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TRC-ทีอาร์ซี คอนสตรัคชั่น\TRC_Dec'67\"/>
    </mc:Choice>
  </mc:AlternateContent>
  <xr:revisionPtr revIDLastSave="0" documentId="13_ncr:1_{D7BDCFD1-2FF8-49AA-8B22-08B9F278ED1B}" xr6:coauthVersionLast="47" xr6:coauthVersionMax="47" xr10:uidLastSave="{00000000-0000-0000-0000-000000000000}"/>
  <bookViews>
    <workbookView xWindow="390" yWindow="390" windowWidth="24840" windowHeight="15045" tabRatio="852" activeTab="4" xr2:uid="{A752B8F8-6DDD-4B9C-8902-106C98BC0498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ฯ (งบรวม)" sheetId="3" r:id="rId3"/>
    <sheet name="งบการเปลี่ยนแปลงฯ (งบเฉพาะ)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D" hidden="1">[1]ชื่อหุ้น!#REF!</definedName>
    <definedName name="__kkk1" hidden="1">#REF!</definedName>
    <definedName name="_Fill" hidden="1">#REF!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bc" localSheetId="3" hidden="1">{"cashflow",#N/A,FALSE,"cash flow"}</definedName>
    <definedName name="abc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bbb" localSheetId="3" hidden="1">{"cashflow",#N/A,FALSE,"cash flow"}</definedName>
    <definedName name="bbbb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hidden="1">{"conso",#N/A,FALSE,"cash flow"}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mitmeny" localSheetId="3" hidden="1">{"conso",#N/A,FALSE,"cash flow"}</definedName>
    <definedName name="commitmeny" hidden="1">{"conso",#N/A,FALSE,"cash flow"}</definedName>
    <definedName name="cxcw" localSheetId="3" hidden="1">{"cashflow",#N/A,FALSE,"cash flow"}</definedName>
    <definedName name="cxcw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Y" localSheetId="3" hidden="1">{"cashflow",#N/A,FALSE,"cash flow"}</definedName>
    <definedName name="EY" hidden="1">{"cashflow",#N/A,FALSE,"cash flow"}</definedName>
    <definedName name="hh" localSheetId="3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hidden="1">{"cashflow",#N/A,FALSE,"cash flow"}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ni" localSheetId="3" hidden="1">{"conso",#N/A,FALSE,"cash flow"}</definedName>
    <definedName name="ni" hidden="1">{"conso",#N/A,FALSE,"cash flow"}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ld" localSheetId="3" hidden="1">{"cashflow",#N/A,FALSE,"cash flow"}</definedName>
    <definedName name="old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_xlnm.Print_Area" localSheetId="4">งบกระแสเงินสด!$A$1:$L$106</definedName>
    <definedName name="_xlnm.Print_Area" localSheetId="1">งบกำไรขาดทุนเบ็ดเสร็จ!$A$1:$L$63</definedName>
    <definedName name="_xlnm.Print_Area" localSheetId="0">งบฐานะการเงิน!$A$1:$N$108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ssss" localSheetId="3" hidden="1">{"cashflow",#N/A,FALSE,"cash flow"}</definedName>
    <definedName name="sssss" hidden="1">{"cashflow",#N/A,FALSE,"cash flow"}</definedName>
    <definedName name="TAI" localSheetId="3" hidden="1">{"conso",#N/A,FALSE,"cash flow"}</definedName>
    <definedName name="TAI" hidden="1">{"conso",#N/A,FALSE,"cash flow"}</definedName>
    <definedName name="test" localSheetId="3" hidden="1">{"cashflow",#N/A,FALSE,"cash flow"}</definedName>
    <definedName name="test" hidden="1">{"cashflow",#N/A,FALSE,"cash flow"}</definedName>
    <definedName name="TextRefCopy10">'[2]Dr-Cr.'!$C$15</definedName>
    <definedName name="TextRefCopy47">[3]แบ่งกำไร!$H$20</definedName>
    <definedName name="TextRefCopy8">'[3]Dr-Cr.'!$D$9</definedName>
    <definedName name="TextRefCopyRangeCount" hidden="1">5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RC" localSheetId="3" hidden="1">{"cashflow",#N/A,FALSE,"cash flow"}</definedName>
    <definedName name="TRC" hidden="1">{"cashflow",#N/A,FALSE,"cash flow"}</definedName>
    <definedName name="uuuuuuuuu" localSheetId="3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hidden="1">{"cashflow",#N/A,FALSE,"cash flow"}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PrintArea" localSheetId="3" hidden="1">'งบการเปลี่ยนแปลงฯ (งบเฉพาะ)'!$A$5:$O$24</definedName>
    <definedName name="Z_CEA020A5_E112_4C5D_B84A_C09137C688CE_.wvu.Cols" localSheetId="0" hidden="1">งบฐานะการเงิน!$O:$O</definedName>
    <definedName name="Z_CEA020A5_E112_4C5D_B84A_C09137C688CE_.wvu.PrintArea" localSheetId="4" hidden="1">งบกระแสเงินสด!$A$1:$L$106</definedName>
    <definedName name="Z_CEA020A5_E112_4C5D_B84A_C09137C688CE_.wvu.PrintArea" localSheetId="2" hidden="1">'งบการเปลี่ยนแปลงฯ (งบรวม)'!$A$1:$AA$28</definedName>
    <definedName name="Z_CEA020A5_E112_4C5D_B84A_C09137C688CE_.wvu.PrintArea" localSheetId="1" hidden="1">งบกำไรขาดทุนเบ็ดเสร็จ!$A$1:$L$65</definedName>
    <definedName name="Z_CEA020A5_E112_4C5D_B84A_C09137C688CE_.wvu.PrintArea" localSheetId="0" hidden="1">งบฐานะการเงิน!$A$4:$M$106</definedName>
    <definedName name="Z_CEA020A5_E112_4C5D_B84A_C09137C688CE_.wvu.Rows" localSheetId="1" hidden="1">งบกำไรขาดทุนเบ็ดเสร็จ!#REF!,งบกำไรขาดทุนเบ็ดเสร็จ!#REF!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งบฐานะการเงิน!#REF!,งบฐานะการเงิน!#REF!,งบฐานะการเงิน!#REF!,งบฐานะการเงิน!#REF!,งบฐานะการเงิน!$95:$96</definedName>
    <definedName name="Z_FB6BB8B2_004B_4E30_91AB_95514CB788D3_.wvu.Cols" localSheetId="0" hidden="1">งบฐานะการเงิน!$O:$O</definedName>
    <definedName name="Z_FB6BB8B2_004B_4E30_91AB_95514CB788D3_.wvu.PrintArea" localSheetId="4" hidden="1">งบกระแสเงินสด!$A$1:$L$106</definedName>
    <definedName name="Z_FB6BB8B2_004B_4E30_91AB_95514CB788D3_.wvu.PrintArea" localSheetId="2" hidden="1">'งบการเปลี่ยนแปลงฯ (งบรวม)'!$A$1:$AA$28</definedName>
    <definedName name="Z_FB6BB8B2_004B_4E30_91AB_95514CB788D3_.wvu.PrintArea" localSheetId="1" hidden="1">งบกำไรขาดทุนเบ็ดเสร็จ!$A$1:$L$65</definedName>
    <definedName name="Z_FB6BB8B2_004B_4E30_91AB_95514CB788D3_.wvu.PrintArea" localSheetId="0" hidden="1">งบฐานะการเงิน!$A$4:$M$106</definedName>
    <definedName name="Z_FB6BB8B2_004B_4E30_91AB_95514CB788D3_.wvu.Rows" localSheetId="1" hidden="1">งบกำไรขาดทุนเบ็ดเสร็จ!#REF!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5" l="1"/>
  <c r="G17" i="1"/>
  <c r="M99" i="1"/>
  <c r="I99" i="1"/>
  <c r="L79" i="5" l="1"/>
  <c r="J79" i="5"/>
  <c r="F18" i="2"/>
  <c r="AA21" i="3" l="1"/>
  <c r="W21" i="3"/>
  <c r="G59" i="1" l="1"/>
  <c r="N109" i="1" l="1"/>
  <c r="W20" i="3" l="1"/>
  <c r="AA20" i="3" s="1"/>
  <c r="U13" i="3"/>
  <c r="AA17" i="3"/>
  <c r="L13" i="2" l="1"/>
  <c r="L93" i="5" l="1"/>
  <c r="J93" i="5"/>
  <c r="H93" i="5"/>
  <c r="F93" i="5"/>
  <c r="F81" i="5"/>
  <c r="J81" i="5"/>
  <c r="L81" i="5"/>
  <c r="H81" i="5"/>
  <c r="L42" i="5"/>
  <c r="J42" i="5"/>
  <c r="J23" i="5"/>
  <c r="F23" i="5"/>
  <c r="F12" i="5"/>
  <c r="L7" i="5"/>
  <c r="J7" i="5"/>
  <c r="G22" i="4"/>
  <c r="G23" i="4" s="1"/>
  <c r="E22" i="4"/>
  <c r="E23" i="4" s="1"/>
  <c r="C22" i="4"/>
  <c r="C23" i="4" s="1"/>
  <c r="K21" i="4"/>
  <c r="K22" i="4" s="1"/>
  <c r="K23" i="4" s="1"/>
  <c r="M20" i="4"/>
  <c r="O19" i="4"/>
  <c r="O18" i="4"/>
  <c r="M18" i="4"/>
  <c r="M16" i="4"/>
  <c r="C16" i="4"/>
  <c r="I15" i="4"/>
  <c r="I16" i="4" s="1"/>
  <c r="O14" i="4"/>
  <c r="O15" i="4" s="1"/>
  <c r="O16" i="4" s="1"/>
  <c r="Y25" i="3"/>
  <c r="Y26" i="3" s="1"/>
  <c r="G100" i="1" s="1"/>
  <c r="Q25" i="3"/>
  <c r="Q26" i="3" s="1"/>
  <c r="K25" i="3"/>
  <c r="K26" i="3" s="1"/>
  <c r="I25" i="3"/>
  <c r="I26" i="3" s="1"/>
  <c r="E25" i="3"/>
  <c r="E26" i="3" s="1"/>
  <c r="C25" i="3"/>
  <c r="C26" i="3" s="1"/>
  <c r="S24" i="3"/>
  <c r="G24" i="3"/>
  <c r="U23" i="3"/>
  <c r="G23" i="3"/>
  <c r="W22" i="3"/>
  <c r="U22" i="3"/>
  <c r="U21" i="3"/>
  <c r="U20" i="3"/>
  <c r="S18" i="3"/>
  <c r="Y16" i="3"/>
  <c r="Y18" i="3" s="1"/>
  <c r="Q16" i="3"/>
  <c r="Q18" i="3" s="1"/>
  <c r="K16" i="3"/>
  <c r="K18" i="3" s="1"/>
  <c r="I16" i="3"/>
  <c r="I18" i="3" s="1"/>
  <c r="E16" i="3"/>
  <c r="E18" i="3" s="1"/>
  <c r="C16" i="3"/>
  <c r="C18" i="3" s="1"/>
  <c r="G15" i="3"/>
  <c r="U14" i="3"/>
  <c r="G14" i="3"/>
  <c r="G13" i="3"/>
  <c r="W13" i="3" s="1"/>
  <c r="AA13" i="3" s="1"/>
  <c r="L45" i="2"/>
  <c r="J45" i="2"/>
  <c r="H45" i="2"/>
  <c r="O15" i="3"/>
  <c r="L39" i="2"/>
  <c r="J39" i="2"/>
  <c r="L12" i="5"/>
  <c r="H12" i="5"/>
  <c r="J24" i="5"/>
  <c r="F24" i="5"/>
  <c r="L18" i="2"/>
  <c r="J18" i="2"/>
  <c r="H18" i="2"/>
  <c r="J13" i="2"/>
  <c r="H13" i="2"/>
  <c r="F13" i="2"/>
  <c r="F19" i="2" s="1"/>
  <c r="F24" i="2" s="1"/>
  <c r="L7" i="2"/>
  <c r="J7" i="2"/>
  <c r="M101" i="1"/>
  <c r="I101" i="1"/>
  <c r="M82" i="1"/>
  <c r="K82" i="1"/>
  <c r="M66" i="1"/>
  <c r="K66" i="1"/>
  <c r="I66" i="1"/>
  <c r="G66" i="1"/>
  <c r="M59" i="1"/>
  <c r="I59" i="1"/>
  <c r="K59" i="1"/>
  <c r="M45" i="1"/>
  <c r="K45" i="1"/>
  <c r="M29" i="1"/>
  <c r="K29" i="1"/>
  <c r="I29" i="1"/>
  <c r="G29" i="1"/>
  <c r="M17" i="1"/>
  <c r="K17" i="1"/>
  <c r="I17" i="1"/>
  <c r="M7" i="1"/>
  <c r="K7" i="1"/>
  <c r="G16" i="3" l="1"/>
  <c r="G18" i="3" s="1"/>
  <c r="G67" i="1"/>
  <c r="O21" i="4"/>
  <c r="G30" i="1"/>
  <c r="L19" i="2"/>
  <c r="L24" i="2" s="1"/>
  <c r="L26" i="2" s="1"/>
  <c r="H19" i="2"/>
  <c r="H24" i="2" s="1"/>
  <c r="H26" i="2" s="1"/>
  <c r="H46" i="2" s="1"/>
  <c r="H54" i="2" s="1"/>
  <c r="H56" i="2" s="1"/>
  <c r="M21" i="4"/>
  <c r="M22" i="4" s="1"/>
  <c r="M23" i="4" s="1"/>
  <c r="K98" i="1" s="1"/>
  <c r="J19" i="2"/>
  <c r="J24" i="2" s="1"/>
  <c r="J26" i="2" s="1"/>
  <c r="J46" i="2" s="1"/>
  <c r="K67" i="1"/>
  <c r="K30" i="1"/>
  <c r="M67" i="1"/>
  <c r="M102" i="1" s="1"/>
  <c r="I67" i="1"/>
  <c r="I102" i="1" s="1"/>
  <c r="M30" i="1"/>
  <c r="I30" i="1"/>
  <c r="O16" i="3"/>
  <c r="O18" i="3" s="1"/>
  <c r="U15" i="3"/>
  <c r="U16" i="3" s="1"/>
  <c r="U18" i="3" s="1"/>
  <c r="O24" i="3"/>
  <c r="W24" i="3" s="1"/>
  <c r="AA24" i="3" s="1"/>
  <c r="F45" i="2"/>
  <c r="AA22" i="3"/>
  <c r="G25" i="3"/>
  <c r="G26" i="3" s="1"/>
  <c r="J12" i="5"/>
  <c r="S25" i="3"/>
  <c r="S26" i="3" s="1"/>
  <c r="F26" i="2" l="1"/>
  <c r="F9" i="5" s="1"/>
  <c r="F26" i="5" s="1"/>
  <c r="F51" i="5" s="1"/>
  <c r="F58" i="5" s="1"/>
  <c r="F96" i="5" s="1"/>
  <c r="J49" i="2"/>
  <c r="J51" i="2" s="1"/>
  <c r="I20" i="4"/>
  <c r="J9" i="5"/>
  <c r="J26" i="5" s="1"/>
  <c r="J51" i="5" s="1"/>
  <c r="J58" i="5" s="1"/>
  <c r="J96" i="5" s="1"/>
  <c r="L9" i="5"/>
  <c r="L26" i="5" s="1"/>
  <c r="L51" i="5" s="1"/>
  <c r="L58" i="5" s="1"/>
  <c r="L96" i="5" s="1"/>
  <c r="L98" i="5" s="1"/>
  <c r="L46" i="2"/>
  <c r="L54" i="2" s="1"/>
  <c r="L56" i="2" s="1"/>
  <c r="L49" i="2"/>
  <c r="L51" i="2" s="1"/>
  <c r="J54" i="2"/>
  <c r="J56" i="2" s="1"/>
  <c r="M23" i="3"/>
  <c r="M25" i="3" s="1"/>
  <c r="F49" i="2"/>
  <c r="F51" i="2" s="1"/>
  <c r="F46" i="2"/>
  <c r="H9" i="5"/>
  <c r="H26" i="5" s="1"/>
  <c r="H51" i="5" s="1"/>
  <c r="M14" i="3"/>
  <c r="H49" i="2"/>
  <c r="H51" i="2" s="1"/>
  <c r="W15" i="3"/>
  <c r="AA15" i="3" s="1"/>
  <c r="O25" i="3"/>
  <c r="O26" i="3" s="1"/>
  <c r="U24" i="3"/>
  <c r="U25" i="3" s="1"/>
  <c r="U26" i="3" s="1"/>
  <c r="G98" i="1" s="1"/>
  <c r="I22" i="4"/>
  <c r="I23" i="4" s="1"/>
  <c r="K97" i="1" s="1"/>
  <c r="O20" i="4"/>
  <c r="O22" i="4" s="1"/>
  <c r="O23" i="4" s="1"/>
  <c r="K99" i="1" l="1"/>
  <c r="K101" i="1" s="1"/>
  <c r="K102" i="1" s="1"/>
  <c r="W23" i="3"/>
  <c r="M16" i="3"/>
  <c r="M18" i="3" s="1"/>
  <c r="W14" i="3"/>
  <c r="H58" i="5"/>
  <c r="H96" i="5" s="1"/>
  <c r="H98" i="5" s="1"/>
  <c r="J97" i="5"/>
  <c r="J98" i="5" s="1"/>
  <c r="M26" i="3"/>
  <c r="G97" i="1" s="1"/>
  <c r="F54" i="2"/>
  <c r="F56" i="2" s="1"/>
  <c r="AA14" i="3"/>
  <c r="AA16" i="3" s="1"/>
  <c r="AA18" i="3" s="1"/>
  <c r="AA23" i="3"/>
  <c r="AA25" i="3" s="1"/>
  <c r="AA26" i="3" s="1"/>
  <c r="W25" i="3"/>
  <c r="W26" i="3" s="1"/>
  <c r="W16" i="3"/>
  <c r="W18" i="3" s="1"/>
  <c r="G99" i="1" l="1"/>
  <c r="G101" i="1" s="1"/>
  <c r="G102" i="1" s="1"/>
  <c r="F97" i="5"/>
  <c r="F98" i="5" s="1"/>
</calcChain>
</file>

<file path=xl/sharedStrings.xml><?xml version="1.0" encoding="utf-8"?>
<sst xmlns="http://schemas.openxmlformats.org/spreadsheetml/2006/main" count="359" uniqueCount="226">
  <si>
    <t>บริษัท ทีอาร์ซี คอนสตรัคชั่น จำกัด (มหาชน) และบริษัทย่อย</t>
  </si>
  <si>
    <t>งบฐานะการเงิน</t>
  </si>
  <si>
    <t>ณ วันที่ 31 ธันวาคม 2567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</si>
  <si>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</si>
  <si>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</si>
  <si>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</si>
  <si>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</si>
  <si>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</si>
  <si>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</si>
  <si>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</si>
  <si>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</si>
  <si>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</si>
  <si>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</si>
  <si>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</si>
  <si>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</si>
  <si>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</si>
  <si>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</si>
  <si>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</si>
  <si>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</si>
  <si>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</si>
  <si>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</si>
  <si>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</si>
  <si>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</si>
  <si>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</si>
  <si>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</si>
  <si>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</si>
  <si>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</si>
  <si>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</si>
  <si>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</si>
  <si>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</si>
  <si>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</si>
  <si>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</si>
  <si>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</si>
  <si>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</si>
  <si>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</si>
  <si>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</si>
  <si>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</si>
  <si>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</si>
  <si>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</si>
  <si>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</si>
  <si>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</si>
  <si>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</si>
  <si>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</si>
  <si>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</si>
  <si>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</si>
  <si>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</si>
  <si>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</si>
  <si>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</si>
  <si>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</si>
  <si>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</si>
  <si>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</si>
  <si>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</si>
  <si>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</si>
  <si>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</si>
  <si>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</si>
  <si>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</si>
  <si>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</si>
  <si>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</si>
  <si>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</si>
  <si>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</si>
  <si>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9,587,146,838 หุ้น มูลค่าหุ้นละ 0.125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</si>
  <si>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</si>
  <si>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</si>
  <si>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</si>
  <si>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</si>
  <si>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</si>
  <si>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</si>
  <si>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</si>
  <si>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</si>
  <si>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</si>
  <si>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</si>
  <si>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</si>
  <si>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</si>
  <si>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</si>
  <si>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</si>
  <si>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</si>
  <si>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</si>
  <si>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</si>
  <si>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</si>
  <si>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</si>
  <si>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</si>
  <si>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</si>
  <si>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</si>
  <si>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</si>
  <si>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</si>
  <si>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</si>
  <si>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ค่าเผื่อผลขาดทุนด้านเครดิตที่คาดว่าจะเกิดขึ้น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</si>
  <si>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</si>
  <si>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</si>
  <si>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</si>
  <si>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</si>
  <si>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</si>
  <si>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</si>
  <si>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</si>
  <si>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</si>
  <si>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</si>
  <si>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</si>
  <si>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</si>
  <si>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</si>
  <si>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</si>
  <si>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ส่วนเกินจากการตีมูลค่าทรัพย์สิน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</si>
  <si>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</si>
  <si>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</si>
  <si>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</si>
  <si>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</si>
  <si>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</si>
  <si>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</si>
  <si>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</si>
  <si>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</si>
  <si>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</si>
  <si>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งบการเปลี่ยนแปลงส่วนของผู้ถือหุ้น</t>
  </si>
  <si>
    <t xml:space="preserve">สำหรับปี สิ้นสุดวันที่ 31 ธันวาคม 2567 </t>
  </si>
  <si>
    <t>ส่วนของผู้มี</t>
  </si>
  <si>
    <t>รวม</t>
  </si>
  <si>
    <t>ทุนเรือนหุ้นที่ออก</t>
  </si>
  <si>
    <t>ส่วนต่ำกว่าทุนอื่น</t>
  </si>
  <si>
    <t>กำไร (ขาดทุน)สะสม</t>
  </si>
  <si>
    <t>รวมส่วน</t>
  </si>
  <si>
    <t>ส่วนได้เสียที่</t>
  </si>
  <si>
    <t>ส่วนของ</t>
  </si>
  <si>
    <t>และชำระแล้ว</t>
  </si>
  <si>
    <t>ส่วนต่ำกว่าทุน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</si>
  <si>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</si>
  <si>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</si>
  <si>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</si>
  <si>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</si>
  <si>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จากการเปลี่ยนแปลง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</si>
  <si>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</si>
  <si>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</si>
  <si>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</si>
  <si>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</si>
  <si>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</si>
  <si>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</si>
  <si>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สัดส่วนการถือหุ้น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</si>
  <si>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</si>
  <si>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</si>
  <si>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</si>
  <si>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</si>
  <si>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</si>
  <si>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ในบริษัทย่อย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</si>
  <si>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</si>
  <si>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</si>
  <si>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</si>
  <si>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</si>
  <si>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2566</t>
  </si>
  <si>
    <t>ผลกระทบจากการเลิกกิจการของบริษัทย่อย</t>
  </si>
  <si>
    <t>ยอดคงเหลือ ณ วันที่ 31 ธันวาคม  2566</t>
  </si>
  <si>
    <t>ยอดคงเหลือ ณ วันที่ 1 มกราคม 2567</t>
  </si>
  <si>
    <t>เพิ่มทุน</t>
  </si>
  <si>
    <t>ส่วนเกินทุนจากการตีราคาสินทรัพย์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</si>
  <si>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</si>
  <si>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</si>
  <si>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ยอดคงเหลือ ณ วันที่ 31 ธันวาคม 2567</t>
  </si>
  <si>
    <t>งบการเปลี่ยนแปลงส่วนของผู้ถือหุ้น (ต่อ)</t>
  </si>
  <si>
    <t>ส่วนเกินมูลค่า</t>
  </si>
  <si>
    <t>หุ้นสามัญ</t>
  </si>
  <si>
    <t xml:space="preserve">จัดสรรแล้ว - </t>
  </si>
  <si>
    <t>สำรองตามกฎหมาย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</si>
  <si>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</si>
  <si>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</si>
  <si>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</si>
  <si>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</si>
  <si>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</si>
  <si>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</si>
  <si>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</si>
  <si>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ค่าเผื่อการลดมูลค่าสินค้า (โอนกลับรายการ)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</si>
  <si>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</si>
  <si>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</si>
  <si>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</si>
  <si>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ผลขาดทุนจากการลดสัดส่วนในการร่วมค้า</t>
  </si>
  <si>
    <t>ส่วนแบ่ง (กำไร) ขาดทุนจากเงินลงทุนในการร่วมและร่วมค้า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</si>
  <si>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</si>
  <si>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</si>
  <si>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</si>
  <si>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</si>
  <si>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</si>
  <si>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</si>
  <si>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 xml:space="preserve"> - 2 -</t>
  </si>
  <si>
    <t>งบกระแสเงินสด (ต่อ)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</si>
  <si>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</si>
  <si>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</si>
  <si>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เงินสดรับประมาณการหนี้สินจากคดีความ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</si>
  <si>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</si>
  <si>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</si>
  <si>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</si>
  <si>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</si>
  <si>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</si>
  <si>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</si>
  <si>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</si>
  <si>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เงินสดจ่ายจากการลงทุนในสินทรัพย์ทางการเงินไม่หมุนเวียนอื่น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</si>
  <si>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</si>
  <si>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</si>
  <si>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</si>
  <si>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เงินสดจ่ายจากการลงทุนในบริษัทร่วม</t>
  </si>
  <si>
    <t>เงินสดรับจากการคืนเงินทุนในกิจการร่วมค้า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</si>
  <si>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</si>
  <si>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</si>
  <si>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</si>
  <si>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</si>
  <si>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</si>
  <si>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</si>
  <si>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เงินสดจ่ายเงินกู้ยืมระยะยาวจากสถาบันการเงิน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</si>
  <si>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</si>
  <si>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</si>
  <si>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</si>
  <si>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</si>
  <si>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เงินสดรับจากการเพิ่มทุน</t>
  </si>
  <si>
    <t>เงินสดจ่ายคืนทุนที่บริษัทย่อยจ่ายให้ผู้ถือหุ้นส่วนน้อย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</si>
  <si>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</si>
  <si>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</si>
  <si>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</si>
  <si>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</si>
  <si>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</si>
  <si>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</si>
  <si>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ซื้อสินทรัพย์โดยยังมิได้ชำระเงินเพิ่มขึ้น (ลดลง)</t>
  </si>
  <si>
    <t>หมายเหตุประกอบงบการเงินเป็นส่วนหนึ่งของงบการเงินนี้</t>
  </si>
  <si>
    <t xml:space="preserve"> - 3 -</t>
  </si>
  <si>
    <t>สินทรัพย์ที่เพิ่มจากการตีราคาใหม่</t>
  </si>
  <si>
    <t>เงินสดจ่ายดอกเบี้ย</t>
  </si>
  <si>
    <t>กำไร (ขาดทุน) เบ็ดเสร็จอื่นสำหรับปี</t>
  </si>
  <si>
    <t>เงินกู้ยืมเพิ่มขึ้นจากการจัดประเภทเงินมัดจำ</t>
  </si>
  <si>
    <t>ผลขาดทุนด้านเครดิตที่คาดว่าจะเกิดขึ้น</t>
  </si>
  <si>
    <t>หุ้นสามัญ 2,328,277,579 หุ้น มูลค่าหุ้นละ 1.50 บาท</t>
  </si>
  <si>
    <t>หุ้นสามัญ 998,661,129 หุ้น มูลค่าหุ้นละ 1.50 บาท</t>
  </si>
  <si>
    <t xml:space="preserve">เงินสดและรายการเทียบเท่าเงินสดต้นปี </t>
  </si>
  <si>
    <t xml:space="preserve">เงินสดและรายการเทียบเท่าเงินสดปลายปี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</si>
</sst>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\ ;\-#,##0.00\ "/>
    <numFmt numFmtId="168" formatCode="#,##0.00_);[Blue]\(#,##0.00\)"/>
    <numFmt numFmtId="169" formatCode="0.00_ ;\-0.00\ "/>
    <numFmt numFmtId="170" formatCode="#,##0.00;\(#,##0\)"/>
    <numFmt numFmtId="171" formatCode="#,##0.0_);[Red]\(#,##0.0\)"/>
    <numFmt numFmtId="172" formatCode="#,##0;\(#,##0\)"/>
    <numFmt numFmtId="173" formatCode="_(* #,##0.0000_);_(* \(#,##0.0000\);_(* &quot;-&quot;??_);_(@_)"/>
    <numFmt numFmtId="174" formatCode="_-* #,##0.0000_-;\-* #,##0.0000_-;_-* &quot;-&quot;??_-;_-@_-"/>
    <numFmt numFmtId="175" formatCode="#,##0.000000;\(#,##0.0000\)"/>
    <numFmt numFmtId="176" formatCode="#,##0_ ;\-#,##0\ "/>
    <numFmt numFmtId="177" formatCode="_(* #,##0.00_);_(* \(#,##0.00\);_(* &quot;-&quot;_);_(@_)"/>
    <numFmt numFmtId="178" formatCode="#,##0.00\ ;\(#,##0.00\)"/>
    <numFmt numFmtId="179" formatCode="_-* #,##0.000_-;\-* #,##0.000_-;_-* &quot;-&quot;??_-;_-@_-"/>
  </numFmts>
  <fonts count="24">
    <font>
      <sz val="11"/>
      <color theme="1"/>
      <name val="Aptos Narrow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theme="1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0.5"/>
      <name val="Angsana New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2"/>
      <color indexed="8"/>
      <name val="Angsana New"/>
      <family val="1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39" fontId="15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</cellStyleXfs>
  <cellXfs count="211">
    <xf numFmtId="0" fontId="0" fillId="0" borderId="0" xfId="0"/>
    <xf numFmtId="3" fontId="2" fillId="0" borderId="0" xfId="0" applyNumberFormat="1" applyFont="1" applyAlignment="1">
      <alignment vertical="center"/>
    </xf>
    <xf numFmtId="3" fontId="4" fillId="0" borderId="0" xfId="2" applyNumberFormat="1" applyFont="1" applyAlignment="1">
      <alignment horizontal="center"/>
    </xf>
    <xf numFmtId="0" fontId="5" fillId="0" borderId="0" xfId="2" applyFont="1"/>
    <xf numFmtId="3" fontId="6" fillId="0" borderId="0" xfId="3" applyNumberFormat="1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3" fontId="1" fillId="0" borderId="0" xfId="3" applyNumberFormat="1" applyFont="1" applyAlignment="1">
      <alignment vertical="center"/>
    </xf>
    <xf numFmtId="3" fontId="1" fillId="0" borderId="0" xfId="3" applyNumberFormat="1" applyFont="1" applyAlignment="1">
      <alignment horizontal="right" vertical="center"/>
    </xf>
    <xf numFmtId="166" fontId="1" fillId="0" borderId="0" xfId="4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0" xfId="4" applyNumberFormat="1" applyFont="1" applyFill="1" applyBorder="1" applyAlignment="1">
      <alignment horizontal="center" vertical="center"/>
    </xf>
    <xf numFmtId="3" fontId="1" fillId="0" borderId="0" xfId="3" applyNumberFormat="1" applyFont="1" applyAlignment="1">
      <alignment horizontal="center" vertical="center"/>
    </xf>
    <xf numFmtId="167" fontId="1" fillId="0" borderId="1" xfId="5" quotePrefix="1" applyNumberFormat="1" applyFont="1" applyFill="1" applyBorder="1" applyAlignment="1">
      <alignment horizontal="center"/>
    </xf>
    <xf numFmtId="168" fontId="1" fillId="0" borderId="0" xfId="5" applyNumberFormat="1" applyFont="1" applyFill="1" applyAlignment="1"/>
    <xf numFmtId="39" fontId="9" fillId="0" borderId="0" xfId="5" applyNumberFormat="1" applyFont="1" applyFill="1" applyAlignment="1"/>
    <xf numFmtId="167" fontId="1" fillId="0" borderId="2" xfId="5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38" fontId="1" fillId="0" borderId="0" xfId="6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8" fontId="1" fillId="0" borderId="0" xfId="3" applyNumberFormat="1" applyFont="1" applyAlignment="1">
      <alignment vertical="center"/>
    </xf>
    <xf numFmtId="38" fontId="2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4" fontId="2" fillId="0" borderId="1" xfId="6" applyNumberFormat="1" applyFont="1" applyBorder="1" applyAlignment="1">
      <alignment vertical="center"/>
    </xf>
    <xf numFmtId="164" fontId="2" fillId="0" borderId="2" xfId="6" applyNumberFormat="1" applyFont="1" applyBorder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4" fontId="2" fillId="0" borderId="3" xfId="6" applyNumberFormat="1" applyFont="1" applyBorder="1" applyAlignment="1">
      <alignment vertical="center"/>
    </xf>
    <xf numFmtId="37" fontId="2" fillId="0" borderId="0" xfId="3" applyNumberFormat="1" applyFont="1" applyAlignment="1">
      <alignment vertical="center"/>
    </xf>
    <xf numFmtId="3" fontId="1" fillId="0" borderId="0" xfId="3" applyNumberFormat="1" applyFont="1" applyAlignment="1">
      <alignment horizontal="left" vertical="center"/>
    </xf>
    <xf numFmtId="3" fontId="2" fillId="0" borderId="0" xfId="3" applyNumberFormat="1" applyFont="1" applyAlignment="1">
      <alignment horizontal="center" vertical="center"/>
    </xf>
    <xf numFmtId="3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2" xfId="3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3" fontId="2" fillId="0" borderId="0" xfId="3" applyNumberFormat="1" applyFont="1" applyAlignment="1">
      <alignment vertical="center"/>
    </xf>
    <xf numFmtId="38" fontId="1" fillId="0" borderId="0" xfId="3" applyNumberFormat="1" applyFont="1" applyAlignment="1">
      <alignment horizontal="left" vertical="center"/>
    </xf>
    <xf numFmtId="43" fontId="1" fillId="0" borderId="0" xfId="1" applyFont="1" applyFill="1" applyAlignment="1">
      <alignment horizontal="left" vertical="center"/>
    </xf>
    <xf numFmtId="38" fontId="2" fillId="0" borderId="0" xfId="6" applyNumberFormat="1" applyFont="1" applyAlignment="1">
      <alignment horizontal="left" vertical="center"/>
    </xf>
    <xf numFmtId="38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horizontal="left" vertical="center"/>
    </xf>
    <xf numFmtId="43" fontId="2" fillId="0" borderId="0" xfId="1" applyFont="1" applyFill="1" applyAlignment="1">
      <alignment horizontal="left" vertical="center"/>
    </xf>
    <xf numFmtId="43" fontId="2" fillId="0" borderId="0" xfId="4" applyFont="1" applyFill="1" applyAlignment="1">
      <alignment vertical="center"/>
    </xf>
    <xf numFmtId="164" fontId="2" fillId="0" borderId="1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4" applyNumberFormat="1" applyFont="1" applyFill="1" applyBorder="1" applyAlignment="1">
      <alignment horizontal="center" vertical="center"/>
    </xf>
    <xf numFmtId="170" fontId="2" fillId="0" borderId="0" xfId="4" applyNumberFormat="1" applyFont="1" applyFill="1" applyBorder="1" applyAlignment="1">
      <alignment vertical="center"/>
    </xf>
    <xf numFmtId="172" fontId="2" fillId="0" borderId="0" xfId="4" applyNumberFormat="1" applyFont="1" applyFill="1" applyBorder="1" applyAlignment="1">
      <alignment vertical="center"/>
    </xf>
    <xf numFmtId="172" fontId="2" fillId="0" borderId="1" xfId="4" applyNumberFormat="1" applyFont="1" applyFill="1" applyBorder="1" applyAlignment="1">
      <alignment vertical="center"/>
    </xf>
    <xf numFmtId="170" fontId="2" fillId="0" borderId="2" xfId="4" applyNumberFormat="1" applyFont="1" applyFill="1" applyBorder="1" applyAlignment="1">
      <alignment vertical="center"/>
    </xf>
    <xf numFmtId="170" fontId="2" fillId="0" borderId="4" xfId="4" applyNumberFormat="1" applyFont="1" applyFill="1" applyBorder="1" applyAlignment="1">
      <alignment vertical="center"/>
    </xf>
    <xf numFmtId="170" fontId="2" fillId="0" borderId="1" xfId="4" applyNumberFormat="1" applyFont="1" applyFill="1" applyBorder="1" applyAlignment="1">
      <alignment vertical="center"/>
    </xf>
    <xf numFmtId="173" fontId="2" fillId="0" borderId="3" xfId="8" applyNumberFormat="1" applyFont="1" applyFill="1" applyBorder="1" applyAlignment="1">
      <alignment vertical="center"/>
    </xf>
    <xf numFmtId="174" fontId="2" fillId="0" borderId="0" xfId="4" applyNumberFormat="1" applyFont="1" applyFill="1" applyAlignment="1">
      <alignment horizontal="center" vertical="center"/>
    </xf>
    <xf numFmtId="175" fontId="2" fillId="0" borderId="3" xfId="4" applyNumberFormat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1" xfId="9" applyFont="1" applyBorder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164" fontId="13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164" fontId="2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vertical="center"/>
    </xf>
    <xf numFmtId="176" fontId="1" fillId="0" borderId="0" xfId="10" applyNumberFormat="1" applyFont="1" applyAlignment="1">
      <alignment horizontal="right" vertical="top"/>
    </xf>
    <xf numFmtId="0" fontId="1" fillId="0" borderId="1" xfId="9" applyFont="1" applyBorder="1" applyAlignment="1">
      <alignment horizontal="center" vertical="center"/>
    </xf>
    <xf numFmtId="0" fontId="1" fillId="0" borderId="1" xfId="9" applyFont="1" applyBorder="1" applyAlignment="1">
      <alignment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11" applyNumberFormat="1" applyFont="1" applyFill="1" applyAlignment="1">
      <alignment vertical="center"/>
    </xf>
    <xf numFmtId="164" fontId="2" fillId="0" borderId="1" xfId="11" applyNumberFormat="1" applyFont="1" applyFill="1" applyBorder="1" applyAlignment="1">
      <alignment vertical="center"/>
    </xf>
    <xf numFmtId="164" fontId="2" fillId="0" borderId="2" xfId="9" applyNumberFormat="1" applyFont="1" applyBorder="1" applyAlignment="1">
      <alignment horizontal="right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4" xfId="9" applyNumberFormat="1" applyFont="1" applyBorder="1" applyAlignment="1">
      <alignment vertical="center"/>
    </xf>
    <xf numFmtId="164" fontId="2" fillId="0" borderId="4" xfId="9" applyNumberFormat="1" applyFont="1" applyBorder="1" applyAlignment="1">
      <alignment horizontal="right" vertical="center"/>
    </xf>
    <xf numFmtId="37" fontId="2" fillId="0" borderId="0" xfId="9" applyNumberFormat="1" applyFont="1" applyAlignment="1">
      <alignment horizontal="center" vertical="center"/>
    </xf>
    <xf numFmtId="169" fontId="5" fillId="0" borderId="0" xfId="2" applyNumberFormat="1" applyFont="1"/>
    <xf numFmtId="38" fontId="5" fillId="0" borderId="0" xfId="13" applyNumberFormat="1" applyFont="1"/>
    <xf numFmtId="3" fontId="4" fillId="0" borderId="0" xfId="2" applyNumberFormat="1" applyFont="1" applyAlignment="1">
      <alignment horizontal="right"/>
    </xf>
    <xf numFmtId="3" fontId="5" fillId="0" borderId="0" xfId="13" applyNumberFormat="1" applyFont="1" applyAlignment="1">
      <alignment horizontal="right"/>
    </xf>
    <xf numFmtId="37" fontId="5" fillId="0" borderId="0" xfId="13" applyNumberFormat="1" applyFont="1" applyAlignment="1">
      <alignment horizontal="left"/>
    </xf>
    <xf numFmtId="172" fontId="2" fillId="0" borderId="2" xfId="4" applyNumberFormat="1" applyFont="1" applyFill="1" applyBorder="1" applyAlignment="1">
      <alignment vertical="center"/>
    </xf>
    <xf numFmtId="177" fontId="13" fillId="0" borderId="0" xfId="9" applyNumberFormat="1" applyFont="1" applyAlignment="1">
      <alignment horizontal="center" vertical="center"/>
    </xf>
    <xf numFmtId="177" fontId="13" fillId="0" borderId="0" xfId="9" applyNumberFormat="1" applyFont="1" applyAlignment="1">
      <alignment vertical="center"/>
    </xf>
    <xf numFmtId="177" fontId="13" fillId="0" borderId="0" xfId="9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3" fontId="1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71" fontId="2" fillId="0" borderId="0" xfId="3" applyNumberFormat="1" applyFont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169" fontId="2" fillId="0" borderId="0" xfId="7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164" fontId="6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vertical="center"/>
    </xf>
    <xf numFmtId="164" fontId="1" fillId="0" borderId="0" xfId="4" applyNumberFormat="1" applyFont="1" applyFill="1" applyBorder="1" applyAlignment="1">
      <alignment vertical="center"/>
    </xf>
    <xf numFmtId="164" fontId="1" fillId="0" borderId="0" xfId="4" applyNumberFormat="1" applyFont="1" applyFill="1" applyBorder="1" applyAlignment="1">
      <alignment horizontal="center" vertical="center"/>
    </xf>
    <xf numFmtId="164" fontId="1" fillId="0" borderId="1" xfId="5" quotePrefix="1" applyNumberFormat="1" applyFont="1" applyFill="1" applyBorder="1" applyAlignment="1">
      <alignment horizontal="center"/>
    </xf>
    <xf numFmtId="164" fontId="1" fillId="0" borderId="0" xfId="5" applyNumberFormat="1" applyFont="1" applyFill="1" applyAlignment="1"/>
    <xf numFmtId="164" fontId="9" fillId="0" borderId="0" xfId="5" applyNumberFormat="1" applyFont="1" applyFill="1" applyAlignment="1"/>
    <xf numFmtId="164" fontId="1" fillId="0" borderId="2" xfId="5" quotePrefix="1" applyNumberFormat="1" applyFont="1" applyFill="1" applyBorder="1" applyAlignment="1">
      <alignment horizont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right" vertical="center"/>
    </xf>
    <xf numFmtId="164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1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vertical="center"/>
    </xf>
    <xf numFmtId="164" fontId="2" fillId="0" borderId="0" xfId="3" quotePrefix="1" applyNumberFormat="1" applyFont="1" applyAlignment="1">
      <alignment horizontal="center" vertical="center"/>
    </xf>
    <xf numFmtId="164" fontId="2" fillId="0" borderId="2" xfId="4" applyNumberFormat="1" applyFont="1" applyFill="1" applyBorder="1" applyAlignment="1">
      <alignment vertical="center"/>
    </xf>
    <xf numFmtId="164" fontId="1" fillId="0" borderId="0" xfId="3" quotePrefix="1" applyNumberFormat="1" applyFont="1" applyAlignment="1">
      <alignment horizontal="left" vertical="center"/>
    </xf>
    <xf numFmtId="164" fontId="1" fillId="0" borderId="0" xfId="3" applyNumberFormat="1" applyFont="1" applyAlignment="1">
      <alignment horizontal="left" vertical="center"/>
    </xf>
    <xf numFmtId="164" fontId="2" fillId="0" borderId="0" xfId="3" applyNumberFormat="1" applyFont="1" applyAlignment="1">
      <alignment horizontal="left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vertical="center"/>
    </xf>
    <xf numFmtId="166" fontId="14" fillId="0" borderId="1" xfId="1" applyNumberFormat="1" applyFont="1" applyBorder="1" applyAlignment="1">
      <alignment horizontal="center" vertical="center"/>
    </xf>
    <xf numFmtId="166" fontId="13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4" fontId="4" fillId="0" borderId="0" xfId="2" applyNumberFormat="1" applyFont="1" applyAlignment="1">
      <alignment horizontal="right"/>
    </xf>
    <xf numFmtId="164" fontId="5" fillId="0" borderId="0" xfId="13" applyNumberFormat="1" applyFont="1" applyAlignment="1">
      <alignment horizontal="right"/>
    </xf>
    <xf numFmtId="37" fontId="2" fillId="0" borderId="0" xfId="0" applyNumberFormat="1" applyFont="1"/>
    <xf numFmtId="167" fontId="2" fillId="0" borderId="0" xfId="0" applyNumberFormat="1" applyFont="1"/>
    <xf numFmtId="37" fontId="17" fillId="0" borderId="0" xfId="15" applyNumberFormat="1" applyFont="1"/>
    <xf numFmtId="39" fontId="2" fillId="0" borderId="0" xfId="12" applyFont="1" applyAlignment="1">
      <alignment horizontal="center"/>
    </xf>
    <xf numFmtId="43" fontId="17" fillId="0" borderId="0" xfId="1" applyFont="1" applyFill="1"/>
    <xf numFmtId="43" fontId="2" fillId="0" borderId="0" xfId="1" applyFont="1" applyFill="1"/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5" xfId="9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9" fontId="11" fillId="0" borderId="0" xfId="1" applyNumberFormat="1" applyFont="1" applyFill="1" applyBorder="1" applyAlignment="1">
      <alignment horizontal="right" vertical="center"/>
    </xf>
    <xf numFmtId="37" fontId="11" fillId="0" borderId="0" xfId="16" applyNumberFormat="1" applyFont="1" applyAlignment="1">
      <alignment horizontal="right" vertical="center"/>
    </xf>
    <xf numFmtId="178" fontId="11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43" fontId="5" fillId="0" borderId="0" xfId="1" applyFont="1" applyFill="1" applyAlignment="1">
      <alignment horizontal="right"/>
    </xf>
    <xf numFmtId="43" fontId="2" fillId="0" borderId="0" xfId="1" applyFont="1"/>
    <xf numFmtId="43" fontId="17" fillId="0" borderId="0" xfId="1" applyFont="1"/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43" fontId="17" fillId="0" borderId="0" xfId="1" applyFont="1" applyFill="1" applyBorder="1"/>
    <xf numFmtId="43" fontId="2" fillId="0" borderId="0" xfId="1" applyFont="1" applyFill="1" applyBorder="1"/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37" fontId="22" fillId="0" borderId="0" xfId="0" applyNumberFormat="1" applyFont="1"/>
    <xf numFmtId="167" fontId="22" fillId="0" borderId="0" xfId="0" applyNumberFormat="1" applyFont="1"/>
    <xf numFmtId="37" fontId="22" fillId="0" borderId="0" xfId="15" applyNumberFormat="1" applyFont="1"/>
    <xf numFmtId="43" fontId="22" fillId="0" borderId="0" xfId="1" applyFont="1" applyFill="1"/>
    <xf numFmtId="39" fontId="22" fillId="0" borderId="0" xfId="12" applyFont="1" applyAlignment="1">
      <alignment horizontal="center"/>
    </xf>
    <xf numFmtId="3" fontId="23" fillId="0" borderId="0" xfId="0" applyNumberFormat="1" applyFont="1"/>
    <xf numFmtId="3" fontId="23" fillId="0" borderId="0" xfId="0" applyNumberFormat="1" applyFont="1" applyAlignment="1">
      <alignment horizontal="right" vertical="center" wrapText="1"/>
    </xf>
    <xf numFmtId="179" fontId="5" fillId="0" borderId="0" xfId="1" applyNumberFormat="1" applyFont="1" applyAlignment="1">
      <alignment horizontal="right"/>
    </xf>
    <xf numFmtId="179" fontId="5" fillId="0" borderId="0" xfId="13" applyNumberFormat="1" applyFont="1"/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38" fontId="1" fillId="0" borderId="0" xfId="13" applyNumberFormat="1" applyFont="1"/>
    <xf numFmtId="3" fontId="1" fillId="0" borderId="0" xfId="14" applyNumberFormat="1" applyFont="1" applyFill="1" applyBorder="1" applyAlignment="1">
      <alignment horizontal="right"/>
    </xf>
    <xf numFmtId="3" fontId="1" fillId="0" borderId="0" xfId="14" applyNumberFormat="1" applyFont="1" applyFill="1" applyAlignment="1">
      <alignment horizontal="right"/>
    </xf>
    <xf numFmtId="164" fontId="1" fillId="0" borderId="0" xfId="14" applyNumberFormat="1" applyFont="1" applyFill="1" applyAlignment="1">
      <alignment horizontal="right"/>
    </xf>
    <xf numFmtId="38" fontId="2" fillId="0" borderId="0" xfId="13" applyNumberFormat="1" applyFont="1"/>
    <xf numFmtId="164" fontId="2" fillId="0" borderId="0" xfId="14" applyNumberFormat="1" applyFont="1" applyFill="1" applyAlignment="1">
      <alignment horizontal="right"/>
    </xf>
    <xf numFmtId="164" fontId="2" fillId="0" borderId="1" xfId="14" applyNumberFormat="1" applyFont="1" applyFill="1" applyBorder="1" applyAlignment="1">
      <alignment horizontal="right"/>
    </xf>
    <xf numFmtId="164" fontId="2" fillId="0" borderId="2" xfId="14" applyNumberFormat="1" applyFont="1" applyFill="1" applyBorder="1" applyAlignment="1">
      <alignment horizontal="right"/>
    </xf>
    <xf numFmtId="164" fontId="1" fillId="0" borderId="5" xfId="14" applyNumberFormat="1" applyFont="1" applyFill="1" applyBorder="1" applyAlignment="1">
      <alignment horizontal="right"/>
    </xf>
    <xf numFmtId="164" fontId="2" fillId="0" borderId="0" xfId="14" applyNumberFormat="1" applyFont="1" applyFill="1" applyBorder="1" applyAlignment="1">
      <alignment horizontal="right"/>
    </xf>
    <xf numFmtId="164" fontId="2" fillId="0" borderId="4" xfId="14" applyNumberFormat="1" applyFont="1" applyFill="1" applyBorder="1" applyAlignment="1">
      <alignment horizontal="right"/>
    </xf>
    <xf numFmtId="3" fontId="2" fillId="0" borderId="0" xfId="13" applyNumberFormat="1" applyFont="1" applyAlignment="1">
      <alignment horizontal="right"/>
    </xf>
    <xf numFmtId="169" fontId="1" fillId="0" borderId="0" xfId="7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4" applyNumberFormat="1" applyFont="1" applyFill="1" applyBorder="1" applyAlignment="1">
      <alignment horizontal="center" vertical="center"/>
    </xf>
    <xf numFmtId="3" fontId="2" fillId="0" borderId="0" xfId="3" applyNumberFormat="1" applyFont="1" applyAlignment="1">
      <alignment horizontal="center" vertical="center"/>
    </xf>
    <xf numFmtId="3" fontId="2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66" fontId="1" fillId="0" borderId="1" xfId="4" applyNumberFormat="1" applyFont="1" applyFill="1" applyBorder="1" applyAlignment="1">
      <alignment horizontal="center" vertical="center"/>
    </xf>
    <xf numFmtId="3" fontId="6" fillId="0" borderId="0" xfId="7" applyNumberFormat="1" applyFont="1" applyAlignment="1">
      <alignment horizontal="center" vertical="center"/>
    </xf>
    <xf numFmtId="0" fontId="14" fillId="0" borderId="1" xfId="9" applyFont="1" applyBorder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3" fontId="4" fillId="0" borderId="0" xfId="2" applyNumberFormat="1" applyFont="1" applyAlignment="1">
      <alignment horizontal="center"/>
    </xf>
  </cellXfs>
  <cellStyles count="17">
    <cellStyle name="Comma 2" xfId="8" xr:uid="{45B89DFD-CB1F-420E-9E8A-F57359031B9E}"/>
    <cellStyle name="Comma 2 2" xfId="11" xr:uid="{710A19E6-E724-4E42-A14C-87D8EB75E519}"/>
    <cellStyle name="Comma 2 2 3" xfId="5" xr:uid="{77904F22-D5C9-44D6-A5D6-8AA02BBBD6C0}"/>
    <cellStyle name="Comma 3" xfId="14" xr:uid="{CD7C790E-06A5-4F51-927C-8FC8A6C3321F}"/>
    <cellStyle name="Comma 4" xfId="4" xr:uid="{459A32B8-BBC9-4292-A4BA-D02B66C23798}"/>
    <cellStyle name="Normal 12" xfId="13" xr:uid="{EC250B2C-7960-4DC5-9F43-E58EC01909B5}"/>
    <cellStyle name="Normal 18 2" xfId="15" xr:uid="{F20034CA-65FB-4DFA-B604-31EE4DF64C89}"/>
    <cellStyle name="Normal 2 14" xfId="2" xr:uid="{AF3B29E0-C412-4059-8A5E-D99B79794CE1}"/>
    <cellStyle name="Normal 2 2 2" xfId="7" xr:uid="{C5219485-9B91-4494-9D4C-127105A34D6D}"/>
    <cellStyle name="Normal 4 2" xfId="16" xr:uid="{7EE2D59C-D1AF-4A23-81AC-380611E710E0}"/>
    <cellStyle name="Normal 4 3" xfId="3" xr:uid="{48872995-91C8-4DB5-86C1-8AF1234F1466}"/>
    <cellStyle name="Normal_Book1" xfId="10" xr:uid="{122222B2-491C-4FC8-8D00-FDFDE1231E09}"/>
    <cellStyle name="Normal_C164 - BSPLT_YE12'08" xfId="9" xr:uid="{E089AD1A-9454-4DE4-ACB5-1A7F1FF8FE50}"/>
    <cellStyle name="Normal_T240 - BS&amp;PLT - YE12'08" xfId="6" xr:uid="{1004DE1F-C329-4C25-B6D3-705C7741D384}"/>
    <cellStyle name="จุลภาค" xfId="1" builtinId="3"/>
    <cellStyle name="ปกติ" xfId="0" builtinId="0"/>
    <cellStyle name="ปกติ_Sheet1" xfId="12" xr:uid="{7FF6547F-B7FA-47E8-B26A-CF57BDF4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TRC_2024_YE_Audit/Working%20Papers/1.FS%20TRC%20group%204-2024_%2013.02.2025.xlsx" TargetMode="External"/><Relationship Id="rId1" Type="http://schemas.openxmlformats.org/officeDocument/2006/relationships/externalLinkPath" Target="https://diainteraudit.sharepoint.com/sites/TRC_2024_YE_Audit/Working%20Papers/FS%20&#3651;&#3627;&#3657;&#3614;&#3637;&#3656;&#3611;&#3641;&#3648;&#3594;&#3655;&#3588;/Thai/1.FS%20TRC%20group%204-2024_%2013.0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เดือน"/>
      <sheetName val="งบกำไรขาดทุนเบ็ดเสร็จ"/>
      <sheetName val="งบการเปลี่ยนแปลงฯ (งบรวม)"/>
      <sheetName val="งบการเปลี่ยนแปลงฯ (งบเฉพาะ)"/>
      <sheetName val="งบกระแสเงินสด"/>
      <sheetName val="WCF"/>
      <sheetName val="CONSO"/>
      <sheetName val="Sheet1"/>
      <sheetName val="Conso Elim"/>
      <sheetName val="Reconcile NCI"/>
      <sheetName val="TRC"/>
      <sheetName val="TRC Q4-2024"/>
      <sheetName val="SKW"/>
      <sheetName val="TB12-SKW"/>
      <sheetName val="SKW-HDt JV-Smaui"/>
      <sheetName val="TB Samui Q4-23"/>
      <sheetName val="JV Pattaya"/>
      <sheetName val="TB Pattaya-Q4-2024"/>
      <sheetName val="TRCUT "/>
      <sheetName val="TRC UT Q3"/>
      <sheetName val="olive q4-2024"/>
      <sheetName val="Olive Q2-2024"/>
      <sheetName val="TRC Inter Q22024"/>
      <sheetName val="TRC INter"/>
      <sheetName val="trc invest Q4-2024"/>
      <sheetName val="Olive"/>
      <sheetName val="TRC Invest"/>
      <sheetName val="Mahat"/>
      <sheetName val="TRCE_Q3-2022-ไม่ต้องปรับ"/>
      <sheetName val="TRC ME Q3-2022-ไม่ต้องปรับ"/>
      <sheetName val="Nature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47">
          <cell r="AC24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7A0AD-4560-4C4F-9B55-ADC34981D318}">
  <dimension ref="A1:R109"/>
  <sheetViews>
    <sheetView view="pageBreakPreview" topLeftCell="A80" zoomScale="110" zoomScaleNormal="110" zoomScaleSheetLayoutView="110" workbookViewId="0">
      <selection activeCell="K87" sqref="K87"/>
    </sheetView>
  </sheetViews>
  <sheetFormatPr defaultColWidth="8.5" defaultRowHeight="18" customHeight="1"/>
  <cols>
    <col min="1" max="4" width="1.625" style="19" customWidth="1"/>
    <col min="5" max="5" width="29.375" style="19" customWidth="1"/>
    <col min="6" max="6" width="7.125" style="19" customWidth="1"/>
    <col min="7" max="7" width="9.875" style="42" customWidth="1"/>
    <col min="8" max="8" width="0.375" style="42" customWidth="1"/>
    <col min="9" max="9" width="9.875" style="42" customWidth="1"/>
    <col min="10" max="10" width="0.375" style="42" customWidth="1"/>
    <col min="11" max="11" width="9.875" style="42" customWidth="1"/>
    <col min="12" max="12" width="0.375" style="42" customWidth="1"/>
    <col min="13" max="13" width="9.875" style="42" customWidth="1"/>
    <col min="14" max="14" width="1.25" style="36" customWidth="1"/>
    <col min="15" max="15" width="8.5" style="19" customWidth="1"/>
    <col min="16" max="16" width="2.375" style="27" customWidth="1"/>
    <col min="17" max="17" width="10.25" style="19" bestFit="1" customWidth="1"/>
    <col min="18" max="18" width="2" style="19" customWidth="1"/>
    <col min="19" max="19" width="8.5" style="19"/>
    <col min="20" max="20" width="3.25" style="19" customWidth="1"/>
    <col min="21" max="247" width="8.5" style="19"/>
    <col min="248" max="251" width="1.625" style="19" customWidth="1"/>
    <col min="252" max="252" width="24.75" style="19" customWidth="1"/>
    <col min="253" max="253" width="5.75" style="19" customWidth="1"/>
    <col min="254" max="254" width="0.75" style="19" customWidth="1"/>
    <col min="255" max="255" width="8.75" style="19" customWidth="1"/>
    <col min="256" max="256" width="0.375" style="19" customWidth="1"/>
    <col min="257" max="257" width="8.75" style="19" customWidth="1"/>
    <col min="258" max="258" width="0.375" style="19" customWidth="1"/>
    <col min="259" max="259" width="8.75" style="19" customWidth="1"/>
    <col min="260" max="260" width="0.375" style="19" customWidth="1"/>
    <col min="261" max="261" width="8.75" style="19" customWidth="1"/>
    <col min="262" max="262" width="1.25" style="19" customWidth="1"/>
    <col min="263" max="503" width="8.5" style="19"/>
    <col min="504" max="507" width="1.625" style="19" customWidth="1"/>
    <col min="508" max="508" width="24.75" style="19" customWidth="1"/>
    <col min="509" max="509" width="5.75" style="19" customWidth="1"/>
    <col min="510" max="510" width="0.75" style="19" customWidth="1"/>
    <col min="511" max="511" width="8.75" style="19" customWidth="1"/>
    <col min="512" max="512" width="0.375" style="19" customWidth="1"/>
    <col min="513" max="513" width="8.75" style="19" customWidth="1"/>
    <col min="514" max="514" width="0.375" style="19" customWidth="1"/>
    <col min="515" max="515" width="8.75" style="19" customWidth="1"/>
    <col min="516" max="516" width="0.375" style="19" customWidth="1"/>
    <col min="517" max="517" width="8.75" style="19" customWidth="1"/>
    <col min="518" max="518" width="1.25" style="19" customWidth="1"/>
    <col min="519" max="759" width="8.5" style="19"/>
    <col min="760" max="763" width="1.625" style="19" customWidth="1"/>
    <col min="764" max="764" width="24.75" style="19" customWidth="1"/>
    <col min="765" max="765" width="5.75" style="19" customWidth="1"/>
    <col min="766" max="766" width="0.75" style="19" customWidth="1"/>
    <col min="767" max="767" width="8.75" style="19" customWidth="1"/>
    <col min="768" max="768" width="0.375" style="19" customWidth="1"/>
    <col min="769" max="769" width="8.75" style="19" customWidth="1"/>
    <col min="770" max="770" width="0.375" style="19" customWidth="1"/>
    <col min="771" max="771" width="8.75" style="19" customWidth="1"/>
    <col min="772" max="772" width="0.375" style="19" customWidth="1"/>
    <col min="773" max="773" width="8.75" style="19" customWidth="1"/>
    <col min="774" max="774" width="1.25" style="19" customWidth="1"/>
    <col min="775" max="1015" width="8.5" style="19"/>
    <col min="1016" max="1019" width="1.625" style="19" customWidth="1"/>
    <col min="1020" max="1020" width="24.75" style="19" customWidth="1"/>
    <col min="1021" max="1021" width="5.75" style="19" customWidth="1"/>
    <col min="1022" max="1022" width="0.75" style="19" customWidth="1"/>
    <col min="1023" max="1023" width="8.75" style="19" customWidth="1"/>
    <col min="1024" max="1024" width="0.375" style="19" customWidth="1"/>
    <col min="1025" max="1025" width="8.75" style="19" customWidth="1"/>
    <col min="1026" max="1026" width="0.375" style="19" customWidth="1"/>
    <col min="1027" max="1027" width="8.75" style="19" customWidth="1"/>
    <col min="1028" max="1028" width="0.375" style="19" customWidth="1"/>
    <col min="1029" max="1029" width="8.75" style="19" customWidth="1"/>
    <col min="1030" max="1030" width="1.25" style="19" customWidth="1"/>
    <col min="1031" max="1271" width="8.5" style="19"/>
    <col min="1272" max="1275" width="1.625" style="19" customWidth="1"/>
    <col min="1276" max="1276" width="24.75" style="19" customWidth="1"/>
    <col min="1277" max="1277" width="5.75" style="19" customWidth="1"/>
    <col min="1278" max="1278" width="0.75" style="19" customWidth="1"/>
    <col min="1279" max="1279" width="8.75" style="19" customWidth="1"/>
    <col min="1280" max="1280" width="0.375" style="19" customWidth="1"/>
    <col min="1281" max="1281" width="8.75" style="19" customWidth="1"/>
    <col min="1282" max="1282" width="0.375" style="19" customWidth="1"/>
    <col min="1283" max="1283" width="8.75" style="19" customWidth="1"/>
    <col min="1284" max="1284" width="0.375" style="19" customWidth="1"/>
    <col min="1285" max="1285" width="8.75" style="19" customWidth="1"/>
    <col min="1286" max="1286" width="1.25" style="19" customWidth="1"/>
    <col min="1287" max="1527" width="8.5" style="19"/>
    <col min="1528" max="1531" width="1.625" style="19" customWidth="1"/>
    <col min="1532" max="1532" width="24.75" style="19" customWidth="1"/>
    <col min="1533" max="1533" width="5.75" style="19" customWidth="1"/>
    <col min="1534" max="1534" width="0.75" style="19" customWidth="1"/>
    <col min="1535" max="1535" width="8.75" style="19" customWidth="1"/>
    <col min="1536" max="1536" width="0.375" style="19" customWidth="1"/>
    <col min="1537" max="1537" width="8.75" style="19" customWidth="1"/>
    <col min="1538" max="1538" width="0.375" style="19" customWidth="1"/>
    <col min="1539" max="1539" width="8.75" style="19" customWidth="1"/>
    <col min="1540" max="1540" width="0.375" style="19" customWidth="1"/>
    <col min="1541" max="1541" width="8.75" style="19" customWidth="1"/>
    <col min="1542" max="1542" width="1.25" style="19" customWidth="1"/>
    <col min="1543" max="1783" width="8.5" style="19"/>
    <col min="1784" max="1787" width="1.625" style="19" customWidth="1"/>
    <col min="1788" max="1788" width="24.75" style="19" customWidth="1"/>
    <col min="1789" max="1789" width="5.75" style="19" customWidth="1"/>
    <col min="1790" max="1790" width="0.75" style="19" customWidth="1"/>
    <col min="1791" max="1791" width="8.75" style="19" customWidth="1"/>
    <col min="1792" max="1792" width="0.375" style="19" customWidth="1"/>
    <col min="1793" max="1793" width="8.75" style="19" customWidth="1"/>
    <col min="1794" max="1794" width="0.375" style="19" customWidth="1"/>
    <col min="1795" max="1795" width="8.75" style="19" customWidth="1"/>
    <col min="1796" max="1796" width="0.375" style="19" customWidth="1"/>
    <col min="1797" max="1797" width="8.75" style="19" customWidth="1"/>
    <col min="1798" max="1798" width="1.25" style="19" customWidth="1"/>
    <col min="1799" max="2039" width="8.5" style="19"/>
    <col min="2040" max="2043" width="1.625" style="19" customWidth="1"/>
    <col min="2044" max="2044" width="24.75" style="19" customWidth="1"/>
    <col min="2045" max="2045" width="5.75" style="19" customWidth="1"/>
    <col min="2046" max="2046" width="0.75" style="19" customWidth="1"/>
    <col min="2047" max="2047" width="8.75" style="19" customWidth="1"/>
    <col min="2048" max="2048" width="0.375" style="19" customWidth="1"/>
    <col min="2049" max="2049" width="8.75" style="19" customWidth="1"/>
    <col min="2050" max="2050" width="0.375" style="19" customWidth="1"/>
    <col min="2051" max="2051" width="8.75" style="19" customWidth="1"/>
    <col min="2052" max="2052" width="0.375" style="19" customWidth="1"/>
    <col min="2053" max="2053" width="8.75" style="19" customWidth="1"/>
    <col min="2054" max="2054" width="1.25" style="19" customWidth="1"/>
    <col min="2055" max="2295" width="8.5" style="19"/>
    <col min="2296" max="2299" width="1.625" style="19" customWidth="1"/>
    <col min="2300" max="2300" width="24.75" style="19" customWidth="1"/>
    <col min="2301" max="2301" width="5.75" style="19" customWidth="1"/>
    <col min="2302" max="2302" width="0.75" style="19" customWidth="1"/>
    <col min="2303" max="2303" width="8.75" style="19" customWidth="1"/>
    <col min="2304" max="2304" width="0.375" style="19" customWidth="1"/>
    <col min="2305" max="2305" width="8.75" style="19" customWidth="1"/>
    <col min="2306" max="2306" width="0.375" style="19" customWidth="1"/>
    <col min="2307" max="2307" width="8.75" style="19" customWidth="1"/>
    <col min="2308" max="2308" width="0.375" style="19" customWidth="1"/>
    <col min="2309" max="2309" width="8.75" style="19" customWidth="1"/>
    <col min="2310" max="2310" width="1.25" style="19" customWidth="1"/>
    <col min="2311" max="2551" width="8.5" style="19"/>
    <col min="2552" max="2555" width="1.625" style="19" customWidth="1"/>
    <col min="2556" max="2556" width="24.75" style="19" customWidth="1"/>
    <col min="2557" max="2557" width="5.75" style="19" customWidth="1"/>
    <col min="2558" max="2558" width="0.75" style="19" customWidth="1"/>
    <col min="2559" max="2559" width="8.75" style="19" customWidth="1"/>
    <col min="2560" max="2560" width="0.375" style="19" customWidth="1"/>
    <col min="2561" max="2561" width="8.75" style="19" customWidth="1"/>
    <col min="2562" max="2562" width="0.375" style="19" customWidth="1"/>
    <col min="2563" max="2563" width="8.75" style="19" customWidth="1"/>
    <col min="2564" max="2564" width="0.375" style="19" customWidth="1"/>
    <col min="2565" max="2565" width="8.75" style="19" customWidth="1"/>
    <col min="2566" max="2566" width="1.25" style="19" customWidth="1"/>
    <col min="2567" max="2807" width="8.5" style="19"/>
    <col min="2808" max="2811" width="1.625" style="19" customWidth="1"/>
    <col min="2812" max="2812" width="24.75" style="19" customWidth="1"/>
    <col min="2813" max="2813" width="5.75" style="19" customWidth="1"/>
    <col min="2814" max="2814" width="0.75" style="19" customWidth="1"/>
    <col min="2815" max="2815" width="8.75" style="19" customWidth="1"/>
    <col min="2816" max="2816" width="0.375" style="19" customWidth="1"/>
    <col min="2817" max="2817" width="8.75" style="19" customWidth="1"/>
    <col min="2818" max="2818" width="0.375" style="19" customWidth="1"/>
    <col min="2819" max="2819" width="8.75" style="19" customWidth="1"/>
    <col min="2820" max="2820" width="0.375" style="19" customWidth="1"/>
    <col min="2821" max="2821" width="8.75" style="19" customWidth="1"/>
    <col min="2822" max="2822" width="1.25" style="19" customWidth="1"/>
    <col min="2823" max="3063" width="8.5" style="19"/>
    <col min="3064" max="3067" width="1.625" style="19" customWidth="1"/>
    <col min="3068" max="3068" width="24.75" style="19" customWidth="1"/>
    <col min="3069" max="3069" width="5.75" style="19" customWidth="1"/>
    <col min="3070" max="3070" width="0.75" style="19" customWidth="1"/>
    <col min="3071" max="3071" width="8.75" style="19" customWidth="1"/>
    <col min="3072" max="3072" width="0.375" style="19" customWidth="1"/>
    <col min="3073" max="3073" width="8.75" style="19" customWidth="1"/>
    <col min="3074" max="3074" width="0.375" style="19" customWidth="1"/>
    <col min="3075" max="3075" width="8.75" style="19" customWidth="1"/>
    <col min="3076" max="3076" width="0.375" style="19" customWidth="1"/>
    <col min="3077" max="3077" width="8.75" style="19" customWidth="1"/>
    <col min="3078" max="3078" width="1.25" style="19" customWidth="1"/>
    <col min="3079" max="3319" width="8.5" style="19"/>
    <col min="3320" max="3323" width="1.625" style="19" customWidth="1"/>
    <col min="3324" max="3324" width="24.75" style="19" customWidth="1"/>
    <col min="3325" max="3325" width="5.75" style="19" customWidth="1"/>
    <col min="3326" max="3326" width="0.75" style="19" customWidth="1"/>
    <col min="3327" max="3327" width="8.75" style="19" customWidth="1"/>
    <col min="3328" max="3328" width="0.375" style="19" customWidth="1"/>
    <col min="3329" max="3329" width="8.75" style="19" customWidth="1"/>
    <col min="3330" max="3330" width="0.375" style="19" customWidth="1"/>
    <col min="3331" max="3331" width="8.75" style="19" customWidth="1"/>
    <col min="3332" max="3332" width="0.375" style="19" customWidth="1"/>
    <col min="3333" max="3333" width="8.75" style="19" customWidth="1"/>
    <col min="3334" max="3334" width="1.25" style="19" customWidth="1"/>
    <col min="3335" max="3575" width="8.5" style="19"/>
    <col min="3576" max="3579" width="1.625" style="19" customWidth="1"/>
    <col min="3580" max="3580" width="24.75" style="19" customWidth="1"/>
    <col min="3581" max="3581" width="5.75" style="19" customWidth="1"/>
    <col min="3582" max="3582" width="0.75" style="19" customWidth="1"/>
    <col min="3583" max="3583" width="8.75" style="19" customWidth="1"/>
    <col min="3584" max="3584" width="0.375" style="19" customWidth="1"/>
    <col min="3585" max="3585" width="8.75" style="19" customWidth="1"/>
    <col min="3586" max="3586" width="0.375" style="19" customWidth="1"/>
    <col min="3587" max="3587" width="8.75" style="19" customWidth="1"/>
    <col min="3588" max="3588" width="0.375" style="19" customWidth="1"/>
    <col min="3589" max="3589" width="8.75" style="19" customWidth="1"/>
    <col min="3590" max="3590" width="1.25" style="19" customWidth="1"/>
    <col min="3591" max="3831" width="8.5" style="19"/>
    <col min="3832" max="3835" width="1.625" style="19" customWidth="1"/>
    <col min="3836" max="3836" width="24.75" style="19" customWidth="1"/>
    <col min="3837" max="3837" width="5.75" style="19" customWidth="1"/>
    <col min="3838" max="3838" width="0.75" style="19" customWidth="1"/>
    <col min="3839" max="3839" width="8.75" style="19" customWidth="1"/>
    <col min="3840" max="3840" width="0.375" style="19" customWidth="1"/>
    <col min="3841" max="3841" width="8.75" style="19" customWidth="1"/>
    <col min="3842" max="3842" width="0.375" style="19" customWidth="1"/>
    <col min="3843" max="3843" width="8.75" style="19" customWidth="1"/>
    <col min="3844" max="3844" width="0.375" style="19" customWidth="1"/>
    <col min="3845" max="3845" width="8.75" style="19" customWidth="1"/>
    <col min="3846" max="3846" width="1.25" style="19" customWidth="1"/>
    <col min="3847" max="4087" width="8.5" style="19"/>
    <col min="4088" max="4091" width="1.625" style="19" customWidth="1"/>
    <col min="4092" max="4092" width="24.75" style="19" customWidth="1"/>
    <col min="4093" max="4093" width="5.75" style="19" customWidth="1"/>
    <col min="4094" max="4094" width="0.75" style="19" customWidth="1"/>
    <col min="4095" max="4095" width="8.75" style="19" customWidth="1"/>
    <col min="4096" max="4096" width="0.375" style="19" customWidth="1"/>
    <col min="4097" max="4097" width="8.75" style="19" customWidth="1"/>
    <col min="4098" max="4098" width="0.375" style="19" customWidth="1"/>
    <col min="4099" max="4099" width="8.75" style="19" customWidth="1"/>
    <col min="4100" max="4100" width="0.375" style="19" customWidth="1"/>
    <col min="4101" max="4101" width="8.75" style="19" customWidth="1"/>
    <col min="4102" max="4102" width="1.25" style="19" customWidth="1"/>
    <col min="4103" max="4343" width="8.5" style="19"/>
    <col min="4344" max="4347" width="1.625" style="19" customWidth="1"/>
    <col min="4348" max="4348" width="24.75" style="19" customWidth="1"/>
    <col min="4349" max="4349" width="5.75" style="19" customWidth="1"/>
    <col min="4350" max="4350" width="0.75" style="19" customWidth="1"/>
    <col min="4351" max="4351" width="8.75" style="19" customWidth="1"/>
    <col min="4352" max="4352" width="0.375" style="19" customWidth="1"/>
    <col min="4353" max="4353" width="8.75" style="19" customWidth="1"/>
    <col min="4354" max="4354" width="0.375" style="19" customWidth="1"/>
    <col min="4355" max="4355" width="8.75" style="19" customWidth="1"/>
    <col min="4356" max="4356" width="0.375" style="19" customWidth="1"/>
    <col min="4357" max="4357" width="8.75" style="19" customWidth="1"/>
    <col min="4358" max="4358" width="1.25" style="19" customWidth="1"/>
    <col min="4359" max="4599" width="8.5" style="19"/>
    <col min="4600" max="4603" width="1.625" style="19" customWidth="1"/>
    <col min="4604" max="4604" width="24.75" style="19" customWidth="1"/>
    <col min="4605" max="4605" width="5.75" style="19" customWidth="1"/>
    <col min="4606" max="4606" width="0.75" style="19" customWidth="1"/>
    <col min="4607" max="4607" width="8.75" style="19" customWidth="1"/>
    <col min="4608" max="4608" width="0.375" style="19" customWidth="1"/>
    <col min="4609" max="4609" width="8.75" style="19" customWidth="1"/>
    <col min="4610" max="4610" width="0.375" style="19" customWidth="1"/>
    <col min="4611" max="4611" width="8.75" style="19" customWidth="1"/>
    <col min="4612" max="4612" width="0.375" style="19" customWidth="1"/>
    <col min="4613" max="4613" width="8.75" style="19" customWidth="1"/>
    <col min="4614" max="4614" width="1.25" style="19" customWidth="1"/>
    <col min="4615" max="4855" width="8.5" style="19"/>
    <col min="4856" max="4859" width="1.625" style="19" customWidth="1"/>
    <col min="4860" max="4860" width="24.75" style="19" customWidth="1"/>
    <col min="4861" max="4861" width="5.75" style="19" customWidth="1"/>
    <col min="4862" max="4862" width="0.75" style="19" customWidth="1"/>
    <col min="4863" max="4863" width="8.75" style="19" customWidth="1"/>
    <col min="4864" max="4864" width="0.375" style="19" customWidth="1"/>
    <col min="4865" max="4865" width="8.75" style="19" customWidth="1"/>
    <col min="4866" max="4866" width="0.375" style="19" customWidth="1"/>
    <col min="4867" max="4867" width="8.75" style="19" customWidth="1"/>
    <col min="4868" max="4868" width="0.375" style="19" customWidth="1"/>
    <col min="4869" max="4869" width="8.75" style="19" customWidth="1"/>
    <col min="4870" max="4870" width="1.25" style="19" customWidth="1"/>
    <col min="4871" max="5111" width="8.5" style="19"/>
    <col min="5112" max="5115" width="1.625" style="19" customWidth="1"/>
    <col min="5116" max="5116" width="24.75" style="19" customWidth="1"/>
    <col min="5117" max="5117" width="5.75" style="19" customWidth="1"/>
    <col min="5118" max="5118" width="0.75" style="19" customWidth="1"/>
    <col min="5119" max="5119" width="8.75" style="19" customWidth="1"/>
    <col min="5120" max="5120" width="0.375" style="19" customWidth="1"/>
    <col min="5121" max="5121" width="8.75" style="19" customWidth="1"/>
    <col min="5122" max="5122" width="0.375" style="19" customWidth="1"/>
    <col min="5123" max="5123" width="8.75" style="19" customWidth="1"/>
    <col min="5124" max="5124" width="0.375" style="19" customWidth="1"/>
    <col min="5125" max="5125" width="8.75" style="19" customWidth="1"/>
    <col min="5126" max="5126" width="1.25" style="19" customWidth="1"/>
    <col min="5127" max="5367" width="8.5" style="19"/>
    <col min="5368" max="5371" width="1.625" style="19" customWidth="1"/>
    <col min="5372" max="5372" width="24.75" style="19" customWidth="1"/>
    <col min="5373" max="5373" width="5.75" style="19" customWidth="1"/>
    <col min="5374" max="5374" width="0.75" style="19" customWidth="1"/>
    <col min="5375" max="5375" width="8.75" style="19" customWidth="1"/>
    <col min="5376" max="5376" width="0.375" style="19" customWidth="1"/>
    <col min="5377" max="5377" width="8.75" style="19" customWidth="1"/>
    <col min="5378" max="5378" width="0.375" style="19" customWidth="1"/>
    <col min="5379" max="5379" width="8.75" style="19" customWidth="1"/>
    <col min="5380" max="5380" width="0.375" style="19" customWidth="1"/>
    <col min="5381" max="5381" width="8.75" style="19" customWidth="1"/>
    <col min="5382" max="5382" width="1.25" style="19" customWidth="1"/>
    <col min="5383" max="5623" width="8.5" style="19"/>
    <col min="5624" max="5627" width="1.625" style="19" customWidth="1"/>
    <col min="5628" max="5628" width="24.75" style="19" customWidth="1"/>
    <col min="5629" max="5629" width="5.75" style="19" customWidth="1"/>
    <col min="5630" max="5630" width="0.75" style="19" customWidth="1"/>
    <col min="5631" max="5631" width="8.75" style="19" customWidth="1"/>
    <col min="5632" max="5632" width="0.375" style="19" customWidth="1"/>
    <col min="5633" max="5633" width="8.75" style="19" customWidth="1"/>
    <col min="5634" max="5634" width="0.375" style="19" customWidth="1"/>
    <col min="5635" max="5635" width="8.75" style="19" customWidth="1"/>
    <col min="5636" max="5636" width="0.375" style="19" customWidth="1"/>
    <col min="5637" max="5637" width="8.75" style="19" customWidth="1"/>
    <col min="5638" max="5638" width="1.25" style="19" customWidth="1"/>
    <col min="5639" max="5879" width="8.5" style="19"/>
    <col min="5880" max="5883" width="1.625" style="19" customWidth="1"/>
    <col min="5884" max="5884" width="24.75" style="19" customWidth="1"/>
    <col min="5885" max="5885" width="5.75" style="19" customWidth="1"/>
    <col min="5886" max="5886" width="0.75" style="19" customWidth="1"/>
    <col min="5887" max="5887" width="8.75" style="19" customWidth="1"/>
    <col min="5888" max="5888" width="0.375" style="19" customWidth="1"/>
    <col min="5889" max="5889" width="8.75" style="19" customWidth="1"/>
    <col min="5890" max="5890" width="0.375" style="19" customWidth="1"/>
    <col min="5891" max="5891" width="8.75" style="19" customWidth="1"/>
    <col min="5892" max="5892" width="0.375" style="19" customWidth="1"/>
    <col min="5893" max="5893" width="8.75" style="19" customWidth="1"/>
    <col min="5894" max="5894" width="1.25" style="19" customWidth="1"/>
    <col min="5895" max="6135" width="8.5" style="19"/>
    <col min="6136" max="6139" width="1.625" style="19" customWidth="1"/>
    <col min="6140" max="6140" width="24.75" style="19" customWidth="1"/>
    <col min="6141" max="6141" width="5.75" style="19" customWidth="1"/>
    <col min="6142" max="6142" width="0.75" style="19" customWidth="1"/>
    <col min="6143" max="6143" width="8.75" style="19" customWidth="1"/>
    <col min="6144" max="6144" width="0.375" style="19" customWidth="1"/>
    <col min="6145" max="6145" width="8.75" style="19" customWidth="1"/>
    <col min="6146" max="6146" width="0.375" style="19" customWidth="1"/>
    <col min="6147" max="6147" width="8.75" style="19" customWidth="1"/>
    <col min="6148" max="6148" width="0.375" style="19" customWidth="1"/>
    <col min="6149" max="6149" width="8.75" style="19" customWidth="1"/>
    <col min="6150" max="6150" width="1.25" style="19" customWidth="1"/>
    <col min="6151" max="6391" width="8.5" style="19"/>
    <col min="6392" max="6395" width="1.625" style="19" customWidth="1"/>
    <col min="6396" max="6396" width="24.75" style="19" customWidth="1"/>
    <col min="6397" max="6397" width="5.75" style="19" customWidth="1"/>
    <col min="6398" max="6398" width="0.75" style="19" customWidth="1"/>
    <col min="6399" max="6399" width="8.75" style="19" customWidth="1"/>
    <col min="6400" max="6400" width="0.375" style="19" customWidth="1"/>
    <col min="6401" max="6401" width="8.75" style="19" customWidth="1"/>
    <col min="6402" max="6402" width="0.375" style="19" customWidth="1"/>
    <col min="6403" max="6403" width="8.75" style="19" customWidth="1"/>
    <col min="6404" max="6404" width="0.375" style="19" customWidth="1"/>
    <col min="6405" max="6405" width="8.75" style="19" customWidth="1"/>
    <col min="6406" max="6406" width="1.25" style="19" customWidth="1"/>
    <col min="6407" max="6647" width="8.5" style="19"/>
    <col min="6648" max="6651" width="1.625" style="19" customWidth="1"/>
    <col min="6652" max="6652" width="24.75" style="19" customWidth="1"/>
    <col min="6653" max="6653" width="5.75" style="19" customWidth="1"/>
    <col min="6654" max="6654" width="0.75" style="19" customWidth="1"/>
    <col min="6655" max="6655" width="8.75" style="19" customWidth="1"/>
    <col min="6656" max="6656" width="0.375" style="19" customWidth="1"/>
    <col min="6657" max="6657" width="8.75" style="19" customWidth="1"/>
    <col min="6658" max="6658" width="0.375" style="19" customWidth="1"/>
    <col min="6659" max="6659" width="8.75" style="19" customWidth="1"/>
    <col min="6660" max="6660" width="0.375" style="19" customWidth="1"/>
    <col min="6661" max="6661" width="8.75" style="19" customWidth="1"/>
    <col min="6662" max="6662" width="1.25" style="19" customWidth="1"/>
    <col min="6663" max="6903" width="8.5" style="19"/>
    <col min="6904" max="6907" width="1.625" style="19" customWidth="1"/>
    <col min="6908" max="6908" width="24.75" style="19" customWidth="1"/>
    <col min="6909" max="6909" width="5.75" style="19" customWidth="1"/>
    <col min="6910" max="6910" width="0.75" style="19" customWidth="1"/>
    <col min="6911" max="6911" width="8.75" style="19" customWidth="1"/>
    <col min="6912" max="6912" width="0.375" style="19" customWidth="1"/>
    <col min="6913" max="6913" width="8.75" style="19" customWidth="1"/>
    <col min="6914" max="6914" width="0.375" style="19" customWidth="1"/>
    <col min="6915" max="6915" width="8.75" style="19" customWidth="1"/>
    <col min="6916" max="6916" width="0.375" style="19" customWidth="1"/>
    <col min="6917" max="6917" width="8.75" style="19" customWidth="1"/>
    <col min="6918" max="6918" width="1.25" style="19" customWidth="1"/>
    <col min="6919" max="7159" width="8.5" style="19"/>
    <col min="7160" max="7163" width="1.625" style="19" customWidth="1"/>
    <col min="7164" max="7164" width="24.75" style="19" customWidth="1"/>
    <col min="7165" max="7165" width="5.75" style="19" customWidth="1"/>
    <col min="7166" max="7166" width="0.75" style="19" customWidth="1"/>
    <col min="7167" max="7167" width="8.75" style="19" customWidth="1"/>
    <col min="7168" max="7168" width="0.375" style="19" customWidth="1"/>
    <col min="7169" max="7169" width="8.75" style="19" customWidth="1"/>
    <col min="7170" max="7170" width="0.375" style="19" customWidth="1"/>
    <col min="7171" max="7171" width="8.75" style="19" customWidth="1"/>
    <col min="7172" max="7172" width="0.375" style="19" customWidth="1"/>
    <col min="7173" max="7173" width="8.75" style="19" customWidth="1"/>
    <col min="7174" max="7174" width="1.25" style="19" customWidth="1"/>
    <col min="7175" max="7415" width="8.5" style="19"/>
    <col min="7416" max="7419" width="1.625" style="19" customWidth="1"/>
    <col min="7420" max="7420" width="24.75" style="19" customWidth="1"/>
    <col min="7421" max="7421" width="5.75" style="19" customWidth="1"/>
    <col min="7422" max="7422" width="0.75" style="19" customWidth="1"/>
    <col min="7423" max="7423" width="8.75" style="19" customWidth="1"/>
    <col min="7424" max="7424" width="0.375" style="19" customWidth="1"/>
    <col min="7425" max="7425" width="8.75" style="19" customWidth="1"/>
    <col min="7426" max="7426" width="0.375" style="19" customWidth="1"/>
    <col min="7427" max="7427" width="8.75" style="19" customWidth="1"/>
    <col min="7428" max="7428" width="0.375" style="19" customWidth="1"/>
    <col min="7429" max="7429" width="8.75" style="19" customWidth="1"/>
    <col min="7430" max="7430" width="1.25" style="19" customWidth="1"/>
    <col min="7431" max="7671" width="8.5" style="19"/>
    <col min="7672" max="7675" width="1.625" style="19" customWidth="1"/>
    <col min="7676" max="7676" width="24.75" style="19" customWidth="1"/>
    <col min="7677" max="7677" width="5.75" style="19" customWidth="1"/>
    <col min="7678" max="7678" width="0.75" style="19" customWidth="1"/>
    <col min="7679" max="7679" width="8.75" style="19" customWidth="1"/>
    <col min="7680" max="7680" width="0.375" style="19" customWidth="1"/>
    <col min="7681" max="7681" width="8.75" style="19" customWidth="1"/>
    <col min="7682" max="7682" width="0.375" style="19" customWidth="1"/>
    <col min="7683" max="7683" width="8.75" style="19" customWidth="1"/>
    <col min="7684" max="7684" width="0.375" style="19" customWidth="1"/>
    <col min="7685" max="7685" width="8.75" style="19" customWidth="1"/>
    <col min="7686" max="7686" width="1.25" style="19" customWidth="1"/>
    <col min="7687" max="7927" width="8.5" style="19"/>
    <col min="7928" max="7931" width="1.625" style="19" customWidth="1"/>
    <col min="7932" max="7932" width="24.75" style="19" customWidth="1"/>
    <col min="7933" max="7933" width="5.75" style="19" customWidth="1"/>
    <col min="7934" max="7934" width="0.75" style="19" customWidth="1"/>
    <col min="7935" max="7935" width="8.75" style="19" customWidth="1"/>
    <col min="7936" max="7936" width="0.375" style="19" customWidth="1"/>
    <col min="7937" max="7937" width="8.75" style="19" customWidth="1"/>
    <col min="7938" max="7938" width="0.375" style="19" customWidth="1"/>
    <col min="7939" max="7939" width="8.75" style="19" customWidth="1"/>
    <col min="7940" max="7940" width="0.375" style="19" customWidth="1"/>
    <col min="7941" max="7941" width="8.75" style="19" customWidth="1"/>
    <col min="7942" max="7942" width="1.25" style="19" customWidth="1"/>
    <col min="7943" max="8183" width="8.5" style="19"/>
    <col min="8184" max="8187" width="1.625" style="19" customWidth="1"/>
    <col min="8188" max="8188" width="24.75" style="19" customWidth="1"/>
    <col min="8189" max="8189" width="5.75" style="19" customWidth="1"/>
    <col min="8190" max="8190" width="0.75" style="19" customWidth="1"/>
    <col min="8191" max="8191" width="8.75" style="19" customWidth="1"/>
    <col min="8192" max="8192" width="0.375" style="19" customWidth="1"/>
    <col min="8193" max="8193" width="8.75" style="19" customWidth="1"/>
    <col min="8194" max="8194" width="0.375" style="19" customWidth="1"/>
    <col min="8195" max="8195" width="8.75" style="19" customWidth="1"/>
    <col min="8196" max="8196" width="0.375" style="19" customWidth="1"/>
    <col min="8197" max="8197" width="8.75" style="19" customWidth="1"/>
    <col min="8198" max="8198" width="1.25" style="19" customWidth="1"/>
    <col min="8199" max="8439" width="8.5" style="19"/>
    <col min="8440" max="8443" width="1.625" style="19" customWidth="1"/>
    <col min="8444" max="8444" width="24.75" style="19" customWidth="1"/>
    <col min="8445" max="8445" width="5.75" style="19" customWidth="1"/>
    <col min="8446" max="8446" width="0.75" style="19" customWidth="1"/>
    <col min="8447" max="8447" width="8.75" style="19" customWidth="1"/>
    <col min="8448" max="8448" width="0.375" style="19" customWidth="1"/>
    <col min="8449" max="8449" width="8.75" style="19" customWidth="1"/>
    <col min="8450" max="8450" width="0.375" style="19" customWidth="1"/>
    <col min="8451" max="8451" width="8.75" style="19" customWidth="1"/>
    <col min="8452" max="8452" width="0.375" style="19" customWidth="1"/>
    <col min="8453" max="8453" width="8.75" style="19" customWidth="1"/>
    <col min="8454" max="8454" width="1.25" style="19" customWidth="1"/>
    <col min="8455" max="8695" width="8.5" style="19"/>
    <col min="8696" max="8699" width="1.625" style="19" customWidth="1"/>
    <col min="8700" max="8700" width="24.75" style="19" customWidth="1"/>
    <col min="8701" max="8701" width="5.75" style="19" customWidth="1"/>
    <col min="8702" max="8702" width="0.75" style="19" customWidth="1"/>
    <col min="8703" max="8703" width="8.75" style="19" customWidth="1"/>
    <col min="8704" max="8704" width="0.375" style="19" customWidth="1"/>
    <col min="8705" max="8705" width="8.75" style="19" customWidth="1"/>
    <col min="8706" max="8706" width="0.375" style="19" customWidth="1"/>
    <col min="8707" max="8707" width="8.75" style="19" customWidth="1"/>
    <col min="8708" max="8708" width="0.375" style="19" customWidth="1"/>
    <col min="8709" max="8709" width="8.75" style="19" customWidth="1"/>
    <col min="8710" max="8710" width="1.25" style="19" customWidth="1"/>
    <col min="8711" max="8951" width="8.5" style="19"/>
    <col min="8952" max="8955" width="1.625" style="19" customWidth="1"/>
    <col min="8956" max="8956" width="24.75" style="19" customWidth="1"/>
    <col min="8957" max="8957" width="5.75" style="19" customWidth="1"/>
    <col min="8958" max="8958" width="0.75" style="19" customWidth="1"/>
    <col min="8959" max="8959" width="8.75" style="19" customWidth="1"/>
    <col min="8960" max="8960" width="0.375" style="19" customWidth="1"/>
    <col min="8961" max="8961" width="8.75" style="19" customWidth="1"/>
    <col min="8962" max="8962" width="0.375" style="19" customWidth="1"/>
    <col min="8963" max="8963" width="8.75" style="19" customWidth="1"/>
    <col min="8964" max="8964" width="0.375" style="19" customWidth="1"/>
    <col min="8965" max="8965" width="8.75" style="19" customWidth="1"/>
    <col min="8966" max="8966" width="1.25" style="19" customWidth="1"/>
    <col min="8967" max="9207" width="8.5" style="19"/>
    <col min="9208" max="9211" width="1.625" style="19" customWidth="1"/>
    <col min="9212" max="9212" width="24.75" style="19" customWidth="1"/>
    <col min="9213" max="9213" width="5.75" style="19" customWidth="1"/>
    <col min="9214" max="9214" width="0.75" style="19" customWidth="1"/>
    <col min="9215" max="9215" width="8.75" style="19" customWidth="1"/>
    <col min="9216" max="9216" width="0.375" style="19" customWidth="1"/>
    <col min="9217" max="9217" width="8.75" style="19" customWidth="1"/>
    <col min="9218" max="9218" width="0.375" style="19" customWidth="1"/>
    <col min="9219" max="9219" width="8.75" style="19" customWidth="1"/>
    <col min="9220" max="9220" width="0.375" style="19" customWidth="1"/>
    <col min="9221" max="9221" width="8.75" style="19" customWidth="1"/>
    <col min="9222" max="9222" width="1.25" style="19" customWidth="1"/>
    <col min="9223" max="9463" width="8.5" style="19"/>
    <col min="9464" max="9467" width="1.625" style="19" customWidth="1"/>
    <col min="9468" max="9468" width="24.75" style="19" customWidth="1"/>
    <col min="9469" max="9469" width="5.75" style="19" customWidth="1"/>
    <col min="9470" max="9470" width="0.75" style="19" customWidth="1"/>
    <col min="9471" max="9471" width="8.75" style="19" customWidth="1"/>
    <col min="9472" max="9472" width="0.375" style="19" customWidth="1"/>
    <col min="9473" max="9473" width="8.75" style="19" customWidth="1"/>
    <col min="9474" max="9474" width="0.375" style="19" customWidth="1"/>
    <col min="9475" max="9475" width="8.75" style="19" customWidth="1"/>
    <col min="9476" max="9476" width="0.375" style="19" customWidth="1"/>
    <col min="9477" max="9477" width="8.75" style="19" customWidth="1"/>
    <col min="9478" max="9478" width="1.25" style="19" customWidth="1"/>
    <col min="9479" max="9719" width="8.5" style="19"/>
    <col min="9720" max="9723" width="1.625" style="19" customWidth="1"/>
    <col min="9724" max="9724" width="24.75" style="19" customWidth="1"/>
    <col min="9725" max="9725" width="5.75" style="19" customWidth="1"/>
    <col min="9726" max="9726" width="0.75" style="19" customWidth="1"/>
    <col min="9727" max="9727" width="8.75" style="19" customWidth="1"/>
    <col min="9728" max="9728" width="0.375" style="19" customWidth="1"/>
    <col min="9729" max="9729" width="8.75" style="19" customWidth="1"/>
    <col min="9730" max="9730" width="0.375" style="19" customWidth="1"/>
    <col min="9731" max="9731" width="8.75" style="19" customWidth="1"/>
    <col min="9732" max="9732" width="0.375" style="19" customWidth="1"/>
    <col min="9733" max="9733" width="8.75" style="19" customWidth="1"/>
    <col min="9734" max="9734" width="1.25" style="19" customWidth="1"/>
    <col min="9735" max="9975" width="8.5" style="19"/>
    <col min="9976" max="9979" width="1.625" style="19" customWidth="1"/>
    <col min="9980" max="9980" width="24.75" style="19" customWidth="1"/>
    <col min="9981" max="9981" width="5.75" style="19" customWidth="1"/>
    <col min="9982" max="9982" width="0.75" style="19" customWidth="1"/>
    <col min="9983" max="9983" width="8.75" style="19" customWidth="1"/>
    <col min="9984" max="9984" width="0.375" style="19" customWidth="1"/>
    <col min="9985" max="9985" width="8.75" style="19" customWidth="1"/>
    <col min="9986" max="9986" width="0.375" style="19" customWidth="1"/>
    <col min="9987" max="9987" width="8.75" style="19" customWidth="1"/>
    <col min="9988" max="9988" width="0.375" style="19" customWidth="1"/>
    <col min="9989" max="9989" width="8.75" style="19" customWidth="1"/>
    <col min="9990" max="9990" width="1.25" style="19" customWidth="1"/>
    <col min="9991" max="10231" width="8.5" style="19"/>
    <col min="10232" max="10235" width="1.625" style="19" customWidth="1"/>
    <col min="10236" max="10236" width="24.75" style="19" customWidth="1"/>
    <col min="10237" max="10237" width="5.75" style="19" customWidth="1"/>
    <col min="10238" max="10238" width="0.75" style="19" customWidth="1"/>
    <col min="10239" max="10239" width="8.75" style="19" customWidth="1"/>
    <col min="10240" max="10240" width="0.375" style="19" customWidth="1"/>
    <col min="10241" max="10241" width="8.75" style="19" customWidth="1"/>
    <col min="10242" max="10242" width="0.375" style="19" customWidth="1"/>
    <col min="10243" max="10243" width="8.75" style="19" customWidth="1"/>
    <col min="10244" max="10244" width="0.375" style="19" customWidth="1"/>
    <col min="10245" max="10245" width="8.75" style="19" customWidth="1"/>
    <col min="10246" max="10246" width="1.25" style="19" customWidth="1"/>
    <col min="10247" max="10487" width="8.5" style="19"/>
    <col min="10488" max="10491" width="1.625" style="19" customWidth="1"/>
    <col min="10492" max="10492" width="24.75" style="19" customWidth="1"/>
    <col min="10493" max="10493" width="5.75" style="19" customWidth="1"/>
    <col min="10494" max="10494" width="0.75" style="19" customWidth="1"/>
    <col min="10495" max="10495" width="8.75" style="19" customWidth="1"/>
    <col min="10496" max="10496" width="0.375" style="19" customWidth="1"/>
    <col min="10497" max="10497" width="8.75" style="19" customWidth="1"/>
    <col min="10498" max="10498" width="0.375" style="19" customWidth="1"/>
    <col min="10499" max="10499" width="8.75" style="19" customWidth="1"/>
    <col min="10500" max="10500" width="0.375" style="19" customWidth="1"/>
    <col min="10501" max="10501" width="8.75" style="19" customWidth="1"/>
    <col min="10502" max="10502" width="1.25" style="19" customWidth="1"/>
    <col min="10503" max="10743" width="8.5" style="19"/>
    <col min="10744" max="10747" width="1.625" style="19" customWidth="1"/>
    <col min="10748" max="10748" width="24.75" style="19" customWidth="1"/>
    <col min="10749" max="10749" width="5.75" style="19" customWidth="1"/>
    <col min="10750" max="10750" width="0.75" style="19" customWidth="1"/>
    <col min="10751" max="10751" width="8.75" style="19" customWidth="1"/>
    <col min="10752" max="10752" width="0.375" style="19" customWidth="1"/>
    <col min="10753" max="10753" width="8.75" style="19" customWidth="1"/>
    <col min="10754" max="10754" width="0.375" style="19" customWidth="1"/>
    <col min="10755" max="10755" width="8.75" style="19" customWidth="1"/>
    <col min="10756" max="10756" width="0.375" style="19" customWidth="1"/>
    <col min="10757" max="10757" width="8.75" style="19" customWidth="1"/>
    <col min="10758" max="10758" width="1.25" style="19" customWidth="1"/>
    <col min="10759" max="10999" width="8.5" style="19"/>
    <col min="11000" max="11003" width="1.625" style="19" customWidth="1"/>
    <col min="11004" max="11004" width="24.75" style="19" customWidth="1"/>
    <col min="11005" max="11005" width="5.75" style="19" customWidth="1"/>
    <col min="11006" max="11006" width="0.75" style="19" customWidth="1"/>
    <col min="11007" max="11007" width="8.75" style="19" customWidth="1"/>
    <col min="11008" max="11008" width="0.375" style="19" customWidth="1"/>
    <col min="11009" max="11009" width="8.75" style="19" customWidth="1"/>
    <col min="11010" max="11010" width="0.375" style="19" customWidth="1"/>
    <col min="11011" max="11011" width="8.75" style="19" customWidth="1"/>
    <col min="11012" max="11012" width="0.375" style="19" customWidth="1"/>
    <col min="11013" max="11013" width="8.75" style="19" customWidth="1"/>
    <col min="11014" max="11014" width="1.25" style="19" customWidth="1"/>
    <col min="11015" max="11255" width="8.5" style="19"/>
    <col min="11256" max="11259" width="1.625" style="19" customWidth="1"/>
    <col min="11260" max="11260" width="24.75" style="19" customWidth="1"/>
    <col min="11261" max="11261" width="5.75" style="19" customWidth="1"/>
    <col min="11262" max="11262" width="0.75" style="19" customWidth="1"/>
    <col min="11263" max="11263" width="8.75" style="19" customWidth="1"/>
    <col min="11264" max="11264" width="0.375" style="19" customWidth="1"/>
    <col min="11265" max="11265" width="8.75" style="19" customWidth="1"/>
    <col min="11266" max="11266" width="0.375" style="19" customWidth="1"/>
    <col min="11267" max="11267" width="8.75" style="19" customWidth="1"/>
    <col min="11268" max="11268" width="0.375" style="19" customWidth="1"/>
    <col min="11269" max="11269" width="8.75" style="19" customWidth="1"/>
    <col min="11270" max="11270" width="1.25" style="19" customWidth="1"/>
    <col min="11271" max="11511" width="8.5" style="19"/>
    <col min="11512" max="11515" width="1.625" style="19" customWidth="1"/>
    <col min="11516" max="11516" width="24.75" style="19" customWidth="1"/>
    <col min="11517" max="11517" width="5.75" style="19" customWidth="1"/>
    <col min="11518" max="11518" width="0.75" style="19" customWidth="1"/>
    <col min="11519" max="11519" width="8.75" style="19" customWidth="1"/>
    <col min="11520" max="11520" width="0.375" style="19" customWidth="1"/>
    <col min="11521" max="11521" width="8.75" style="19" customWidth="1"/>
    <col min="11522" max="11522" width="0.375" style="19" customWidth="1"/>
    <col min="11523" max="11523" width="8.75" style="19" customWidth="1"/>
    <col min="11524" max="11524" width="0.375" style="19" customWidth="1"/>
    <col min="11525" max="11525" width="8.75" style="19" customWidth="1"/>
    <col min="11526" max="11526" width="1.25" style="19" customWidth="1"/>
    <col min="11527" max="11767" width="8.5" style="19"/>
    <col min="11768" max="11771" width="1.625" style="19" customWidth="1"/>
    <col min="11772" max="11772" width="24.75" style="19" customWidth="1"/>
    <col min="11773" max="11773" width="5.75" style="19" customWidth="1"/>
    <col min="11774" max="11774" width="0.75" style="19" customWidth="1"/>
    <col min="11775" max="11775" width="8.75" style="19" customWidth="1"/>
    <col min="11776" max="11776" width="0.375" style="19" customWidth="1"/>
    <col min="11777" max="11777" width="8.75" style="19" customWidth="1"/>
    <col min="11778" max="11778" width="0.375" style="19" customWidth="1"/>
    <col min="11779" max="11779" width="8.75" style="19" customWidth="1"/>
    <col min="11780" max="11780" width="0.375" style="19" customWidth="1"/>
    <col min="11781" max="11781" width="8.75" style="19" customWidth="1"/>
    <col min="11782" max="11782" width="1.25" style="19" customWidth="1"/>
    <col min="11783" max="12023" width="8.5" style="19"/>
    <col min="12024" max="12027" width="1.625" style="19" customWidth="1"/>
    <col min="12028" max="12028" width="24.75" style="19" customWidth="1"/>
    <col min="12029" max="12029" width="5.75" style="19" customWidth="1"/>
    <col min="12030" max="12030" width="0.75" style="19" customWidth="1"/>
    <col min="12031" max="12031" width="8.75" style="19" customWidth="1"/>
    <col min="12032" max="12032" width="0.375" style="19" customWidth="1"/>
    <col min="12033" max="12033" width="8.75" style="19" customWidth="1"/>
    <col min="12034" max="12034" width="0.375" style="19" customWidth="1"/>
    <col min="12035" max="12035" width="8.75" style="19" customWidth="1"/>
    <col min="12036" max="12036" width="0.375" style="19" customWidth="1"/>
    <col min="12037" max="12037" width="8.75" style="19" customWidth="1"/>
    <col min="12038" max="12038" width="1.25" style="19" customWidth="1"/>
    <col min="12039" max="12279" width="8.5" style="19"/>
    <col min="12280" max="12283" width="1.625" style="19" customWidth="1"/>
    <col min="12284" max="12284" width="24.75" style="19" customWidth="1"/>
    <col min="12285" max="12285" width="5.75" style="19" customWidth="1"/>
    <col min="12286" max="12286" width="0.75" style="19" customWidth="1"/>
    <col min="12287" max="12287" width="8.75" style="19" customWidth="1"/>
    <col min="12288" max="12288" width="0.375" style="19" customWidth="1"/>
    <col min="12289" max="12289" width="8.75" style="19" customWidth="1"/>
    <col min="12290" max="12290" width="0.375" style="19" customWidth="1"/>
    <col min="12291" max="12291" width="8.75" style="19" customWidth="1"/>
    <col min="12292" max="12292" width="0.375" style="19" customWidth="1"/>
    <col min="12293" max="12293" width="8.75" style="19" customWidth="1"/>
    <col min="12294" max="12294" width="1.25" style="19" customWidth="1"/>
    <col min="12295" max="12535" width="8.5" style="19"/>
    <col min="12536" max="12539" width="1.625" style="19" customWidth="1"/>
    <col min="12540" max="12540" width="24.75" style="19" customWidth="1"/>
    <col min="12541" max="12541" width="5.75" style="19" customWidth="1"/>
    <col min="12542" max="12542" width="0.75" style="19" customWidth="1"/>
    <col min="12543" max="12543" width="8.75" style="19" customWidth="1"/>
    <col min="12544" max="12544" width="0.375" style="19" customWidth="1"/>
    <col min="12545" max="12545" width="8.75" style="19" customWidth="1"/>
    <col min="12546" max="12546" width="0.375" style="19" customWidth="1"/>
    <col min="12547" max="12547" width="8.75" style="19" customWidth="1"/>
    <col min="12548" max="12548" width="0.375" style="19" customWidth="1"/>
    <col min="12549" max="12549" width="8.75" style="19" customWidth="1"/>
    <col min="12550" max="12550" width="1.25" style="19" customWidth="1"/>
    <col min="12551" max="12791" width="8.5" style="19"/>
    <col min="12792" max="12795" width="1.625" style="19" customWidth="1"/>
    <col min="12796" max="12796" width="24.75" style="19" customWidth="1"/>
    <col min="12797" max="12797" width="5.75" style="19" customWidth="1"/>
    <col min="12798" max="12798" width="0.75" style="19" customWidth="1"/>
    <col min="12799" max="12799" width="8.75" style="19" customWidth="1"/>
    <col min="12800" max="12800" width="0.375" style="19" customWidth="1"/>
    <col min="12801" max="12801" width="8.75" style="19" customWidth="1"/>
    <col min="12802" max="12802" width="0.375" style="19" customWidth="1"/>
    <col min="12803" max="12803" width="8.75" style="19" customWidth="1"/>
    <col min="12804" max="12804" width="0.375" style="19" customWidth="1"/>
    <col min="12805" max="12805" width="8.75" style="19" customWidth="1"/>
    <col min="12806" max="12806" width="1.25" style="19" customWidth="1"/>
    <col min="12807" max="13047" width="8.5" style="19"/>
    <col min="13048" max="13051" width="1.625" style="19" customWidth="1"/>
    <col min="13052" max="13052" width="24.75" style="19" customWidth="1"/>
    <col min="13053" max="13053" width="5.75" style="19" customWidth="1"/>
    <col min="13054" max="13054" width="0.75" style="19" customWidth="1"/>
    <col min="13055" max="13055" width="8.75" style="19" customWidth="1"/>
    <col min="13056" max="13056" width="0.375" style="19" customWidth="1"/>
    <col min="13057" max="13057" width="8.75" style="19" customWidth="1"/>
    <col min="13058" max="13058" width="0.375" style="19" customWidth="1"/>
    <col min="13059" max="13059" width="8.75" style="19" customWidth="1"/>
    <col min="13060" max="13060" width="0.375" style="19" customWidth="1"/>
    <col min="13061" max="13061" width="8.75" style="19" customWidth="1"/>
    <col min="13062" max="13062" width="1.25" style="19" customWidth="1"/>
    <col min="13063" max="13303" width="8.5" style="19"/>
    <col min="13304" max="13307" width="1.625" style="19" customWidth="1"/>
    <col min="13308" max="13308" width="24.75" style="19" customWidth="1"/>
    <col min="13309" max="13309" width="5.75" style="19" customWidth="1"/>
    <col min="13310" max="13310" width="0.75" style="19" customWidth="1"/>
    <col min="13311" max="13311" width="8.75" style="19" customWidth="1"/>
    <col min="13312" max="13312" width="0.375" style="19" customWidth="1"/>
    <col min="13313" max="13313" width="8.75" style="19" customWidth="1"/>
    <col min="13314" max="13314" width="0.375" style="19" customWidth="1"/>
    <col min="13315" max="13315" width="8.75" style="19" customWidth="1"/>
    <col min="13316" max="13316" width="0.375" style="19" customWidth="1"/>
    <col min="13317" max="13317" width="8.75" style="19" customWidth="1"/>
    <col min="13318" max="13318" width="1.25" style="19" customWidth="1"/>
    <col min="13319" max="13559" width="8.5" style="19"/>
    <col min="13560" max="13563" width="1.625" style="19" customWidth="1"/>
    <col min="13564" max="13564" width="24.75" style="19" customWidth="1"/>
    <col min="13565" max="13565" width="5.75" style="19" customWidth="1"/>
    <col min="13566" max="13566" width="0.75" style="19" customWidth="1"/>
    <col min="13567" max="13567" width="8.75" style="19" customWidth="1"/>
    <col min="13568" max="13568" width="0.375" style="19" customWidth="1"/>
    <col min="13569" max="13569" width="8.75" style="19" customWidth="1"/>
    <col min="13570" max="13570" width="0.375" style="19" customWidth="1"/>
    <col min="13571" max="13571" width="8.75" style="19" customWidth="1"/>
    <col min="13572" max="13572" width="0.375" style="19" customWidth="1"/>
    <col min="13573" max="13573" width="8.75" style="19" customWidth="1"/>
    <col min="13574" max="13574" width="1.25" style="19" customWidth="1"/>
    <col min="13575" max="13815" width="8.5" style="19"/>
    <col min="13816" max="13819" width="1.625" style="19" customWidth="1"/>
    <col min="13820" max="13820" width="24.75" style="19" customWidth="1"/>
    <col min="13821" max="13821" width="5.75" style="19" customWidth="1"/>
    <col min="13822" max="13822" width="0.75" style="19" customWidth="1"/>
    <col min="13823" max="13823" width="8.75" style="19" customWidth="1"/>
    <col min="13824" max="13824" width="0.375" style="19" customWidth="1"/>
    <col min="13825" max="13825" width="8.75" style="19" customWidth="1"/>
    <col min="13826" max="13826" width="0.375" style="19" customWidth="1"/>
    <col min="13827" max="13827" width="8.75" style="19" customWidth="1"/>
    <col min="13828" max="13828" width="0.375" style="19" customWidth="1"/>
    <col min="13829" max="13829" width="8.75" style="19" customWidth="1"/>
    <col min="13830" max="13830" width="1.25" style="19" customWidth="1"/>
    <col min="13831" max="14071" width="8.5" style="19"/>
    <col min="14072" max="14075" width="1.625" style="19" customWidth="1"/>
    <col min="14076" max="14076" width="24.75" style="19" customWidth="1"/>
    <col min="14077" max="14077" width="5.75" style="19" customWidth="1"/>
    <col min="14078" max="14078" width="0.75" style="19" customWidth="1"/>
    <col min="14079" max="14079" width="8.75" style="19" customWidth="1"/>
    <col min="14080" max="14080" width="0.375" style="19" customWidth="1"/>
    <col min="14081" max="14081" width="8.75" style="19" customWidth="1"/>
    <col min="14082" max="14082" width="0.375" style="19" customWidth="1"/>
    <col min="14083" max="14083" width="8.75" style="19" customWidth="1"/>
    <col min="14084" max="14084" width="0.375" style="19" customWidth="1"/>
    <col min="14085" max="14085" width="8.75" style="19" customWidth="1"/>
    <col min="14086" max="14086" width="1.25" style="19" customWidth="1"/>
    <col min="14087" max="14327" width="8.5" style="19"/>
    <col min="14328" max="14331" width="1.625" style="19" customWidth="1"/>
    <col min="14332" max="14332" width="24.75" style="19" customWidth="1"/>
    <col min="14333" max="14333" width="5.75" style="19" customWidth="1"/>
    <col min="14334" max="14334" width="0.75" style="19" customWidth="1"/>
    <col min="14335" max="14335" width="8.75" style="19" customWidth="1"/>
    <col min="14336" max="14336" width="0.375" style="19" customWidth="1"/>
    <col min="14337" max="14337" width="8.75" style="19" customWidth="1"/>
    <col min="14338" max="14338" width="0.375" style="19" customWidth="1"/>
    <col min="14339" max="14339" width="8.75" style="19" customWidth="1"/>
    <col min="14340" max="14340" width="0.375" style="19" customWidth="1"/>
    <col min="14341" max="14341" width="8.75" style="19" customWidth="1"/>
    <col min="14342" max="14342" width="1.25" style="19" customWidth="1"/>
    <col min="14343" max="14583" width="8.5" style="19"/>
    <col min="14584" max="14587" width="1.625" style="19" customWidth="1"/>
    <col min="14588" max="14588" width="24.75" style="19" customWidth="1"/>
    <col min="14589" max="14589" width="5.75" style="19" customWidth="1"/>
    <col min="14590" max="14590" width="0.75" style="19" customWidth="1"/>
    <col min="14591" max="14591" width="8.75" style="19" customWidth="1"/>
    <col min="14592" max="14592" width="0.375" style="19" customWidth="1"/>
    <col min="14593" max="14593" width="8.75" style="19" customWidth="1"/>
    <col min="14594" max="14594" width="0.375" style="19" customWidth="1"/>
    <col min="14595" max="14595" width="8.75" style="19" customWidth="1"/>
    <col min="14596" max="14596" width="0.375" style="19" customWidth="1"/>
    <col min="14597" max="14597" width="8.75" style="19" customWidth="1"/>
    <col min="14598" max="14598" width="1.25" style="19" customWidth="1"/>
    <col min="14599" max="14839" width="8.5" style="19"/>
    <col min="14840" max="14843" width="1.625" style="19" customWidth="1"/>
    <col min="14844" max="14844" width="24.75" style="19" customWidth="1"/>
    <col min="14845" max="14845" width="5.75" style="19" customWidth="1"/>
    <col min="14846" max="14846" width="0.75" style="19" customWidth="1"/>
    <col min="14847" max="14847" width="8.75" style="19" customWidth="1"/>
    <col min="14848" max="14848" width="0.375" style="19" customWidth="1"/>
    <col min="14849" max="14849" width="8.75" style="19" customWidth="1"/>
    <col min="14850" max="14850" width="0.375" style="19" customWidth="1"/>
    <col min="14851" max="14851" width="8.75" style="19" customWidth="1"/>
    <col min="14852" max="14852" width="0.375" style="19" customWidth="1"/>
    <col min="14853" max="14853" width="8.75" style="19" customWidth="1"/>
    <col min="14854" max="14854" width="1.25" style="19" customWidth="1"/>
    <col min="14855" max="15095" width="8.5" style="19"/>
    <col min="15096" max="15099" width="1.625" style="19" customWidth="1"/>
    <col min="15100" max="15100" width="24.75" style="19" customWidth="1"/>
    <col min="15101" max="15101" width="5.75" style="19" customWidth="1"/>
    <col min="15102" max="15102" width="0.75" style="19" customWidth="1"/>
    <col min="15103" max="15103" width="8.75" style="19" customWidth="1"/>
    <col min="15104" max="15104" width="0.375" style="19" customWidth="1"/>
    <col min="15105" max="15105" width="8.75" style="19" customWidth="1"/>
    <col min="15106" max="15106" width="0.375" style="19" customWidth="1"/>
    <col min="15107" max="15107" width="8.75" style="19" customWidth="1"/>
    <col min="15108" max="15108" width="0.375" style="19" customWidth="1"/>
    <col min="15109" max="15109" width="8.75" style="19" customWidth="1"/>
    <col min="15110" max="15110" width="1.25" style="19" customWidth="1"/>
    <col min="15111" max="15351" width="8.5" style="19"/>
    <col min="15352" max="15355" width="1.625" style="19" customWidth="1"/>
    <col min="15356" max="15356" width="24.75" style="19" customWidth="1"/>
    <col min="15357" max="15357" width="5.75" style="19" customWidth="1"/>
    <col min="15358" max="15358" width="0.75" style="19" customWidth="1"/>
    <col min="15359" max="15359" width="8.75" style="19" customWidth="1"/>
    <col min="15360" max="15360" width="0.375" style="19" customWidth="1"/>
    <col min="15361" max="15361" width="8.75" style="19" customWidth="1"/>
    <col min="15362" max="15362" width="0.375" style="19" customWidth="1"/>
    <col min="15363" max="15363" width="8.75" style="19" customWidth="1"/>
    <col min="15364" max="15364" width="0.375" style="19" customWidth="1"/>
    <col min="15365" max="15365" width="8.75" style="19" customWidth="1"/>
    <col min="15366" max="15366" width="1.25" style="19" customWidth="1"/>
    <col min="15367" max="15607" width="8.5" style="19"/>
    <col min="15608" max="15611" width="1.625" style="19" customWidth="1"/>
    <col min="15612" max="15612" width="24.75" style="19" customWidth="1"/>
    <col min="15613" max="15613" width="5.75" style="19" customWidth="1"/>
    <col min="15614" max="15614" width="0.75" style="19" customWidth="1"/>
    <col min="15615" max="15615" width="8.75" style="19" customWidth="1"/>
    <col min="15616" max="15616" width="0.375" style="19" customWidth="1"/>
    <col min="15617" max="15617" width="8.75" style="19" customWidth="1"/>
    <col min="15618" max="15618" width="0.375" style="19" customWidth="1"/>
    <col min="15619" max="15619" width="8.75" style="19" customWidth="1"/>
    <col min="15620" max="15620" width="0.375" style="19" customWidth="1"/>
    <col min="15621" max="15621" width="8.75" style="19" customWidth="1"/>
    <col min="15622" max="15622" width="1.25" style="19" customWidth="1"/>
    <col min="15623" max="15863" width="8.5" style="19"/>
    <col min="15864" max="15867" width="1.625" style="19" customWidth="1"/>
    <col min="15868" max="15868" width="24.75" style="19" customWidth="1"/>
    <col min="15869" max="15869" width="5.75" style="19" customWidth="1"/>
    <col min="15870" max="15870" width="0.75" style="19" customWidth="1"/>
    <col min="15871" max="15871" width="8.75" style="19" customWidth="1"/>
    <col min="15872" max="15872" width="0.375" style="19" customWidth="1"/>
    <col min="15873" max="15873" width="8.75" style="19" customWidth="1"/>
    <col min="15874" max="15874" width="0.375" style="19" customWidth="1"/>
    <col min="15875" max="15875" width="8.75" style="19" customWidth="1"/>
    <col min="15876" max="15876" width="0.375" style="19" customWidth="1"/>
    <col min="15877" max="15877" width="8.75" style="19" customWidth="1"/>
    <col min="15878" max="15878" width="1.25" style="19" customWidth="1"/>
    <col min="15879" max="16119" width="8.5" style="19"/>
    <col min="16120" max="16123" width="1.625" style="19" customWidth="1"/>
    <col min="16124" max="16124" width="24.75" style="19" customWidth="1"/>
    <col min="16125" max="16125" width="5.75" style="19" customWidth="1"/>
    <col min="16126" max="16126" width="0.75" style="19" customWidth="1"/>
    <col min="16127" max="16127" width="8.75" style="19" customWidth="1"/>
    <col min="16128" max="16128" width="0.375" style="19" customWidth="1"/>
    <col min="16129" max="16129" width="8.75" style="19" customWidth="1"/>
    <col min="16130" max="16130" width="0.375" style="19" customWidth="1"/>
    <col min="16131" max="16131" width="8.75" style="19" customWidth="1"/>
    <col min="16132" max="16132" width="0.375" style="19" customWidth="1"/>
    <col min="16133" max="16133" width="8.75" style="19" customWidth="1"/>
    <col min="16134" max="16134" width="1.25" style="19" customWidth="1"/>
    <col min="16135" max="16384" width="8.5" style="19"/>
  </cols>
  <sheetData>
    <row r="1" spans="1:16" s="1" customFormat="1" ht="18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6" s="1" customFormat="1" ht="18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6" s="1" customFormat="1" ht="18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" s="5" customFormat="1" ht="23.25">
      <c r="A4" s="4"/>
      <c r="B4" s="4"/>
      <c r="C4" s="4"/>
      <c r="D4" s="4"/>
      <c r="E4" s="4"/>
      <c r="F4" s="4"/>
      <c r="G4" s="107"/>
      <c r="H4" s="107"/>
      <c r="I4" s="107"/>
      <c r="J4" s="107"/>
      <c r="K4" s="107"/>
      <c r="L4" s="107"/>
      <c r="M4" s="107"/>
      <c r="O4" s="161"/>
      <c r="P4" s="6"/>
    </row>
    <row r="5" spans="1:16" s="7" customFormat="1" ht="17.100000000000001" customHeight="1">
      <c r="E5" s="8"/>
      <c r="F5" s="8"/>
      <c r="G5" s="108"/>
      <c r="H5" s="109"/>
      <c r="I5" s="109"/>
      <c r="J5" s="109"/>
      <c r="K5" s="109"/>
      <c r="L5" s="109"/>
      <c r="M5" s="109" t="s">
        <v>3</v>
      </c>
      <c r="O5" s="161"/>
      <c r="P5" s="10"/>
    </row>
    <row r="6" spans="1:16" s="7" customFormat="1" ht="17.100000000000001" customHeight="1">
      <c r="E6" s="8"/>
      <c r="F6" s="8"/>
      <c r="G6" s="195" t="s">
        <v>4</v>
      </c>
      <c r="H6" s="195"/>
      <c r="I6" s="195"/>
      <c r="J6" s="110"/>
      <c r="K6" s="195" t="s">
        <v>5</v>
      </c>
      <c r="L6" s="195"/>
      <c r="M6" s="195"/>
      <c r="O6" s="162"/>
      <c r="P6" s="10"/>
    </row>
    <row r="7" spans="1:16" s="12" customFormat="1" ht="17.100000000000001" customHeight="1">
      <c r="F7" s="12" t="s">
        <v>6</v>
      </c>
      <c r="G7" s="111" t="s">
        <v>7</v>
      </c>
      <c r="H7" s="112"/>
      <c r="I7" s="111" t="s">
        <v>8</v>
      </c>
      <c r="J7" s="113"/>
      <c r="K7" s="114" t="str">
        <f>G7</f>
        <v>31 ธันวาคม 2567</v>
      </c>
      <c r="L7" s="112"/>
      <c r="M7" s="111" t="str">
        <f>I7</f>
        <v>31 ธันวาคม 2566</v>
      </c>
      <c r="O7" s="161"/>
      <c r="P7" s="17"/>
    </row>
    <row r="8" spans="1:16" s="22" customFormat="1" ht="18" customHeight="1">
      <c r="A8" s="18" t="s">
        <v>9</v>
      </c>
      <c r="B8" s="19"/>
      <c r="C8" s="19"/>
      <c r="D8" s="19"/>
      <c r="E8" s="20"/>
      <c r="F8" s="21"/>
      <c r="G8" s="26"/>
      <c r="H8" s="108"/>
      <c r="I8" s="108"/>
      <c r="J8" s="108"/>
      <c r="K8" s="108"/>
      <c r="L8" s="108"/>
      <c r="M8" s="108"/>
      <c r="P8" s="10"/>
    </row>
    <row r="9" spans="1:16" s="22" customFormat="1" ht="18" customHeight="1">
      <c r="A9" s="18" t="s">
        <v>10</v>
      </c>
      <c r="B9" s="19"/>
      <c r="C9" s="19"/>
      <c r="D9" s="19"/>
      <c r="E9" s="20"/>
      <c r="F9" s="21"/>
      <c r="G9" s="26"/>
      <c r="H9" s="108"/>
      <c r="I9" s="108"/>
      <c r="J9" s="108"/>
      <c r="K9" s="108"/>
      <c r="L9" s="108"/>
      <c r="M9" s="108"/>
      <c r="P9" s="10"/>
    </row>
    <row r="10" spans="1:16" ht="18" customHeight="1">
      <c r="B10" s="23" t="s">
        <v>11</v>
      </c>
      <c r="F10" s="20">
        <v>6</v>
      </c>
      <c r="G10" s="25">
        <v>8953</v>
      </c>
      <c r="H10" s="24"/>
      <c r="I10" s="25">
        <v>27032</v>
      </c>
      <c r="K10" s="26">
        <v>638</v>
      </c>
      <c r="L10" s="24"/>
      <c r="M10" s="25">
        <v>6737</v>
      </c>
      <c r="N10" s="26"/>
    </row>
    <row r="11" spans="1:16" ht="18" customHeight="1">
      <c r="B11" s="23" t="s">
        <v>12</v>
      </c>
      <c r="F11" s="20">
        <v>7</v>
      </c>
      <c r="G11" s="25">
        <v>297040</v>
      </c>
      <c r="H11" s="24"/>
      <c r="I11" s="25">
        <v>203298</v>
      </c>
      <c r="J11" s="26"/>
      <c r="K11" s="26">
        <v>251409</v>
      </c>
      <c r="L11" s="24"/>
      <c r="M11" s="25">
        <v>120499</v>
      </c>
      <c r="N11" s="26"/>
    </row>
    <row r="12" spans="1:16" ht="18" customHeight="1">
      <c r="B12" s="23" t="s">
        <v>13</v>
      </c>
      <c r="F12" s="20">
        <v>8</v>
      </c>
      <c r="G12" s="25">
        <v>1980809</v>
      </c>
      <c r="H12" s="24"/>
      <c r="I12" s="26">
        <v>2387173</v>
      </c>
      <c r="J12" s="26"/>
      <c r="K12" s="26">
        <v>169787</v>
      </c>
      <c r="L12" s="24"/>
      <c r="M12" s="26">
        <v>433407</v>
      </c>
      <c r="N12" s="26"/>
    </row>
    <row r="13" spans="1:16" ht="18" customHeight="1">
      <c r="B13" s="23" t="s">
        <v>14</v>
      </c>
      <c r="F13" s="20"/>
      <c r="G13" s="25">
        <v>4678</v>
      </c>
      <c r="H13" s="24"/>
      <c r="I13" s="115">
        <v>5978</v>
      </c>
      <c r="J13" s="26"/>
      <c r="K13" s="26">
        <v>2778</v>
      </c>
      <c r="L13" s="24"/>
      <c r="M13" s="115">
        <v>2778</v>
      </c>
      <c r="N13" s="26"/>
      <c r="O13" s="161"/>
    </row>
    <row r="14" spans="1:16" ht="18" customHeight="1">
      <c r="B14" s="23" t="s">
        <v>15</v>
      </c>
      <c r="F14" s="20"/>
      <c r="G14" s="25">
        <v>218265</v>
      </c>
      <c r="H14" s="24"/>
      <c r="I14" s="26">
        <v>367649</v>
      </c>
      <c r="J14" s="25"/>
      <c r="K14" s="26">
        <v>24369</v>
      </c>
      <c r="L14" s="24"/>
      <c r="M14" s="26">
        <v>34068</v>
      </c>
      <c r="N14" s="25"/>
      <c r="O14" s="161"/>
    </row>
    <row r="15" spans="1:16" ht="18" customHeight="1">
      <c r="B15" s="23" t="s">
        <v>17</v>
      </c>
      <c r="F15" s="20"/>
      <c r="G15" s="25">
        <v>127177</v>
      </c>
      <c r="H15" s="24"/>
      <c r="I15" s="26">
        <v>124645</v>
      </c>
      <c r="J15" s="26"/>
      <c r="K15" s="26">
        <v>75418</v>
      </c>
      <c r="L15" s="24"/>
      <c r="M15" s="26">
        <v>64426</v>
      </c>
      <c r="N15" s="24"/>
      <c r="O15" s="161"/>
    </row>
    <row r="16" spans="1:16" ht="18" customHeight="1">
      <c r="B16" s="23" t="s">
        <v>18</v>
      </c>
      <c r="F16" s="20"/>
      <c r="G16" s="25">
        <v>70876</v>
      </c>
      <c r="H16" s="24"/>
      <c r="I16" s="29">
        <v>49313</v>
      </c>
      <c r="J16" s="26"/>
      <c r="K16" s="26">
        <v>23131</v>
      </c>
      <c r="L16" s="24"/>
      <c r="M16" s="29">
        <v>15824</v>
      </c>
      <c r="N16" s="26"/>
      <c r="O16" s="161"/>
    </row>
    <row r="17" spans="1:16" ht="18" customHeight="1">
      <c r="C17" s="18" t="s">
        <v>19</v>
      </c>
      <c r="D17" s="22"/>
      <c r="G17" s="30">
        <f>SUM(G10:G16)</f>
        <v>2707798</v>
      </c>
      <c r="H17" s="26"/>
      <c r="I17" s="30">
        <f>SUM(I10:I16)</f>
        <v>3165088</v>
      </c>
      <c r="J17" s="26"/>
      <c r="K17" s="30">
        <f>SUM(K10:K16)</f>
        <v>547530</v>
      </c>
      <c r="L17" s="26"/>
      <c r="M17" s="30">
        <f>SUM(M10:M16)</f>
        <v>677739</v>
      </c>
      <c r="N17" s="26"/>
      <c r="O17" s="161"/>
    </row>
    <row r="18" spans="1:16" ht="18" customHeight="1">
      <c r="A18" s="18" t="s">
        <v>20</v>
      </c>
      <c r="F18" s="20"/>
      <c r="G18" s="26"/>
      <c r="H18" s="26"/>
      <c r="I18" s="26"/>
      <c r="J18" s="26"/>
      <c r="K18" s="26"/>
      <c r="L18" s="26"/>
      <c r="M18" s="26"/>
      <c r="N18" s="26"/>
      <c r="O18" s="161"/>
    </row>
    <row r="19" spans="1:16" ht="18" customHeight="1">
      <c r="B19" s="23" t="s">
        <v>21</v>
      </c>
      <c r="F19" s="20">
        <v>9</v>
      </c>
      <c r="G19" s="25">
        <v>110963</v>
      </c>
      <c r="H19" s="24"/>
      <c r="I19" s="25">
        <v>86207</v>
      </c>
      <c r="J19" s="116"/>
      <c r="K19" s="26">
        <v>32368</v>
      </c>
      <c r="L19" s="117"/>
      <c r="M19" s="116">
        <v>32368</v>
      </c>
      <c r="N19" s="25"/>
      <c r="O19" s="161"/>
    </row>
    <row r="20" spans="1:16" ht="18" customHeight="1">
      <c r="B20" s="23" t="s">
        <v>22</v>
      </c>
      <c r="F20" s="20"/>
      <c r="G20" s="25">
        <v>5000</v>
      </c>
      <c r="H20" s="24"/>
      <c r="I20" s="116">
        <v>5000</v>
      </c>
      <c r="J20" s="116"/>
      <c r="K20" s="26">
        <v>0</v>
      </c>
      <c r="L20" s="117"/>
      <c r="M20" s="116">
        <v>0</v>
      </c>
      <c r="N20" s="25"/>
      <c r="O20" s="161"/>
    </row>
    <row r="21" spans="1:16" ht="18" customHeight="1">
      <c r="B21" s="23" t="s">
        <v>23</v>
      </c>
      <c r="F21" s="20">
        <v>10</v>
      </c>
      <c r="G21" s="25">
        <v>0</v>
      </c>
      <c r="H21" s="24"/>
      <c r="I21" s="116">
        <v>0</v>
      </c>
      <c r="J21" s="117"/>
      <c r="K21" s="26">
        <v>477372</v>
      </c>
      <c r="L21" s="117"/>
      <c r="M21" s="117">
        <v>477372</v>
      </c>
      <c r="N21" s="25"/>
      <c r="O21" s="161"/>
    </row>
    <row r="22" spans="1:16" ht="18" customHeight="1">
      <c r="B22" s="23" t="s">
        <v>24</v>
      </c>
      <c r="F22" s="20">
        <v>11</v>
      </c>
      <c r="G22" s="25">
        <v>11595</v>
      </c>
      <c r="H22" s="24"/>
      <c r="I22" s="117">
        <v>9506</v>
      </c>
      <c r="J22" s="117"/>
      <c r="K22" s="26">
        <v>12500</v>
      </c>
      <c r="L22" s="117"/>
      <c r="M22" s="117">
        <v>12500</v>
      </c>
      <c r="N22" s="25"/>
      <c r="O22" s="161"/>
    </row>
    <row r="23" spans="1:16" ht="18" customHeight="1">
      <c r="B23" s="23" t="s">
        <v>25</v>
      </c>
      <c r="F23" s="20">
        <v>12</v>
      </c>
      <c r="G23" s="25">
        <v>84377</v>
      </c>
      <c r="H23" s="24"/>
      <c r="I23" s="116">
        <v>87712</v>
      </c>
      <c r="J23" s="116"/>
      <c r="K23" s="26">
        <v>100000</v>
      </c>
      <c r="L23" s="117"/>
      <c r="M23" s="116">
        <v>100000</v>
      </c>
      <c r="N23" s="24"/>
    </row>
    <row r="24" spans="1:16" ht="18" customHeight="1">
      <c r="B24" s="23" t="s">
        <v>26</v>
      </c>
      <c r="F24" s="20">
        <v>13</v>
      </c>
      <c r="G24" s="25">
        <v>727637</v>
      </c>
      <c r="H24" s="24"/>
      <c r="I24" s="25">
        <v>526175</v>
      </c>
      <c r="J24" s="116"/>
      <c r="K24" s="26">
        <v>700156</v>
      </c>
      <c r="L24" s="117"/>
      <c r="M24" s="116">
        <v>500189</v>
      </c>
      <c r="N24" s="25"/>
    </row>
    <row r="25" spans="1:16" ht="18" customHeight="1">
      <c r="B25" s="23" t="s">
        <v>27</v>
      </c>
      <c r="F25" s="20">
        <v>14</v>
      </c>
      <c r="G25" s="25">
        <v>29269</v>
      </c>
      <c r="H25" s="24"/>
      <c r="I25" s="116">
        <v>22956</v>
      </c>
      <c r="J25" s="116"/>
      <c r="K25" s="26">
        <v>6463</v>
      </c>
      <c r="L25" s="117"/>
      <c r="M25" s="116">
        <v>12125</v>
      </c>
      <c r="N25" s="25"/>
    </row>
    <row r="26" spans="1:16" ht="18" customHeight="1">
      <c r="B26" s="23" t="s">
        <v>28</v>
      </c>
      <c r="F26" s="20">
        <v>15</v>
      </c>
      <c r="G26" s="25">
        <v>4681</v>
      </c>
      <c r="H26" s="24"/>
      <c r="I26" s="25">
        <v>6919</v>
      </c>
      <c r="J26" s="116"/>
      <c r="K26" s="26">
        <v>4574</v>
      </c>
      <c r="L26" s="117"/>
      <c r="M26" s="116">
        <v>6748</v>
      </c>
      <c r="N26" s="25"/>
    </row>
    <row r="27" spans="1:16" ht="18" customHeight="1">
      <c r="B27" s="23" t="s">
        <v>29</v>
      </c>
      <c r="F27" s="20">
        <v>26</v>
      </c>
      <c r="G27" s="25">
        <v>9822</v>
      </c>
      <c r="H27" s="24"/>
      <c r="I27" s="25">
        <v>9007</v>
      </c>
      <c r="J27" s="116"/>
      <c r="K27" s="26">
        <v>6952</v>
      </c>
      <c r="L27" s="117"/>
      <c r="M27" s="116">
        <v>6265</v>
      </c>
      <c r="N27" s="25"/>
    </row>
    <row r="28" spans="1:16" ht="18" customHeight="1">
      <c r="B28" s="23" t="s">
        <v>30</v>
      </c>
      <c r="F28" s="20"/>
      <c r="G28" s="25">
        <v>20456</v>
      </c>
      <c r="H28" s="26"/>
      <c r="I28" s="32">
        <v>8306</v>
      </c>
      <c r="J28" s="118"/>
      <c r="K28" s="26">
        <v>5351</v>
      </c>
      <c r="L28" s="115"/>
      <c r="M28" s="119">
        <v>996</v>
      </c>
      <c r="N28" s="25"/>
    </row>
    <row r="29" spans="1:16" ht="18" customHeight="1">
      <c r="C29" s="18" t="s">
        <v>31</v>
      </c>
      <c r="F29" s="20"/>
      <c r="G29" s="33">
        <f>SUM(G19:G28)</f>
        <v>1003800</v>
      </c>
      <c r="H29" s="26"/>
      <c r="I29" s="33">
        <f>SUM(I19:I28)</f>
        <v>761788</v>
      </c>
      <c r="J29" s="115"/>
      <c r="K29" s="120">
        <f>SUM(K19:K28)</f>
        <v>1345736</v>
      </c>
      <c r="L29" s="121"/>
      <c r="M29" s="120">
        <f>SUM(M19:M28)</f>
        <v>1148563</v>
      </c>
      <c r="N29" s="26"/>
    </row>
    <row r="30" spans="1:16" ht="18" customHeight="1" thickBot="1">
      <c r="A30" s="18" t="s">
        <v>32</v>
      </c>
      <c r="F30" s="20"/>
      <c r="G30" s="35">
        <f>+G29+G17</f>
        <v>3711598</v>
      </c>
      <c r="H30" s="24"/>
      <c r="I30" s="35">
        <f>+I29+I17</f>
        <v>3926876</v>
      </c>
      <c r="J30" s="117"/>
      <c r="K30" s="122">
        <f>+K29+K17</f>
        <v>1893266</v>
      </c>
      <c r="L30" s="121"/>
      <c r="M30" s="122">
        <f>+M29+M17</f>
        <v>1826302</v>
      </c>
      <c r="N30" s="26"/>
    </row>
    <row r="31" spans="1:16" ht="18" customHeight="1" thickTop="1">
      <c r="F31" s="20"/>
    </row>
    <row r="32" spans="1:16" s="138" customFormat="1">
      <c r="A32" s="23" t="s">
        <v>215</v>
      </c>
      <c r="B32" s="136"/>
      <c r="C32" s="136"/>
      <c r="D32" s="136"/>
      <c r="E32" s="137"/>
      <c r="F32" s="136"/>
      <c r="G32" s="137"/>
      <c r="H32" s="136"/>
      <c r="I32" s="137"/>
      <c r="J32" s="136"/>
      <c r="K32" s="137"/>
      <c r="M32" s="140"/>
      <c r="N32" s="140"/>
      <c r="O32" s="140"/>
      <c r="P32" s="140"/>
    </row>
    <row r="33" spans="1:17" s="172" customFormat="1">
      <c r="A33" s="170"/>
      <c r="B33" s="170"/>
      <c r="C33" s="170"/>
      <c r="D33" s="170"/>
      <c r="E33" s="171"/>
      <c r="F33" s="170"/>
      <c r="G33" s="171"/>
      <c r="H33" s="170"/>
      <c r="I33" s="171"/>
      <c r="J33" s="170"/>
      <c r="K33" s="171"/>
      <c r="M33" s="173"/>
      <c r="N33" s="173"/>
      <c r="O33" s="173"/>
      <c r="P33" s="173"/>
    </row>
    <row r="34" spans="1:17" s="172" customFormat="1">
      <c r="A34" s="170"/>
      <c r="B34" s="170"/>
      <c r="C34" s="170"/>
      <c r="D34" s="170"/>
      <c r="E34" s="171"/>
      <c r="F34" s="170"/>
      <c r="G34" s="171"/>
      <c r="H34" s="170"/>
      <c r="I34" s="171"/>
      <c r="J34" s="170"/>
      <c r="K34" s="171"/>
      <c r="M34" s="173"/>
      <c r="N34" s="173"/>
      <c r="O34" s="173"/>
      <c r="P34" s="173"/>
    </row>
    <row r="35" spans="1:17" s="172" customFormat="1">
      <c r="A35" s="170"/>
      <c r="B35" s="170"/>
      <c r="C35" s="170"/>
      <c r="D35" s="170"/>
      <c r="E35" s="171"/>
      <c r="F35" s="170"/>
      <c r="G35" s="171"/>
      <c r="H35" s="170"/>
      <c r="I35" s="171"/>
      <c r="J35" s="170"/>
      <c r="K35" s="171"/>
      <c r="M35" s="173"/>
      <c r="N35" s="173"/>
      <c r="O35" s="173"/>
      <c r="P35" s="173"/>
    </row>
    <row r="36" spans="1:17" s="172" customFormat="1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3"/>
      <c r="N36" s="173"/>
      <c r="O36" s="173"/>
      <c r="P36" s="173"/>
    </row>
    <row r="37" spans="1:17" s="172" customFormat="1">
      <c r="A37" s="174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3"/>
      <c r="N37" s="173"/>
      <c r="O37" s="173"/>
      <c r="P37" s="173"/>
    </row>
    <row r="38" spans="1:17" s="1" customFormat="1" ht="18" customHeight="1">
      <c r="A38" s="196" t="s">
        <v>177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7" s="1" customFormat="1" ht="18" customHeight="1">
      <c r="A39" s="194" t="s">
        <v>0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  <row r="40" spans="1:17" s="1" customFormat="1" ht="18" customHeight="1">
      <c r="A40" s="194" t="s">
        <v>33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</row>
    <row r="41" spans="1:17" s="1" customFormat="1" ht="18" customHeight="1">
      <c r="A41" s="194" t="s">
        <v>2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</row>
    <row r="42" spans="1:17" s="5" customFormat="1" ht="10.15" customHeight="1">
      <c r="A42" s="4"/>
      <c r="B42" s="4"/>
      <c r="C42" s="4"/>
      <c r="D42" s="4"/>
      <c r="E42" s="4"/>
      <c r="F42" s="4"/>
      <c r="G42" s="107"/>
      <c r="H42" s="107"/>
      <c r="I42" s="107"/>
      <c r="J42" s="107"/>
      <c r="K42" s="107"/>
      <c r="L42" s="107"/>
      <c r="M42" s="107"/>
      <c r="P42" s="27"/>
      <c r="Q42" s="19"/>
    </row>
    <row r="43" spans="1:17" s="7" customFormat="1" ht="17.100000000000001" customHeight="1">
      <c r="E43" s="8"/>
      <c r="F43" s="8"/>
      <c r="G43" s="108"/>
      <c r="H43" s="109"/>
      <c r="I43" s="109"/>
      <c r="J43" s="109"/>
      <c r="K43" s="109"/>
      <c r="L43" s="109"/>
      <c r="M43" s="109" t="s">
        <v>3</v>
      </c>
      <c r="P43" s="10"/>
      <c r="Q43" s="22"/>
    </row>
    <row r="44" spans="1:17" s="7" customFormat="1" ht="17.100000000000001" customHeight="1">
      <c r="E44" s="8"/>
      <c r="F44" s="8"/>
      <c r="G44" s="195" t="s">
        <v>4</v>
      </c>
      <c r="H44" s="195"/>
      <c r="I44" s="195"/>
      <c r="J44" s="110"/>
      <c r="K44" s="195" t="s">
        <v>5</v>
      </c>
      <c r="L44" s="195"/>
      <c r="M44" s="195"/>
      <c r="P44" s="10"/>
      <c r="Q44" s="22"/>
    </row>
    <row r="45" spans="1:17" s="12" customFormat="1" ht="17.100000000000001" customHeight="1">
      <c r="F45" s="12" t="s">
        <v>6</v>
      </c>
      <c r="G45" s="111" t="s">
        <v>7</v>
      </c>
      <c r="H45" s="112"/>
      <c r="I45" s="111" t="s">
        <v>8</v>
      </c>
      <c r="J45" s="113"/>
      <c r="K45" s="114" t="str">
        <f>G45</f>
        <v>31 ธันวาคม 2567</v>
      </c>
      <c r="L45" s="112"/>
      <c r="M45" s="111" t="str">
        <f>I45</f>
        <v>31 ธันวาคม 2566</v>
      </c>
      <c r="P45" s="10"/>
      <c r="Q45" s="22"/>
    </row>
    <row r="46" spans="1:17" s="38" customFormat="1" ht="17.100000000000001" customHeight="1">
      <c r="A46" s="37" t="s">
        <v>34</v>
      </c>
      <c r="E46" s="39"/>
      <c r="F46" s="39"/>
      <c r="G46" s="123"/>
      <c r="H46" s="41"/>
      <c r="I46" s="123"/>
      <c r="J46" s="41"/>
      <c r="K46" s="123"/>
      <c r="L46" s="41"/>
      <c r="M46" s="123"/>
      <c r="P46" s="27"/>
      <c r="Q46" s="19"/>
    </row>
    <row r="47" spans="1:17" ht="18" customHeight="1">
      <c r="A47" s="18" t="s">
        <v>35</v>
      </c>
      <c r="F47" s="20"/>
      <c r="G47" s="41"/>
      <c r="H47" s="41"/>
      <c r="O47" s="161"/>
    </row>
    <row r="48" spans="1:17" ht="18" customHeight="1">
      <c r="B48" s="23" t="s">
        <v>36</v>
      </c>
      <c r="F48" s="20">
        <v>16</v>
      </c>
      <c r="G48" s="25">
        <v>821609</v>
      </c>
      <c r="H48" s="41"/>
      <c r="I48" s="25">
        <v>878461</v>
      </c>
      <c r="J48" s="25"/>
      <c r="K48" s="26">
        <v>169113</v>
      </c>
      <c r="L48" s="116"/>
      <c r="M48" s="116">
        <v>257990</v>
      </c>
      <c r="O48" s="161"/>
    </row>
    <row r="49" spans="1:15" ht="18" customHeight="1">
      <c r="B49" s="23" t="s">
        <v>37</v>
      </c>
      <c r="F49" s="20">
        <v>17</v>
      </c>
      <c r="G49" s="25">
        <v>959503</v>
      </c>
      <c r="H49" s="24"/>
      <c r="I49" s="25">
        <v>987108</v>
      </c>
      <c r="J49" s="25"/>
      <c r="K49" s="26">
        <v>584287</v>
      </c>
      <c r="L49" s="116"/>
      <c r="M49" s="116">
        <v>530849</v>
      </c>
      <c r="N49" s="25"/>
      <c r="O49" s="161"/>
    </row>
    <row r="50" spans="1:15" ht="18" customHeight="1">
      <c r="B50" s="23" t="s">
        <v>38</v>
      </c>
      <c r="F50" s="20"/>
      <c r="G50" s="25">
        <v>565074</v>
      </c>
      <c r="H50" s="24"/>
      <c r="I50" s="25">
        <v>857071</v>
      </c>
      <c r="J50" s="25"/>
      <c r="K50" s="26">
        <v>42476</v>
      </c>
      <c r="L50" s="117"/>
      <c r="M50" s="116">
        <v>91982</v>
      </c>
      <c r="N50" s="25"/>
      <c r="O50" s="161"/>
    </row>
    <row r="51" spans="1:15" ht="18" customHeight="1">
      <c r="B51" s="23" t="s">
        <v>39</v>
      </c>
      <c r="F51" s="20">
        <v>8</v>
      </c>
      <c r="G51" s="25">
        <v>407658</v>
      </c>
      <c r="H51" s="24"/>
      <c r="I51" s="116">
        <v>559811</v>
      </c>
      <c r="J51" s="25"/>
      <c r="K51" s="26">
        <v>31456</v>
      </c>
      <c r="L51" s="117"/>
      <c r="M51" s="116">
        <v>75402</v>
      </c>
      <c r="N51" s="25"/>
      <c r="O51" s="161"/>
    </row>
    <row r="52" spans="1:15" ht="18" customHeight="1">
      <c r="B52" s="23" t="s">
        <v>40</v>
      </c>
      <c r="F52" s="20">
        <v>19</v>
      </c>
      <c r="G52" s="25">
        <v>58323</v>
      </c>
      <c r="H52" s="24"/>
      <c r="I52" s="115">
        <v>19500</v>
      </c>
      <c r="J52" s="26"/>
      <c r="K52" s="26">
        <v>55923</v>
      </c>
      <c r="L52" s="117"/>
      <c r="M52" s="115">
        <v>16000</v>
      </c>
      <c r="N52" s="25"/>
      <c r="O52" s="161"/>
    </row>
    <row r="53" spans="1:15" ht="18" customHeight="1">
      <c r="B53" s="23" t="s">
        <v>41</v>
      </c>
      <c r="F53" s="20"/>
      <c r="G53" s="25">
        <v>119330</v>
      </c>
      <c r="H53" s="24"/>
      <c r="I53" s="115">
        <v>280102</v>
      </c>
      <c r="J53" s="26"/>
      <c r="K53" s="26">
        <v>714572</v>
      </c>
      <c r="L53" s="117"/>
      <c r="M53" s="115">
        <v>928543</v>
      </c>
      <c r="N53" s="25"/>
      <c r="O53" s="161"/>
    </row>
    <row r="54" spans="1:15" ht="18" customHeight="1">
      <c r="B54" s="23" t="s">
        <v>42</v>
      </c>
      <c r="F54" s="20"/>
      <c r="G54" s="25">
        <v>331732</v>
      </c>
      <c r="H54" s="24"/>
      <c r="I54" s="26">
        <v>361062</v>
      </c>
      <c r="J54" s="26"/>
      <c r="K54" s="26">
        <v>33921</v>
      </c>
      <c r="L54" s="117"/>
      <c r="M54" s="115">
        <v>34208</v>
      </c>
      <c r="N54" s="26"/>
      <c r="O54" s="161"/>
    </row>
    <row r="55" spans="1:15" ht="18" customHeight="1">
      <c r="B55" s="23" t="s">
        <v>43</v>
      </c>
      <c r="F55" s="20">
        <v>20</v>
      </c>
      <c r="G55" s="25">
        <v>301098</v>
      </c>
      <c r="H55" s="24"/>
      <c r="I55" s="26">
        <v>52717</v>
      </c>
      <c r="J55" s="26"/>
      <c r="K55" s="26">
        <v>109983</v>
      </c>
      <c r="L55" s="117"/>
      <c r="M55" s="115">
        <v>28773</v>
      </c>
      <c r="N55" s="25"/>
      <c r="O55" s="161"/>
    </row>
    <row r="56" spans="1:15" ht="18" customHeight="1">
      <c r="B56" s="23" t="s">
        <v>44</v>
      </c>
      <c r="F56" s="20"/>
      <c r="G56" s="25"/>
      <c r="H56" s="24"/>
      <c r="I56" s="26"/>
      <c r="J56" s="26"/>
      <c r="K56" s="26"/>
      <c r="L56" s="117"/>
      <c r="M56" s="115"/>
      <c r="N56" s="26"/>
      <c r="O56" s="161"/>
    </row>
    <row r="57" spans="1:15" ht="18" customHeight="1">
      <c r="B57" s="23"/>
      <c r="C57" s="19" t="s">
        <v>45</v>
      </c>
      <c r="F57" s="20"/>
      <c r="G57" s="25">
        <v>16033</v>
      </c>
      <c r="H57" s="24"/>
      <c r="I57" s="26">
        <v>10808</v>
      </c>
      <c r="J57" s="26"/>
      <c r="K57" s="26">
        <v>10340</v>
      </c>
      <c r="L57" s="117"/>
      <c r="M57" s="115">
        <v>7070</v>
      </c>
      <c r="N57" s="26"/>
      <c r="O57" s="161"/>
    </row>
    <row r="58" spans="1:15" ht="18" customHeight="1">
      <c r="B58" s="23" t="s">
        <v>46</v>
      </c>
      <c r="F58" s="20"/>
      <c r="G58" s="25">
        <v>106027</v>
      </c>
      <c r="H58" s="24"/>
      <c r="I58" s="29">
        <v>84528</v>
      </c>
      <c r="J58" s="26"/>
      <c r="K58" s="26">
        <v>31852</v>
      </c>
      <c r="L58" s="117"/>
      <c r="M58" s="53">
        <v>39379</v>
      </c>
      <c r="N58" s="26"/>
      <c r="O58" s="161"/>
    </row>
    <row r="59" spans="1:15" ht="18" customHeight="1">
      <c r="C59" s="18" t="s">
        <v>47</v>
      </c>
      <c r="F59" s="20"/>
      <c r="G59" s="30">
        <f>SUM(G48:G58)</f>
        <v>3686387</v>
      </c>
      <c r="H59" s="24"/>
      <c r="I59" s="30">
        <f>SUM(I48:I58)</f>
        <v>4091168</v>
      </c>
      <c r="J59" s="24"/>
      <c r="K59" s="124">
        <f>SUM(K48:K58)</f>
        <v>1783923</v>
      </c>
      <c r="L59" s="121"/>
      <c r="M59" s="124">
        <f>SUM(M48:M58)</f>
        <v>2010196</v>
      </c>
      <c r="N59" s="26"/>
      <c r="O59" s="161"/>
    </row>
    <row r="60" spans="1:15" ht="18" customHeight="1">
      <c r="A60" s="18" t="s">
        <v>48</v>
      </c>
      <c r="F60" s="20"/>
      <c r="G60" s="26"/>
      <c r="H60" s="24"/>
      <c r="I60" s="26"/>
      <c r="J60" s="24"/>
      <c r="K60" s="26"/>
      <c r="L60" s="26"/>
      <c r="M60" s="26"/>
      <c r="N60" s="26"/>
      <c r="O60" s="161"/>
    </row>
    <row r="61" spans="1:15" ht="18" customHeight="1">
      <c r="A61" s="23"/>
      <c r="B61" s="19" t="s">
        <v>49</v>
      </c>
      <c r="F61" s="20">
        <v>18</v>
      </c>
      <c r="G61" s="25">
        <v>138915</v>
      </c>
      <c r="H61" s="24"/>
      <c r="I61" s="26">
        <v>0</v>
      </c>
      <c r="J61" s="24"/>
      <c r="K61" s="26">
        <v>69482</v>
      </c>
      <c r="L61" s="26"/>
      <c r="M61" s="26">
        <v>0</v>
      </c>
      <c r="N61" s="26"/>
      <c r="O61" s="161"/>
    </row>
    <row r="62" spans="1:15" ht="18" customHeight="1">
      <c r="B62" s="23" t="s">
        <v>50</v>
      </c>
      <c r="F62" s="20">
        <v>21</v>
      </c>
      <c r="G62" s="25">
        <v>14776</v>
      </c>
      <c r="H62" s="26"/>
      <c r="I62" s="115">
        <v>12696</v>
      </c>
      <c r="J62" s="26"/>
      <c r="K62" s="26">
        <v>1329</v>
      </c>
      <c r="L62" s="24"/>
      <c r="M62" s="115">
        <v>6395</v>
      </c>
      <c r="N62" s="26"/>
    </row>
    <row r="63" spans="1:15" ht="18" customHeight="1">
      <c r="B63" s="23" t="s">
        <v>51</v>
      </c>
      <c r="F63" s="20">
        <v>22</v>
      </c>
      <c r="G63" s="25">
        <v>52174</v>
      </c>
      <c r="H63" s="24"/>
      <c r="I63" s="26">
        <v>47830</v>
      </c>
      <c r="J63" s="26"/>
      <c r="K63" s="26">
        <v>37386</v>
      </c>
      <c r="L63" s="24"/>
      <c r="M63" s="26">
        <v>33958</v>
      </c>
      <c r="N63" s="26"/>
    </row>
    <row r="64" spans="1:15" ht="18" customHeight="1">
      <c r="B64" s="23" t="s">
        <v>52</v>
      </c>
      <c r="F64" s="20">
        <v>26</v>
      </c>
      <c r="G64" s="25">
        <v>49435</v>
      </c>
      <c r="H64" s="24"/>
      <c r="I64" s="24">
        <v>0</v>
      </c>
      <c r="J64" s="26"/>
      <c r="K64" s="26">
        <v>48747</v>
      </c>
      <c r="L64" s="24"/>
      <c r="M64" s="26">
        <v>0</v>
      </c>
      <c r="N64" s="24"/>
    </row>
    <row r="65" spans="1:18" ht="18" customHeight="1">
      <c r="B65" s="23" t="s">
        <v>53</v>
      </c>
      <c r="F65" s="20"/>
      <c r="G65" s="25">
        <v>13890</v>
      </c>
      <c r="H65" s="24"/>
      <c r="I65" s="115">
        <v>13890</v>
      </c>
      <c r="J65" s="26"/>
      <c r="K65" s="26">
        <v>0</v>
      </c>
      <c r="L65" s="24"/>
      <c r="M65" s="115">
        <v>0</v>
      </c>
      <c r="N65" s="24"/>
    </row>
    <row r="66" spans="1:18" ht="18" customHeight="1">
      <c r="A66" s="22"/>
      <c r="B66" s="22"/>
      <c r="C66" s="18" t="s">
        <v>54</v>
      </c>
      <c r="G66" s="30">
        <f>SUM(G61:G65)</f>
        <v>269190</v>
      </c>
      <c r="H66" s="41"/>
      <c r="I66" s="30">
        <f>SUM(I61:I65)</f>
        <v>74416</v>
      </c>
      <c r="J66" s="41"/>
      <c r="K66" s="30">
        <f>SUM(K61:K65)</f>
        <v>156944</v>
      </c>
      <c r="M66" s="30">
        <f>SUM(M61:M65)</f>
        <v>40353</v>
      </c>
      <c r="N66" s="42"/>
    </row>
    <row r="67" spans="1:18" ht="18" customHeight="1">
      <c r="A67" s="18" t="s">
        <v>55</v>
      </c>
      <c r="B67" s="22"/>
      <c r="C67" s="22"/>
      <c r="F67" s="20"/>
      <c r="G67" s="43">
        <f>+G66+G59</f>
        <v>3955577</v>
      </c>
      <c r="H67" s="41"/>
      <c r="I67" s="43">
        <f>+I66+I59</f>
        <v>4165584</v>
      </c>
      <c r="J67" s="41"/>
      <c r="K67" s="43">
        <f>+K66+K59</f>
        <v>1940867</v>
      </c>
      <c r="M67" s="43">
        <f>+M66+M59</f>
        <v>2050549</v>
      </c>
      <c r="N67" s="42"/>
    </row>
    <row r="68" spans="1:18" ht="18" customHeight="1">
      <c r="A68" s="23"/>
      <c r="F68" s="20"/>
      <c r="N68" s="42"/>
    </row>
    <row r="69" spans="1:18" s="138" customFormat="1">
      <c r="A69" s="23" t="s">
        <v>215</v>
      </c>
      <c r="B69" s="136"/>
      <c r="C69" s="136"/>
      <c r="D69" s="136"/>
      <c r="E69" s="137"/>
      <c r="F69" s="136"/>
      <c r="G69" s="137"/>
      <c r="H69" s="136"/>
      <c r="I69" s="137"/>
      <c r="J69" s="136"/>
      <c r="K69" s="137"/>
      <c r="M69" s="140"/>
      <c r="N69" s="140"/>
      <c r="O69" s="140"/>
      <c r="P69" s="140"/>
    </row>
    <row r="70" spans="1:18" s="138" customFormat="1">
      <c r="A70" s="136"/>
      <c r="B70" s="136"/>
      <c r="C70" s="136"/>
      <c r="D70" s="136"/>
      <c r="E70" s="137"/>
      <c r="F70" s="136"/>
      <c r="G70" s="137"/>
      <c r="H70" s="136"/>
      <c r="I70" s="137"/>
      <c r="J70" s="136"/>
      <c r="K70" s="137"/>
      <c r="M70" s="140"/>
      <c r="N70" s="140"/>
      <c r="O70" s="140"/>
      <c r="P70" s="140"/>
    </row>
    <row r="71" spans="1:18" s="138" customFormat="1">
      <c r="A71" s="136"/>
      <c r="B71" s="136"/>
      <c r="C71" s="136"/>
      <c r="D71" s="136"/>
      <c r="E71" s="137"/>
      <c r="F71" s="136"/>
      <c r="G71" s="137"/>
      <c r="H71" s="136"/>
      <c r="I71" s="137"/>
      <c r="J71" s="136"/>
      <c r="K71" s="137"/>
      <c r="M71" s="140"/>
      <c r="N71" s="140"/>
      <c r="O71" s="140"/>
      <c r="P71" s="140"/>
      <c r="R71" s="138" t="s">
        <v>75</v>
      </c>
    </row>
    <row r="72" spans="1:18" s="138" customFormat="1">
      <c r="A72" s="136"/>
      <c r="B72" s="136"/>
      <c r="C72" s="136"/>
      <c r="D72" s="136"/>
      <c r="E72" s="137"/>
      <c r="F72" s="136"/>
      <c r="G72" s="137"/>
      <c r="H72" s="136"/>
      <c r="I72" s="137"/>
      <c r="J72" s="136"/>
      <c r="K72" s="137"/>
      <c r="M72" s="140"/>
      <c r="N72" s="140"/>
      <c r="O72" s="140"/>
      <c r="P72" s="140"/>
    </row>
    <row r="73" spans="1:18" s="138" customFormat="1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41"/>
      <c r="N73" s="141"/>
      <c r="O73" s="140"/>
      <c r="P73" s="140"/>
    </row>
    <row r="74" spans="1:18" s="44" customFormat="1" ht="18" customHeight="1">
      <c r="C74" s="40"/>
      <c r="D74" s="40"/>
      <c r="E74" s="40"/>
      <c r="G74" s="198"/>
      <c r="H74" s="198"/>
      <c r="I74" s="198"/>
      <c r="J74" s="108"/>
      <c r="K74" s="108"/>
      <c r="L74" s="108"/>
      <c r="M74" s="108"/>
      <c r="N74" s="22"/>
      <c r="P74" s="27"/>
      <c r="Q74" s="19"/>
    </row>
    <row r="75" spans="1:18" s="5" customFormat="1" ht="23.1" customHeight="1">
      <c r="A75" s="196" t="s">
        <v>216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P75" s="27"/>
      <c r="Q75" s="19"/>
    </row>
    <row r="76" spans="1:18" s="1" customFormat="1" ht="18" customHeight="1">
      <c r="A76" s="194" t="s">
        <v>0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</row>
    <row r="77" spans="1:18" s="1" customFormat="1" ht="18" customHeight="1">
      <c r="A77" s="194" t="s">
        <v>33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</row>
    <row r="78" spans="1:18" s="1" customFormat="1" ht="18" customHeight="1">
      <c r="A78" s="194" t="s">
        <v>2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</row>
    <row r="79" spans="1:18" s="5" customFormat="1" ht="10.15" customHeight="1">
      <c r="A79" s="4"/>
      <c r="B79" s="4"/>
      <c r="C79" s="4"/>
      <c r="D79" s="4"/>
      <c r="E79" s="4"/>
      <c r="F79" s="4"/>
      <c r="G79" s="107"/>
      <c r="H79" s="107"/>
      <c r="I79" s="107"/>
      <c r="J79" s="107"/>
      <c r="K79" s="107"/>
      <c r="L79" s="107"/>
      <c r="M79" s="107"/>
      <c r="P79" s="27"/>
      <c r="Q79" s="19"/>
    </row>
    <row r="80" spans="1:18" s="45" customFormat="1" ht="17.100000000000001" customHeight="1">
      <c r="E80" s="39"/>
      <c r="F80" s="39"/>
      <c r="G80" s="108"/>
      <c r="H80" s="109"/>
      <c r="I80" s="109"/>
      <c r="J80" s="109"/>
      <c r="K80" s="109"/>
      <c r="L80" s="109"/>
      <c r="M80" s="110" t="s">
        <v>3</v>
      </c>
      <c r="P80" s="27"/>
      <c r="Q80" s="19"/>
    </row>
    <row r="81" spans="1:17" s="45" customFormat="1" ht="17.100000000000001" customHeight="1">
      <c r="E81" s="39"/>
      <c r="F81" s="39"/>
      <c r="G81" s="195" t="s">
        <v>4</v>
      </c>
      <c r="H81" s="195"/>
      <c r="I81" s="195"/>
      <c r="J81" s="110"/>
      <c r="K81" s="195" t="s">
        <v>5</v>
      </c>
      <c r="L81" s="195"/>
      <c r="M81" s="195"/>
      <c r="P81" s="27"/>
      <c r="Q81" s="19"/>
    </row>
    <row r="82" spans="1:17" s="38" customFormat="1" ht="17.100000000000001" customHeight="1">
      <c r="E82" s="197" t="s">
        <v>6</v>
      </c>
      <c r="F82" s="197"/>
      <c r="G82" s="111" t="s">
        <v>7</v>
      </c>
      <c r="H82" s="112"/>
      <c r="I82" s="111" t="s">
        <v>8</v>
      </c>
      <c r="J82" s="113"/>
      <c r="K82" s="114" t="str">
        <f>G82</f>
        <v>31 ธันวาคม 2567</v>
      </c>
      <c r="L82" s="112"/>
      <c r="M82" s="111" t="str">
        <f>I82</f>
        <v>31 ธันวาคม 2566</v>
      </c>
      <c r="P82" s="27"/>
      <c r="Q82" s="19"/>
    </row>
    <row r="83" spans="1:17" s="37" customFormat="1" ht="17.100000000000001" customHeight="1">
      <c r="A83" s="37" t="s">
        <v>56</v>
      </c>
      <c r="G83" s="125"/>
      <c r="H83" s="126"/>
      <c r="I83" s="125"/>
      <c r="J83" s="126"/>
      <c r="K83" s="125"/>
      <c r="L83" s="126"/>
      <c r="M83" s="125"/>
      <c r="P83" s="47"/>
      <c r="Q83" s="46"/>
    </row>
    <row r="84" spans="1:17" s="37" customFormat="1" ht="17.100000000000001" customHeight="1">
      <c r="A84" s="37" t="s">
        <v>57</v>
      </c>
      <c r="G84" s="125"/>
      <c r="H84" s="126"/>
      <c r="I84" s="125"/>
      <c r="J84" s="126"/>
      <c r="K84" s="125"/>
      <c r="L84" s="126"/>
      <c r="M84" s="125"/>
      <c r="P84" s="47"/>
      <c r="Q84" s="46"/>
    </row>
    <row r="85" spans="1:17" s="49" customFormat="1" ht="18" customHeight="1">
      <c r="A85" s="48" t="s">
        <v>58</v>
      </c>
      <c r="B85" s="48"/>
      <c r="G85" s="127"/>
      <c r="H85" s="127"/>
      <c r="I85" s="127"/>
      <c r="J85" s="127"/>
      <c r="K85" s="127"/>
      <c r="L85" s="127"/>
      <c r="M85" s="127"/>
      <c r="N85" s="50"/>
      <c r="P85" s="51"/>
    </row>
    <row r="86" spans="1:17" ht="18" customHeight="1">
      <c r="B86" s="23" t="s">
        <v>59</v>
      </c>
      <c r="F86" s="20"/>
      <c r="G86" s="41"/>
      <c r="H86" s="41"/>
      <c r="I86" s="41"/>
      <c r="J86" s="41"/>
    </row>
    <row r="87" spans="1:17" ht="18" customHeight="1" thickBot="1">
      <c r="B87" s="23"/>
      <c r="C87" s="23" t="s">
        <v>222</v>
      </c>
      <c r="F87" s="20"/>
      <c r="G87" s="35">
        <v>3492416</v>
      </c>
      <c r="H87" s="41"/>
      <c r="I87" s="26"/>
      <c r="J87" s="41"/>
      <c r="K87" s="35">
        <v>3492416</v>
      </c>
      <c r="M87" s="26"/>
    </row>
    <row r="88" spans="1:17" ht="18" customHeight="1" thickTop="1" thickBot="1">
      <c r="B88" s="23"/>
      <c r="C88" s="23" t="s">
        <v>60</v>
      </c>
      <c r="F88" s="20"/>
      <c r="G88" s="26"/>
      <c r="H88" s="41"/>
      <c r="I88" s="35">
        <v>1198393</v>
      </c>
      <c r="J88" s="41"/>
      <c r="K88" s="26"/>
      <c r="M88" s="35">
        <v>1198393</v>
      </c>
    </row>
    <row r="89" spans="1:17" ht="18" customHeight="1" thickTop="1">
      <c r="B89" s="23" t="s">
        <v>61</v>
      </c>
      <c r="F89" s="20"/>
      <c r="G89" s="26"/>
      <c r="H89" s="24"/>
      <c r="I89" s="26"/>
      <c r="J89" s="24"/>
      <c r="K89" s="26"/>
      <c r="L89" s="26"/>
      <c r="M89" s="26"/>
      <c r="N89" s="26"/>
    </row>
    <row r="90" spans="1:17" ht="18" customHeight="1">
      <c r="B90" s="23"/>
      <c r="C90" s="23" t="s">
        <v>223</v>
      </c>
      <c r="F90" s="20"/>
      <c r="G90" s="25">
        <v>1497992</v>
      </c>
      <c r="H90" s="41"/>
      <c r="I90" s="26"/>
      <c r="J90" s="41"/>
      <c r="K90" s="26">
        <v>1497992</v>
      </c>
      <c r="L90" s="26"/>
      <c r="M90" s="26"/>
      <c r="N90" s="26"/>
    </row>
    <row r="91" spans="1:17" ht="18" customHeight="1">
      <c r="B91" s="23"/>
      <c r="C91" s="23" t="s">
        <v>60</v>
      </c>
      <c r="F91" s="20"/>
      <c r="G91" s="26"/>
      <c r="H91" s="41"/>
      <c r="I91" s="26">
        <v>1198393</v>
      </c>
      <c r="J91" s="41"/>
      <c r="K91" s="26"/>
      <c r="L91" s="26"/>
      <c r="M91" s="26">
        <v>1198393</v>
      </c>
      <c r="N91" s="26"/>
    </row>
    <row r="92" spans="1:17" ht="18" customHeight="1">
      <c r="A92" s="23" t="s">
        <v>62</v>
      </c>
      <c r="B92" s="23"/>
      <c r="F92" s="20"/>
      <c r="G92" s="25">
        <v>179759</v>
      </c>
      <c r="H92" s="24"/>
      <c r="I92" s="115">
        <v>0</v>
      </c>
      <c r="J92" s="26"/>
      <c r="K92" s="26">
        <v>179759</v>
      </c>
      <c r="L92" s="117"/>
      <c r="M92" s="115">
        <v>0</v>
      </c>
      <c r="N92" s="26"/>
    </row>
    <row r="93" spans="1:17" ht="18" customHeight="1">
      <c r="A93" s="23" t="s">
        <v>63</v>
      </c>
      <c r="B93" s="23"/>
      <c r="F93" s="20"/>
      <c r="G93" s="115"/>
      <c r="H93" s="24"/>
      <c r="I93" s="115"/>
      <c r="J93" s="26"/>
      <c r="K93" s="115"/>
      <c r="L93" s="24"/>
      <c r="M93" s="115"/>
      <c r="N93" s="26"/>
    </row>
    <row r="94" spans="1:17" ht="18" customHeight="1">
      <c r="B94" s="23" t="s">
        <v>64</v>
      </c>
      <c r="F94" s="20"/>
      <c r="G94" s="115"/>
      <c r="H94" s="24"/>
      <c r="I94" s="115"/>
      <c r="J94" s="26"/>
      <c r="K94" s="115"/>
      <c r="L94" s="24"/>
      <c r="M94" s="115"/>
      <c r="N94" s="25"/>
    </row>
    <row r="95" spans="1:17" ht="18" customHeight="1">
      <c r="C95" s="23" t="s">
        <v>65</v>
      </c>
      <c r="F95" s="20"/>
      <c r="G95" s="54">
        <v>0</v>
      </c>
      <c r="H95" s="24"/>
      <c r="I95" s="115">
        <v>0</v>
      </c>
      <c r="J95" s="25"/>
      <c r="K95" s="115">
        <v>0</v>
      </c>
      <c r="L95" s="24"/>
      <c r="M95" s="115">
        <v>0</v>
      </c>
      <c r="N95" s="25"/>
    </row>
    <row r="96" spans="1:17" ht="18" customHeight="1">
      <c r="C96" s="23" t="s">
        <v>66</v>
      </c>
      <c r="F96" s="20"/>
      <c r="G96" s="54">
        <v>0</v>
      </c>
      <c r="H96" s="24"/>
      <c r="I96" s="115">
        <v>0</v>
      </c>
      <c r="J96" s="25"/>
      <c r="K96" s="115">
        <v>0</v>
      </c>
      <c r="L96" s="117"/>
      <c r="M96" s="115">
        <v>0</v>
      </c>
      <c r="N96" s="26"/>
    </row>
    <row r="97" spans="1:16" ht="18" customHeight="1">
      <c r="B97" s="23" t="s">
        <v>67</v>
      </c>
      <c r="F97" s="20"/>
      <c r="G97" s="26">
        <f>'งบการเปลี่ยนแปลงฯ (งบรวม)'!M26</f>
        <v>-2137204</v>
      </c>
      <c r="H97" s="24"/>
      <c r="I97" s="26">
        <v>-1454161</v>
      </c>
      <c r="J97" s="26"/>
      <c r="K97" s="26">
        <f>'งบการเปลี่ยนแปลงฯ (งบเฉพาะ)'!I23</f>
        <v>-1920341</v>
      </c>
      <c r="L97" s="24"/>
      <c r="M97" s="26">
        <v>-1422640</v>
      </c>
      <c r="N97" s="26"/>
    </row>
    <row r="98" spans="1:16" ht="18" customHeight="1">
      <c r="A98" s="23" t="s">
        <v>68</v>
      </c>
      <c r="B98" s="23"/>
      <c r="F98" s="20"/>
      <c r="G98" s="32">
        <f>'งบการเปลี่ยนแปลงฯ (งบรวม)'!U26</f>
        <v>213523</v>
      </c>
      <c r="H98" s="24"/>
      <c r="I98" s="29">
        <v>15109</v>
      </c>
      <c r="J98" s="26"/>
      <c r="K98" s="29">
        <f>'งบการเปลี่ยนแปลงฯ (งบเฉพาะ)'!M23</f>
        <v>194989</v>
      </c>
      <c r="L98" s="24"/>
      <c r="M98" s="53">
        <v>0</v>
      </c>
      <c r="N98" s="26"/>
    </row>
    <row r="99" spans="1:16" ht="18" customHeight="1">
      <c r="A99" s="23" t="s">
        <v>69</v>
      </c>
      <c r="B99" s="23"/>
      <c r="F99" s="20"/>
      <c r="G99" s="26">
        <f>SUM(G90:G98)</f>
        <v>-245930</v>
      </c>
      <c r="H99" s="24"/>
      <c r="I99" s="26">
        <f>SUM(I90:I98)</f>
        <v>-240659</v>
      </c>
      <c r="J99" s="24"/>
      <c r="K99" s="26">
        <f>SUM(K90:K98)</f>
        <v>-47601</v>
      </c>
      <c r="L99" s="26"/>
      <c r="M99" s="26">
        <f>SUM(M90:M98)</f>
        <v>-224247</v>
      </c>
      <c r="N99" s="26"/>
    </row>
    <row r="100" spans="1:16" ht="18" customHeight="1">
      <c r="A100" s="23" t="s">
        <v>70</v>
      </c>
      <c r="B100" s="23"/>
      <c r="F100" s="20"/>
      <c r="G100" s="25">
        <f>'งบการเปลี่ยนแปลงฯ (งบรวม)'!Y26</f>
        <v>1951</v>
      </c>
      <c r="H100" s="24"/>
      <c r="I100" s="29">
        <v>1951</v>
      </c>
      <c r="J100" s="26"/>
      <c r="K100" s="26">
        <v>0</v>
      </c>
      <c r="L100" s="24"/>
      <c r="M100" s="53">
        <v>0</v>
      </c>
      <c r="N100" s="26"/>
    </row>
    <row r="101" spans="1:16" ht="18" customHeight="1">
      <c r="A101" s="22"/>
      <c r="B101" s="18"/>
      <c r="C101" s="18" t="s">
        <v>71</v>
      </c>
      <c r="D101" s="22"/>
      <c r="F101" s="20"/>
      <c r="G101" s="30">
        <f>SUM(G99:G100)</f>
        <v>-243979</v>
      </c>
      <c r="H101" s="24"/>
      <c r="I101" s="30">
        <f>SUM(I99:I100)</f>
        <v>-238708</v>
      </c>
      <c r="J101" s="24"/>
      <c r="K101" s="30">
        <f>SUM(K99:K100)</f>
        <v>-47601</v>
      </c>
      <c r="L101" s="26"/>
      <c r="M101" s="30">
        <f>SUM(M99:M100)</f>
        <v>-224247</v>
      </c>
      <c r="N101" s="26"/>
    </row>
    <row r="102" spans="1:16" ht="18" customHeight="1" thickBot="1">
      <c r="A102" s="18" t="s">
        <v>72</v>
      </c>
      <c r="B102" s="18"/>
      <c r="C102" s="22"/>
      <c r="D102" s="22"/>
      <c r="F102" s="20"/>
      <c r="G102" s="35">
        <f>+G101+G67</f>
        <v>3711598</v>
      </c>
      <c r="H102" s="24"/>
      <c r="I102" s="35">
        <f>+I101+I67</f>
        <v>3926876</v>
      </c>
      <c r="J102" s="24"/>
      <c r="K102" s="35">
        <f>+K101+K67</f>
        <v>1893266</v>
      </c>
      <c r="L102" s="26"/>
      <c r="M102" s="35">
        <f>+M101+M67</f>
        <v>1826302</v>
      </c>
      <c r="N102" s="52"/>
    </row>
    <row r="103" spans="1:16" ht="18" customHeight="1" thickTop="1">
      <c r="A103" s="22"/>
      <c r="B103" s="22"/>
      <c r="C103" s="22"/>
      <c r="D103" s="22"/>
      <c r="F103" s="20"/>
      <c r="H103" s="115"/>
      <c r="J103" s="115"/>
      <c r="L103" s="115"/>
    </row>
    <row r="104" spans="1:16" s="138" customFormat="1">
      <c r="A104" s="23" t="s">
        <v>215</v>
      </c>
      <c r="B104" s="136"/>
      <c r="C104" s="136"/>
      <c r="D104" s="136"/>
      <c r="E104" s="137"/>
      <c r="F104" s="136"/>
      <c r="G104" s="137"/>
      <c r="H104" s="136"/>
      <c r="I104" s="137"/>
      <c r="J104" s="136"/>
      <c r="K104" s="137"/>
      <c r="M104" s="140"/>
      <c r="N104" s="140"/>
      <c r="O104" s="140"/>
      <c r="P104" s="140"/>
    </row>
    <row r="105" spans="1:16" s="138" customFormat="1">
      <c r="A105" s="136"/>
      <c r="B105" s="136"/>
      <c r="C105" s="136"/>
      <c r="D105" s="136"/>
      <c r="E105" s="137"/>
      <c r="F105" s="136"/>
      <c r="G105" s="137"/>
      <c r="H105" s="136"/>
      <c r="I105" s="137"/>
      <c r="J105" s="136"/>
      <c r="K105" s="137"/>
      <c r="M105" s="140"/>
      <c r="N105" s="140"/>
      <c r="O105" s="140"/>
      <c r="P105" s="140"/>
    </row>
    <row r="106" spans="1:16" s="138" customFormat="1">
      <c r="A106" s="136"/>
      <c r="B106" s="136"/>
      <c r="C106" s="136"/>
      <c r="D106" s="136"/>
      <c r="E106" s="137"/>
      <c r="F106" s="136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</row>
    <row r="107" spans="1:16" s="138" customFormat="1">
      <c r="A107" s="136"/>
      <c r="B107" s="136"/>
      <c r="C107" s="136"/>
      <c r="D107" s="136"/>
      <c r="E107" s="137"/>
      <c r="F107" s="136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</row>
    <row r="109" spans="1:16" ht="18" customHeight="1">
      <c r="G109" s="157"/>
      <c r="H109" s="157"/>
      <c r="I109" s="157"/>
      <c r="J109" s="157"/>
      <c r="K109" s="157"/>
      <c r="L109" s="157"/>
      <c r="M109" s="157"/>
      <c r="N109" s="157">
        <f t="shared" ref="N109" si="0">N102-N30</f>
        <v>0</v>
      </c>
    </row>
  </sheetData>
  <mergeCells count="19">
    <mergeCell ref="A38:N38"/>
    <mergeCell ref="G81:I81"/>
    <mergeCell ref="K81:M81"/>
    <mergeCell ref="E82:F82"/>
    <mergeCell ref="A78:N78"/>
    <mergeCell ref="A39:N39"/>
    <mergeCell ref="A40:N40"/>
    <mergeCell ref="A41:N41"/>
    <mergeCell ref="G44:I44"/>
    <mergeCell ref="K44:M44"/>
    <mergeCell ref="A75:N75"/>
    <mergeCell ref="G74:I74"/>
    <mergeCell ref="A76:N76"/>
    <mergeCell ref="A77:N77"/>
    <mergeCell ref="A1:N1"/>
    <mergeCell ref="A2:N2"/>
    <mergeCell ref="A3:N3"/>
    <mergeCell ref="G6:I6"/>
    <mergeCell ref="K6:M6"/>
  </mergeCells>
  <printOptions horizontalCentered="1"/>
  <pageMargins left="0.98425196850393704" right="0.39370078740157483" top="0.78740157480314965" bottom="0.39370078740157483" header="0.51181102362204722" footer="1.1811023622047245"/>
  <pageSetup paperSize="9" scale="95" orientation="portrait" r:id="rId1"/>
  <rowBreaks count="2" manualBreakCount="2">
    <brk id="37" max="1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E874-31B9-4BE9-9D9D-41C2CAD923EF}">
  <dimension ref="A1:Y76"/>
  <sheetViews>
    <sheetView view="pageBreakPreview" topLeftCell="A34" zoomScaleNormal="90" zoomScaleSheetLayoutView="100" workbookViewId="0">
      <selection activeCell="D22" sqref="D22"/>
    </sheetView>
  </sheetViews>
  <sheetFormatPr defaultColWidth="8.5" defaultRowHeight="24" customHeight="1"/>
  <cols>
    <col min="1" max="3" width="1.625" style="103" customWidth="1"/>
    <col min="4" max="4" width="30.125" style="103" customWidth="1"/>
    <col min="5" max="5" width="7.75" style="103" customWidth="1"/>
    <col min="6" max="6" width="10.125" style="103" customWidth="1"/>
    <col min="7" max="7" width="0.375" style="103" customWidth="1"/>
    <col min="8" max="8" width="10.125" style="103" customWidth="1"/>
    <col min="9" max="9" width="0.375" style="103" customWidth="1"/>
    <col min="10" max="10" width="10.125" style="104" customWidth="1"/>
    <col min="11" max="11" width="0.375" style="104" customWidth="1"/>
    <col min="12" max="12" width="10.125" style="104" customWidth="1"/>
    <col min="13" max="13" width="0.75" style="103" customWidth="1"/>
    <col min="14" max="247" width="8.5" style="103"/>
    <col min="248" max="250" width="1.625" style="103" customWidth="1"/>
    <col min="251" max="251" width="22.625" style="103" customWidth="1"/>
    <col min="252" max="252" width="7.25" style="103" customWidth="1"/>
    <col min="253" max="253" width="4.625" style="103" customWidth="1"/>
    <col min="254" max="254" width="0.75" style="103" customWidth="1"/>
    <col min="255" max="255" width="8.125" style="103" customWidth="1"/>
    <col min="256" max="256" width="0.75" style="103" customWidth="1"/>
    <col min="257" max="257" width="8.125" style="103" customWidth="1"/>
    <col min="258" max="258" width="0.75" style="103" customWidth="1"/>
    <col min="259" max="259" width="8.125" style="103" customWidth="1"/>
    <col min="260" max="260" width="0.75" style="103" customWidth="1"/>
    <col min="261" max="261" width="8.125" style="103" customWidth="1"/>
    <col min="262" max="262" width="0.75" style="103" customWidth="1"/>
    <col min="263" max="503" width="8.5" style="103"/>
    <col min="504" max="506" width="1.625" style="103" customWidth="1"/>
    <col min="507" max="507" width="22.625" style="103" customWidth="1"/>
    <col min="508" max="508" width="7.25" style="103" customWidth="1"/>
    <col min="509" max="509" width="4.625" style="103" customWidth="1"/>
    <col min="510" max="510" width="0.75" style="103" customWidth="1"/>
    <col min="511" max="511" width="8.125" style="103" customWidth="1"/>
    <col min="512" max="512" width="0.75" style="103" customWidth="1"/>
    <col min="513" max="513" width="8.125" style="103" customWidth="1"/>
    <col min="514" max="514" width="0.75" style="103" customWidth="1"/>
    <col min="515" max="515" width="8.125" style="103" customWidth="1"/>
    <col min="516" max="516" width="0.75" style="103" customWidth="1"/>
    <col min="517" max="517" width="8.125" style="103" customWidth="1"/>
    <col min="518" max="518" width="0.75" style="103" customWidth="1"/>
    <col min="519" max="759" width="8.5" style="103"/>
    <col min="760" max="762" width="1.625" style="103" customWidth="1"/>
    <col min="763" max="763" width="22.625" style="103" customWidth="1"/>
    <col min="764" max="764" width="7.25" style="103" customWidth="1"/>
    <col min="765" max="765" width="4.625" style="103" customWidth="1"/>
    <col min="766" max="766" width="0.75" style="103" customWidth="1"/>
    <col min="767" max="767" width="8.125" style="103" customWidth="1"/>
    <col min="768" max="768" width="0.75" style="103" customWidth="1"/>
    <col min="769" max="769" width="8.125" style="103" customWidth="1"/>
    <col min="770" max="770" width="0.75" style="103" customWidth="1"/>
    <col min="771" max="771" width="8.125" style="103" customWidth="1"/>
    <col min="772" max="772" width="0.75" style="103" customWidth="1"/>
    <col min="773" max="773" width="8.125" style="103" customWidth="1"/>
    <col min="774" max="774" width="0.75" style="103" customWidth="1"/>
    <col min="775" max="1015" width="8.5" style="103"/>
    <col min="1016" max="1018" width="1.625" style="103" customWidth="1"/>
    <col min="1019" max="1019" width="22.625" style="103" customWidth="1"/>
    <col min="1020" max="1020" width="7.25" style="103" customWidth="1"/>
    <col min="1021" max="1021" width="4.625" style="103" customWidth="1"/>
    <col min="1022" max="1022" width="0.75" style="103" customWidth="1"/>
    <col min="1023" max="1023" width="8.125" style="103" customWidth="1"/>
    <col min="1024" max="1024" width="0.75" style="103" customWidth="1"/>
    <col min="1025" max="1025" width="8.125" style="103" customWidth="1"/>
    <col min="1026" max="1026" width="0.75" style="103" customWidth="1"/>
    <col min="1027" max="1027" width="8.125" style="103" customWidth="1"/>
    <col min="1028" max="1028" width="0.75" style="103" customWidth="1"/>
    <col min="1029" max="1029" width="8.125" style="103" customWidth="1"/>
    <col min="1030" max="1030" width="0.75" style="103" customWidth="1"/>
    <col min="1031" max="1271" width="8.5" style="103"/>
    <col min="1272" max="1274" width="1.625" style="103" customWidth="1"/>
    <col min="1275" max="1275" width="22.625" style="103" customWidth="1"/>
    <col min="1276" max="1276" width="7.25" style="103" customWidth="1"/>
    <col min="1277" max="1277" width="4.625" style="103" customWidth="1"/>
    <col min="1278" max="1278" width="0.75" style="103" customWidth="1"/>
    <col min="1279" max="1279" width="8.125" style="103" customWidth="1"/>
    <col min="1280" max="1280" width="0.75" style="103" customWidth="1"/>
    <col min="1281" max="1281" width="8.125" style="103" customWidth="1"/>
    <col min="1282" max="1282" width="0.75" style="103" customWidth="1"/>
    <col min="1283" max="1283" width="8.125" style="103" customWidth="1"/>
    <col min="1284" max="1284" width="0.75" style="103" customWidth="1"/>
    <col min="1285" max="1285" width="8.125" style="103" customWidth="1"/>
    <col min="1286" max="1286" width="0.75" style="103" customWidth="1"/>
    <col min="1287" max="1527" width="8.5" style="103"/>
    <col min="1528" max="1530" width="1.625" style="103" customWidth="1"/>
    <col min="1531" max="1531" width="22.625" style="103" customWidth="1"/>
    <col min="1532" max="1532" width="7.25" style="103" customWidth="1"/>
    <col min="1533" max="1533" width="4.625" style="103" customWidth="1"/>
    <col min="1534" max="1534" width="0.75" style="103" customWidth="1"/>
    <col min="1535" max="1535" width="8.125" style="103" customWidth="1"/>
    <col min="1536" max="1536" width="0.75" style="103" customWidth="1"/>
    <col min="1537" max="1537" width="8.125" style="103" customWidth="1"/>
    <col min="1538" max="1538" width="0.75" style="103" customWidth="1"/>
    <col min="1539" max="1539" width="8.125" style="103" customWidth="1"/>
    <col min="1540" max="1540" width="0.75" style="103" customWidth="1"/>
    <col min="1541" max="1541" width="8.125" style="103" customWidth="1"/>
    <col min="1542" max="1542" width="0.75" style="103" customWidth="1"/>
    <col min="1543" max="1783" width="8.5" style="103"/>
    <col min="1784" max="1786" width="1.625" style="103" customWidth="1"/>
    <col min="1787" max="1787" width="22.625" style="103" customWidth="1"/>
    <col min="1788" max="1788" width="7.25" style="103" customWidth="1"/>
    <col min="1789" max="1789" width="4.625" style="103" customWidth="1"/>
    <col min="1790" max="1790" width="0.75" style="103" customWidth="1"/>
    <col min="1791" max="1791" width="8.125" style="103" customWidth="1"/>
    <col min="1792" max="1792" width="0.75" style="103" customWidth="1"/>
    <col min="1793" max="1793" width="8.125" style="103" customWidth="1"/>
    <col min="1794" max="1794" width="0.75" style="103" customWidth="1"/>
    <col min="1795" max="1795" width="8.125" style="103" customWidth="1"/>
    <col min="1796" max="1796" width="0.75" style="103" customWidth="1"/>
    <col min="1797" max="1797" width="8.125" style="103" customWidth="1"/>
    <col min="1798" max="1798" width="0.75" style="103" customWidth="1"/>
    <col min="1799" max="2039" width="8.5" style="103"/>
    <col min="2040" max="2042" width="1.625" style="103" customWidth="1"/>
    <col min="2043" max="2043" width="22.625" style="103" customWidth="1"/>
    <col min="2044" max="2044" width="7.25" style="103" customWidth="1"/>
    <col min="2045" max="2045" width="4.625" style="103" customWidth="1"/>
    <col min="2046" max="2046" width="0.75" style="103" customWidth="1"/>
    <col min="2047" max="2047" width="8.125" style="103" customWidth="1"/>
    <col min="2048" max="2048" width="0.75" style="103" customWidth="1"/>
    <col min="2049" max="2049" width="8.125" style="103" customWidth="1"/>
    <col min="2050" max="2050" width="0.75" style="103" customWidth="1"/>
    <col min="2051" max="2051" width="8.125" style="103" customWidth="1"/>
    <col min="2052" max="2052" width="0.75" style="103" customWidth="1"/>
    <col min="2053" max="2053" width="8.125" style="103" customWidth="1"/>
    <col min="2054" max="2054" width="0.75" style="103" customWidth="1"/>
    <col min="2055" max="2295" width="8.5" style="103"/>
    <col min="2296" max="2298" width="1.625" style="103" customWidth="1"/>
    <col min="2299" max="2299" width="22.625" style="103" customWidth="1"/>
    <col min="2300" max="2300" width="7.25" style="103" customWidth="1"/>
    <col min="2301" max="2301" width="4.625" style="103" customWidth="1"/>
    <col min="2302" max="2302" width="0.75" style="103" customWidth="1"/>
    <col min="2303" max="2303" width="8.125" style="103" customWidth="1"/>
    <col min="2304" max="2304" width="0.75" style="103" customWidth="1"/>
    <col min="2305" max="2305" width="8.125" style="103" customWidth="1"/>
    <col min="2306" max="2306" width="0.75" style="103" customWidth="1"/>
    <col min="2307" max="2307" width="8.125" style="103" customWidth="1"/>
    <col min="2308" max="2308" width="0.75" style="103" customWidth="1"/>
    <col min="2309" max="2309" width="8.125" style="103" customWidth="1"/>
    <col min="2310" max="2310" width="0.75" style="103" customWidth="1"/>
    <col min="2311" max="2551" width="8.5" style="103"/>
    <col min="2552" max="2554" width="1.625" style="103" customWidth="1"/>
    <col min="2555" max="2555" width="22.625" style="103" customWidth="1"/>
    <col min="2556" max="2556" width="7.25" style="103" customWidth="1"/>
    <col min="2557" max="2557" width="4.625" style="103" customWidth="1"/>
    <col min="2558" max="2558" width="0.75" style="103" customWidth="1"/>
    <col min="2559" max="2559" width="8.125" style="103" customWidth="1"/>
    <col min="2560" max="2560" width="0.75" style="103" customWidth="1"/>
    <col min="2561" max="2561" width="8.125" style="103" customWidth="1"/>
    <col min="2562" max="2562" width="0.75" style="103" customWidth="1"/>
    <col min="2563" max="2563" width="8.125" style="103" customWidth="1"/>
    <col min="2564" max="2564" width="0.75" style="103" customWidth="1"/>
    <col min="2565" max="2565" width="8.125" style="103" customWidth="1"/>
    <col min="2566" max="2566" width="0.75" style="103" customWidth="1"/>
    <col min="2567" max="2807" width="8.5" style="103"/>
    <col min="2808" max="2810" width="1.625" style="103" customWidth="1"/>
    <col min="2811" max="2811" width="22.625" style="103" customWidth="1"/>
    <col min="2812" max="2812" width="7.25" style="103" customWidth="1"/>
    <col min="2813" max="2813" width="4.625" style="103" customWidth="1"/>
    <col min="2814" max="2814" width="0.75" style="103" customWidth="1"/>
    <col min="2815" max="2815" width="8.125" style="103" customWidth="1"/>
    <col min="2816" max="2816" width="0.75" style="103" customWidth="1"/>
    <col min="2817" max="2817" width="8.125" style="103" customWidth="1"/>
    <col min="2818" max="2818" width="0.75" style="103" customWidth="1"/>
    <col min="2819" max="2819" width="8.125" style="103" customWidth="1"/>
    <col min="2820" max="2820" width="0.75" style="103" customWidth="1"/>
    <col min="2821" max="2821" width="8.125" style="103" customWidth="1"/>
    <col min="2822" max="2822" width="0.75" style="103" customWidth="1"/>
    <col min="2823" max="3063" width="8.5" style="103"/>
    <col min="3064" max="3066" width="1.625" style="103" customWidth="1"/>
    <col min="3067" max="3067" width="22.625" style="103" customWidth="1"/>
    <col min="3068" max="3068" width="7.25" style="103" customWidth="1"/>
    <col min="3069" max="3069" width="4.625" style="103" customWidth="1"/>
    <col min="3070" max="3070" width="0.75" style="103" customWidth="1"/>
    <col min="3071" max="3071" width="8.125" style="103" customWidth="1"/>
    <col min="3072" max="3072" width="0.75" style="103" customWidth="1"/>
    <col min="3073" max="3073" width="8.125" style="103" customWidth="1"/>
    <col min="3074" max="3074" width="0.75" style="103" customWidth="1"/>
    <col min="3075" max="3075" width="8.125" style="103" customWidth="1"/>
    <col min="3076" max="3076" width="0.75" style="103" customWidth="1"/>
    <col min="3077" max="3077" width="8.125" style="103" customWidth="1"/>
    <col min="3078" max="3078" width="0.75" style="103" customWidth="1"/>
    <col min="3079" max="3319" width="8.5" style="103"/>
    <col min="3320" max="3322" width="1.625" style="103" customWidth="1"/>
    <col min="3323" max="3323" width="22.625" style="103" customWidth="1"/>
    <col min="3324" max="3324" width="7.25" style="103" customWidth="1"/>
    <col min="3325" max="3325" width="4.625" style="103" customWidth="1"/>
    <col min="3326" max="3326" width="0.75" style="103" customWidth="1"/>
    <col min="3327" max="3327" width="8.125" style="103" customWidth="1"/>
    <col min="3328" max="3328" width="0.75" style="103" customWidth="1"/>
    <col min="3329" max="3329" width="8.125" style="103" customWidth="1"/>
    <col min="3330" max="3330" width="0.75" style="103" customWidth="1"/>
    <col min="3331" max="3331" width="8.125" style="103" customWidth="1"/>
    <col min="3332" max="3332" width="0.75" style="103" customWidth="1"/>
    <col min="3333" max="3333" width="8.125" style="103" customWidth="1"/>
    <col min="3334" max="3334" width="0.75" style="103" customWidth="1"/>
    <col min="3335" max="3575" width="8.5" style="103"/>
    <col min="3576" max="3578" width="1.625" style="103" customWidth="1"/>
    <col min="3579" max="3579" width="22.625" style="103" customWidth="1"/>
    <col min="3580" max="3580" width="7.25" style="103" customWidth="1"/>
    <col min="3581" max="3581" width="4.625" style="103" customWidth="1"/>
    <col min="3582" max="3582" width="0.75" style="103" customWidth="1"/>
    <col min="3583" max="3583" width="8.125" style="103" customWidth="1"/>
    <col min="3584" max="3584" width="0.75" style="103" customWidth="1"/>
    <col min="3585" max="3585" width="8.125" style="103" customWidth="1"/>
    <col min="3586" max="3586" width="0.75" style="103" customWidth="1"/>
    <col min="3587" max="3587" width="8.125" style="103" customWidth="1"/>
    <col min="3588" max="3588" width="0.75" style="103" customWidth="1"/>
    <col min="3589" max="3589" width="8.125" style="103" customWidth="1"/>
    <col min="3590" max="3590" width="0.75" style="103" customWidth="1"/>
    <col min="3591" max="3831" width="8.5" style="103"/>
    <col min="3832" max="3834" width="1.625" style="103" customWidth="1"/>
    <col min="3835" max="3835" width="22.625" style="103" customWidth="1"/>
    <col min="3836" max="3836" width="7.25" style="103" customWidth="1"/>
    <col min="3837" max="3837" width="4.625" style="103" customWidth="1"/>
    <col min="3838" max="3838" width="0.75" style="103" customWidth="1"/>
    <col min="3839" max="3839" width="8.125" style="103" customWidth="1"/>
    <col min="3840" max="3840" width="0.75" style="103" customWidth="1"/>
    <col min="3841" max="3841" width="8.125" style="103" customWidth="1"/>
    <col min="3842" max="3842" width="0.75" style="103" customWidth="1"/>
    <col min="3843" max="3843" width="8.125" style="103" customWidth="1"/>
    <col min="3844" max="3844" width="0.75" style="103" customWidth="1"/>
    <col min="3845" max="3845" width="8.125" style="103" customWidth="1"/>
    <col min="3846" max="3846" width="0.75" style="103" customWidth="1"/>
    <col min="3847" max="4087" width="8.5" style="103"/>
    <col min="4088" max="4090" width="1.625" style="103" customWidth="1"/>
    <col min="4091" max="4091" width="22.625" style="103" customWidth="1"/>
    <col min="4092" max="4092" width="7.25" style="103" customWidth="1"/>
    <col min="4093" max="4093" width="4.625" style="103" customWidth="1"/>
    <col min="4094" max="4094" width="0.75" style="103" customWidth="1"/>
    <col min="4095" max="4095" width="8.125" style="103" customWidth="1"/>
    <col min="4096" max="4096" width="0.75" style="103" customWidth="1"/>
    <col min="4097" max="4097" width="8.125" style="103" customWidth="1"/>
    <col min="4098" max="4098" width="0.75" style="103" customWidth="1"/>
    <col min="4099" max="4099" width="8.125" style="103" customWidth="1"/>
    <col min="4100" max="4100" width="0.75" style="103" customWidth="1"/>
    <col min="4101" max="4101" width="8.125" style="103" customWidth="1"/>
    <col min="4102" max="4102" width="0.75" style="103" customWidth="1"/>
    <col min="4103" max="4343" width="8.5" style="103"/>
    <col min="4344" max="4346" width="1.625" style="103" customWidth="1"/>
    <col min="4347" max="4347" width="22.625" style="103" customWidth="1"/>
    <col min="4348" max="4348" width="7.25" style="103" customWidth="1"/>
    <col min="4349" max="4349" width="4.625" style="103" customWidth="1"/>
    <col min="4350" max="4350" width="0.75" style="103" customWidth="1"/>
    <col min="4351" max="4351" width="8.125" style="103" customWidth="1"/>
    <col min="4352" max="4352" width="0.75" style="103" customWidth="1"/>
    <col min="4353" max="4353" width="8.125" style="103" customWidth="1"/>
    <col min="4354" max="4354" width="0.75" style="103" customWidth="1"/>
    <col min="4355" max="4355" width="8.125" style="103" customWidth="1"/>
    <col min="4356" max="4356" width="0.75" style="103" customWidth="1"/>
    <col min="4357" max="4357" width="8.125" style="103" customWidth="1"/>
    <col min="4358" max="4358" width="0.75" style="103" customWidth="1"/>
    <col min="4359" max="4599" width="8.5" style="103"/>
    <col min="4600" max="4602" width="1.625" style="103" customWidth="1"/>
    <col min="4603" max="4603" width="22.625" style="103" customWidth="1"/>
    <col min="4604" max="4604" width="7.25" style="103" customWidth="1"/>
    <col min="4605" max="4605" width="4.625" style="103" customWidth="1"/>
    <col min="4606" max="4606" width="0.75" style="103" customWidth="1"/>
    <col min="4607" max="4607" width="8.125" style="103" customWidth="1"/>
    <col min="4608" max="4608" width="0.75" style="103" customWidth="1"/>
    <col min="4609" max="4609" width="8.125" style="103" customWidth="1"/>
    <col min="4610" max="4610" width="0.75" style="103" customWidth="1"/>
    <col min="4611" max="4611" width="8.125" style="103" customWidth="1"/>
    <col min="4612" max="4612" width="0.75" style="103" customWidth="1"/>
    <col min="4613" max="4613" width="8.125" style="103" customWidth="1"/>
    <col min="4614" max="4614" width="0.75" style="103" customWidth="1"/>
    <col min="4615" max="4855" width="8.5" style="103"/>
    <col min="4856" max="4858" width="1.625" style="103" customWidth="1"/>
    <col min="4859" max="4859" width="22.625" style="103" customWidth="1"/>
    <col min="4860" max="4860" width="7.25" style="103" customWidth="1"/>
    <col min="4861" max="4861" width="4.625" style="103" customWidth="1"/>
    <col min="4862" max="4862" width="0.75" style="103" customWidth="1"/>
    <col min="4863" max="4863" width="8.125" style="103" customWidth="1"/>
    <col min="4864" max="4864" width="0.75" style="103" customWidth="1"/>
    <col min="4865" max="4865" width="8.125" style="103" customWidth="1"/>
    <col min="4866" max="4866" width="0.75" style="103" customWidth="1"/>
    <col min="4867" max="4867" width="8.125" style="103" customWidth="1"/>
    <col min="4868" max="4868" width="0.75" style="103" customWidth="1"/>
    <col min="4869" max="4869" width="8.125" style="103" customWidth="1"/>
    <col min="4870" max="4870" width="0.75" style="103" customWidth="1"/>
    <col min="4871" max="5111" width="8.5" style="103"/>
    <col min="5112" max="5114" width="1.625" style="103" customWidth="1"/>
    <col min="5115" max="5115" width="22.625" style="103" customWidth="1"/>
    <col min="5116" max="5116" width="7.25" style="103" customWidth="1"/>
    <col min="5117" max="5117" width="4.625" style="103" customWidth="1"/>
    <col min="5118" max="5118" width="0.75" style="103" customWidth="1"/>
    <col min="5119" max="5119" width="8.125" style="103" customWidth="1"/>
    <col min="5120" max="5120" width="0.75" style="103" customWidth="1"/>
    <col min="5121" max="5121" width="8.125" style="103" customWidth="1"/>
    <col min="5122" max="5122" width="0.75" style="103" customWidth="1"/>
    <col min="5123" max="5123" width="8.125" style="103" customWidth="1"/>
    <col min="5124" max="5124" width="0.75" style="103" customWidth="1"/>
    <col min="5125" max="5125" width="8.125" style="103" customWidth="1"/>
    <col min="5126" max="5126" width="0.75" style="103" customWidth="1"/>
    <col min="5127" max="5367" width="8.5" style="103"/>
    <col min="5368" max="5370" width="1.625" style="103" customWidth="1"/>
    <col min="5371" max="5371" width="22.625" style="103" customWidth="1"/>
    <col min="5372" max="5372" width="7.25" style="103" customWidth="1"/>
    <col min="5373" max="5373" width="4.625" style="103" customWidth="1"/>
    <col min="5374" max="5374" width="0.75" style="103" customWidth="1"/>
    <col min="5375" max="5375" width="8.125" style="103" customWidth="1"/>
    <col min="5376" max="5376" width="0.75" style="103" customWidth="1"/>
    <col min="5377" max="5377" width="8.125" style="103" customWidth="1"/>
    <col min="5378" max="5378" width="0.75" style="103" customWidth="1"/>
    <col min="5379" max="5379" width="8.125" style="103" customWidth="1"/>
    <col min="5380" max="5380" width="0.75" style="103" customWidth="1"/>
    <col min="5381" max="5381" width="8.125" style="103" customWidth="1"/>
    <col min="5382" max="5382" width="0.75" style="103" customWidth="1"/>
    <col min="5383" max="5623" width="8.5" style="103"/>
    <col min="5624" max="5626" width="1.625" style="103" customWidth="1"/>
    <col min="5627" max="5627" width="22.625" style="103" customWidth="1"/>
    <col min="5628" max="5628" width="7.25" style="103" customWidth="1"/>
    <col min="5629" max="5629" width="4.625" style="103" customWidth="1"/>
    <col min="5630" max="5630" width="0.75" style="103" customWidth="1"/>
    <col min="5631" max="5631" width="8.125" style="103" customWidth="1"/>
    <col min="5632" max="5632" width="0.75" style="103" customWidth="1"/>
    <col min="5633" max="5633" width="8.125" style="103" customWidth="1"/>
    <col min="5634" max="5634" width="0.75" style="103" customWidth="1"/>
    <col min="5635" max="5635" width="8.125" style="103" customWidth="1"/>
    <col min="5636" max="5636" width="0.75" style="103" customWidth="1"/>
    <col min="5637" max="5637" width="8.125" style="103" customWidth="1"/>
    <col min="5638" max="5638" width="0.75" style="103" customWidth="1"/>
    <col min="5639" max="5879" width="8.5" style="103"/>
    <col min="5880" max="5882" width="1.625" style="103" customWidth="1"/>
    <col min="5883" max="5883" width="22.625" style="103" customWidth="1"/>
    <col min="5884" max="5884" width="7.25" style="103" customWidth="1"/>
    <col min="5885" max="5885" width="4.625" style="103" customWidth="1"/>
    <col min="5886" max="5886" width="0.75" style="103" customWidth="1"/>
    <col min="5887" max="5887" width="8.125" style="103" customWidth="1"/>
    <col min="5888" max="5888" width="0.75" style="103" customWidth="1"/>
    <col min="5889" max="5889" width="8.125" style="103" customWidth="1"/>
    <col min="5890" max="5890" width="0.75" style="103" customWidth="1"/>
    <col min="5891" max="5891" width="8.125" style="103" customWidth="1"/>
    <col min="5892" max="5892" width="0.75" style="103" customWidth="1"/>
    <col min="5893" max="5893" width="8.125" style="103" customWidth="1"/>
    <col min="5894" max="5894" width="0.75" style="103" customWidth="1"/>
    <col min="5895" max="6135" width="8.5" style="103"/>
    <col min="6136" max="6138" width="1.625" style="103" customWidth="1"/>
    <col min="6139" max="6139" width="22.625" style="103" customWidth="1"/>
    <col min="6140" max="6140" width="7.25" style="103" customWidth="1"/>
    <col min="6141" max="6141" width="4.625" style="103" customWidth="1"/>
    <col min="6142" max="6142" width="0.75" style="103" customWidth="1"/>
    <col min="6143" max="6143" width="8.125" style="103" customWidth="1"/>
    <col min="6144" max="6144" width="0.75" style="103" customWidth="1"/>
    <col min="6145" max="6145" width="8.125" style="103" customWidth="1"/>
    <col min="6146" max="6146" width="0.75" style="103" customWidth="1"/>
    <col min="6147" max="6147" width="8.125" style="103" customWidth="1"/>
    <col min="6148" max="6148" width="0.75" style="103" customWidth="1"/>
    <col min="6149" max="6149" width="8.125" style="103" customWidth="1"/>
    <col min="6150" max="6150" width="0.75" style="103" customWidth="1"/>
    <col min="6151" max="6391" width="8.5" style="103"/>
    <col min="6392" max="6394" width="1.625" style="103" customWidth="1"/>
    <col min="6395" max="6395" width="22.625" style="103" customWidth="1"/>
    <col min="6396" max="6396" width="7.25" style="103" customWidth="1"/>
    <col min="6397" max="6397" width="4.625" style="103" customWidth="1"/>
    <col min="6398" max="6398" width="0.75" style="103" customWidth="1"/>
    <col min="6399" max="6399" width="8.125" style="103" customWidth="1"/>
    <col min="6400" max="6400" width="0.75" style="103" customWidth="1"/>
    <col min="6401" max="6401" width="8.125" style="103" customWidth="1"/>
    <col min="6402" max="6402" width="0.75" style="103" customWidth="1"/>
    <col min="6403" max="6403" width="8.125" style="103" customWidth="1"/>
    <col min="6404" max="6404" width="0.75" style="103" customWidth="1"/>
    <col min="6405" max="6405" width="8.125" style="103" customWidth="1"/>
    <col min="6406" max="6406" width="0.75" style="103" customWidth="1"/>
    <col min="6407" max="6647" width="8.5" style="103"/>
    <col min="6648" max="6650" width="1.625" style="103" customWidth="1"/>
    <col min="6651" max="6651" width="22.625" style="103" customWidth="1"/>
    <col min="6652" max="6652" width="7.25" style="103" customWidth="1"/>
    <col min="6653" max="6653" width="4.625" style="103" customWidth="1"/>
    <col min="6654" max="6654" width="0.75" style="103" customWidth="1"/>
    <col min="6655" max="6655" width="8.125" style="103" customWidth="1"/>
    <col min="6656" max="6656" width="0.75" style="103" customWidth="1"/>
    <col min="6657" max="6657" width="8.125" style="103" customWidth="1"/>
    <col min="6658" max="6658" width="0.75" style="103" customWidth="1"/>
    <col min="6659" max="6659" width="8.125" style="103" customWidth="1"/>
    <col min="6660" max="6660" width="0.75" style="103" customWidth="1"/>
    <col min="6661" max="6661" width="8.125" style="103" customWidth="1"/>
    <col min="6662" max="6662" width="0.75" style="103" customWidth="1"/>
    <col min="6663" max="6903" width="8.5" style="103"/>
    <col min="6904" max="6906" width="1.625" style="103" customWidth="1"/>
    <col min="6907" max="6907" width="22.625" style="103" customWidth="1"/>
    <col min="6908" max="6908" width="7.25" style="103" customWidth="1"/>
    <col min="6909" max="6909" width="4.625" style="103" customWidth="1"/>
    <col min="6910" max="6910" width="0.75" style="103" customWidth="1"/>
    <col min="6911" max="6911" width="8.125" style="103" customWidth="1"/>
    <col min="6912" max="6912" width="0.75" style="103" customWidth="1"/>
    <col min="6913" max="6913" width="8.125" style="103" customWidth="1"/>
    <col min="6914" max="6914" width="0.75" style="103" customWidth="1"/>
    <col min="6915" max="6915" width="8.125" style="103" customWidth="1"/>
    <col min="6916" max="6916" width="0.75" style="103" customWidth="1"/>
    <col min="6917" max="6917" width="8.125" style="103" customWidth="1"/>
    <col min="6918" max="6918" width="0.75" style="103" customWidth="1"/>
    <col min="6919" max="7159" width="8.5" style="103"/>
    <col min="7160" max="7162" width="1.625" style="103" customWidth="1"/>
    <col min="7163" max="7163" width="22.625" style="103" customWidth="1"/>
    <col min="7164" max="7164" width="7.25" style="103" customWidth="1"/>
    <col min="7165" max="7165" width="4.625" style="103" customWidth="1"/>
    <col min="7166" max="7166" width="0.75" style="103" customWidth="1"/>
    <col min="7167" max="7167" width="8.125" style="103" customWidth="1"/>
    <col min="7168" max="7168" width="0.75" style="103" customWidth="1"/>
    <col min="7169" max="7169" width="8.125" style="103" customWidth="1"/>
    <col min="7170" max="7170" width="0.75" style="103" customWidth="1"/>
    <col min="7171" max="7171" width="8.125" style="103" customWidth="1"/>
    <col min="7172" max="7172" width="0.75" style="103" customWidth="1"/>
    <col min="7173" max="7173" width="8.125" style="103" customWidth="1"/>
    <col min="7174" max="7174" width="0.75" style="103" customWidth="1"/>
    <col min="7175" max="7415" width="8.5" style="103"/>
    <col min="7416" max="7418" width="1.625" style="103" customWidth="1"/>
    <col min="7419" max="7419" width="22.625" style="103" customWidth="1"/>
    <col min="7420" max="7420" width="7.25" style="103" customWidth="1"/>
    <col min="7421" max="7421" width="4.625" style="103" customWidth="1"/>
    <col min="7422" max="7422" width="0.75" style="103" customWidth="1"/>
    <col min="7423" max="7423" width="8.125" style="103" customWidth="1"/>
    <col min="7424" max="7424" width="0.75" style="103" customWidth="1"/>
    <col min="7425" max="7425" width="8.125" style="103" customWidth="1"/>
    <col min="7426" max="7426" width="0.75" style="103" customWidth="1"/>
    <col min="7427" max="7427" width="8.125" style="103" customWidth="1"/>
    <col min="7428" max="7428" width="0.75" style="103" customWidth="1"/>
    <col min="7429" max="7429" width="8.125" style="103" customWidth="1"/>
    <col min="7430" max="7430" width="0.75" style="103" customWidth="1"/>
    <col min="7431" max="7671" width="8.5" style="103"/>
    <col min="7672" max="7674" width="1.625" style="103" customWidth="1"/>
    <col min="7675" max="7675" width="22.625" style="103" customWidth="1"/>
    <col min="7676" max="7676" width="7.25" style="103" customWidth="1"/>
    <col min="7677" max="7677" width="4.625" style="103" customWidth="1"/>
    <col min="7678" max="7678" width="0.75" style="103" customWidth="1"/>
    <col min="7679" max="7679" width="8.125" style="103" customWidth="1"/>
    <col min="7680" max="7680" width="0.75" style="103" customWidth="1"/>
    <col min="7681" max="7681" width="8.125" style="103" customWidth="1"/>
    <col min="7682" max="7682" width="0.75" style="103" customWidth="1"/>
    <col min="7683" max="7683" width="8.125" style="103" customWidth="1"/>
    <col min="7684" max="7684" width="0.75" style="103" customWidth="1"/>
    <col min="7685" max="7685" width="8.125" style="103" customWidth="1"/>
    <col min="7686" max="7686" width="0.75" style="103" customWidth="1"/>
    <col min="7687" max="7927" width="8.5" style="103"/>
    <col min="7928" max="7930" width="1.625" style="103" customWidth="1"/>
    <col min="7931" max="7931" width="22.625" style="103" customWidth="1"/>
    <col min="7932" max="7932" width="7.25" style="103" customWidth="1"/>
    <col min="7933" max="7933" width="4.625" style="103" customWidth="1"/>
    <col min="7934" max="7934" width="0.75" style="103" customWidth="1"/>
    <col min="7935" max="7935" width="8.125" style="103" customWidth="1"/>
    <col min="7936" max="7936" width="0.75" style="103" customWidth="1"/>
    <col min="7937" max="7937" width="8.125" style="103" customWidth="1"/>
    <col min="7938" max="7938" width="0.75" style="103" customWidth="1"/>
    <col min="7939" max="7939" width="8.125" style="103" customWidth="1"/>
    <col min="7940" max="7940" width="0.75" style="103" customWidth="1"/>
    <col min="7941" max="7941" width="8.125" style="103" customWidth="1"/>
    <col min="7942" max="7942" width="0.75" style="103" customWidth="1"/>
    <col min="7943" max="8183" width="8.5" style="103"/>
    <col min="8184" max="8186" width="1.625" style="103" customWidth="1"/>
    <col min="8187" max="8187" width="22.625" style="103" customWidth="1"/>
    <col min="8188" max="8188" width="7.25" style="103" customWidth="1"/>
    <col min="8189" max="8189" width="4.625" style="103" customWidth="1"/>
    <col min="8190" max="8190" width="0.75" style="103" customWidth="1"/>
    <col min="8191" max="8191" width="8.125" style="103" customWidth="1"/>
    <col min="8192" max="8192" width="0.75" style="103" customWidth="1"/>
    <col min="8193" max="8193" width="8.125" style="103" customWidth="1"/>
    <col min="8194" max="8194" width="0.75" style="103" customWidth="1"/>
    <col min="8195" max="8195" width="8.125" style="103" customWidth="1"/>
    <col min="8196" max="8196" width="0.75" style="103" customWidth="1"/>
    <col min="8197" max="8197" width="8.125" style="103" customWidth="1"/>
    <col min="8198" max="8198" width="0.75" style="103" customWidth="1"/>
    <col min="8199" max="8439" width="8.5" style="103"/>
    <col min="8440" max="8442" width="1.625" style="103" customWidth="1"/>
    <col min="8443" max="8443" width="22.625" style="103" customWidth="1"/>
    <col min="8444" max="8444" width="7.25" style="103" customWidth="1"/>
    <col min="8445" max="8445" width="4.625" style="103" customWidth="1"/>
    <col min="8446" max="8446" width="0.75" style="103" customWidth="1"/>
    <col min="8447" max="8447" width="8.125" style="103" customWidth="1"/>
    <col min="8448" max="8448" width="0.75" style="103" customWidth="1"/>
    <col min="8449" max="8449" width="8.125" style="103" customWidth="1"/>
    <col min="8450" max="8450" width="0.75" style="103" customWidth="1"/>
    <col min="8451" max="8451" width="8.125" style="103" customWidth="1"/>
    <col min="8452" max="8452" width="0.75" style="103" customWidth="1"/>
    <col min="8453" max="8453" width="8.125" style="103" customWidth="1"/>
    <col min="8454" max="8454" width="0.75" style="103" customWidth="1"/>
    <col min="8455" max="8695" width="8.5" style="103"/>
    <col min="8696" max="8698" width="1.625" style="103" customWidth="1"/>
    <col min="8699" max="8699" width="22.625" style="103" customWidth="1"/>
    <col min="8700" max="8700" width="7.25" style="103" customWidth="1"/>
    <col min="8701" max="8701" width="4.625" style="103" customWidth="1"/>
    <col min="8702" max="8702" width="0.75" style="103" customWidth="1"/>
    <col min="8703" max="8703" width="8.125" style="103" customWidth="1"/>
    <col min="8704" max="8704" width="0.75" style="103" customWidth="1"/>
    <col min="8705" max="8705" width="8.125" style="103" customWidth="1"/>
    <col min="8706" max="8706" width="0.75" style="103" customWidth="1"/>
    <col min="8707" max="8707" width="8.125" style="103" customWidth="1"/>
    <col min="8708" max="8708" width="0.75" style="103" customWidth="1"/>
    <col min="8709" max="8709" width="8.125" style="103" customWidth="1"/>
    <col min="8710" max="8710" width="0.75" style="103" customWidth="1"/>
    <col min="8711" max="8951" width="8.5" style="103"/>
    <col min="8952" max="8954" width="1.625" style="103" customWidth="1"/>
    <col min="8955" max="8955" width="22.625" style="103" customWidth="1"/>
    <col min="8956" max="8956" width="7.25" style="103" customWidth="1"/>
    <col min="8957" max="8957" width="4.625" style="103" customWidth="1"/>
    <col min="8958" max="8958" width="0.75" style="103" customWidth="1"/>
    <col min="8959" max="8959" width="8.125" style="103" customWidth="1"/>
    <col min="8960" max="8960" width="0.75" style="103" customWidth="1"/>
    <col min="8961" max="8961" width="8.125" style="103" customWidth="1"/>
    <col min="8962" max="8962" width="0.75" style="103" customWidth="1"/>
    <col min="8963" max="8963" width="8.125" style="103" customWidth="1"/>
    <col min="8964" max="8964" width="0.75" style="103" customWidth="1"/>
    <col min="8965" max="8965" width="8.125" style="103" customWidth="1"/>
    <col min="8966" max="8966" width="0.75" style="103" customWidth="1"/>
    <col min="8967" max="9207" width="8.5" style="103"/>
    <col min="9208" max="9210" width="1.625" style="103" customWidth="1"/>
    <col min="9211" max="9211" width="22.625" style="103" customWidth="1"/>
    <col min="9212" max="9212" width="7.25" style="103" customWidth="1"/>
    <col min="9213" max="9213" width="4.625" style="103" customWidth="1"/>
    <col min="9214" max="9214" width="0.75" style="103" customWidth="1"/>
    <col min="9215" max="9215" width="8.125" style="103" customWidth="1"/>
    <col min="9216" max="9216" width="0.75" style="103" customWidth="1"/>
    <col min="9217" max="9217" width="8.125" style="103" customWidth="1"/>
    <col min="9218" max="9218" width="0.75" style="103" customWidth="1"/>
    <col min="9219" max="9219" width="8.125" style="103" customWidth="1"/>
    <col min="9220" max="9220" width="0.75" style="103" customWidth="1"/>
    <col min="9221" max="9221" width="8.125" style="103" customWidth="1"/>
    <col min="9222" max="9222" width="0.75" style="103" customWidth="1"/>
    <col min="9223" max="9463" width="8.5" style="103"/>
    <col min="9464" max="9466" width="1.625" style="103" customWidth="1"/>
    <col min="9467" max="9467" width="22.625" style="103" customWidth="1"/>
    <col min="9468" max="9468" width="7.25" style="103" customWidth="1"/>
    <col min="9469" max="9469" width="4.625" style="103" customWidth="1"/>
    <col min="9470" max="9470" width="0.75" style="103" customWidth="1"/>
    <col min="9471" max="9471" width="8.125" style="103" customWidth="1"/>
    <col min="9472" max="9472" width="0.75" style="103" customWidth="1"/>
    <col min="9473" max="9473" width="8.125" style="103" customWidth="1"/>
    <col min="9474" max="9474" width="0.75" style="103" customWidth="1"/>
    <col min="9475" max="9475" width="8.125" style="103" customWidth="1"/>
    <col min="9476" max="9476" width="0.75" style="103" customWidth="1"/>
    <col min="9477" max="9477" width="8.125" style="103" customWidth="1"/>
    <col min="9478" max="9478" width="0.75" style="103" customWidth="1"/>
    <col min="9479" max="9719" width="8.5" style="103"/>
    <col min="9720" max="9722" width="1.625" style="103" customWidth="1"/>
    <col min="9723" max="9723" width="22.625" style="103" customWidth="1"/>
    <col min="9724" max="9724" width="7.25" style="103" customWidth="1"/>
    <col min="9725" max="9725" width="4.625" style="103" customWidth="1"/>
    <col min="9726" max="9726" width="0.75" style="103" customWidth="1"/>
    <col min="9727" max="9727" width="8.125" style="103" customWidth="1"/>
    <col min="9728" max="9728" width="0.75" style="103" customWidth="1"/>
    <col min="9729" max="9729" width="8.125" style="103" customWidth="1"/>
    <col min="9730" max="9730" width="0.75" style="103" customWidth="1"/>
    <col min="9731" max="9731" width="8.125" style="103" customWidth="1"/>
    <col min="9732" max="9732" width="0.75" style="103" customWidth="1"/>
    <col min="9733" max="9733" width="8.125" style="103" customWidth="1"/>
    <col min="9734" max="9734" width="0.75" style="103" customWidth="1"/>
    <col min="9735" max="9975" width="8.5" style="103"/>
    <col min="9976" max="9978" width="1.625" style="103" customWidth="1"/>
    <col min="9979" max="9979" width="22.625" style="103" customWidth="1"/>
    <col min="9980" max="9980" width="7.25" style="103" customWidth="1"/>
    <col min="9981" max="9981" width="4.625" style="103" customWidth="1"/>
    <col min="9982" max="9982" width="0.75" style="103" customWidth="1"/>
    <col min="9983" max="9983" width="8.125" style="103" customWidth="1"/>
    <col min="9984" max="9984" width="0.75" style="103" customWidth="1"/>
    <col min="9985" max="9985" width="8.125" style="103" customWidth="1"/>
    <col min="9986" max="9986" width="0.75" style="103" customWidth="1"/>
    <col min="9987" max="9987" width="8.125" style="103" customWidth="1"/>
    <col min="9988" max="9988" width="0.75" style="103" customWidth="1"/>
    <col min="9989" max="9989" width="8.125" style="103" customWidth="1"/>
    <col min="9990" max="9990" width="0.75" style="103" customWidth="1"/>
    <col min="9991" max="10231" width="8.5" style="103"/>
    <col min="10232" max="10234" width="1.625" style="103" customWidth="1"/>
    <col min="10235" max="10235" width="22.625" style="103" customWidth="1"/>
    <col min="10236" max="10236" width="7.25" style="103" customWidth="1"/>
    <col min="10237" max="10237" width="4.625" style="103" customWidth="1"/>
    <col min="10238" max="10238" width="0.75" style="103" customWidth="1"/>
    <col min="10239" max="10239" width="8.125" style="103" customWidth="1"/>
    <col min="10240" max="10240" width="0.75" style="103" customWidth="1"/>
    <col min="10241" max="10241" width="8.125" style="103" customWidth="1"/>
    <col min="10242" max="10242" width="0.75" style="103" customWidth="1"/>
    <col min="10243" max="10243" width="8.125" style="103" customWidth="1"/>
    <col min="10244" max="10244" width="0.75" style="103" customWidth="1"/>
    <col min="10245" max="10245" width="8.125" style="103" customWidth="1"/>
    <col min="10246" max="10246" width="0.75" style="103" customWidth="1"/>
    <col min="10247" max="10487" width="8.5" style="103"/>
    <col min="10488" max="10490" width="1.625" style="103" customWidth="1"/>
    <col min="10491" max="10491" width="22.625" style="103" customWidth="1"/>
    <col min="10492" max="10492" width="7.25" style="103" customWidth="1"/>
    <col min="10493" max="10493" width="4.625" style="103" customWidth="1"/>
    <col min="10494" max="10494" width="0.75" style="103" customWidth="1"/>
    <col min="10495" max="10495" width="8.125" style="103" customWidth="1"/>
    <col min="10496" max="10496" width="0.75" style="103" customWidth="1"/>
    <col min="10497" max="10497" width="8.125" style="103" customWidth="1"/>
    <col min="10498" max="10498" width="0.75" style="103" customWidth="1"/>
    <col min="10499" max="10499" width="8.125" style="103" customWidth="1"/>
    <col min="10500" max="10500" width="0.75" style="103" customWidth="1"/>
    <col min="10501" max="10501" width="8.125" style="103" customWidth="1"/>
    <col min="10502" max="10502" width="0.75" style="103" customWidth="1"/>
    <col min="10503" max="10743" width="8.5" style="103"/>
    <col min="10744" max="10746" width="1.625" style="103" customWidth="1"/>
    <col min="10747" max="10747" width="22.625" style="103" customWidth="1"/>
    <col min="10748" max="10748" width="7.25" style="103" customWidth="1"/>
    <col min="10749" max="10749" width="4.625" style="103" customWidth="1"/>
    <col min="10750" max="10750" width="0.75" style="103" customWidth="1"/>
    <col min="10751" max="10751" width="8.125" style="103" customWidth="1"/>
    <col min="10752" max="10752" width="0.75" style="103" customWidth="1"/>
    <col min="10753" max="10753" width="8.125" style="103" customWidth="1"/>
    <col min="10754" max="10754" width="0.75" style="103" customWidth="1"/>
    <col min="10755" max="10755" width="8.125" style="103" customWidth="1"/>
    <col min="10756" max="10756" width="0.75" style="103" customWidth="1"/>
    <col min="10757" max="10757" width="8.125" style="103" customWidth="1"/>
    <col min="10758" max="10758" width="0.75" style="103" customWidth="1"/>
    <col min="10759" max="10999" width="8.5" style="103"/>
    <col min="11000" max="11002" width="1.625" style="103" customWidth="1"/>
    <col min="11003" max="11003" width="22.625" style="103" customWidth="1"/>
    <col min="11004" max="11004" width="7.25" style="103" customWidth="1"/>
    <col min="11005" max="11005" width="4.625" style="103" customWidth="1"/>
    <col min="11006" max="11006" width="0.75" style="103" customWidth="1"/>
    <col min="11007" max="11007" width="8.125" style="103" customWidth="1"/>
    <col min="11008" max="11008" width="0.75" style="103" customWidth="1"/>
    <col min="11009" max="11009" width="8.125" style="103" customWidth="1"/>
    <col min="11010" max="11010" width="0.75" style="103" customWidth="1"/>
    <col min="11011" max="11011" width="8.125" style="103" customWidth="1"/>
    <col min="11012" max="11012" width="0.75" style="103" customWidth="1"/>
    <col min="11013" max="11013" width="8.125" style="103" customWidth="1"/>
    <col min="11014" max="11014" width="0.75" style="103" customWidth="1"/>
    <col min="11015" max="11255" width="8.5" style="103"/>
    <col min="11256" max="11258" width="1.625" style="103" customWidth="1"/>
    <col min="11259" max="11259" width="22.625" style="103" customWidth="1"/>
    <col min="11260" max="11260" width="7.25" style="103" customWidth="1"/>
    <col min="11261" max="11261" width="4.625" style="103" customWidth="1"/>
    <col min="11262" max="11262" width="0.75" style="103" customWidth="1"/>
    <col min="11263" max="11263" width="8.125" style="103" customWidth="1"/>
    <col min="11264" max="11264" width="0.75" style="103" customWidth="1"/>
    <col min="11265" max="11265" width="8.125" style="103" customWidth="1"/>
    <col min="11266" max="11266" width="0.75" style="103" customWidth="1"/>
    <col min="11267" max="11267" width="8.125" style="103" customWidth="1"/>
    <col min="11268" max="11268" width="0.75" style="103" customWidth="1"/>
    <col min="11269" max="11269" width="8.125" style="103" customWidth="1"/>
    <col min="11270" max="11270" width="0.75" style="103" customWidth="1"/>
    <col min="11271" max="11511" width="8.5" style="103"/>
    <col min="11512" max="11514" width="1.625" style="103" customWidth="1"/>
    <col min="11515" max="11515" width="22.625" style="103" customWidth="1"/>
    <col min="11516" max="11516" width="7.25" style="103" customWidth="1"/>
    <col min="11517" max="11517" width="4.625" style="103" customWidth="1"/>
    <col min="11518" max="11518" width="0.75" style="103" customWidth="1"/>
    <col min="11519" max="11519" width="8.125" style="103" customWidth="1"/>
    <col min="11520" max="11520" width="0.75" style="103" customWidth="1"/>
    <col min="11521" max="11521" width="8.125" style="103" customWidth="1"/>
    <col min="11522" max="11522" width="0.75" style="103" customWidth="1"/>
    <col min="11523" max="11523" width="8.125" style="103" customWidth="1"/>
    <col min="11524" max="11524" width="0.75" style="103" customWidth="1"/>
    <col min="11525" max="11525" width="8.125" style="103" customWidth="1"/>
    <col min="11526" max="11526" width="0.75" style="103" customWidth="1"/>
    <col min="11527" max="11767" width="8.5" style="103"/>
    <col min="11768" max="11770" width="1.625" style="103" customWidth="1"/>
    <col min="11771" max="11771" width="22.625" style="103" customWidth="1"/>
    <col min="11772" max="11772" width="7.25" style="103" customWidth="1"/>
    <col min="11773" max="11773" width="4.625" style="103" customWidth="1"/>
    <col min="11774" max="11774" width="0.75" style="103" customWidth="1"/>
    <col min="11775" max="11775" width="8.125" style="103" customWidth="1"/>
    <col min="11776" max="11776" width="0.75" style="103" customWidth="1"/>
    <col min="11777" max="11777" width="8.125" style="103" customWidth="1"/>
    <col min="11778" max="11778" width="0.75" style="103" customWidth="1"/>
    <col min="11779" max="11779" width="8.125" style="103" customWidth="1"/>
    <col min="11780" max="11780" width="0.75" style="103" customWidth="1"/>
    <col min="11781" max="11781" width="8.125" style="103" customWidth="1"/>
    <col min="11782" max="11782" width="0.75" style="103" customWidth="1"/>
    <col min="11783" max="12023" width="8.5" style="103"/>
    <col min="12024" max="12026" width="1.625" style="103" customWidth="1"/>
    <col min="12027" max="12027" width="22.625" style="103" customWidth="1"/>
    <col min="12028" max="12028" width="7.25" style="103" customWidth="1"/>
    <col min="12029" max="12029" width="4.625" style="103" customWidth="1"/>
    <col min="12030" max="12030" width="0.75" style="103" customWidth="1"/>
    <col min="12031" max="12031" width="8.125" style="103" customWidth="1"/>
    <col min="12032" max="12032" width="0.75" style="103" customWidth="1"/>
    <col min="12033" max="12033" width="8.125" style="103" customWidth="1"/>
    <col min="12034" max="12034" width="0.75" style="103" customWidth="1"/>
    <col min="12035" max="12035" width="8.125" style="103" customWidth="1"/>
    <col min="12036" max="12036" width="0.75" style="103" customWidth="1"/>
    <col min="12037" max="12037" width="8.125" style="103" customWidth="1"/>
    <col min="12038" max="12038" width="0.75" style="103" customWidth="1"/>
    <col min="12039" max="12279" width="8.5" style="103"/>
    <col min="12280" max="12282" width="1.625" style="103" customWidth="1"/>
    <col min="12283" max="12283" width="22.625" style="103" customWidth="1"/>
    <col min="12284" max="12284" width="7.25" style="103" customWidth="1"/>
    <col min="12285" max="12285" width="4.625" style="103" customWidth="1"/>
    <col min="12286" max="12286" width="0.75" style="103" customWidth="1"/>
    <col min="12287" max="12287" width="8.125" style="103" customWidth="1"/>
    <col min="12288" max="12288" width="0.75" style="103" customWidth="1"/>
    <col min="12289" max="12289" width="8.125" style="103" customWidth="1"/>
    <col min="12290" max="12290" width="0.75" style="103" customWidth="1"/>
    <col min="12291" max="12291" width="8.125" style="103" customWidth="1"/>
    <col min="12292" max="12292" width="0.75" style="103" customWidth="1"/>
    <col min="12293" max="12293" width="8.125" style="103" customWidth="1"/>
    <col min="12294" max="12294" width="0.75" style="103" customWidth="1"/>
    <col min="12295" max="12535" width="8.5" style="103"/>
    <col min="12536" max="12538" width="1.625" style="103" customWidth="1"/>
    <col min="12539" max="12539" width="22.625" style="103" customWidth="1"/>
    <col min="12540" max="12540" width="7.25" style="103" customWidth="1"/>
    <col min="12541" max="12541" width="4.625" style="103" customWidth="1"/>
    <col min="12542" max="12542" width="0.75" style="103" customWidth="1"/>
    <col min="12543" max="12543" width="8.125" style="103" customWidth="1"/>
    <col min="12544" max="12544" width="0.75" style="103" customWidth="1"/>
    <col min="12545" max="12545" width="8.125" style="103" customWidth="1"/>
    <col min="12546" max="12546" width="0.75" style="103" customWidth="1"/>
    <col min="12547" max="12547" width="8.125" style="103" customWidth="1"/>
    <col min="12548" max="12548" width="0.75" style="103" customWidth="1"/>
    <col min="12549" max="12549" width="8.125" style="103" customWidth="1"/>
    <col min="12550" max="12550" width="0.75" style="103" customWidth="1"/>
    <col min="12551" max="12791" width="8.5" style="103"/>
    <col min="12792" max="12794" width="1.625" style="103" customWidth="1"/>
    <col min="12795" max="12795" width="22.625" style="103" customWidth="1"/>
    <col min="12796" max="12796" width="7.25" style="103" customWidth="1"/>
    <col min="12797" max="12797" width="4.625" style="103" customWidth="1"/>
    <col min="12798" max="12798" width="0.75" style="103" customWidth="1"/>
    <col min="12799" max="12799" width="8.125" style="103" customWidth="1"/>
    <col min="12800" max="12800" width="0.75" style="103" customWidth="1"/>
    <col min="12801" max="12801" width="8.125" style="103" customWidth="1"/>
    <col min="12802" max="12802" width="0.75" style="103" customWidth="1"/>
    <col min="12803" max="12803" width="8.125" style="103" customWidth="1"/>
    <col min="12804" max="12804" width="0.75" style="103" customWidth="1"/>
    <col min="12805" max="12805" width="8.125" style="103" customWidth="1"/>
    <col min="12806" max="12806" width="0.75" style="103" customWidth="1"/>
    <col min="12807" max="13047" width="8.5" style="103"/>
    <col min="13048" max="13050" width="1.625" style="103" customWidth="1"/>
    <col min="13051" max="13051" width="22.625" style="103" customWidth="1"/>
    <col min="13052" max="13052" width="7.25" style="103" customWidth="1"/>
    <col min="13053" max="13053" width="4.625" style="103" customWidth="1"/>
    <col min="13054" max="13054" width="0.75" style="103" customWidth="1"/>
    <col min="13055" max="13055" width="8.125" style="103" customWidth="1"/>
    <col min="13056" max="13056" width="0.75" style="103" customWidth="1"/>
    <col min="13057" max="13057" width="8.125" style="103" customWidth="1"/>
    <col min="13058" max="13058" width="0.75" style="103" customWidth="1"/>
    <col min="13059" max="13059" width="8.125" style="103" customWidth="1"/>
    <col min="13060" max="13060" width="0.75" style="103" customWidth="1"/>
    <col min="13061" max="13061" width="8.125" style="103" customWidth="1"/>
    <col min="13062" max="13062" width="0.75" style="103" customWidth="1"/>
    <col min="13063" max="13303" width="8.5" style="103"/>
    <col min="13304" max="13306" width="1.625" style="103" customWidth="1"/>
    <col min="13307" max="13307" width="22.625" style="103" customWidth="1"/>
    <col min="13308" max="13308" width="7.25" style="103" customWidth="1"/>
    <col min="13309" max="13309" width="4.625" style="103" customWidth="1"/>
    <col min="13310" max="13310" width="0.75" style="103" customWidth="1"/>
    <col min="13311" max="13311" width="8.125" style="103" customWidth="1"/>
    <col min="13312" max="13312" width="0.75" style="103" customWidth="1"/>
    <col min="13313" max="13313" width="8.125" style="103" customWidth="1"/>
    <col min="13314" max="13314" width="0.75" style="103" customWidth="1"/>
    <col min="13315" max="13315" width="8.125" style="103" customWidth="1"/>
    <col min="13316" max="13316" width="0.75" style="103" customWidth="1"/>
    <col min="13317" max="13317" width="8.125" style="103" customWidth="1"/>
    <col min="13318" max="13318" width="0.75" style="103" customWidth="1"/>
    <col min="13319" max="13559" width="8.5" style="103"/>
    <col min="13560" max="13562" width="1.625" style="103" customWidth="1"/>
    <col min="13563" max="13563" width="22.625" style="103" customWidth="1"/>
    <col min="13564" max="13564" width="7.25" style="103" customWidth="1"/>
    <col min="13565" max="13565" width="4.625" style="103" customWidth="1"/>
    <col min="13566" max="13566" width="0.75" style="103" customWidth="1"/>
    <col min="13567" max="13567" width="8.125" style="103" customWidth="1"/>
    <col min="13568" max="13568" width="0.75" style="103" customWidth="1"/>
    <col min="13569" max="13569" width="8.125" style="103" customWidth="1"/>
    <col min="13570" max="13570" width="0.75" style="103" customWidth="1"/>
    <col min="13571" max="13571" width="8.125" style="103" customWidth="1"/>
    <col min="13572" max="13572" width="0.75" style="103" customWidth="1"/>
    <col min="13573" max="13573" width="8.125" style="103" customWidth="1"/>
    <col min="13574" max="13574" width="0.75" style="103" customWidth="1"/>
    <col min="13575" max="13815" width="8.5" style="103"/>
    <col min="13816" max="13818" width="1.625" style="103" customWidth="1"/>
    <col min="13819" max="13819" width="22.625" style="103" customWidth="1"/>
    <col min="13820" max="13820" width="7.25" style="103" customWidth="1"/>
    <col min="13821" max="13821" width="4.625" style="103" customWidth="1"/>
    <col min="13822" max="13822" width="0.75" style="103" customWidth="1"/>
    <col min="13823" max="13823" width="8.125" style="103" customWidth="1"/>
    <col min="13824" max="13824" width="0.75" style="103" customWidth="1"/>
    <col min="13825" max="13825" width="8.125" style="103" customWidth="1"/>
    <col min="13826" max="13826" width="0.75" style="103" customWidth="1"/>
    <col min="13827" max="13827" width="8.125" style="103" customWidth="1"/>
    <col min="13828" max="13828" width="0.75" style="103" customWidth="1"/>
    <col min="13829" max="13829" width="8.125" style="103" customWidth="1"/>
    <col min="13830" max="13830" width="0.75" style="103" customWidth="1"/>
    <col min="13831" max="14071" width="8.5" style="103"/>
    <col min="14072" max="14074" width="1.625" style="103" customWidth="1"/>
    <col min="14075" max="14075" width="22.625" style="103" customWidth="1"/>
    <col min="14076" max="14076" width="7.25" style="103" customWidth="1"/>
    <col min="14077" max="14077" width="4.625" style="103" customWidth="1"/>
    <col min="14078" max="14078" width="0.75" style="103" customWidth="1"/>
    <col min="14079" max="14079" width="8.125" style="103" customWidth="1"/>
    <col min="14080" max="14080" width="0.75" style="103" customWidth="1"/>
    <col min="14081" max="14081" width="8.125" style="103" customWidth="1"/>
    <col min="14082" max="14082" width="0.75" style="103" customWidth="1"/>
    <col min="14083" max="14083" width="8.125" style="103" customWidth="1"/>
    <col min="14084" max="14084" width="0.75" style="103" customWidth="1"/>
    <col min="14085" max="14085" width="8.125" style="103" customWidth="1"/>
    <col min="14086" max="14086" width="0.75" style="103" customWidth="1"/>
    <col min="14087" max="14327" width="8.5" style="103"/>
    <col min="14328" max="14330" width="1.625" style="103" customWidth="1"/>
    <col min="14331" max="14331" width="22.625" style="103" customWidth="1"/>
    <col min="14332" max="14332" width="7.25" style="103" customWidth="1"/>
    <col min="14333" max="14333" width="4.625" style="103" customWidth="1"/>
    <col min="14334" max="14334" width="0.75" style="103" customWidth="1"/>
    <col min="14335" max="14335" width="8.125" style="103" customWidth="1"/>
    <col min="14336" max="14336" width="0.75" style="103" customWidth="1"/>
    <col min="14337" max="14337" width="8.125" style="103" customWidth="1"/>
    <col min="14338" max="14338" width="0.75" style="103" customWidth="1"/>
    <col min="14339" max="14339" width="8.125" style="103" customWidth="1"/>
    <col min="14340" max="14340" width="0.75" style="103" customWidth="1"/>
    <col min="14341" max="14341" width="8.125" style="103" customWidth="1"/>
    <col min="14342" max="14342" width="0.75" style="103" customWidth="1"/>
    <col min="14343" max="14583" width="8.5" style="103"/>
    <col min="14584" max="14586" width="1.625" style="103" customWidth="1"/>
    <col min="14587" max="14587" width="22.625" style="103" customWidth="1"/>
    <col min="14588" max="14588" width="7.25" style="103" customWidth="1"/>
    <col min="14589" max="14589" width="4.625" style="103" customWidth="1"/>
    <col min="14590" max="14590" width="0.75" style="103" customWidth="1"/>
    <col min="14591" max="14591" width="8.125" style="103" customWidth="1"/>
    <col min="14592" max="14592" width="0.75" style="103" customWidth="1"/>
    <col min="14593" max="14593" width="8.125" style="103" customWidth="1"/>
    <col min="14594" max="14594" width="0.75" style="103" customWidth="1"/>
    <col min="14595" max="14595" width="8.125" style="103" customWidth="1"/>
    <col min="14596" max="14596" width="0.75" style="103" customWidth="1"/>
    <col min="14597" max="14597" width="8.125" style="103" customWidth="1"/>
    <col min="14598" max="14598" width="0.75" style="103" customWidth="1"/>
    <col min="14599" max="14839" width="8.5" style="103"/>
    <col min="14840" max="14842" width="1.625" style="103" customWidth="1"/>
    <col min="14843" max="14843" width="22.625" style="103" customWidth="1"/>
    <col min="14844" max="14844" width="7.25" style="103" customWidth="1"/>
    <col min="14845" max="14845" width="4.625" style="103" customWidth="1"/>
    <col min="14846" max="14846" width="0.75" style="103" customWidth="1"/>
    <col min="14847" max="14847" width="8.125" style="103" customWidth="1"/>
    <col min="14848" max="14848" width="0.75" style="103" customWidth="1"/>
    <col min="14849" max="14849" width="8.125" style="103" customWidth="1"/>
    <col min="14850" max="14850" width="0.75" style="103" customWidth="1"/>
    <col min="14851" max="14851" width="8.125" style="103" customWidth="1"/>
    <col min="14852" max="14852" width="0.75" style="103" customWidth="1"/>
    <col min="14853" max="14853" width="8.125" style="103" customWidth="1"/>
    <col min="14854" max="14854" width="0.75" style="103" customWidth="1"/>
    <col min="14855" max="15095" width="8.5" style="103"/>
    <col min="15096" max="15098" width="1.625" style="103" customWidth="1"/>
    <col min="15099" max="15099" width="22.625" style="103" customWidth="1"/>
    <col min="15100" max="15100" width="7.25" style="103" customWidth="1"/>
    <col min="15101" max="15101" width="4.625" style="103" customWidth="1"/>
    <col min="15102" max="15102" width="0.75" style="103" customWidth="1"/>
    <col min="15103" max="15103" width="8.125" style="103" customWidth="1"/>
    <col min="15104" max="15104" width="0.75" style="103" customWidth="1"/>
    <col min="15105" max="15105" width="8.125" style="103" customWidth="1"/>
    <col min="15106" max="15106" width="0.75" style="103" customWidth="1"/>
    <col min="15107" max="15107" width="8.125" style="103" customWidth="1"/>
    <col min="15108" max="15108" width="0.75" style="103" customWidth="1"/>
    <col min="15109" max="15109" width="8.125" style="103" customWidth="1"/>
    <col min="15110" max="15110" width="0.75" style="103" customWidth="1"/>
    <col min="15111" max="15351" width="8.5" style="103"/>
    <col min="15352" max="15354" width="1.625" style="103" customWidth="1"/>
    <col min="15355" max="15355" width="22.625" style="103" customWidth="1"/>
    <col min="15356" max="15356" width="7.25" style="103" customWidth="1"/>
    <col min="15357" max="15357" width="4.625" style="103" customWidth="1"/>
    <col min="15358" max="15358" width="0.75" style="103" customWidth="1"/>
    <col min="15359" max="15359" width="8.125" style="103" customWidth="1"/>
    <col min="15360" max="15360" width="0.75" style="103" customWidth="1"/>
    <col min="15361" max="15361" width="8.125" style="103" customWidth="1"/>
    <col min="15362" max="15362" width="0.75" style="103" customWidth="1"/>
    <col min="15363" max="15363" width="8.125" style="103" customWidth="1"/>
    <col min="15364" max="15364" width="0.75" style="103" customWidth="1"/>
    <col min="15365" max="15365" width="8.125" style="103" customWidth="1"/>
    <col min="15366" max="15366" width="0.75" style="103" customWidth="1"/>
    <col min="15367" max="15607" width="8.5" style="103"/>
    <col min="15608" max="15610" width="1.625" style="103" customWidth="1"/>
    <col min="15611" max="15611" width="22.625" style="103" customWidth="1"/>
    <col min="15612" max="15612" width="7.25" style="103" customWidth="1"/>
    <col min="15613" max="15613" width="4.625" style="103" customWidth="1"/>
    <col min="15614" max="15614" width="0.75" style="103" customWidth="1"/>
    <col min="15615" max="15615" width="8.125" style="103" customWidth="1"/>
    <col min="15616" max="15616" width="0.75" style="103" customWidth="1"/>
    <col min="15617" max="15617" width="8.125" style="103" customWidth="1"/>
    <col min="15618" max="15618" width="0.75" style="103" customWidth="1"/>
    <col min="15619" max="15619" width="8.125" style="103" customWidth="1"/>
    <col min="15620" max="15620" width="0.75" style="103" customWidth="1"/>
    <col min="15621" max="15621" width="8.125" style="103" customWidth="1"/>
    <col min="15622" max="15622" width="0.75" style="103" customWidth="1"/>
    <col min="15623" max="15863" width="8.5" style="103"/>
    <col min="15864" max="15866" width="1.625" style="103" customWidth="1"/>
    <col min="15867" max="15867" width="22.625" style="103" customWidth="1"/>
    <col min="15868" max="15868" width="7.25" style="103" customWidth="1"/>
    <col min="15869" max="15869" width="4.625" style="103" customWidth="1"/>
    <col min="15870" max="15870" width="0.75" style="103" customWidth="1"/>
    <col min="15871" max="15871" width="8.125" style="103" customWidth="1"/>
    <col min="15872" max="15872" width="0.75" style="103" customWidth="1"/>
    <col min="15873" max="15873" width="8.125" style="103" customWidth="1"/>
    <col min="15874" max="15874" width="0.75" style="103" customWidth="1"/>
    <col min="15875" max="15875" width="8.125" style="103" customWidth="1"/>
    <col min="15876" max="15876" width="0.75" style="103" customWidth="1"/>
    <col min="15877" max="15877" width="8.125" style="103" customWidth="1"/>
    <col min="15878" max="15878" width="0.75" style="103" customWidth="1"/>
    <col min="15879" max="16119" width="8.5" style="103"/>
    <col min="16120" max="16122" width="1.625" style="103" customWidth="1"/>
    <col min="16123" max="16123" width="22.625" style="103" customWidth="1"/>
    <col min="16124" max="16124" width="7.25" style="103" customWidth="1"/>
    <col min="16125" max="16125" width="4.625" style="103" customWidth="1"/>
    <col min="16126" max="16126" width="0.75" style="103" customWidth="1"/>
    <col min="16127" max="16127" width="8.125" style="103" customWidth="1"/>
    <col min="16128" max="16128" width="0.75" style="103" customWidth="1"/>
    <col min="16129" max="16129" width="8.125" style="103" customWidth="1"/>
    <col min="16130" max="16130" width="0.75" style="103" customWidth="1"/>
    <col min="16131" max="16131" width="8.125" style="103" customWidth="1"/>
    <col min="16132" max="16132" width="0.75" style="103" customWidth="1"/>
    <col min="16133" max="16133" width="8.125" style="103" customWidth="1"/>
    <col min="16134" max="16134" width="0.75" style="103" customWidth="1"/>
    <col min="16135" max="16384" width="8.5" style="103"/>
  </cols>
  <sheetData>
    <row r="1" spans="1:25" s="99" customFormat="1" ht="24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25" s="99" customFormat="1" ht="24" customHeight="1">
      <c r="A2" s="199" t="s">
        <v>73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25" s="99" customFormat="1" ht="24" customHeight="1">
      <c r="A3" s="199" t="s">
        <v>74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25" s="101" customFormat="1" ht="19.149999999999999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25" s="101" customFormat="1" ht="19.149999999999999" customHeight="1">
      <c r="A5" s="101" t="s">
        <v>75</v>
      </c>
      <c r="F5" s="7"/>
      <c r="G5" s="9"/>
      <c r="H5" s="9"/>
      <c r="I5" s="9"/>
      <c r="J5" s="9"/>
      <c r="K5" s="9"/>
      <c r="L5" s="9" t="s">
        <v>3</v>
      </c>
    </row>
    <row r="6" spans="1:25" s="101" customFormat="1" ht="19.149999999999999" customHeight="1">
      <c r="F6" s="200" t="s">
        <v>4</v>
      </c>
      <c r="G6" s="200"/>
      <c r="H6" s="200"/>
      <c r="I6" s="11"/>
      <c r="J6" s="200" t="s">
        <v>5</v>
      </c>
      <c r="K6" s="200"/>
      <c r="L6" s="200"/>
    </row>
    <row r="7" spans="1:25" s="101" customFormat="1" ht="19.149999999999999" customHeight="1">
      <c r="E7" s="105" t="s">
        <v>6</v>
      </c>
      <c r="F7" s="13" t="s">
        <v>7</v>
      </c>
      <c r="G7" s="14"/>
      <c r="H7" s="13" t="s">
        <v>8</v>
      </c>
      <c r="I7" s="15"/>
      <c r="J7" s="16" t="str">
        <f>F7</f>
        <v>31 ธันวาคม 2567</v>
      </c>
      <c r="K7" s="14"/>
      <c r="L7" s="13" t="str">
        <f>H7</f>
        <v>31 ธันวาคม 2566</v>
      </c>
    </row>
    <row r="8" spans="1:25" s="19" customFormat="1" ht="19.149999999999999" customHeight="1">
      <c r="A8" s="19" t="s">
        <v>76</v>
      </c>
      <c r="E8" s="20"/>
      <c r="F8" s="20"/>
      <c r="G8" s="20"/>
      <c r="H8" s="20"/>
      <c r="I8" s="20"/>
      <c r="J8" s="36"/>
      <c r="K8" s="36"/>
      <c r="L8" s="36"/>
    </row>
    <row r="9" spans="1:25" s="19" customFormat="1" ht="19.149999999999999" customHeight="1">
      <c r="B9" s="19" t="s">
        <v>77</v>
      </c>
      <c r="E9" s="20"/>
      <c r="F9" s="25">
        <v>1301306</v>
      </c>
      <c r="G9" s="25"/>
      <c r="H9" s="25">
        <v>2124510</v>
      </c>
      <c r="I9" s="25"/>
      <c r="J9" s="25">
        <v>288800</v>
      </c>
      <c r="K9" s="25"/>
      <c r="L9" s="25">
        <v>850510</v>
      </c>
    </row>
    <row r="10" spans="1:25" s="19" customFormat="1" ht="19.149999999999999" customHeight="1">
      <c r="B10" s="19" t="s">
        <v>78</v>
      </c>
      <c r="E10" s="20"/>
      <c r="F10" s="25">
        <v>23469</v>
      </c>
      <c r="G10" s="25"/>
      <c r="H10" s="25">
        <v>16756</v>
      </c>
      <c r="I10" s="25"/>
      <c r="J10" s="25">
        <v>0</v>
      </c>
      <c r="K10" s="25"/>
      <c r="L10" s="25">
        <v>0</v>
      </c>
    </row>
    <row r="11" spans="1:25" s="19" customFormat="1" ht="19.149999999999999" customHeight="1">
      <c r="B11" s="19" t="s">
        <v>79</v>
      </c>
      <c r="E11" s="20"/>
      <c r="F11" s="25">
        <v>786</v>
      </c>
      <c r="G11" s="25"/>
      <c r="H11" s="25">
        <v>1115</v>
      </c>
      <c r="I11" s="25"/>
      <c r="J11" s="25">
        <v>278</v>
      </c>
      <c r="K11" s="25"/>
      <c r="L11" s="25">
        <v>228</v>
      </c>
      <c r="N11" s="163"/>
      <c r="O11" s="164"/>
      <c r="P11" s="164"/>
      <c r="Q11" s="164"/>
      <c r="R11" s="163"/>
      <c r="S11" s="164"/>
      <c r="T11" s="163"/>
      <c r="U11" s="164"/>
      <c r="V11" s="163"/>
      <c r="W11" s="164"/>
      <c r="X11" s="163"/>
    </row>
    <row r="12" spans="1:25" s="19" customFormat="1" ht="19.149999999999999" customHeight="1">
      <c r="B12" s="19" t="s">
        <v>80</v>
      </c>
      <c r="E12" s="20"/>
      <c r="F12" s="25">
        <v>41862</v>
      </c>
      <c r="G12" s="25"/>
      <c r="H12" s="25">
        <v>51497</v>
      </c>
      <c r="I12" s="25"/>
      <c r="J12" s="25">
        <v>39097</v>
      </c>
      <c r="K12" s="25"/>
      <c r="L12" s="25">
        <v>44956</v>
      </c>
      <c r="O12" s="163"/>
      <c r="P12" s="164"/>
      <c r="Q12" s="164"/>
      <c r="R12" s="164"/>
      <c r="S12" s="163"/>
      <c r="T12" s="164"/>
      <c r="U12" s="163"/>
      <c r="V12" s="164"/>
      <c r="W12" s="163"/>
      <c r="X12" s="164"/>
      <c r="Y12" s="163"/>
    </row>
    <row r="13" spans="1:25" s="19" customFormat="1" ht="19.149999999999999" customHeight="1">
      <c r="C13" s="19" t="s">
        <v>81</v>
      </c>
      <c r="E13" s="20"/>
      <c r="F13" s="33">
        <f>SUM(F9:F12)</f>
        <v>1367423</v>
      </c>
      <c r="G13" s="25"/>
      <c r="H13" s="33">
        <f>SUM(H9:H12)</f>
        <v>2193878</v>
      </c>
      <c r="I13" s="25"/>
      <c r="J13" s="33">
        <f>SUM(J9:J12)</f>
        <v>328175</v>
      </c>
      <c r="K13" s="25"/>
      <c r="L13" s="33">
        <f>SUM(L9:L12)</f>
        <v>895694</v>
      </c>
    </row>
    <row r="14" spans="1:25" s="19" customFormat="1" ht="19.149999999999999" customHeight="1">
      <c r="A14" s="19" t="s">
        <v>82</v>
      </c>
      <c r="E14" s="20"/>
      <c r="F14" s="28"/>
      <c r="G14" s="31"/>
      <c r="H14" s="28"/>
      <c r="I14" s="31"/>
      <c r="J14" s="28"/>
      <c r="K14" s="31"/>
      <c r="L14" s="28"/>
      <c r="N14" s="167"/>
    </row>
    <row r="15" spans="1:25" s="19" customFormat="1" ht="19.149999999999999" customHeight="1">
      <c r="B15" s="19" t="s">
        <v>83</v>
      </c>
      <c r="E15" s="20"/>
      <c r="F15" s="25">
        <v>1630263</v>
      </c>
      <c r="G15" s="25"/>
      <c r="H15" s="25">
        <v>2247414</v>
      </c>
      <c r="I15" s="25"/>
      <c r="J15" s="25">
        <v>485228</v>
      </c>
      <c r="K15" s="25"/>
      <c r="L15" s="25">
        <v>951694</v>
      </c>
      <c r="N15" s="168"/>
    </row>
    <row r="16" spans="1:25" s="19" customFormat="1" ht="19.149999999999999" customHeight="1">
      <c r="B16" s="19" t="s">
        <v>84</v>
      </c>
      <c r="E16" s="20"/>
      <c r="F16" s="25">
        <v>17055</v>
      </c>
      <c r="G16" s="25"/>
      <c r="H16" s="25">
        <v>14755</v>
      </c>
      <c r="I16" s="25"/>
      <c r="J16" s="25">
        <v>0</v>
      </c>
      <c r="K16" s="25"/>
      <c r="L16" s="25">
        <v>0</v>
      </c>
      <c r="N16" s="167"/>
    </row>
    <row r="17" spans="1:16" s="19" customFormat="1" ht="19.149999999999999" customHeight="1">
      <c r="B17" s="19" t="s">
        <v>85</v>
      </c>
      <c r="E17" s="20"/>
      <c r="F17" s="25">
        <v>239248</v>
      </c>
      <c r="G17" s="25"/>
      <c r="H17" s="25">
        <v>258032</v>
      </c>
      <c r="I17" s="25"/>
      <c r="J17" s="25">
        <v>178011</v>
      </c>
      <c r="K17" s="25"/>
      <c r="L17" s="25">
        <v>187205</v>
      </c>
      <c r="N17" s="167"/>
    </row>
    <row r="18" spans="1:16" s="19" customFormat="1" ht="19.149999999999999" customHeight="1">
      <c r="C18" s="19" t="s">
        <v>87</v>
      </c>
      <c r="E18" s="20"/>
      <c r="F18" s="33">
        <f>SUM(F15:F17)</f>
        <v>1886566</v>
      </c>
      <c r="G18" s="25"/>
      <c r="H18" s="33">
        <f>SUM(H15:H17)</f>
        <v>2520201</v>
      </c>
      <c r="I18" s="25"/>
      <c r="J18" s="33">
        <f>SUM(J15:J17)</f>
        <v>663239</v>
      </c>
      <c r="K18" s="25"/>
      <c r="L18" s="33">
        <f>SUM(L15:L17)</f>
        <v>1138899</v>
      </c>
      <c r="N18" s="168"/>
      <c r="O18" s="176"/>
    </row>
    <row r="19" spans="1:16" s="19" customFormat="1" ht="19.149999999999999" customHeight="1">
      <c r="A19" s="19" t="s">
        <v>88</v>
      </c>
      <c r="E19" s="20"/>
      <c r="F19" s="56">
        <f>+F13-F18</f>
        <v>-519143</v>
      </c>
      <c r="G19" s="56"/>
      <c r="H19" s="56">
        <f>+H13-H18</f>
        <v>-326323</v>
      </c>
      <c r="I19" s="56"/>
      <c r="J19" s="56">
        <f>+J13-J18</f>
        <v>-335064</v>
      </c>
      <c r="K19" s="56"/>
      <c r="L19" s="56">
        <f>+L13-L18</f>
        <v>-243205</v>
      </c>
      <c r="N19" s="167"/>
    </row>
    <row r="20" spans="1:16" s="19" customFormat="1" ht="19.149999999999999" customHeight="1">
      <c r="B20" s="19" t="s">
        <v>221</v>
      </c>
      <c r="E20" s="20"/>
      <c r="F20" s="25">
        <v>-92820</v>
      </c>
      <c r="G20" s="56"/>
      <c r="H20" s="56">
        <v>-132</v>
      </c>
      <c r="I20" s="56"/>
      <c r="J20" s="25">
        <v>-93322</v>
      </c>
      <c r="K20" s="56"/>
      <c r="L20" s="56">
        <v>-114025</v>
      </c>
      <c r="N20" s="169"/>
    </row>
    <row r="21" spans="1:16" s="19" customFormat="1" ht="19.149999999999999" customHeight="1">
      <c r="B21" s="19" t="s">
        <v>89</v>
      </c>
      <c r="E21" s="20"/>
      <c r="F21" s="56">
        <v>-70467</v>
      </c>
      <c r="G21" s="31"/>
      <c r="H21" s="56">
        <v>-68126</v>
      </c>
      <c r="I21" s="31"/>
      <c r="J21" s="56">
        <v>-70002</v>
      </c>
      <c r="K21" s="31"/>
      <c r="L21" s="56">
        <v>-77159</v>
      </c>
      <c r="N21" s="167"/>
      <c r="O21" s="175"/>
    </row>
    <row r="22" spans="1:16" s="19" customFormat="1" ht="19.149999999999999" customHeight="1">
      <c r="B22" s="19" t="s">
        <v>90</v>
      </c>
      <c r="E22" s="102"/>
      <c r="F22" s="57">
        <v>2090</v>
      </c>
      <c r="G22" s="31"/>
      <c r="H22" s="56">
        <v>-119194</v>
      </c>
      <c r="I22" s="31"/>
      <c r="J22" s="25">
        <v>0</v>
      </c>
      <c r="K22" s="31"/>
      <c r="L22" s="56">
        <v>0</v>
      </c>
      <c r="N22" s="167"/>
    </row>
    <row r="23" spans="1:16" s="19" customFormat="1" ht="19.149999999999999" customHeight="1">
      <c r="B23" s="19" t="s">
        <v>91</v>
      </c>
      <c r="E23" s="102"/>
      <c r="F23" s="58">
        <v>-3336</v>
      </c>
      <c r="G23" s="31"/>
      <c r="H23" s="61">
        <v>-14101</v>
      </c>
      <c r="I23" s="31"/>
      <c r="J23" s="32"/>
      <c r="K23" s="31"/>
      <c r="L23" s="61">
        <v>0</v>
      </c>
      <c r="N23" s="167"/>
    </row>
    <row r="24" spans="1:16" s="19" customFormat="1" ht="19.149999999999999" customHeight="1">
      <c r="A24" s="19" t="s">
        <v>92</v>
      </c>
      <c r="E24" s="20"/>
      <c r="F24" s="56">
        <f>SUM(F19:F23)</f>
        <v>-683676</v>
      </c>
      <c r="G24" s="55"/>
      <c r="H24" s="56">
        <f>SUM(H19:H23)</f>
        <v>-527876</v>
      </c>
      <c r="I24" s="55"/>
      <c r="J24" s="56">
        <f>SUM(J19:J23)</f>
        <v>-498388</v>
      </c>
      <c r="K24" s="55"/>
      <c r="L24" s="56">
        <f>SUM(L19:L23)</f>
        <v>-434389</v>
      </c>
      <c r="N24" s="167"/>
    </row>
    <row r="25" spans="1:16" s="19" customFormat="1" ht="19.149999999999999" customHeight="1">
      <c r="A25" s="19" t="s">
        <v>93</v>
      </c>
      <c r="E25" s="20">
        <v>26</v>
      </c>
      <c r="F25" s="57">
        <v>633</v>
      </c>
      <c r="G25" s="31"/>
      <c r="H25" s="56">
        <v>-12440</v>
      </c>
      <c r="I25" s="31"/>
      <c r="J25" s="57">
        <v>687</v>
      </c>
      <c r="K25" s="31"/>
      <c r="L25" s="56">
        <v>-11318</v>
      </c>
      <c r="N25" s="168"/>
      <c r="O25" s="175"/>
    </row>
    <row r="26" spans="1:16" s="19" customFormat="1" ht="19.149999999999999" customHeight="1">
      <c r="A26" s="19" t="s">
        <v>94</v>
      </c>
      <c r="E26" s="102"/>
      <c r="F26" s="59">
        <f>SUM(F24:F25)</f>
        <v>-683043</v>
      </c>
      <c r="G26" s="31"/>
      <c r="H26" s="59">
        <f>SUM(H24:H25)</f>
        <v>-540316</v>
      </c>
      <c r="I26" s="31"/>
      <c r="J26" s="59">
        <f>SUM(J24:J25)</f>
        <v>-497701</v>
      </c>
      <c r="K26" s="31"/>
      <c r="L26" s="59">
        <f>SUM(L24:L25)</f>
        <v>-445707</v>
      </c>
      <c r="N26" s="167"/>
      <c r="O26" s="175"/>
    </row>
    <row r="27" spans="1:16" s="19" customFormat="1" ht="19.149999999999999" customHeight="1">
      <c r="E27" s="102"/>
      <c r="F27" s="34"/>
      <c r="G27" s="55"/>
      <c r="H27" s="34"/>
      <c r="I27" s="55"/>
      <c r="J27" s="34"/>
      <c r="K27" s="55"/>
      <c r="L27" s="34"/>
    </row>
    <row r="28" spans="1:16" s="138" customFormat="1" ht="18">
      <c r="A28" s="136" t="s">
        <v>215</v>
      </c>
      <c r="B28" s="136"/>
      <c r="C28" s="136"/>
      <c r="D28" s="136"/>
      <c r="E28" s="137"/>
      <c r="F28" s="136"/>
      <c r="G28" s="137"/>
      <c r="H28" s="136"/>
      <c r="I28" s="137"/>
      <c r="J28" s="136"/>
      <c r="K28" s="137"/>
      <c r="M28" s="140"/>
      <c r="O28" s="165"/>
      <c r="P28" s="165"/>
    </row>
    <row r="29" spans="1:16" s="138" customFormat="1" ht="18">
      <c r="A29" s="136"/>
      <c r="B29" s="136"/>
      <c r="C29" s="136"/>
      <c r="D29" s="136"/>
      <c r="E29" s="137"/>
      <c r="F29" s="136"/>
      <c r="G29" s="137"/>
      <c r="H29" s="136"/>
      <c r="I29" s="137"/>
      <c r="J29" s="136"/>
      <c r="K29" s="137"/>
      <c r="M29" s="140"/>
      <c r="N29" s="163"/>
      <c r="O29" s="165"/>
      <c r="P29" s="165"/>
    </row>
    <row r="30" spans="1:16" s="138" customFormat="1" ht="18">
      <c r="A30" s="136"/>
      <c r="B30" s="136"/>
      <c r="C30" s="136"/>
      <c r="D30" s="136"/>
      <c r="E30" s="137"/>
      <c r="F30" s="136"/>
      <c r="G30" s="137"/>
      <c r="H30" s="136"/>
      <c r="I30" s="137"/>
      <c r="J30" s="136"/>
      <c r="K30" s="137"/>
      <c r="M30" s="140"/>
      <c r="N30" s="163"/>
      <c r="O30" s="165"/>
      <c r="P30" s="165"/>
    </row>
    <row r="31" spans="1:16" s="138" customFormat="1" ht="18">
      <c r="A31" s="136"/>
      <c r="B31" s="136"/>
      <c r="C31" s="136"/>
      <c r="D31" s="136"/>
      <c r="E31" s="137"/>
      <c r="F31" s="136"/>
      <c r="G31" s="137"/>
      <c r="H31" s="136"/>
      <c r="I31" s="137"/>
      <c r="J31" s="136"/>
      <c r="K31" s="137"/>
      <c r="M31" s="140"/>
      <c r="N31" s="165"/>
      <c r="O31" s="165"/>
      <c r="P31" s="165"/>
    </row>
    <row r="32" spans="1:16" s="138" customFormat="1" ht="18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41"/>
      <c r="N32" s="166"/>
      <c r="O32" s="165"/>
      <c r="P32" s="165"/>
    </row>
    <row r="33" spans="1:12" s="99" customFormat="1" ht="24" customHeight="1">
      <c r="A33" s="199" t="s">
        <v>0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s="99" customFormat="1" ht="24" customHeight="1">
      <c r="A34" s="199" t="s">
        <v>95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</row>
    <row r="35" spans="1:12" s="99" customFormat="1" ht="24" customHeight="1">
      <c r="A35" s="201" t="s">
        <v>74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</row>
    <row r="36" spans="1:12" s="101" customFormat="1" ht="19.149999999999999" customHeight="1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s="101" customFormat="1" ht="19.149999999999999" customHeight="1">
      <c r="A37" s="101" t="s">
        <v>75</v>
      </c>
      <c r="F37" s="7"/>
      <c r="G37" s="9"/>
      <c r="H37" s="9"/>
      <c r="I37" s="9"/>
      <c r="J37" s="9"/>
      <c r="K37" s="9"/>
      <c r="L37" s="9" t="s">
        <v>3</v>
      </c>
    </row>
    <row r="38" spans="1:12" s="101" customFormat="1" ht="19.149999999999999" customHeight="1">
      <c r="F38" s="200" t="s">
        <v>4</v>
      </c>
      <c r="G38" s="200"/>
      <c r="H38" s="200"/>
      <c r="I38" s="11"/>
      <c r="J38" s="200" t="s">
        <v>5</v>
      </c>
      <c r="K38" s="200"/>
      <c r="L38" s="200"/>
    </row>
    <row r="39" spans="1:12" s="101" customFormat="1" ht="19.149999999999999" customHeight="1">
      <c r="E39" s="193" t="s">
        <v>6</v>
      </c>
      <c r="F39" s="13" t="s">
        <v>7</v>
      </c>
      <c r="G39" s="14"/>
      <c r="H39" s="13" t="s">
        <v>8</v>
      </c>
      <c r="I39" s="15"/>
      <c r="J39" s="16" t="str">
        <f>F39</f>
        <v>31 ธันวาคม 2567</v>
      </c>
      <c r="K39" s="14"/>
      <c r="L39" s="13" t="str">
        <f>H39</f>
        <v>31 ธันวาคม 2566</v>
      </c>
    </row>
    <row r="40" spans="1:12" s="19" customFormat="1" ht="19.149999999999999" customHeight="1">
      <c r="A40" s="19" t="s">
        <v>96</v>
      </c>
      <c r="E40" s="20"/>
      <c r="F40" s="34"/>
      <c r="G40" s="55"/>
      <c r="H40" s="34"/>
      <c r="I40" s="55"/>
      <c r="J40" s="34"/>
      <c r="K40" s="55"/>
      <c r="L40" s="34"/>
    </row>
    <row r="41" spans="1:12" s="19" customFormat="1" ht="19.149999999999999" customHeight="1">
      <c r="A41" s="19" t="s">
        <v>97</v>
      </c>
      <c r="E41" s="20"/>
      <c r="F41" s="34"/>
      <c r="G41" s="55"/>
      <c r="H41" s="34"/>
      <c r="I41" s="55"/>
      <c r="J41" s="34"/>
      <c r="K41" s="55"/>
      <c r="L41" s="34"/>
    </row>
    <row r="42" spans="1:12" s="19" customFormat="1" ht="19.149999999999999" customHeight="1">
      <c r="B42" s="19" t="s">
        <v>98</v>
      </c>
      <c r="E42" s="20"/>
      <c r="F42" s="34"/>
      <c r="G42" s="55"/>
      <c r="H42" s="34"/>
      <c r="I42" s="55"/>
      <c r="J42" s="34"/>
      <c r="K42" s="55"/>
      <c r="L42" s="34"/>
    </row>
    <row r="43" spans="1:12" s="19" customFormat="1" ht="18.75" customHeight="1">
      <c r="C43" s="19" t="s">
        <v>99</v>
      </c>
      <c r="E43" s="20"/>
      <c r="F43" s="57">
        <v>674</v>
      </c>
      <c r="G43" s="55"/>
      <c r="H43" s="56">
        <v>-710</v>
      </c>
      <c r="I43" s="55"/>
      <c r="J43" s="25">
        <v>0</v>
      </c>
      <c r="K43" s="25"/>
      <c r="L43" s="25">
        <v>0</v>
      </c>
    </row>
    <row r="44" spans="1:12" s="19" customFormat="1" ht="18.75" customHeight="1">
      <c r="B44" s="19" t="s">
        <v>100</v>
      </c>
      <c r="E44" s="20"/>
      <c r="F44" s="57">
        <v>197740</v>
      </c>
      <c r="G44" s="55"/>
      <c r="H44" s="25">
        <v>0</v>
      </c>
      <c r="I44" s="55"/>
      <c r="J44" s="25">
        <v>194989</v>
      </c>
      <c r="K44" s="25"/>
      <c r="L44" s="25">
        <v>0</v>
      </c>
    </row>
    <row r="45" spans="1:12" s="19" customFormat="1" ht="19.149999999999999" customHeight="1">
      <c r="A45" s="19" t="s">
        <v>101</v>
      </c>
      <c r="E45" s="20"/>
      <c r="F45" s="95">
        <f>SUM(F43:F44)</f>
        <v>198414</v>
      </c>
      <c r="G45" s="31"/>
      <c r="H45" s="59">
        <f>SUM(H43:H44)</f>
        <v>-710</v>
      </c>
      <c r="I45" s="31"/>
      <c r="J45" s="95">
        <f>SUM(J43:J44)</f>
        <v>194989</v>
      </c>
      <c r="K45" s="31"/>
      <c r="L45" s="59">
        <f>SUM(L43:L44)</f>
        <v>0</v>
      </c>
    </row>
    <row r="46" spans="1:12" s="19" customFormat="1" ht="19.149999999999999" customHeight="1" thickBot="1">
      <c r="A46" s="19" t="s">
        <v>102</v>
      </c>
      <c r="E46" s="20"/>
      <c r="F46" s="60">
        <f>+F45+F26</f>
        <v>-484629</v>
      </c>
      <c r="G46" s="31"/>
      <c r="H46" s="60">
        <f>+H45+H26</f>
        <v>-541026</v>
      </c>
      <c r="I46" s="31"/>
      <c r="J46" s="60">
        <f>+J45+J26</f>
        <v>-302712</v>
      </c>
      <c r="K46" s="31"/>
      <c r="L46" s="60">
        <f>+L45+L26</f>
        <v>-445707</v>
      </c>
    </row>
    <row r="47" spans="1:12" s="19" customFormat="1" ht="19.149999999999999" customHeight="1" thickTop="1">
      <c r="E47" s="20"/>
      <c r="F47" s="34"/>
      <c r="G47" s="31"/>
      <c r="H47" s="34"/>
      <c r="I47" s="31"/>
      <c r="J47" s="56"/>
      <c r="K47" s="31"/>
      <c r="L47" s="34"/>
    </row>
    <row r="48" spans="1:12" s="19" customFormat="1" ht="19.149999999999999" customHeight="1">
      <c r="A48" s="19" t="s">
        <v>103</v>
      </c>
      <c r="E48" s="102"/>
      <c r="F48" s="34"/>
      <c r="G48" s="31"/>
      <c r="H48" s="34"/>
      <c r="I48" s="31"/>
      <c r="J48" s="56"/>
      <c r="K48" s="31"/>
      <c r="L48" s="34"/>
    </row>
    <row r="49" spans="1:16" s="19" customFormat="1" ht="19.149999999999999" customHeight="1">
      <c r="B49" s="19" t="s">
        <v>104</v>
      </c>
      <c r="E49" s="102"/>
      <c r="F49" s="56">
        <f>F26</f>
        <v>-683043</v>
      </c>
      <c r="G49" s="31"/>
      <c r="H49" s="56">
        <f>H26</f>
        <v>-540316</v>
      </c>
      <c r="I49" s="31"/>
      <c r="J49" s="56">
        <f>J26</f>
        <v>-497701</v>
      </c>
      <c r="K49" s="31"/>
      <c r="L49" s="56">
        <f>L26</f>
        <v>-445707</v>
      </c>
    </row>
    <row r="50" spans="1:16" s="19" customFormat="1" ht="19.149999999999999" customHeight="1">
      <c r="B50" s="19" t="s">
        <v>105</v>
      </c>
      <c r="E50" s="102"/>
      <c r="F50" s="25">
        <v>0</v>
      </c>
      <c r="G50" s="31"/>
      <c r="H50" s="25">
        <v>0</v>
      </c>
      <c r="I50" s="25"/>
      <c r="J50" s="25">
        <v>0</v>
      </c>
      <c r="K50" s="25"/>
      <c r="L50" s="25">
        <v>0</v>
      </c>
    </row>
    <row r="51" spans="1:16" s="19" customFormat="1" ht="19.149999999999999" customHeight="1" thickBot="1">
      <c r="E51" s="20"/>
      <c r="F51" s="60">
        <f>SUM(F49:F50)</f>
        <v>-683043</v>
      </c>
      <c r="G51" s="31"/>
      <c r="H51" s="60">
        <f>SUM(H49:H50)</f>
        <v>-540316</v>
      </c>
      <c r="I51" s="31"/>
      <c r="J51" s="60">
        <f>SUM(J49:J50)</f>
        <v>-497701</v>
      </c>
      <c r="K51" s="31"/>
      <c r="L51" s="60">
        <f>SUM(L49:L50)</f>
        <v>-445707</v>
      </c>
    </row>
    <row r="52" spans="1:16" s="19" customFormat="1" ht="19.149999999999999" customHeight="1" thickTop="1">
      <c r="E52" s="20"/>
      <c r="F52" s="34"/>
      <c r="G52" s="31"/>
      <c r="H52" s="56"/>
      <c r="I52" s="31"/>
      <c r="J52" s="34"/>
      <c r="K52" s="31"/>
      <c r="L52" s="34"/>
      <c r="N52" s="176"/>
    </row>
    <row r="53" spans="1:16" s="19" customFormat="1" ht="19.149999999999999" customHeight="1">
      <c r="A53" s="19" t="s">
        <v>106</v>
      </c>
      <c r="E53" s="20"/>
      <c r="F53" s="34"/>
      <c r="G53" s="31"/>
      <c r="H53" s="56"/>
      <c r="I53" s="31"/>
      <c r="J53" s="34"/>
      <c r="K53" s="31"/>
      <c r="L53" s="34"/>
      <c r="N53" s="179"/>
    </row>
    <row r="54" spans="1:16" s="19" customFormat="1" ht="19.149999999999999" customHeight="1">
      <c r="B54" s="19" t="s">
        <v>104</v>
      </c>
      <c r="E54" s="20"/>
      <c r="F54" s="56">
        <f>F46</f>
        <v>-484629</v>
      </c>
      <c r="G54" s="31">
        <v>0</v>
      </c>
      <c r="H54" s="56">
        <f>H46</f>
        <v>-541026</v>
      </c>
      <c r="I54" s="31">
        <v>0</v>
      </c>
      <c r="J54" s="56">
        <f>J46</f>
        <v>-302712</v>
      </c>
      <c r="K54" s="31"/>
      <c r="L54" s="56">
        <f>L46</f>
        <v>-445707</v>
      </c>
      <c r="N54" s="179"/>
    </row>
    <row r="55" spans="1:16" s="19" customFormat="1" ht="19.149999999999999" customHeight="1">
      <c r="B55" s="19" t="s">
        <v>105</v>
      </c>
      <c r="E55" s="20"/>
      <c r="F55" s="25">
        <v>0</v>
      </c>
      <c r="G55" s="31"/>
      <c r="H55" s="25">
        <v>0</v>
      </c>
      <c r="I55" s="25"/>
      <c r="J55" s="25">
        <v>0</v>
      </c>
      <c r="K55" s="25"/>
      <c r="L55" s="25">
        <v>0</v>
      </c>
      <c r="N55" s="180"/>
    </row>
    <row r="56" spans="1:16" s="19" customFormat="1" ht="19.149999999999999" customHeight="1" thickBot="1">
      <c r="E56" s="20"/>
      <c r="F56" s="60">
        <f>SUM(F54:F55)</f>
        <v>-484629</v>
      </c>
      <c r="G56" s="31"/>
      <c r="H56" s="60">
        <f>SUM(H54:H55)</f>
        <v>-541026</v>
      </c>
      <c r="I56" s="31"/>
      <c r="J56" s="60">
        <f>SUM(J54:J55)</f>
        <v>-302712</v>
      </c>
      <c r="K56" s="31"/>
      <c r="L56" s="60">
        <f>SUM(L54:L55)</f>
        <v>-445707</v>
      </c>
      <c r="N56" s="179"/>
    </row>
    <row r="57" spans="1:16" s="19" customFormat="1" ht="19.149999999999999" customHeight="1" thickTop="1">
      <c r="E57" s="102"/>
      <c r="F57" s="28"/>
      <c r="G57" s="31"/>
      <c r="H57" s="28"/>
      <c r="I57" s="31"/>
      <c r="J57" s="28"/>
      <c r="K57" s="31"/>
      <c r="L57" s="28"/>
      <c r="N57" s="179"/>
    </row>
    <row r="58" spans="1:16" s="19" customFormat="1" ht="19.149999999999999" customHeight="1">
      <c r="A58" s="19" t="s">
        <v>107</v>
      </c>
      <c r="E58" s="20">
        <v>28</v>
      </c>
      <c r="F58" s="28"/>
      <c r="G58" s="28"/>
      <c r="H58" s="28"/>
      <c r="I58" s="28"/>
      <c r="J58" s="28"/>
      <c r="K58" s="31"/>
      <c r="L58" s="28"/>
      <c r="N58" s="179"/>
    </row>
    <row r="59" spans="1:16" s="19" customFormat="1" ht="19.149999999999999" customHeight="1">
      <c r="A59" s="19" t="s">
        <v>108</v>
      </c>
      <c r="E59" s="102"/>
      <c r="F59" s="28"/>
      <c r="G59" s="31"/>
      <c r="H59" s="28"/>
      <c r="I59" s="31"/>
      <c r="J59" s="28"/>
      <c r="K59" s="31"/>
      <c r="L59" s="28"/>
      <c r="N59" s="179"/>
    </row>
    <row r="60" spans="1:16" s="19" customFormat="1" ht="19.149999999999999" customHeight="1" thickBot="1">
      <c r="B60" s="19" t="s">
        <v>109</v>
      </c>
      <c r="E60" s="102"/>
      <c r="F60" s="62">
        <v>-0.69569999999999999</v>
      </c>
      <c r="G60" s="63"/>
      <c r="H60" s="64">
        <v>-0.67630000000000001</v>
      </c>
      <c r="I60" s="63"/>
      <c r="J60" s="64">
        <v>-0.50700000000000001</v>
      </c>
      <c r="K60" s="63"/>
      <c r="L60" s="64">
        <v>-0.55789999999999995</v>
      </c>
      <c r="N60" s="179"/>
    </row>
    <row r="61" spans="1:16" s="19" customFormat="1" ht="19.149999999999999" customHeight="1" thickTop="1">
      <c r="E61" s="102"/>
      <c r="F61" s="28"/>
      <c r="G61" s="28"/>
      <c r="H61" s="28"/>
      <c r="I61" s="28"/>
      <c r="J61" s="28"/>
      <c r="K61" s="31"/>
      <c r="L61" s="28"/>
      <c r="N61" s="176"/>
    </row>
    <row r="62" spans="1:16" s="138" customFormat="1" ht="21">
      <c r="A62" s="136" t="s">
        <v>215</v>
      </c>
      <c r="B62" s="136"/>
      <c r="C62" s="136"/>
      <c r="D62" s="136"/>
      <c r="E62" s="137"/>
      <c r="F62" s="136"/>
      <c r="G62" s="137"/>
      <c r="H62" s="136"/>
      <c r="I62" s="137"/>
      <c r="J62" s="136"/>
      <c r="K62" s="137"/>
      <c r="M62" s="140"/>
      <c r="N62" s="176"/>
      <c r="O62" s="140"/>
      <c r="P62" s="140"/>
    </row>
    <row r="63" spans="1:16" s="138" customFormat="1" ht="21">
      <c r="A63" s="136"/>
      <c r="B63" s="136"/>
      <c r="C63" s="136"/>
      <c r="D63" s="136"/>
      <c r="E63" s="137"/>
      <c r="F63" s="136"/>
      <c r="G63" s="137"/>
      <c r="H63" s="136"/>
      <c r="I63" s="137"/>
      <c r="J63" s="136"/>
      <c r="K63" s="137"/>
      <c r="M63" s="140"/>
      <c r="N63" s="179"/>
      <c r="O63" s="140"/>
      <c r="P63" s="140"/>
    </row>
    <row r="64" spans="1:16" s="138" customFormat="1" ht="18">
      <c r="A64" s="136"/>
      <c r="B64" s="136"/>
      <c r="C64" s="136"/>
      <c r="D64" s="136"/>
      <c r="E64" s="137"/>
      <c r="F64" s="136"/>
      <c r="G64" s="137"/>
      <c r="H64" s="136"/>
      <c r="I64" s="137"/>
      <c r="J64" s="136"/>
      <c r="K64" s="137"/>
      <c r="M64" s="140"/>
      <c r="N64" s="140"/>
      <c r="O64" s="140"/>
      <c r="P64" s="140"/>
    </row>
    <row r="65" spans="1:16" s="138" customFormat="1" ht="18">
      <c r="A65" s="136"/>
      <c r="B65" s="136"/>
      <c r="C65" s="136"/>
      <c r="D65" s="136"/>
      <c r="E65" s="137"/>
      <c r="F65" s="136"/>
      <c r="G65" s="137"/>
      <c r="H65" s="136"/>
      <c r="I65" s="137"/>
      <c r="J65" s="136"/>
      <c r="K65" s="137"/>
      <c r="M65" s="140"/>
      <c r="N65" s="140"/>
      <c r="O65" s="140"/>
      <c r="P65" s="140"/>
    </row>
    <row r="66" spans="1:16" s="19" customFormat="1" ht="19.149999999999999" customHeight="1">
      <c r="J66" s="36"/>
      <c r="K66" s="36"/>
      <c r="L66" s="36"/>
    </row>
    <row r="67" spans="1:16" ht="19.149999999999999" customHeight="1"/>
    <row r="68" spans="1:16" ht="19.149999999999999" customHeight="1"/>
    <row r="69" spans="1:16" ht="19.149999999999999" customHeight="1"/>
    <row r="70" spans="1:16" ht="19.149999999999999" customHeight="1"/>
    <row r="71" spans="1:16" ht="19.149999999999999" customHeight="1"/>
    <row r="72" spans="1:16" ht="19.149999999999999" customHeight="1"/>
    <row r="73" spans="1:16" ht="19.149999999999999" customHeight="1"/>
    <row r="74" spans="1:16" ht="19.149999999999999" customHeight="1"/>
    <row r="75" spans="1:16" ht="19.149999999999999" customHeight="1"/>
    <row r="76" spans="1:16" ht="19.149999999999999" customHeight="1"/>
  </sheetData>
  <mergeCells count="10">
    <mergeCell ref="A33:L33"/>
    <mergeCell ref="A34:L34"/>
    <mergeCell ref="A35:L35"/>
    <mergeCell ref="F38:H38"/>
    <mergeCell ref="J38:L38"/>
    <mergeCell ref="A1:L1"/>
    <mergeCell ref="A2:L2"/>
    <mergeCell ref="A3:L3"/>
    <mergeCell ref="F6:H6"/>
    <mergeCell ref="J6:L6"/>
  </mergeCells>
  <pageMargins left="0.98425196850393704" right="0.39370078740157483" top="0.78740157480314965" bottom="0.39370078740157483" header="0.51181102362204722" footer="1.1811023622047245"/>
  <pageSetup paperSize="9" scale="95" fitToHeight="2" orientation="portrait" r:id="rId1"/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7DA1-B1E7-4B34-9F27-2E0DA76E4718}">
  <dimension ref="A1:AC30"/>
  <sheetViews>
    <sheetView view="pageBreakPreview" topLeftCell="A7" zoomScaleNormal="110" zoomScaleSheetLayoutView="100" workbookViewId="0">
      <selection activeCell="G51" sqref="G51"/>
    </sheetView>
  </sheetViews>
  <sheetFormatPr defaultColWidth="7.875" defaultRowHeight="14.1" customHeight="1"/>
  <cols>
    <col min="1" max="1" width="24.375" style="73" customWidth="1"/>
    <col min="2" max="2" width="5.75" style="74" customWidth="1"/>
    <col min="3" max="3" width="8.75" style="73" customWidth="1"/>
    <col min="4" max="4" width="0.375" style="73" customWidth="1"/>
    <col min="5" max="5" width="9.125" style="73" customWidth="1"/>
    <col min="6" max="6" width="0.375" style="73" customWidth="1"/>
    <col min="7" max="7" width="8.5" style="73" customWidth="1"/>
    <col min="8" max="8" width="0.375" style="73" customWidth="1"/>
    <col min="9" max="9" width="7.625" style="73" customWidth="1"/>
    <col min="10" max="10" width="0.375" style="73" customWidth="1"/>
    <col min="11" max="11" width="7.625" style="73" customWidth="1"/>
    <col min="12" max="12" width="0.375" style="73" customWidth="1"/>
    <col min="13" max="13" width="9.375" style="73" customWidth="1"/>
    <col min="14" max="14" width="0.375" style="73" customWidth="1"/>
    <col min="15" max="15" width="8.25" style="73" customWidth="1"/>
    <col min="16" max="16" width="0.375" style="73" customWidth="1"/>
    <col min="17" max="17" width="7.625" style="73" customWidth="1"/>
    <col min="18" max="18" width="0.375" style="73" customWidth="1"/>
    <col min="19" max="19" width="7.625" style="73" customWidth="1"/>
    <col min="20" max="20" width="0.375" style="73" customWidth="1"/>
    <col min="21" max="21" width="7.875" style="73" customWidth="1"/>
    <col min="22" max="22" width="0.375" style="73" customWidth="1"/>
    <col min="23" max="23" width="10.25" style="73" customWidth="1"/>
    <col min="24" max="24" width="0.375" style="73" customWidth="1"/>
    <col min="25" max="25" width="7.25" style="73" customWidth="1"/>
    <col min="26" max="26" width="0.375" style="73" customWidth="1"/>
    <col min="27" max="27" width="10.75" style="133" customWidth="1"/>
    <col min="28" max="258" width="7.875" style="73"/>
    <col min="259" max="259" width="16.625" style="73" customWidth="1"/>
    <col min="260" max="260" width="4.375" style="73" customWidth="1"/>
    <col min="261" max="261" width="7.625" style="73" customWidth="1"/>
    <col min="262" max="262" width="0.125" style="73" customWidth="1"/>
    <col min="263" max="263" width="7.625" style="73" customWidth="1"/>
    <col min="264" max="264" width="0.125" style="73" customWidth="1"/>
    <col min="265" max="265" width="8.25" style="73" customWidth="1"/>
    <col min="266" max="266" width="0.125" style="73" customWidth="1"/>
    <col min="267" max="267" width="7.625" style="73" customWidth="1"/>
    <col min="268" max="268" width="0.125" style="73" customWidth="1"/>
    <col min="269" max="269" width="7.625" style="73" customWidth="1"/>
    <col min="270" max="270" width="0.125" style="73" customWidth="1"/>
    <col min="271" max="271" width="7.625" style="73" customWidth="1"/>
    <col min="272" max="272" width="0.125" style="73" customWidth="1"/>
    <col min="273" max="273" width="7.625" style="73" customWidth="1"/>
    <col min="274" max="274" width="0.125" style="73" customWidth="1"/>
    <col min="275" max="275" width="8.75" style="73" customWidth="1"/>
    <col min="276" max="276" width="0.125" style="73" customWidth="1"/>
    <col min="277" max="277" width="6.75" style="73" customWidth="1"/>
    <col min="278" max="278" width="0.125" style="73" customWidth="1"/>
    <col min="279" max="279" width="6.75" style="73" customWidth="1"/>
    <col min="280" max="280" width="0.125" style="73" customWidth="1"/>
    <col min="281" max="281" width="6.75" style="73" customWidth="1"/>
    <col min="282" max="282" width="0.125" style="73" customWidth="1"/>
    <col min="283" max="514" width="7.875" style="73"/>
    <col min="515" max="515" width="16.625" style="73" customWidth="1"/>
    <col min="516" max="516" width="4.375" style="73" customWidth="1"/>
    <col min="517" max="517" width="7.625" style="73" customWidth="1"/>
    <col min="518" max="518" width="0.125" style="73" customWidth="1"/>
    <col min="519" max="519" width="7.625" style="73" customWidth="1"/>
    <col min="520" max="520" width="0.125" style="73" customWidth="1"/>
    <col min="521" max="521" width="8.25" style="73" customWidth="1"/>
    <col min="522" max="522" width="0.125" style="73" customWidth="1"/>
    <col min="523" max="523" width="7.625" style="73" customWidth="1"/>
    <col min="524" max="524" width="0.125" style="73" customWidth="1"/>
    <col min="525" max="525" width="7.625" style="73" customWidth="1"/>
    <col min="526" max="526" width="0.125" style="73" customWidth="1"/>
    <col min="527" max="527" width="7.625" style="73" customWidth="1"/>
    <col min="528" max="528" width="0.125" style="73" customWidth="1"/>
    <col min="529" max="529" width="7.625" style="73" customWidth="1"/>
    <col min="530" max="530" width="0.125" style="73" customWidth="1"/>
    <col min="531" max="531" width="8.75" style="73" customWidth="1"/>
    <col min="532" max="532" width="0.125" style="73" customWidth="1"/>
    <col min="533" max="533" width="6.75" style="73" customWidth="1"/>
    <col min="534" max="534" width="0.125" style="73" customWidth="1"/>
    <col min="535" max="535" width="6.75" style="73" customWidth="1"/>
    <col min="536" max="536" width="0.125" style="73" customWidth="1"/>
    <col min="537" max="537" width="6.75" style="73" customWidth="1"/>
    <col min="538" max="538" width="0.125" style="73" customWidth="1"/>
    <col min="539" max="770" width="7.875" style="73"/>
    <col min="771" max="771" width="16.625" style="73" customWidth="1"/>
    <col min="772" max="772" width="4.375" style="73" customWidth="1"/>
    <col min="773" max="773" width="7.625" style="73" customWidth="1"/>
    <col min="774" max="774" width="0.125" style="73" customWidth="1"/>
    <col min="775" max="775" width="7.625" style="73" customWidth="1"/>
    <col min="776" max="776" width="0.125" style="73" customWidth="1"/>
    <col min="777" max="777" width="8.25" style="73" customWidth="1"/>
    <col min="778" max="778" width="0.125" style="73" customWidth="1"/>
    <col min="779" max="779" width="7.625" style="73" customWidth="1"/>
    <col min="780" max="780" width="0.125" style="73" customWidth="1"/>
    <col min="781" max="781" width="7.625" style="73" customWidth="1"/>
    <col min="782" max="782" width="0.125" style="73" customWidth="1"/>
    <col min="783" max="783" width="7.625" style="73" customWidth="1"/>
    <col min="784" max="784" width="0.125" style="73" customWidth="1"/>
    <col min="785" max="785" width="7.625" style="73" customWidth="1"/>
    <col min="786" max="786" width="0.125" style="73" customWidth="1"/>
    <col min="787" max="787" width="8.75" style="73" customWidth="1"/>
    <col min="788" max="788" width="0.125" style="73" customWidth="1"/>
    <col min="789" max="789" width="6.75" style="73" customWidth="1"/>
    <col min="790" max="790" width="0.125" style="73" customWidth="1"/>
    <col min="791" max="791" width="6.75" style="73" customWidth="1"/>
    <col min="792" max="792" width="0.125" style="73" customWidth="1"/>
    <col min="793" max="793" width="6.75" style="73" customWidth="1"/>
    <col min="794" max="794" width="0.125" style="73" customWidth="1"/>
    <col min="795" max="1026" width="7.875" style="73"/>
    <col min="1027" max="1027" width="16.625" style="73" customWidth="1"/>
    <col min="1028" max="1028" width="4.375" style="73" customWidth="1"/>
    <col min="1029" max="1029" width="7.625" style="73" customWidth="1"/>
    <col min="1030" max="1030" width="0.125" style="73" customWidth="1"/>
    <col min="1031" max="1031" width="7.625" style="73" customWidth="1"/>
    <col min="1032" max="1032" width="0.125" style="73" customWidth="1"/>
    <col min="1033" max="1033" width="8.25" style="73" customWidth="1"/>
    <col min="1034" max="1034" width="0.125" style="73" customWidth="1"/>
    <col min="1035" max="1035" width="7.625" style="73" customWidth="1"/>
    <col min="1036" max="1036" width="0.125" style="73" customWidth="1"/>
    <col min="1037" max="1037" width="7.625" style="73" customWidth="1"/>
    <col min="1038" max="1038" width="0.125" style="73" customWidth="1"/>
    <col min="1039" max="1039" width="7.625" style="73" customWidth="1"/>
    <col min="1040" max="1040" width="0.125" style="73" customWidth="1"/>
    <col min="1041" max="1041" width="7.625" style="73" customWidth="1"/>
    <col min="1042" max="1042" width="0.125" style="73" customWidth="1"/>
    <col min="1043" max="1043" width="8.75" style="73" customWidth="1"/>
    <col min="1044" max="1044" width="0.125" style="73" customWidth="1"/>
    <col min="1045" max="1045" width="6.75" style="73" customWidth="1"/>
    <col min="1046" max="1046" width="0.125" style="73" customWidth="1"/>
    <col min="1047" max="1047" width="6.75" style="73" customWidth="1"/>
    <col min="1048" max="1048" width="0.125" style="73" customWidth="1"/>
    <col min="1049" max="1049" width="6.75" style="73" customWidth="1"/>
    <col min="1050" max="1050" width="0.125" style="73" customWidth="1"/>
    <col min="1051" max="1282" width="7.875" style="73"/>
    <col min="1283" max="1283" width="16.625" style="73" customWidth="1"/>
    <col min="1284" max="1284" width="4.375" style="73" customWidth="1"/>
    <col min="1285" max="1285" width="7.625" style="73" customWidth="1"/>
    <col min="1286" max="1286" width="0.125" style="73" customWidth="1"/>
    <col min="1287" max="1287" width="7.625" style="73" customWidth="1"/>
    <col min="1288" max="1288" width="0.125" style="73" customWidth="1"/>
    <col min="1289" max="1289" width="8.25" style="73" customWidth="1"/>
    <col min="1290" max="1290" width="0.125" style="73" customWidth="1"/>
    <col min="1291" max="1291" width="7.625" style="73" customWidth="1"/>
    <col min="1292" max="1292" width="0.125" style="73" customWidth="1"/>
    <col min="1293" max="1293" width="7.625" style="73" customWidth="1"/>
    <col min="1294" max="1294" width="0.125" style="73" customWidth="1"/>
    <col min="1295" max="1295" width="7.625" style="73" customWidth="1"/>
    <col min="1296" max="1296" width="0.125" style="73" customWidth="1"/>
    <col min="1297" max="1297" width="7.625" style="73" customWidth="1"/>
    <col min="1298" max="1298" width="0.125" style="73" customWidth="1"/>
    <col min="1299" max="1299" width="8.75" style="73" customWidth="1"/>
    <col min="1300" max="1300" width="0.125" style="73" customWidth="1"/>
    <col min="1301" max="1301" width="6.75" style="73" customWidth="1"/>
    <col min="1302" max="1302" width="0.125" style="73" customWidth="1"/>
    <col min="1303" max="1303" width="6.75" style="73" customWidth="1"/>
    <col min="1304" max="1304" width="0.125" style="73" customWidth="1"/>
    <col min="1305" max="1305" width="6.75" style="73" customWidth="1"/>
    <col min="1306" max="1306" width="0.125" style="73" customWidth="1"/>
    <col min="1307" max="1538" width="7.875" style="73"/>
    <col min="1539" max="1539" width="16.625" style="73" customWidth="1"/>
    <col min="1540" max="1540" width="4.375" style="73" customWidth="1"/>
    <col min="1541" max="1541" width="7.625" style="73" customWidth="1"/>
    <col min="1542" max="1542" width="0.125" style="73" customWidth="1"/>
    <col min="1543" max="1543" width="7.625" style="73" customWidth="1"/>
    <col min="1544" max="1544" width="0.125" style="73" customWidth="1"/>
    <col min="1545" max="1545" width="8.25" style="73" customWidth="1"/>
    <col min="1546" max="1546" width="0.125" style="73" customWidth="1"/>
    <col min="1547" max="1547" width="7.625" style="73" customWidth="1"/>
    <col min="1548" max="1548" width="0.125" style="73" customWidth="1"/>
    <col min="1549" max="1549" width="7.625" style="73" customWidth="1"/>
    <col min="1550" max="1550" width="0.125" style="73" customWidth="1"/>
    <col min="1551" max="1551" width="7.625" style="73" customWidth="1"/>
    <col min="1552" max="1552" width="0.125" style="73" customWidth="1"/>
    <col min="1553" max="1553" width="7.625" style="73" customWidth="1"/>
    <col min="1554" max="1554" width="0.125" style="73" customWidth="1"/>
    <col min="1555" max="1555" width="8.75" style="73" customWidth="1"/>
    <col min="1556" max="1556" width="0.125" style="73" customWidth="1"/>
    <col min="1557" max="1557" width="6.75" style="73" customWidth="1"/>
    <col min="1558" max="1558" width="0.125" style="73" customWidth="1"/>
    <col min="1559" max="1559" width="6.75" style="73" customWidth="1"/>
    <col min="1560" max="1560" width="0.125" style="73" customWidth="1"/>
    <col min="1561" max="1561" width="6.75" style="73" customWidth="1"/>
    <col min="1562" max="1562" width="0.125" style="73" customWidth="1"/>
    <col min="1563" max="1794" width="7.875" style="73"/>
    <col min="1795" max="1795" width="16.625" style="73" customWidth="1"/>
    <col min="1796" max="1796" width="4.375" style="73" customWidth="1"/>
    <col min="1797" max="1797" width="7.625" style="73" customWidth="1"/>
    <col min="1798" max="1798" width="0.125" style="73" customWidth="1"/>
    <col min="1799" max="1799" width="7.625" style="73" customWidth="1"/>
    <col min="1800" max="1800" width="0.125" style="73" customWidth="1"/>
    <col min="1801" max="1801" width="8.25" style="73" customWidth="1"/>
    <col min="1802" max="1802" width="0.125" style="73" customWidth="1"/>
    <col min="1803" max="1803" width="7.625" style="73" customWidth="1"/>
    <col min="1804" max="1804" width="0.125" style="73" customWidth="1"/>
    <col min="1805" max="1805" width="7.625" style="73" customWidth="1"/>
    <col min="1806" max="1806" width="0.125" style="73" customWidth="1"/>
    <col min="1807" max="1807" width="7.625" style="73" customWidth="1"/>
    <col min="1808" max="1808" width="0.125" style="73" customWidth="1"/>
    <col min="1809" max="1809" width="7.625" style="73" customWidth="1"/>
    <col min="1810" max="1810" width="0.125" style="73" customWidth="1"/>
    <col min="1811" max="1811" width="8.75" style="73" customWidth="1"/>
    <col min="1812" max="1812" width="0.125" style="73" customWidth="1"/>
    <col min="1813" max="1813" width="6.75" style="73" customWidth="1"/>
    <col min="1814" max="1814" width="0.125" style="73" customWidth="1"/>
    <col min="1815" max="1815" width="6.75" style="73" customWidth="1"/>
    <col min="1816" max="1816" width="0.125" style="73" customWidth="1"/>
    <col min="1817" max="1817" width="6.75" style="73" customWidth="1"/>
    <col min="1818" max="1818" width="0.125" style="73" customWidth="1"/>
    <col min="1819" max="2050" width="7.875" style="73"/>
    <col min="2051" max="2051" width="16.625" style="73" customWidth="1"/>
    <col min="2052" max="2052" width="4.375" style="73" customWidth="1"/>
    <col min="2053" max="2053" width="7.625" style="73" customWidth="1"/>
    <col min="2054" max="2054" width="0.125" style="73" customWidth="1"/>
    <col min="2055" max="2055" width="7.625" style="73" customWidth="1"/>
    <col min="2056" max="2056" width="0.125" style="73" customWidth="1"/>
    <col min="2057" max="2057" width="8.25" style="73" customWidth="1"/>
    <col min="2058" max="2058" width="0.125" style="73" customWidth="1"/>
    <col min="2059" max="2059" width="7.625" style="73" customWidth="1"/>
    <col min="2060" max="2060" width="0.125" style="73" customWidth="1"/>
    <col min="2061" max="2061" width="7.625" style="73" customWidth="1"/>
    <col min="2062" max="2062" width="0.125" style="73" customWidth="1"/>
    <col min="2063" max="2063" width="7.625" style="73" customWidth="1"/>
    <col min="2064" max="2064" width="0.125" style="73" customWidth="1"/>
    <col min="2065" max="2065" width="7.625" style="73" customWidth="1"/>
    <col min="2066" max="2066" width="0.125" style="73" customWidth="1"/>
    <col min="2067" max="2067" width="8.75" style="73" customWidth="1"/>
    <col min="2068" max="2068" width="0.125" style="73" customWidth="1"/>
    <col min="2069" max="2069" width="6.75" style="73" customWidth="1"/>
    <col min="2070" max="2070" width="0.125" style="73" customWidth="1"/>
    <col min="2071" max="2071" width="6.75" style="73" customWidth="1"/>
    <col min="2072" max="2072" width="0.125" style="73" customWidth="1"/>
    <col min="2073" max="2073" width="6.75" style="73" customWidth="1"/>
    <col min="2074" max="2074" width="0.125" style="73" customWidth="1"/>
    <col min="2075" max="2306" width="7.875" style="73"/>
    <col min="2307" max="2307" width="16.625" style="73" customWidth="1"/>
    <col min="2308" max="2308" width="4.375" style="73" customWidth="1"/>
    <col min="2309" max="2309" width="7.625" style="73" customWidth="1"/>
    <col min="2310" max="2310" width="0.125" style="73" customWidth="1"/>
    <col min="2311" max="2311" width="7.625" style="73" customWidth="1"/>
    <col min="2312" max="2312" width="0.125" style="73" customWidth="1"/>
    <col min="2313" max="2313" width="8.25" style="73" customWidth="1"/>
    <col min="2314" max="2314" width="0.125" style="73" customWidth="1"/>
    <col min="2315" max="2315" width="7.625" style="73" customWidth="1"/>
    <col min="2316" max="2316" width="0.125" style="73" customWidth="1"/>
    <col min="2317" max="2317" width="7.625" style="73" customWidth="1"/>
    <col min="2318" max="2318" width="0.125" style="73" customWidth="1"/>
    <col min="2319" max="2319" width="7.625" style="73" customWidth="1"/>
    <col min="2320" max="2320" width="0.125" style="73" customWidth="1"/>
    <col min="2321" max="2321" width="7.625" style="73" customWidth="1"/>
    <col min="2322" max="2322" width="0.125" style="73" customWidth="1"/>
    <col min="2323" max="2323" width="8.75" style="73" customWidth="1"/>
    <col min="2324" max="2324" width="0.125" style="73" customWidth="1"/>
    <col min="2325" max="2325" width="6.75" style="73" customWidth="1"/>
    <col min="2326" max="2326" width="0.125" style="73" customWidth="1"/>
    <col min="2327" max="2327" width="6.75" style="73" customWidth="1"/>
    <col min="2328" max="2328" width="0.125" style="73" customWidth="1"/>
    <col min="2329" max="2329" width="6.75" style="73" customWidth="1"/>
    <col min="2330" max="2330" width="0.125" style="73" customWidth="1"/>
    <col min="2331" max="2562" width="7.875" style="73"/>
    <col min="2563" max="2563" width="16.625" style="73" customWidth="1"/>
    <col min="2564" max="2564" width="4.375" style="73" customWidth="1"/>
    <col min="2565" max="2565" width="7.625" style="73" customWidth="1"/>
    <col min="2566" max="2566" width="0.125" style="73" customWidth="1"/>
    <col min="2567" max="2567" width="7.625" style="73" customWidth="1"/>
    <col min="2568" max="2568" width="0.125" style="73" customWidth="1"/>
    <col min="2569" max="2569" width="8.25" style="73" customWidth="1"/>
    <col min="2570" max="2570" width="0.125" style="73" customWidth="1"/>
    <col min="2571" max="2571" width="7.625" style="73" customWidth="1"/>
    <col min="2572" max="2572" width="0.125" style="73" customWidth="1"/>
    <col min="2573" max="2573" width="7.625" style="73" customWidth="1"/>
    <col min="2574" max="2574" width="0.125" style="73" customWidth="1"/>
    <col min="2575" max="2575" width="7.625" style="73" customWidth="1"/>
    <col min="2576" max="2576" width="0.125" style="73" customWidth="1"/>
    <col min="2577" max="2577" width="7.625" style="73" customWidth="1"/>
    <col min="2578" max="2578" width="0.125" style="73" customWidth="1"/>
    <col min="2579" max="2579" width="8.75" style="73" customWidth="1"/>
    <col min="2580" max="2580" width="0.125" style="73" customWidth="1"/>
    <col min="2581" max="2581" width="6.75" style="73" customWidth="1"/>
    <col min="2582" max="2582" width="0.125" style="73" customWidth="1"/>
    <col min="2583" max="2583" width="6.75" style="73" customWidth="1"/>
    <col min="2584" max="2584" width="0.125" style="73" customWidth="1"/>
    <col min="2585" max="2585" width="6.75" style="73" customWidth="1"/>
    <col min="2586" max="2586" width="0.125" style="73" customWidth="1"/>
    <col min="2587" max="2818" width="7.875" style="73"/>
    <col min="2819" max="2819" width="16.625" style="73" customWidth="1"/>
    <col min="2820" max="2820" width="4.375" style="73" customWidth="1"/>
    <col min="2821" max="2821" width="7.625" style="73" customWidth="1"/>
    <col min="2822" max="2822" width="0.125" style="73" customWidth="1"/>
    <col min="2823" max="2823" width="7.625" style="73" customWidth="1"/>
    <col min="2824" max="2824" width="0.125" style="73" customWidth="1"/>
    <col min="2825" max="2825" width="8.25" style="73" customWidth="1"/>
    <col min="2826" max="2826" width="0.125" style="73" customWidth="1"/>
    <col min="2827" max="2827" width="7.625" style="73" customWidth="1"/>
    <col min="2828" max="2828" width="0.125" style="73" customWidth="1"/>
    <col min="2829" max="2829" width="7.625" style="73" customWidth="1"/>
    <col min="2830" max="2830" width="0.125" style="73" customWidth="1"/>
    <col min="2831" max="2831" width="7.625" style="73" customWidth="1"/>
    <col min="2832" max="2832" width="0.125" style="73" customWidth="1"/>
    <col min="2833" max="2833" width="7.625" style="73" customWidth="1"/>
    <col min="2834" max="2834" width="0.125" style="73" customWidth="1"/>
    <col min="2835" max="2835" width="8.75" style="73" customWidth="1"/>
    <col min="2836" max="2836" width="0.125" style="73" customWidth="1"/>
    <col min="2837" max="2837" width="6.75" style="73" customWidth="1"/>
    <col min="2838" max="2838" width="0.125" style="73" customWidth="1"/>
    <col min="2839" max="2839" width="6.75" style="73" customWidth="1"/>
    <col min="2840" max="2840" width="0.125" style="73" customWidth="1"/>
    <col min="2841" max="2841" width="6.75" style="73" customWidth="1"/>
    <col min="2842" max="2842" width="0.125" style="73" customWidth="1"/>
    <col min="2843" max="3074" width="7.875" style="73"/>
    <col min="3075" max="3075" width="16.625" style="73" customWidth="1"/>
    <col min="3076" max="3076" width="4.375" style="73" customWidth="1"/>
    <col min="3077" max="3077" width="7.625" style="73" customWidth="1"/>
    <col min="3078" max="3078" width="0.125" style="73" customWidth="1"/>
    <col min="3079" max="3079" width="7.625" style="73" customWidth="1"/>
    <col min="3080" max="3080" width="0.125" style="73" customWidth="1"/>
    <col min="3081" max="3081" width="8.25" style="73" customWidth="1"/>
    <col min="3082" max="3082" width="0.125" style="73" customWidth="1"/>
    <col min="3083" max="3083" width="7.625" style="73" customWidth="1"/>
    <col min="3084" max="3084" width="0.125" style="73" customWidth="1"/>
    <col min="3085" max="3085" width="7.625" style="73" customWidth="1"/>
    <col min="3086" max="3086" width="0.125" style="73" customWidth="1"/>
    <col min="3087" max="3087" width="7.625" style="73" customWidth="1"/>
    <col min="3088" max="3088" width="0.125" style="73" customWidth="1"/>
    <col min="3089" max="3089" width="7.625" style="73" customWidth="1"/>
    <col min="3090" max="3090" width="0.125" style="73" customWidth="1"/>
    <col min="3091" max="3091" width="8.75" style="73" customWidth="1"/>
    <col min="3092" max="3092" width="0.125" style="73" customWidth="1"/>
    <col min="3093" max="3093" width="6.75" style="73" customWidth="1"/>
    <col min="3094" max="3094" width="0.125" style="73" customWidth="1"/>
    <col min="3095" max="3095" width="6.75" style="73" customWidth="1"/>
    <col min="3096" max="3096" width="0.125" style="73" customWidth="1"/>
    <col min="3097" max="3097" width="6.75" style="73" customWidth="1"/>
    <col min="3098" max="3098" width="0.125" style="73" customWidth="1"/>
    <col min="3099" max="3330" width="7.875" style="73"/>
    <col min="3331" max="3331" width="16.625" style="73" customWidth="1"/>
    <col min="3332" max="3332" width="4.375" style="73" customWidth="1"/>
    <col min="3333" max="3333" width="7.625" style="73" customWidth="1"/>
    <col min="3334" max="3334" width="0.125" style="73" customWidth="1"/>
    <col min="3335" max="3335" width="7.625" style="73" customWidth="1"/>
    <col min="3336" max="3336" width="0.125" style="73" customWidth="1"/>
    <col min="3337" max="3337" width="8.25" style="73" customWidth="1"/>
    <col min="3338" max="3338" width="0.125" style="73" customWidth="1"/>
    <col min="3339" max="3339" width="7.625" style="73" customWidth="1"/>
    <col min="3340" max="3340" width="0.125" style="73" customWidth="1"/>
    <col min="3341" max="3341" width="7.625" style="73" customWidth="1"/>
    <col min="3342" max="3342" width="0.125" style="73" customWidth="1"/>
    <col min="3343" max="3343" width="7.625" style="73" customWidth="1"/>
    <col min="3344" max="3344" width="0.125" style="73" customWidth="1"/>
    <col min="3345" max="3345" width="7.625" style="73" customWidth="1"/>
    <col min="3346" max="3346" width="0.125" style="73" customWidth="1"/>
    <col min="3347" max="3347" width="8.75" style="73" customWidth="1"/>
    <col min="3348" max="3348" width="0.125" style="73" customWidth="1"/>
    <col min="3349" max="3349" width="6.75" style="73" customWidth="1"/>
    <col min="3350" max="3350" width="0.125" style="73" customWidth="1"/>
    <col min="3351" max="3351" width="6.75" style="73" customWidth="1"/>
    <col min="3352" max="3352" width="0.125" style="73" customWidth="1"/>
    <col min="3353" max="3353" width="6.75" style="73" customWidth="1"/>
    <col min="3354" max="3354" width="0.125" style="73" customWidth="1"/>
    <col min="3355" max="3586" width="7.875" style="73"/>
    <col min="3587" max="3587" width="16.625" style="73" customWidth="1"/>
    <col min="3588" max="3588" width="4.375" style="73" customWidth="1"/>
    <col min="3589" max="3589" width="7.625" style="73" customWidth="1"/>
    <col min="3590" max="3590" width="0.125" style="73" customWidth="1"/>
    <col min="3591" max="3591" width="7.625" style="73" customWidth="1"/>
    <col min="3592" max="3592" width="0.125" style="73" customWidth="1"/>
    <col min="3593" max="3593" width="8.25" style="73" customWidth="1"/>
    <col min="3594" max="3594" width="0.125" style="73" customWidth="1"/>
    <col min="3595" max="3595" width="7.625" style="73" customWidth="1"/>
    <col min="3596" max="3596" width="0.125" style="73" customWidth="1"/>
    <col min="3597" max="3597" width="7.625" style="73" customWidth="1"/>
    <col min="3598" max="3598" width="0.125" style="73" customWidth="1"/>
    <col min="3599" max="3599" width="7.625" style="73" customWidth="1"/>
    <col min="3600" max="3600" width="0.125" style="73" customWidth="1"/>
    <col min="3601" max="3601" width="7.625" style="73" customWidth="1"/>
    <col min="3602" max="3602" width="0.125" style="73" customWidth="1"/>
    <col min="3603" max="3603" width="8.75" style="73" customWidth="1"/>
    <col min="3604" max="3604" width="0.125" style="73" customWidth="1"/>
    <col min="3605" max="3605" width="6.75" style="73" customWidth="1"/>
    <col min="3606" max="3606" width="0.125" style="73" customWidth="1"/>
    <col min="3607" max="3607" width="6.75" style="73" customWidth="1"/>
    <col min="3608" max="3608" width="0.125" style="73" customWidth="1"/>
    <col min="3609" max="3609" width="6.75" style="73" customWidth="1"/>
    <col min="3610" max="3610" width="0.125" style="73" customWidth="1"/>
    <col min="3611" max="3842" width="7.875" style="73"/>
    <col min="3843" max="3843" width="16.625" style="73" customWidth="1"/>
    <col min="3844" max="3844" width="4.375" style="73" customWidth="1"/>
    <col min="3845" max="3845" width="7.625" style="73" customWidth="1"/>
    <col min="3846" max="3846" width="0.125" style="73" customWidth="1"/>
    <col min="3847" max="3847" width="7.625" style="73" customWidth="1"/>
    <col min="3848" max="3848" width="0.125" style="73" customWidth="1"/>
    <col min="3849" max="3849" width="8.25" style="73" customWidth="1"/>
    <col min="3850" max="3850" width="0.125" style="73" customWidth="1"/>
    <col min="3851" max="3851" width="7.625" style="73" customWidth="1"/>
    <col min="3852" max="3852" width="0.125" style="73" customWidth="1"/>
    <col min="3853" max="3853" width="7.625" style="73" customWidth="1"/>
    <col min="3854" max="3854" width="0.125" style="73" customWidth="1"/>
    <col min="3855" max="3855" width="7.625" style="73" customWidth="1"/>
    <col min="3856" max="3856" width="0.125" style="73" customWidth="1"/>
    <col min="3857" max="3857" width="7.625" style="73" customWidth="1"/>
    <col min="3858" max="3858" width="0.125" style="73" customWidth="1"/>
    <col min="3859" max="3859" width="8.75" style="73" customWidth="1"/>
    <col min="3860" max="3860" width="0.125" style="73" customWidth="1"/>
    <col min="3861" max="3861" width="6.75" style="73" customWidth="1"/>
    <col min="3862" max="3862" width="0.125" style="73" customWidth="1"/>
    <col min="3863" max="3863" width="6.75" style="73" customWidth="1"/>
    <col min="3864" max="3864" width="0.125" style="73" customWidth="1"/>
    <col min="3865" max="3865" width="6.75" style="73" customWidth="1"/>
    <col min="3866" max="3866" width="0.125" style="73" customWidth="1"/>
    <col min="3867" max="4098" width="7.875" style="73"/>
    <col min="4099" max="4099" width="16.625" style="73" customWidth="1"/>
    <col min="4100" max="4100" width="4.375" style="73" customWidth="1"/>
    <col min="4101" max="4101" width="7.625" style="73" customWidth="1"/>
    <col min="4102" max="4102" width="0.125" style="73" customWidth="1"/>
    <col min="4103" max="4103" width="7.625" style="73" customWidth="1"/>
    <col min="4104" max="4104" width="0.125" style="73" customWidth="1"/>
    <col min="4105" max="4105" width="8.25" style="73" customWidth="1"/>
    <col min="4106" max="4106" width="0.125" style="73" customWidth="1"/>
    <col min="4107" max="4107" width="7.625" style="73" customWidth="1"/>
    <col min="4108" max="4108" width="0.125" style="73" customWidth="1"/>
    <col min="4109" max="4109" width="7.625" style="73" customWidth="1"/>
    <col min="4110" max="4110" width="0.125" style="73" customWidth="1"/>
    <col min="4111" max="4111" width="7.625" style="73" customWidth="1"/>
    <col min="4112" max="4112" width="0.125" style="73" customWidth="1"/>
    <col min="4113" max="4113" width="7.625" style="73" customWidth="1"/>
    <col min="4114" max="4114" width="0.125" style="73" customWidth="1"/>
    <col min="4115" max="4115" width="8.75" style="73" customWidth="1"/>
    <col min="4116" max="4116" width="0.125" style="73" customWidth="1"/>
    <col min="4117" max="4117" width="6.75" style="73" customWidth="1"/>
    <col min="4118" max="4118" width="0.125" style="73" customWidth="1"/>
    <col min="4119" max="4119" width="6.75" style="73" customWidth="1"/>
    <col min="4120" max="4120" width="0.125" style="73" customWidth="1"/>
    <col min="4121" max="4121" width="6.75" style="73" customWidth="1"/>
    <col min="4122" max="4122" width="0.125" style="73" customWidth="1"/>
    <col min="4123" max="4354" width="7.875" style="73"/>
    <col min="4355" max="4355" width="16.625" style="73" customWidth="1"/>
    <col min="4356" max="4356" width="4.375" style="73" customWidth="1"/>
    <col min="4357" max="4357" width="7.625" style="73" customWidth="1"/>
    <col min="4358" max="4358" width="0.125" style="73" customWidth="1"/>
    <col min="4359" max="4359" width="7.625" style="73" customWidth="1"/>
    <col min="4360" max="4360" width="0.125" style="73" customWidth="1"/>
    <col min="4361" max="4361" width="8.25" style="73" customWidth="1"/>
    <col min="4362" max="4362" width="0.125" style="73" customWidth="1"/>
    <col min="4363" max="4363" width="7.625" style="73" customWidth="1"/>
    <col min="4364" max="4364" width="0.125" style="73" customWidth="1"/>
    <col min="4365" max="4365" width="7.625" style="73" customWidth="1"/>
    <col min="4366" max="4366" width="0.125" style="73" customWidth="1"/>
    <col min="4367" max="4367" width="7.625" style="73" customWidth="1"/>
    <col min="4368" max="4368" width="0.125" style="73" customWidth="1"/>
    <col min="4369" max="4369" width="7.625" style="73" customWidth="1"/>
    <col min="4370" max="4370" width="0.125" style="73" customWidth="1"/>
    <col min="4371" max="4371" width="8.75" style="73" customWidth="1"/>
    <col min="4372" max="4372" width="0.125" style="73" customWidth="1"/>
    <col min="4373" max="4373" width="6.75" style="73" customWidth="1"/>
    <col min="4374" max="4374" width="0.125" style="73" customWidth="1"/>
    <col min="4375" max="4375" width="6.75" style="73" customWidth="1"/>
    <col min="4376" max="4376" width="0.125" style="73" customWidth="1"/>
    <col min="4377" max="4377" width="6.75" style="73" customWidth="1"/>
    <col min="4378" max="4378" width="0.125" style="73" customWidth="1"/>
    <col min="4379" max="4610" width="7.875" style="73"/>
    <col min="4611" max="4611" width="16.625" style="73" customWidth="1"/>
    <col min="4612" max="4612" width="4.375" style="73" customWidth="1"/>
    <col min="4613" max="4613" width="7.625" style="73" customWidth="1"/>
    <col min="4614" max="4614" width="0.125" style="73" customWidth="1"/>
    <col min="4615" max="4615" width="7.625" style="73" customWidth="1"/>
    <col min="4616" max="4616" width="0.125" style="73" customWidth="1"/>
    <col min="4617" max="4617" width="8.25" style="73" customWidth="1"/>
    <col min="4618" max="4618" width="0.125" style="73" customWidth="1"/>
    <col min="4619" max="4619" width="7.625" style="73" customWidth="1"/>
    <col min="4620" max="4620" width="0.125" style="73" customWidth="1"/>
    <col min="4621" max="4621" width="7.625" style="73" customWidth="1"/>
    <col min="4622" max="4622" width="0.125" style="73" customWidth="1"/>
    <col min="4623" max="4623" width="7.625" style="73" customWidth="1"/>
    <col min="4624" max="4624" width="0.125" style="73" customWidth="1"/>
    <col min="4625" max="4625" width="7.625" style="73" customWidth="1"/>
    <col min="4626" max="4626" width="0.125" style="73" customWidth="1"/>
    <col min="4627" max="4627" width="8.75" style="73" customWidth="1"/>
    <col min="4628" max="4628" width="0.125" style="73" customWidth="1"/>
    <col min="4629" max="4629" width="6.75" style="73" customWidth="1"/>
    <col min="4630" max="4630" width="0.125" style="73" customWidth="1"/>
    <col min="4631" max="4631" width="6.75" style="73" customWidth="1"/>
    <col min="4632" max="4632" width="0.125" style="73" customWidth="1"/>
    <col min="4633" max="4633" width="6.75" style="73" customWidth="1"/>
    <col min="4634" max="4634" width="0.125" style="73" customWidth="1"/>
    <col min="4635" max="4866" width="7.875" style="73"/>
    <col min="4867" max="4867" width="16.625" style="73" customWidth="1"/>
    <col min="4868" max="4868" width="4.375" style="73" customWidth="1"/>
    <col min="4869" max="4869" width="7.625" style="73" customWidth="1"/>
    <col min="4870" max="4870" width="0.125" style="73" customWidth="1"/>
    <col min="4871" max="4871" width="7.625" style="73" customWidth="1"/>
    <col min="4872" max="4872" width="0.125" style="73" customWidth="1"/>
    <col min="4873" max="4873" width="8.25" style="73" customWidth="1"/>
    <col min="4874" max="4874" width="0.125" style="73" customWidth="1"/>
    <col min="4875" max="4875" width="7.625" style="73" customWidth="1"/>
    <col min="4876" max="4876" width="0.125" style="73" customWidth="1"/>
    <col min="4877" max="4877" width="7.625" style="73" customWidth="1"/>
    <col min="4878" max="4878" width="0.125" style="73" customWidth="1"/>
    <col min="4879" max="4879" width="7.625" style="73" customWidth="1"/>
    <col min="4880" max="4880" width="0.125" style="73" customWidth="1"/>
    <col min="4881" max="4881" width="7.625" style="73" customWidth="1"/>
    <col min="4882" max="4882" width="0.125" style="73" customWidth="1"/>
    <col min="4883" max="4883" width="8.75" style="73" customWidth="1"/>
    <col min="4884" max="4884" width="0.125" style="73" customWidth="1"/>
    <col min="4885" max="4885" width="6.75" style="73" customWidth="1"/>
    <col min="4886" max="4886" width="0.125" style="73" customWidth="1"/>
    <col min="4887" max="4887" width="6.75" style="73" customWidth="1"/>
    <col min="4888" max="4888" width="0.125" style="73" customWidth="1"/>
    <col min="4889" max="4889" width="6.75" style="73" customWidth="1"/>
    <col min="4890" max="4890" width="0.125" style="73" customWidth="1"/>
    <col min="4891" max="5122" width="7.875" style="73"/>
    <col min="5123" max="5123" width="16.625" style="73" customWidth="1"/>
    <col min="5124" max="5124" width="4.375" style="73" customWidth="1"/>
    <col min="5125" max="5125" width="7.625" style="73" customWidth="1"/>
    <col min="5126" max="5126" width="0.125" style="73" customWidth="1"/>
    <col min="5127" max="5127" width="7.625" style="73" customWidth="1"/>
    <col min="5128" max="5128" width="0.125" style="73" customWidth="1"/>
    <col min="5129" max="5129" width="8.25" style="73" customWidth="1"/>
    <col min="5130" max="5130" width="0.125" style="73" customWidth="1"/>
    <col min="5131" max="5131" width="7.625" style="73" customWidth="1"/>
    <col min="5132" max="5132" width="0.125" style="73" customWidth="1"/>
    <col min="5133" max="5133" width="7.625" style="73" customWidth="1"/>
    <col min="5134" max="5134" width="0.125" style="73" customWidth="1"/>
    <col min="5135" max="5135" width="7.625" style="73" customWidth="1"/>
    <col min="5136" max="5136" width="0.125" style="73" customWidth="1"/>
    <col min="5137" max="5137" width="7.625" style="73" customWidth="1"/>
    <col min="5138" max="5138" width="0.125" style="73" customWidth="1"/>
    <col min="5139" max="5139" width="8.75" style="73" customWidth="1"/>
    <col min="5140" max="5140" width="0.125" style="73" customWidth="1"/>
    <col min="5141" max="5141" width="6.75" style="73" customWidth="1"/>
    <col min="5142" max="5142" width="0.125" style="73" customWidth="1"/>
    <col min="5143" max="5143" width="6.75" style="73" customWidth="1"/>
    <col min="5144" max="5144" width="0.125" style="73" customWidth="1"/>
    <col min="5145" max="5145" width="6.75" style="73" customWidth="1"/>
    <col min="5146" max="5146" width="0.125" style="73" customWidth="1"/>
    <col min="5147" max="5378" width="7.875" style="73"/>
    <col min="5379" max="5379" width="16.625" style="73" customWidth="1"/>
    <col min="5380" max="5380" width="4.375" style="73" customWidth="1"/>
    <col min="5381" max="5381" width="7.625" style="73" customWidth="1"/>
    <col min="5382" max="5382" width="0.125" style="73" customWidth="1"/>
    <col min="5383" max="5383" width="7.625" style="73" customWidth="1"/>
    <col min="5384" max="5384" width="0.125" style="73" customWidth="1"/>
    <col min="5385" max="5385" width="8.25" style="73" customWidth="1"/>
    <col min="5386" max="5386" width="0.125" style="73" customWidth="1"/>
    <col min="5387" max="5387" width="7.625" style="73" customWidth="1"/>
    <col min="5388" max="5388" width="0.125" style="73" customWidth="1"/>
    <col min="5389" max="5389" width="7.625" style="73" customWidth="1"/>
    <col min="5390" max="5390" width="0.125" style="73" customWidth="1"/>
    <col min="5391" max="5391" width="7.625" style="73" customWidth="1"/>
    <col min="5392" max="5392" width="0.125" style="73" customWidth="1"/>
    <col min="5393" max="5393" width="7.625" style="73" customWidth="1"/>
    <col min="5394" max="5394" width="0.125" style="73" customWidth="1"/>
    <col min="5395" max="5395" width="8.75" style="73" customWidth="1"/>
    <col min="5396" max="5396" width="0.125" style="73" customWidth="1"/>
    <col min="5397" max="5397" width="6.75" style="73" customWidth="1"/>
    <col min="5398" max="5398" width="0.125" style="73" customWidth="1"/>
    <col min="5399" max="5399" width="6.75" style="73" customWidth="1"/>
    <col min="5400" max="5400" width="0.125" style="73" customWidth="1"/>
    <col min="5401" max="5401" width="6.75" style="73" customWidth="1"/>
    <col min="5402" max="5402" width="0.125" style="73" customWidth="1"/>
    <col min="5403" max="5634" width="7.875" style="73"/>
    <col min="5635" max="5635" width="16.625" style="73" customWidth="1"/>
    <col min="5636" max="5636" width="4.375" style="73" customWidth="1"/>
    <col min="5637" max="5637" width="7.625" style="73" customWidth="1"/>
    <col min="5638" max="5638" width="0.125" style="73" customWidth="1"/>
    <col min="5639" max="5639" width="7.625" style="73" customWidth="1"/>
    <col min="5640" max="5640" width="0.125" style="73" customWidth="1"/>
    <col min="5641" max="5641" width="8.25" style="73" customWidth="1"/>
    <col min="5642" max="5642" width="0.125" style="73" customWidth="1"/>
    <col min="5643" max="5643" width="7.625" style="73" customWidth="1"/>
    <col min="5644" max="5644" width="0.125" style="73" customWidth="1"/>
    <col min="5645" max="5645" width="7.625" style="73" customWidth="1"/>
    <col min="5646" max="5646" width="0.125" style="73" customWidth="1"/>
    <col min="5647" max="5647" width="7.625" style="73" customWidth="1"/>
    <col min="5648" max="5648" width="0.125" style="73" customWidth="1"/>
    <col min="5649" max="5649" width="7.625" style="73" customWidth="1"/>
    <col min="5650" max="5650" width="0.125" style="73" customWidth="1"/>
    <col min="5651" max="5651" width="8.75" style="73" customWidth="1"/>
    <col min="5652" max="5652" width="0.125" style="73" customWidth="1"/>
    <col min="5653" max="5653" width="6.75" style="73" customWidth="1"/>
    <col min="5654" max="5654" width="0.125" style="73" customWidth="1"/>
    <col min="5655" max="5655" width="6.75" style="73" customWidth="1"/>
    <col min="5656" max="5656" width="0.125" style="73" customWidth="1"/>
    <col min="5657" max="5657" width="6.75" style="73" customWidth="1"/>
    <col min="5658" max="5658" width="0.125" style="73" customWidth="1"/>
    <col min="5659" max="5890" width="7.875" style="73"/>
    <col min="5891" max="5891" width="16.625" style="73" customWidth="1"/>
    <col min="5892" max="5892" width="4.375" style="73" customWidth="1"/>
    <col min="5893" max="5893" width="7.625" style="73" customWidth="1"/>
    <col min="5894" max="5894" width="0.125" style="73" customWidth="1"/>
    <col min="5895" max="5895" width="7.625" style="73" customWidth="1"/>
    <col min="5896" max="5896" width="0.125" style="73" customWidth="1"/>
    <col min="5897" max="5897" width="8.25" style="73" customWidth="1"/>
    <col min="5898" max="5898" width="0.125" style="73" customWidth="1"/>
    <col min="5899" max="5899" width="7.625" style="73" customWidth="1"/>
    <col min="5900" max="5900" width="0.125" style="73" customWidth="1"/>
    <col min="5901" max="5901" width="7.625" style="73" customWidth="1"/>
    <col min="5902" max="5902" width="0.125" style="73" customWidth="1"/>
    <col min="5903" max="5903" width="7.625" style="73" customWidth="1"/>
    <col min="5904" max="5904" width="0.125" style="73" customWidth="1"/>
    <col min="5905" max="5905" width="7.625" style="73" customWidth="1"/>
    <col min="5906" max="5906" width="0.125" style="73" customWidth="1"/>
    <col min="5907" max="5907" width="8.75" style="73" customWidth="1"/>
    <col min="5908" max="5908" width="0.125" style="73" customWidth="1"/>
    <col min="5909" max="5909" width="6.75" style="73" customWidth="1"/>
    <col min="5910" max="5910" width="0.125" style="73" customWidth="1"/>
    <col min="5911" max="5911" width="6.75" style="73" customWidth="1"/>
    <col min="5912" max="5912" width="0.125" style="73" customWidth="1"/>
    <col min="5913" max="5913" width="6.75" style="73" customWidth="1"/>
    <col min="5914" max="5914" width="0.125" style="73" customWidth="1"/>
    <col min="5915" max="6146" width="7.875" style="73"/>
    <col min="6147" max="6147" width="16.625" style="73" customWidth="1"/>
    <col min="6148" max="6148" width="4.375" style="73" customWidth="1"/>
    <col min="6149" max="6149" width="7.625" style="73" customWidth="1"/>
    <col min="6150" max="6150" width="0.125" style="73" customWidth="1"/>
    <col min="6151" max="6151" width="7.625" style="73" customWidth="1"/>
    <col min="6152" max="6152" width="0.125" style="73" customWidth="1"/>
    <col min="6153" max="6153" width="8.25" style="73" customWidth="1"/>
    <col min="6154" max="6154" width="0.125" style="73" customWidth="1"/>
    <col min="6155" max="6155" width="7.625" style="73" customWidth="1"/>
    <col min="6156" max="6156" width="0.125" style="73" customWidth="1"/>
    <col min="6157" max="6157" width="7.625" style="73" customWidth="1"/>
    <col min="6158" max="6158" width="0.125" style="73" customWidth="1"/>
    <col min="6159" max="6159" width="7.625" style="73" customWidth="1"/>
    <col min="6160" max="6160" width="0.125" style="73" customWidth="1"/>
    <col min="6161" max="6161" width="7.625" style="73" customWidth="1"/>
    <col min="6162" max="6162" width="0.125" style="73" customWidth="1"/>
    <col min="6163" max="6163" width="8.75" style="73" customWidth="1"/>
    <col min="6164" max="6164" width="0.125" style="73" customWidth="1"/>
    <col min="6165" max="6165" width="6.75" style="73" customWidth="1"/>
    <col min="6166" max="6166" width="0.125" style="73" customWidth="1"/>
    <col min="6167" max="6167" width="6.75" style="73" customWidth="1"/>
    <col min="6168" max="6168" width="0.125" style="73" customWidth="1"/>
    <col min="6169" max="6169" width="6.75" style="73" customWidth="1"/>
    <col min="6170" max="6170" width="0.125" style="73" customWidth="1"/>
    <col min="6171" max="6402" width="7.875" style="73"/>
    <col min="6403" max="6403" width="16.625" style="73" customWidth="1"/>
    <col min="6404" max="6404" width="4.375" style="73" customWidth="1"/>
    <col min="6405" max="6405" width="7.625" style="73" customWidth="1"/>
    <col min="6406" max="6406" width="0.125" style="73" customWidth="1"/>
    <col min="6407" max="6407" width="7.625" style="73" customWidth="1"/>
    <col min="6408" max="6408" width="0.125" style="73" customWidth="1"/>
    <col min="6409" max="6409" width="8.25" style="73" customWidth="1"/>
    <col min="6410" max="6410" width="0.125" style="73" customWidth="1"/>
    <col min="6411" max="6411" width="7.625" style="73" customWidth="1"/>
    <col min="6412" max="6412" width="0.125" style="73" customWidth="1"/>
    <col min="6413" max="6413" width="7.625" style="73" customWidth="1"/>
    <col min="6414" max="6414" width="0.125" style="73" customWidth="1"/>
    <col min="6415" max="6415" width="7.625" style="73" customWidth="1"/>
    <col min="6416" max="6416" width="0.125" style="73" customWidth="1"/>
    <col min="6417" max="6417" width="7.625" style="73" customWidth="1"/>
    <col min="6418" max="6418" width="0.125" style="73" customWidth="1"/>
    <col min="6419" max="6419" width="8.75" style="73" customWidth="1"/>
    <col min="6420" max="6420" width="0.125" style="73" customWidth="1"/>
    <col min="6421" max="6421" width="6.75" style="73" customWidth="1"/>
    <col min="6422" max="6422" width="0.125" style="73" customWidth="1"/>
    <col min="6423" max="6423" width="6.75" style="73" customWidth="1"/>
    <col min="6424" max="6424" width="0.125" style="73" customWidth="1"/>
    <col min="6425" max="6425" width="6.75" style="73" customWidth="1"/>
    <col min="6426" max="6426" width="0.125" style="73" customWidth="1"/>
    <col min="6427" max="6658" width="7.875" style="73"/>
    <col min="6659" max="6659" width="16.625" style="73" customWidth="1"/>
    <col min="6660" max="6660" width="4.375" style="73" customWidth="1"/>
    <col min="6661" max="6661" width="7.625" style="73" customWidth="1"/>
    <col min="6662" max="6662" width="0.125" style="73" customWidth="1"/>
    <col min="6663" max="6663" width="7.625" style="73" customWidth="1"/>
    <col min="6664" max="6664" width="0.125" style="73" customWidth="1"/>
    <col min="6665" max="6665" width="8.25" style="73" customWidth="1"/>
    <col min="6666" max="6666" width="0.125" style="73" customWidth="1"/>
    <col min="6667" max="6667" width="7.625" style="73" customWidth="1"/>
    <col min="6668" max="6668" width="0.125" style="73" customWidth="1"/>
    <col min="6669" max="6669" width="7.625" style="73" customWidth="1"/>
    <col min="6670" max="6670" width="0.125" style="73" customWidth="1"/>
    <col min="6671" max="6671" width="7.625" style="73" customWidth="1"/>
    <col min="6672" max="6672" width="0.125" style="73" customWidth="1"/>
    <col min="6673" max="6673" width="7.625" style="73" customWidth="1"/>
    <col min="6674" max="6674" width="0.125" style="73" customWidth="1"/>
    <col min="6675" max="6675" width="8.75" style="73" customWidth="1"/>
    <col min="6676" max="6676" width="0.125" style="73" customWidth="1"/>
    <col min="6677" max="6677" width="6.75" style="73" customWidth="1"/>
    <col min="6678" max="6678" width="0.125" style="73" customWidth="1"/>
    <col min="6679" max="6679" width="6.75" style="73" customWidth="1"/>
    <col min="6680" max="6680" width="0.125" style="73" customWidth="1"/>
    <col min="6681" max="6681" width="6.75" style="73" customWidth="1"/>
    <col min="6682" max="6682" width="0.125" style="73" customWidth="1"/>
    <col min="6683" max="6914" width="7.875" style="73"/>
    <col min="6915" max="6915" width="16.625" style="73" customWidth="1"/>
    <col min="6916" max="6916" width="4.375" style="73" customWidth="1"/>
    <col min="6917" max="6917" width="7.625" style="73" customWidth="1"/>
    <col min="6918" max="6918" width="0.125" style="73" customWidth="1"/>
    <col min="6919" max="6919" width="7.625" style="73" customWidth="1"/>
    <col min="6920" max="6920" width="0.125" style="73" customWidth="1"/>
    <col min="6921" max="6921" width="8.25" style="73" customWidth="1"/>
    <col min="6922" max="6922" width="0.125" style="73" customWidth="1"/>
    <col min="6923" max="6923" width="7.625" style="73" customWidth="1"/>
    <col min="6924" max="6924" width="0.125" style="73" customWidth="1"/>
    <col min="6925" max="6925" width="7.625" style="73" customWidth="1"/>
    <col min="6926" max="6926" width="0.125" style="73" customWidth="1"/>
    <col min="6927" max="6927" width="7.625" style="73" customWidth="1"/>
    <col min="6928" max="6928" width="0.125" style="73" customWidth="1"/>
    <col min="6929" max="6929" width="7.625" style="73" customWidth="1"/>
    <col min="6930" max="6930" width="0.125" style="73" customWidth="1"/>
    <col min="6931" max="6931" width="8.75" style="73" customWidth="1"/>
    <col min="6932" max="6932" width="0.125" style="73" customWidth="1"/>
    <col min="6933" max="6933" width="6.75" style="73" customWidth="1"/>
    <col min="6934" max="6934" width="0.125" style="73" customWidth="1"/>
    <col min="6935" max="6935" width="6.75" style="73" customWidth="1"/>
    <col min="6936" max="6936" width="0.125" style="73" customWidth="1"/>
    <col min="6937" max="6937" width="6.75" style="73" customWidth="1"/>
    <col min="6938" max="6938" width="0.125" style="73" customWidth="1"/>
    <col min="6939" max="7170" width="7.875" style="73"/>
    <col min="7171" max="7171" width="16.625" style="73" customWidth="1"/>
    <col min="7172" max="7172" width="4.375" style="73" customWidth="1"/>
    <col min="7173" max="7173" width="7.625" style="73" customWidth="1"/>
    <col min="7174" max="7174" width="0.125" style="73" customWidth="1"/>
    <col min="7175" max="7175" width="7.625" style="73" customWidth="1"/>
    <col min="7176" max="7176" width="0.125" style="73" customWidth="1"/>
    <col min="7177" max="7177" width="8.25" style="73" customWidth="1"/>
    <col min="7178" max="7178" width="0.125" style="73" customWidth="1"/>
    <col min="7179" max="7179" width="7.625" style="73" customWidth="1"/>
    <col min="7180" max="7180" width="0.125" style="73" customWidth="1"/>
    <col min="7181" max="7181" width="7.625" style="73" customWidth="1"/>
    <col min="7182" max="7182" width="0.125" style="73" customWidth="1"/>
    <col min="7183" max="7183" width="7.625" style="73" customWidth="1"/>
    <col min="7184" max="7184" width="0.125" style="73" customWidth="1"/>
    <col min="7185" max="7185" width="7.625" style="73" customWidth="1"/>
    <col min="7186" max="7186" width="0.125" style="73" customWidth="1"/>
    <col min="7187" max="7187" width="8.75" style="73" customWidth="1"/>
    <col min="7188" max="7188" width="0.125" style="73" customWidth="1"/>
    <col min="7189" max="7189" width="6.75" style="73" customWidth="1"/>
    <col min="7190" max="7190" width="0.125" style="73" customWidth="1"/>
    <col min="7191" max="7191" width="6.75" style="73" customWidth="1"/>
    <col min="7192" max="7192" width="0.125" style="73" customWidth="1"/>
    <col min="7193" max="7193" width="6.75" style="73" customWidth="1"/>
    <col min="7194" max="7194" width="0.125" style="73" customWidth="1"/>
    <col min="7195" max="7426" width="7.875" style="73"/>
    <col min="7427" max="7427" width="16.625" style="73" customWidth="1"/>
    <col min="7428" max="7428" width="4.375" style="73" customWidth="1"/>
    <col min="7429" max="7429" width="7.625" style="73" customWidth="1"/>
    <col min="7430" max="7430" width="0.125" style="73" customWidth="1"/>
    <col min="7431" max="7431" width="7.625" style="73" customWidth="1"/>
    <col min="7432" max="7432" width="0.125" style="73" customWidth="1"/>
    <col min="7433" max="7433" width="8.25" style="73" customWidth="1"/>
    <col min="7434" max="7434" width="0.125" style="73" customWidth="1"/>
    <col min="7435" max="7435" width="7.625" style="73" customWidth="1"/>
    <col min="7436" max="7436" width="0.125" style="73" customWidth="1"/>
    <col min="7437" max="7437" width="7.625" style="73" customWidth="1"/>
    <col min="7438" max="7438" width="0.125" style="73" customWidth="1"/>
    <col min="7439" max="7439" width="7.625" style="73" customWidth="1"/>
    <col min="7440" max="7440" width="0.125" style="73" customWidth="1"/>
    <col min="7441" max="7441" width="7.625" style="73" customWidth="1"/>
    <col min="7442" max="7442" width="0.125" style="73" customWidth="1"/>
    <col min="7443" max="7443" width="8.75" style="73" customWidth="1"/>
    <col min="7444" max="7444" width="0.125" style="73" customWidth="1"/>
    <col min="7445" max="7445" width="6.75" style="73" customWidth="1"/>
    <col min="7446" max="7446" width="0.125" style="73" customWidth="1"/>
    <col min="7447" max="7447" width="6.75" style="73" customWidth="1"/>
    <col min="7448" max="7448" width="0.125" style="73" customWidth="1"/>
    <col min="7449" max="7449" width="6.75" style="73" customWidth="1"/>
    <col min="7450" max="7450" width="0.125" style="73" customWidth="1"/>
    <col min="7451" max="7682" width="7.875" style="73"/>
    <col min="7683" max="7683" width="16.625" style="73" customWidth="1"/>
    <col min="7684" max="7684" width="4.375" style="73" customWidth="1"/>
    <col min="7685" max="7685" width="7.625" style="73" customWidth="1"/>
    <col min="7686" max="7686" width="0.125" style="73" customWidth="1"/>
    <col min="7687" max="7687" width="7.625" style="73" customWidth="1"/>
    <col min="7688" max="7688" width="0.125" style="73" customWidth="1"/>
    <col min="7689" max="7689" width="8.25" style="73" customWidth="1"/>
    <col min="7690" max="7690" width="0.125" style="73" customWidth="1"/>
    <col min="7691" max="7691" width="7.625" style="73" customWidth="1"/>
    <col min="7692" max="7692" width="0.125" style="73" customWidth="1"/>
    <col min="7693" max="7693" width="7.625" style="73" customWidth="1"/>
    <col min="7694" max="7694" width="0.125" style="73" customWidth="1"/>
    <col min="7695" max="7695" width="7.625" style="73" customWidth="1"/>
    <col min="7696" max="7696" width="0.125" style="73" customWidth="1"/>
    <col min="7697" max="7697" width="7.625" style="73" customWidth="1"/>
    <col min="7698" max="7698" width="0.125" style="73" customWidth="1"/>
    <col min="7699" max="7699" width="8.75" style="73" customWidth="1"/>
    <col min="7700" max="7700" width="0.125" style="73" customWidth="1"/>
    <col min="7701" max="7701" width="6.75" style="73" customWidth="1"/>
    <col min="7702" max="7702" width="0.125" style="73" customWidth="1"/>
    <col min="7703" max="7703" width="6.75" style="73" customWidth="1"/>
    <col min="7704" max="7704" width="0.125" style="73" customWidth="1"/>
    <col min="7705" max="7705" width="6.75" style="73" customWidth="1"/>
    <col min="7706" max="7706" width="0.125" style="73" customWidth="1"/>
    <col min="7707" max="7938" width="7.875" style="73"/>
    <col min="7939" max="7939" width="16.625" style="73" customWidth="1"/>
    <col min="7940" max="7940" width="4.375" style="73" customWidth="1"/>
    <col min="7941" max="7941" width="7.625" style="73" customWidth="1"/>
    <col min="7942" max="7942" width="0.125" style="73" customWidth="1"/>
    <col min="7943" max="7943" width="7.625" style="73" customWidth="1"/>
    <col min="7944" max="7944" width="0.125" style="73" customWidth="1"/>
    <col min="7945" max="7945" width="8.25" style="73" customWidth="1"/>
    <col min="7946" max="7946" width="0.125" style="73" customWidth="1"/>
    <col min="7947" max="7947" width="7.625" style="73" customWidth="1"/>
    <col min="7948" max="7948" width="0.125" style="73" customWidth="1"/>
    <col min="7949" max="7949" width="7.625" style="73" customWidth="1"/>
    <col min="7950" max="7950" width="0.125" style="73" customWidth="1"/>
    <col min="7951" max="7951" width="7.625" style="73" customWidth="1"/>
    <col min="7952" max="7952" width="0.125" style="73" customWidth="1"/>
    <col min="7953" max="7953" width="7.625" style="73" customWidth="1"/>
    <col min="7954" max="7954" width="0.125" style="73" customWidth="1"/>
    <col min="7955" max="7955" width="8.75" style="73" customWidth="1"/>
    <col min="7956" max="7956" width="0.125" style="73" customWidth="1"/>
    <col min="7957" max="7957" width="6.75" style="73" customWidth="1"/>
    <col min="7958" max="7958" width="0.125" style="73" customWidth="1"/>
    <col min="7959" max="7959" width="6.75" style="73" customWidth="1"/>
    <col min="7960" max="7960" width="0.125" style="73" customWidth="1"/>
    <col min="7961" max="7961" width="6.75" style="73" customWidth="1"/>
    <col min="7962" max="7962" width="0.125" style="73" customWidth="1"/>
    <col min="7963" max="8194" width="7.875" style="73"/>
    <col min="8195" max="8195" width="16.625" style="73" customWidth="1"/>
    <col min="8196" max="8196" width="4.375" style="73" customWidth="1"/>
    <col min="8197" max="8197" width="7.625" style="73" customWidth="1"/>
    <col min="8198" max="8198" width="0.125" style="73" customWidth="1"/>
    <col min="8199" max="8199" width="7.625" style="73" customWidth="1"/>
    <col min="8200" max="8200" width="0.125" style="73" customWidth="1"/>
    <col min="8201" max="8201" width="8.25" style="73" customWidth="1"/>
    <col min="8202" max="8202" width="0.125" style="73" customWidth="1"/>
    <col min="8203" max="8203" width="7.625" style="73" customWidth="1"/>
    <col min="8204" max="8204" width="0.125" style="73" customWidth="1"/>
    <col min="8205" max="8205" width="7.625" style="73" customWidth="1"/>
    <col min="8206" max="8206" width="0.125" style="73" customWidth="1"/>
    <col min="8207" max="8207" width="7.625" style="73" customWidth="1"/>
    <col min="8208" max="8208" width="0.125" style="73" customWidth="1"/>
    <col min="8209" max="8209" width="7.625" style="73" customWidth="1"/>
    <col min="8210" max="8210" width="0.125" style="73" customWidth="1"/>
    <col min="8211" max="8211" width="8.75" style="73" customWidth="1"/>
    <col min="8212" max="8212" width="0.125" style="73" customWidth="1"/>
    <col min="8213" max="8213" width="6.75" style="73" customWidth="1"/>
    <col min="8214" max="8214" width="0.125" style="73" customWidth="1"/>
    <col min="8215" max="8215" width="6.75" style="73" customWidth="1"/>
    <col min="8216" max="8216" width="0.125" style="73" customWidth="1"/>
    <col min="8217" max="8217" width="6.75" style="73" customWidth="1"/>
    <col min="8218" max="8218" width="0.125" style="73" customWidth="1"/>
    <col min="8219" max="8450" width="7.875" style="73"/>
    <col min="8451" max="8451" width="16.625" style="73" customWidth="1"/>
    <col min="8452" max="8452" width="4.375" style="73" customWidth="1"/>
    <col min="8453" max="8453" width="7.625" style="73" customWidth="1"/>
    <col min="8454" max="8454" width="0.125" style="73" customWidth="1"/>
    <col min="8455" max="8455" width="7.625" style="73" customWidth="1"/>
    <col min="8456" max="8456" width="0.125" style="73" customWidth="1"/>
    <col min="8457" max="8457" width="8.25" style="73" customWidth="1"/>
    <col min="8458" max="8458" width="0.125" style="73" customWidth="1"/>
    <col min="8459" max="8459" width="7.625" style="73" customWidth="1"/>
    <col min="8460" max="8460" width="0.125" style="73" customWidth="1"/>
    <col min="8461" max="8461" width="7.625" style="73" customWidth="1"/>
    <col min="8462" max="8462" width="0.125" style="73" customWidth="1"/>
    <col min="8463" max="8463" width="7.625" style="73" customWidth="1"/>
    <col min="8464" max="8464" width="0.125" style="73" customWidth="1"/>
    <col min="8465" max="8465" width="7.625" style="73" customWidth="1"/>
    <col min="8466" max="8466" width="0.125" style="73" customWidth="1"/>
    <col min="8467" max="8467" width="8.75" style="73" customWidth="1"/>
    <col min="8468" max="8468" width="0.125" style="73" customWidth="1"/>
    <col min="8469" max="8469" width="6.75" style="73" customWidth="1"/>
    <col min="8470" max="8470" width="0.125" style="73" customWidth="1"/>
    <col min="8471" max="8471" width="6.75" style="73" customWidth="1"/>
    <col min="8472" max="8472" width="0.125" style="73" customWidth="1"/>
    <col min="8473" max="8473" width="6.75" style="73" customWidth="1"/>
    <col min="8474" max="8474" width="0.125" style="73" customWidth="1"/>
    <col min="8475" max="8706" width="7.875" style="73"/>
    <col min="8707" max="8707" width="16.625" style="73" customWidth="1"/>
    <col min="8708" max="8708" width="4.375" style="73" customWidth="1"/>
    <col min="8709" max="8709" width="7.625" style="73" customWidth="1"/>
    <col min="8710" max="8710" width="0.125" style="73" customWidth="1"/>
    <col min="8711" max="8711" width="7.625" style="73" customWidth="1"/>
    <col min="8712" max="8712" width="0.125" style="73" customWidth="1"/>
    <col min="8713" max="8713" width="8.25" style="73" customWidth="1"/>
    <col min="8714" max="8714" width="0.125" style="73" customWidth="1"/>
    <col min="8715" max="8715" width="7.625" style="73" customWidth="1"/>
    <col min="8716" max="8716" width="0.125" style="73" customWidth="1"/>
    <col min="8717" max="8717" width="7.625" style="73" customWidth="1"/>
    <col min="8718" max="8718" width="0.125" style="73" customWidth="1"/>
    <col min="8719" max="8719" width="7.625" style="73" customWidth="1"/>
    <col min="8720" max="8720" width="0.125" style="73" customWidth="1"/>
    <col min="8721" max="8721" width="7.625" style="73" customWidth="1"/>
    <col min="8722" max="8722" width="0.125" style="73" customWidth="1"/>
    <col min="8723" max="8723" width="8.75" style="73" customWidth="1"/>
    <col min="8724" max="8724" width="0.125" style="73" customWidth="1"/>
    <col min="8725" max="8725" width="6.75" style="73" customWidth="1"/>
    <col min="8726" max="8726" width="0.125" style="73" customWidth="1"/>
    <col min="8727" max="8727" width="6.75" style="73" customWidth="1"/>
    <col min="8728" max="8728" width="0.125" style="73" customWidth="1"/>
    <col min="8729" max="8729" width="6.75" style="73" customWidth="1"/>
    <col min="8730" max="8730" width="0.125" style="73" customWidth="1"/>
    <col min="8731" max="8962" width="7.875" style="73"/>
    <col min="8963" max="8963" width="16.625" style="73" customWidth="1"/>
    <col min="8964" max="8964" width="4.375" style="73" customWidth="1"/>
    <col min="8965" max="8965" width="7.625" style="73" customWidth="1"/>
    <col min="8966" max="8966" width="0.125" style="73" customWidth="1"/>
    <col min="8967" max="8967" width="7.625" style="73" customWidth="1"/>
    <col min="8968" max="8968" width="0.125" style="73" customWidth="1"/>
    <col min="8969" max="8969" width="8.25" style="73" customWidth="1"/>
    <col min="8970" max="8970" width="0.125" style="73" customWidth="1"/>
    <col min="8971" max="8971" width="7.625" style="73" customWidth="1"/>
    <col min="8972" max="8972" width="0.125" style="73" customWidth="1"/>
    <col min="8973" max="8973" width="7.625" style="73" customWidth="1"/>
    <col min="8974" max="8974" width="0.125" style="73" customWidth="1"/>
    <col min="8975" max="8975" width="7.625" style="73" customWidth="1"/>
    <col min="8976" max="8976" width="0.125" style="73" customWidth="1"/>
    <col min="8977" max="8977" width="7.625" style="73" customWidth="1"/>
    <col min="8978" max="8978" width="0.125" style="73" customWidth="1"/>
    <col min="8979" max="8979" width="8.75" style="73" customWidth="1"/>
    <col min="8980" max="8980" width="0.125" style="73" customWidth="1"/>
    <col min="8981" max="8981" width="6.75" style="73" customWidth="1"/>
    <col min="8982" max="8982" width="0.125" style="73" customWidth="1"/>
    <col min="8983" max="8983" width="6.75" style="73" customWidth="1"/>
    <col min="8984" max="8984" width="0.125" style="73" customWidth="1"/>
    <col min="8985" max="8985" width="6.75" style="73" customWidth="1"/>
    <col min="8986" max="8986" width="0.125" style="73" customWidth="1"/>
    <col min="8987" max="9218" width="7.875" style="73"/>
    <col min="9219" max="9219" width="16.625" style="73" customWidth="1"/>
    <col min="9220" max="9220" width="4.375" style="73" customWidth="1"/>
    <col min="9221" max="9221" width="7.625" style="73" customWidth="1"/>
    <col min="9222" max="9222" width="0.125" style="73" customWidth="1"/>
    <col min="9223" max="9223" width="7.625" style="73" customWidth="1"/>
    <col min="9224" max="9224" width="0.125" style="73" customWidth="1"/>
    <col min="9225" max="9225" width="8.25" style="73" customWidth="1"/>
    <col min="9226" max="9226" width="0.125" style="73" customWidth="1"/>
    <col min="9227" max="9227" width="7.625" style="73" customWidth="1"/>
    <col min="9228" max="9228" width="0.125" style="73" customWidth="1"/>
    <col min="9229" max="9229" width="7.625" style="73" customWidth="1"/>
    <col min="9230" max="9230" width="0.125" style="73" customWidth="1"/>
    <col min="9231" max="9231" width="7.625" style="73" customWidth="1"/>
    <col min="9232" max="9232" width="0.125" style="73" customWidth="1"/>
    <col min="9233" max="9233" width="7.625" style="73" customWidth="1"/>
    <col min="9234" max="9234" width="0.125" style="73" customWidth="1"/>
    <col min="9235" max="9235" width="8.75" style="73" customWidth="1"/>
    <col min="9236" max="9236" width="0.125" style="73" customWidth="1"/>
    <col min="9237" max="9237" width="6.75" style="73" customWidth="1"/>
    <col min="9238" max="9238" width="0.125" style="73" customWidth="1"/>
    <col min="9239" max="9239" width="6.75" style="73" customWidth="1"/>
    <col min="9240" max="9240" width="0.125" style="73" customWidth="1"/>
    <col min="9241" max="9241" width="6.75" style="73" customWidth="1"/>
    <col min="9242" max="9242" width="0.125" style="73" customWidth="1"/>
    <col min="9243" max="9474" width="7.875" style="73"/>
    <col min="9475" max="9475" width="16.625" style="73" customWidth="1"/>
    <col min="9476" max="9476" width="4.375" style="73" customWidth="1"/>
    <col min="9477" max="9477" width="7.625" style="73" customWidth="1"/>
    <col min="9478" max="9478" width="0.125" style="73" customWidth="1"/>
    <col min="9479" max="9479" width="7.625" style="73" customWidth="1"/>
    <col min="9480" max="9480" width="0.125" style="73" customWidth="1"/>
    <col min="9481" max="9481" width="8.25" style="73" customWidth="1"/>
    <col min="9482" max="9482" width="0.125" style="73" customWidth="1"/>
    <col min="9483" max="9483" width="7.625" style="73" customWidth="1"/>
    <col min="9484" max="9484" width="0.125" style="73" customWidth="1"/>
    <col min="9485" max="9485" width="7.625" style="73" customWidth="1"/>
    <col min="9486" max="9486" width="0.125" style="73" customWidth="1"/>
    <col min="9487" max="9487" width="7.625" style="73" customWidth="1"/>
    <col min="9488" max="9488" width="0.125" style="73" customWidth="1"/>
    <col min="9489" max="9489" width="7.625" style="73" customWidth="1"/>
    <col min="9490" max="9490" width="0.125" style="73" customWidth="1"/>
    <col min="9491" max="9491" width="8.75" style="73" customWidth="1"/>
    <col min="9492" max="9492" width="0.125" style="73" customWidth="1"/>
    <col min="9493" max="9493" width="6.75" style="73" customWidth="1"/>
    <col min="9494" max="9494" width="0.125" style="73" customWidth="1"/>
    <col min="9495" max="9495" width="6.75" style="73" customWidth="1"/>
    <col min="9496" max="9496" width="0.125" style="73" customWidth="1"/>
    <col min="9497" max="9497" width="6.75" style="73" customWidth="1"/>
    <col min="9498" max="9498" width="0.125" style="73" customWidth="1"/>
    <col min="9499" max="9730" width="7.875" style="73"/>
    <col min="9731" max="9731" width="16.625" style="73" customWidth="1"/>
    <col min="9732" max="9732" width="4.375" style="73" customWidth="1"/>
    <col min="9733" max="9733" width="7.625" style="73" customWidth="1"/>
    <col min="9734" max="9734" width="0.125" style="73" customWidth="1"/>
    <col min="9735" max="9735" width="7.625" style="73" customWidth="1"/>
    <col min="9736" max="9736" width="0.125" style="73" customWidth="1"/>
    <col min="9737" max="9737" width="8.25" style="73" customWidth="1"/>
    <col min="9738" max="9738" width="0.125" style="73" customWidth="1"/>
    <col min="9739" max="9739" width="7.625" style="73" customWidth="1"/>
    <col min="9740" max="9740" width="0.125" style="73" customWidth="1"/>
    <col min="9741" max="9741" width="7.625" style="73" customWidth="1"/>
    <col min="9742" max="9742" width="0.125" style="73" customWidth="1"/>
    <col min="9743" max="9743" width="7.625" style="73" customWidth="1"/>
    <col min="9744" max="9744" width="0.125" style="73" customWidth="1"/>
    <col min="9745" max="9745" width="7.625" style="73" customWidth="1"/>
    <col min="9746" max="9746" width="0.125" style="73" customWidth="1"/>
    <col min="9747" max="9747" width="8.75" style="73" customWidth="1"/>
    <col min="9748" max="9748" width="0.125" style="73" customWidth="1"/>
    <col min="9749" max="9749" width="6.75" style="73" customWidth="1"/>
    <col min="9750" max="9750" width="0.125" style="73" customWidth="1"/>
    <col min="9751" max="9751" width="6.75" style="73" customWidth="1"/>
    <col min="9752" max="9752" width="0.125" style="73" customWidth="1"/>
    <col min="9753" max="9753" width="6.75" style="73" customWidth="1"/>
    <col min="9754" max="9754" width="0.125" style="73" customWidth="1"/>
    <col min="9755" max="9986" width="7.875" style="73"/>
    <col min="9987" max="9987" width="16.625" style="73" customWidth="1"/>
    <col min="9988" max="9988" width="4.375" style="73" customWidth="1"/>
    <col min="9989" max="9989" width="7.625" style="73" customWidth="1"/>
    <col min="9990" max="9990" width="0.125" style="73" customWidth="1"/>
    <col min="9991" max="9991" width="7.625" style="73" customWidth="1"/>
    <col min="9992" max="9992" width="0.125" style="73" customWidth="1"/>
    <col min="9993" max="9993" width="8.25" style="73" customWidth="1"/>
    <col min="9994" max="9994" width="0.125" style="73" customWidth="1"/>
    <col min="9995" max="9995" width="7.625" style="73" customWidth="1"/>
    <col min="9996" max="9996" width="0.125" style="73" customWidth="1"/>
    <col min="9997" max="9997" width="7.625" style="73" customWidth="1"/>
    <col min="9998" max="9998" width="0.125" style="73" customWidth="1"/>
    <col min="9999" max="9999" width="7.625" style="73" customWidth="1"/>
    <col min="10000" max="10000" width="0.125" style="73" customWidth="1"/>
    <col min="10001" max="10001" width="7.625" style="73" customWidth="1"/>
    <col min="10002" max="10002" width="0.125" style="73" customWidth="1"/>
    <col min="10003" max="10003" width="8.75" style="73" customWidth="1"/>
    <col min="10004" max="10004" width="0.125" style="73" customWidth="1"/>
    <col min="10005" max="10005" width="6.75" style="73" customWidth="1"/>
    <col min="10006" max="10006" width="0.125" style="73" customWidth="1"/>
    <col min="10007" max="10007" width="6.75" style="73" customWidth="1"/>
    <col min="10008" max="10008" width="0.125" style="73" customWidth="1"/>
    <col min="10009" max="10009" width="6.75" style="73" customWidth="1"/>
    <col min="10010" max="10010" width="0.125" style="73" customWidth="1"/>
    <col min="10011" max="10242" width="7.875" style="73"/>
    <col min="10243" max="10243" width="16.625" style="73" customWidth="1"/>
    <col min="10244" max="10244" width="4.375" style="73" customWidth="1"/>
    <col min="10245" max="10245" width="7.625" style="73" customWidth="1"/>
    <col min="10246" max="10246" width="0.125" style="73" customWidth="1"/>
    <col min="10247" max="10247" width="7.625" style="73" customWidth="1"/>
    <col min="10248" max="10248" width="0.125" style="73" customWidth="1"/>
    <col min="10249" max="10249" width="8.25" style="73" customWidth="1"/>
    <col min="10250" max="10250" width="0.125" style="73" customWidth="1"/>
    <col min="10251" max="10251" width="7.625" style="73" customWidth="1"/>
    <col min="10252" max="10252" width="0.125" style="73" customWidth="1"/>
    <col min="10253" max="10253" width="7.625" style="73" customWidth="1"/>
    <col min="10254" max="10254" width="0.125" style="73" customWidth="1"/>
    <col min="10255" max="10255" width="7.625" style="73" customWidth="1"/>
    <col min="10256" max="10256" width="0.125" style="73" customWidth="1"/>
    <col min="10257" max="10257" width="7.625" style="73" customWidth="1"/>
    <col min="10258" max="10258" width="0.125" style="73" customWidth="1"/>
    <col min="10259" max="10259" width="8.75" style="73" customWidth="1"/>
    <col min="10260" max="10260" width="0.125" style="73" customWidth="1"/>
    <col min="10261" max="10261" width="6.75" style="73" customWidth="1"/>
    <col min="10262" max="10262" width="0.125" style="73" customWidth="1"/>
    <col min="10263" max="10263" width="6.75" style="73" customWidth="1"/>
    <col min="10264" max="10264" width="0.125" style="73" customWidth="1"/>
    <col min="10265" max="10265" width="6.75" style="73" customWidth="1"/>
    <col min="10266" max="10266" width="0.125" style="73" customWidth="1"/>
    <col min="10267" max="10498" width="7.875" style="73"/>
    <col min="10499" max="10499" width="16.625" style="73" customWidth="1"/>
    <col min="10500" max="10500" width="4.375" style="73" customWidth="1"/>
    <col min="10501" max="10501" width="7.625" style="73" customWidth="1"/>
    <col min="10502" max="10502" width="0.125" style="73" customWidth="1"/>
    <col min="10503" max="10503" width="7.625" style="73" customWidth="1"/>
    <col min="10504" max="10504" width="0.125" style="73" customWidth="1"/>
    <col min="10505" max="10505" width="8.25" style="73" customWidth="1"/>
    <col min="10506" max="10506" width="0.125" style="73" customWidth="1"/>
    <col min="10507" max="10507" width="7.625" style="73" customWidth="1"/>
    <col min="10508" max="10508" width="0.125" style="73" customWidth="1"/>
    <col min="10509" max="10509" width="7.625" style="73" customWidth="1"/>
    <col min="10510" max="10510" width="0.125" style="73" customWidth="1"/>
    <col min="10511" max="10511" width="7.625" style="73" customWidth="1"/>
    <col min="10512" max="10512" width="0.125" style="73" customWidth="1"/>
    <col min="10513" max="10513" width="7.625" style="73" customWidth="1"/>
    <col min="10514" max="10514" width="0.125" style="73" customWidth="1"/>
    <col min="10515" max="10515" width="8.75" style="73" customWidth="1"/>
    <col min="10516" max="10516" width="0.125" style="73" customWidth="1"/>
    <col min="10517" max="10517" width="6.75" style="73" customWidth="1"/>
    <col min="10518" max="10518" width="0.125" style="73" customWidth="1"/>
    <col min="10519" max="10519" width="6.75" style="73" customWidth="1"/>
    <col min="10520" max="10520" width="0.125" style="73" customWidth="1"/>
    <col min="10521" max="10521" width="6.75" style="73" customWidth="1"/>
    <col min="10522" max="10522" width="0.125" style="73" customWidth="1"/>
    <col min="10523" max="10754" width="7.875" style="73"/>
    <col min="10755" max="10755" width="16.625" style="73" customWidth="1"/>
    <col min="10756" max="10756" width="4.375" style="73" customWidth="1"/>
    <col min="10757" max="10757" width="7.625" style="73" customWidth="1"/>
    <col min="10758" max="10758" width="0.125" style="73" customWidth="1"/>
    <col min="10759" max="10759" width="7.625" style="73" customWidth="1"/>
    <col min="10760" max="10760" width="0.125" style="73" customWidth="1"/>
    <col min="10761" max="10761" width="8.25" style="73" customWidth="1"/>
    <col min="10762" max="10762" width="0.125" style="73" customWidth="1"/>
    <col min="10763" max="10763" width="7.625" style="73" customWidth="1"/>
    <col min="10764" max="10764" width="0.125" style="73" customWidth="1"/>
    <col min="10765" max="10765" width="7.625" style="73" customWidth="1"/>
    <col min="10766" max="10766" width="0.125" style="73" customWidth="1"/>
    <col min="10767" max="10767" width="7.625" style="73" customWidth="1"/>
    <col min="10768" max="10768" width="0.125" style="73" customWidth="1"/>
    <col min="10769" max="10769" width="7.625" style="73" customWidth="1"/>
    <col min="10770" max="10770" width="0.125" style="73" customWidth="1"/>
    <col min="10771" max="10771" width="8.75" style="73" customWidth="1"/>
    <col min="10772" max="10772" width="0.125" style="73" customWidth="1"/>
    <col min="10773" max="10773" width="6.75" style="73" customWidth="1"/>
    <col min="10774" max="10774" width="0.125" style="73" customWidth="1"/>
    <col min="10775" max="10775" width="6.75" style="73" customWidth="1"/>
    <col min="10776" max="10776" width="0.125" style="73" customWidth="1"/>
    <col min="10777" max="10777" width="6.75" style="73" customWidth="1"/>
    <col min="10778" max="10778" width="0.125" style="73" customWidth="1"/>
    <col min="10779" max="11010" width="7.875" style="73"/>
    <col min="11011" max="11011" width="16.625" style="73" customWidth="1"/>
    <col min="11012" max="11012" width="4.375" style="73" customWidth="1"/>
    <col min="11013" max="11013" width="7.625" style="73" customWidth="1"/>
    <col min="11014" max="11014" width="0.125" style="73" customWidth="1"/>
    <col min="11015" max="11015" width="7.625" style="73" customWidth="1"/>
    <col min="11016" max="11016" width="0.125" style="73" customWidth="1"/>
    <col min="11017" max="11017" width="8.25" style="73" customWidth="1"/>
    <col min="11018" max="11018" width="0.125" style="73" customWidth="1"/>
    <col min="11019" max="11019" width="7.625" style="73" customWidth="1"/>
    <col min="11020" max="11020" width="0.125" style="73" customWidth="1"/>
    <col min="11021" max="11021" width="7.625" style="73" customWidth="1"/>
    <col min="11022" max="11022" width="0.125" style="73" customWidth="1"/>
    <col min="11023" max="11023" width="7.625" style="73" customWidth="1"/>
    <col min="11024" max="11024" width="0.125" style="73" customWidth="1"/>
    <col min="11025" max="11025" width="7.625" style="73" customWidth="1"/>
    <col min="11026" max="11026" width="0.125" style="73" customWidth="1"/>
    <col min="11027" max="11027" width="8.75" style="73" customWidth="1"/>
    <col min="11028" max="11028" width="0.125" style="73" customWidth="1"/>
    <col min="11029" max="11029" width="6.75" style="73" customWidth="1"/>
    <col min="11030" max="11030" width="0.125" style="73" customWidth="1"/>
    <col min="11031" max="11031" width="6.75" style="73" customWidth="1"/>
    <col min="11032" max="11032" width="0.125" style="73" customWidth="1"/>
    <col min="11033" max="11033" width="6.75" style="73" customWidth="1"/>
    <col min="11034" max="11034" width="0.125" style="73" customWidth="1"/>
    <col min="11035" max="11266" width="7.875" style="73"/>
    <col min="11267" max="11267" width="16.625" style="73" customWidth="1"/>
    <col min="11268" max="11268" width="4.375" style="73" customWidth="1"/>
    <col min="11269" max="11269" width="7.625" style="73" customWidth="1"/>
    <col min="11270" max="11270" width="0.125" style="73" customWidth="1"/>
    <col min="11271" max="11271" width="7.625" style="73" customWidth="1"/>
    <col min="11272" max="11272" width="0.125" style="73" customWidth="1"/>
    <col min="11273" max="11273" width="8.25" style="73" customWidth="1"/>
    <col min="11274" max="11274" width="0.125" style="73" customWidth="1"/>
    <col min="11275" max="11275" width="7.625" style="73" customWidth="1"/>
    <col min="11276" max="11276" width="0.125" style="73" customWidth="1"/>
    <col min="11277" max="11277" width="7.625" style="73" customWidth="1"/>
    <col min="11278" max="11278" width="0.125" style="73" customWidth="1"/>
    <col min="11279" max="11279" width="7.625" style="73" customWidth="1"/>
    <col min="11280" max="11280" width="0.125" style="73" customWidth="1"/>
    <col min="11281" max="11281" width="7.625" style="73" customWidth="1"/>
    <col min="11282" max="11282" width="0.125" style="73" customWidth="1"/>
    <col min="11283" max="11283" width="8.75" style="73" customWidth="1"/>
    <col min="11284" max="11284" width="0.125" style="73" customWidth="1"/>
    <col min="11285" max="11285" width="6.75" style="73" customWidth="1"/>
    <col min="11286" max="11286" width="0.125" style="73" customWidth="1"/>
    <col min="11287" max="11287" width="6.75" style="73" customWidth="1"/>
    <col min="11288" max="11288" width="0.125" style="73" customWidth="1"/>
    <col min="11289" max="11289" width="6.75" style="73" customWidth="1"/>
    <col min="11290" max="11290" width="0.125" style="73" customWidth="1"/>
    <col min="11291" max="11522" width="7.875" style="73"/>
    <col min="11523" max="11523" width="16.625" style="73" customWidth="1"/>
    <col min="11524" max="11524" width="4.375" style="73" customWidth="1"/>
    <col min="11525" max="11525" width="7.625" style="73" customWidth="1"/>
    <col min="11526" max="11526" width="0.125" style="73" customWidth="1"/>
    <col min="11527" max="11527" width="7.625" style="73" customWidth="1"/>
    <col min="11528" max="11528" width="0.125" style="73" customWidth="1"/>
    <col min="11529" max="11529" width="8.25" style="73" customWidth="1"/>
    <col min="11530" max="11530" width="0.125" style="73" customWidth="1"/>
    <col min="11531" max="11531" width="7.625" style="73" customWidth="1"/>
    <col min="11532" max="11532" width="0.125" style="73" customWidth="1"/>
    <col min="11533" max="11533" width="7.625" style="73" customWidth="1"/>
    <col min="11534" max="11534" width="0.125" style="73" customWidth="1"/>
    <col min="11535" max="11535" width="7.625" style="73" customWidth="1"/>
    <col min="11536" max="11536" width="0.125" style="73" customWidth="1"/>
    <col min="11537" max="11537" width="7.625" style="73" customWidth="1"/>
    <col min="11538" max="11538" width="0.125" style="73" customWidth="1"/>
    <col min="11539" max="11539" width="8.75" style="73" customWidth="1"/>
    <col min="11540" max="11540" width="0.125" style="73" customWidth="1"/>
    <col min="11541" max="11541" width="6.75" style="73" customWidth="1"/>
    <col min="11542" max="11542" width="0.125" style="73" customWidth="1"/>
    <col min="11543" max="11543" width="6.75" style="73" customWidth="1"/>
    <col min="11544" max="11544" width="0.125" style="73" customWidth="1"/>
    <col min="11545" max="11545" width="6.75" style="73" customWidth="1"/>
    <col min="11546" max="11546" width="0.125" style="73" customWidth="1"/>
    <col min="11547" max="11778" width="7.875" style="73"/>
    <col min="11779" max="11779" width="16.625" style="73" customWidth="1"/>
    <col min="11780" max="11780" width="4.375" style="73" customWidth="1"/>
    <col min="11781" max="11781" width="7.625" style="73" customWidth="1"/>
    <col min="11782" max="11782" width="0.125" style="73" customWidth="1"/>
    <col min="11783" max="11783" width="7.625" style="73" customWidth="1"/>
    <col min="11784" max="11784" width="0.125" style="73" customWidth="1"/>
    <col min="11785" max="11785" width="8.25" style="73" customWidth="1"/>
    <col min="11786" max="11786" width="0.125" style="73" customWidth="1"/>
    <col min="11787" max="11787" width="7.625" style="73" customWidth="1"/>
    <col min="11788" max="11788" width="0.125" style="73" customWidth="1"/>
    <col min="11789" max="11789" width="7.625" style="73" customWidth="1"/>
    <col min="11790" max="11790" width="0.125" style="73" customWidth="1"/>
    <col min="11791" max="11791" width="7.625" style="73" customWidth="1"/>
    <col min="11792" max="11792" width="0.125" style="73" customWidth="1"/>
    <col min="11793" max="11793" width="7.625" style="73" customWidth="1"/>
    <col min="11794" max="11794" width="0.125" style="73" customWidth="1"/>
    <col min="11795" max="11795" width="8.75" style="73" customWidth="1"/>
    <col min="11796" max="11796" width="0.125" style="73" customWidth="1"/>
    <col min="11797" max="11797" width="6.75" style="73" customWidth="1"/>
    <col min="11798" max="11798" width="0.125" style="73" customWidth="1"/>
    <col min="11799" max="11799" width="6.75" style="73" customWidth="1"/>
    <col min="11800" max="11800" width="0.125" style="73" customWidth="1"/>
    <col min="11801" max="11801" width="6.75" style="73" customWidth="1"/>
    <col min="11802" max="11802" width="0.125" style="73" customWidth="1"/>
    <col min="11803" max="12034" width="7.875" style="73"/>
    <col min="12035" max="12035" width="16.625" style="73" customWidth="1"/>
    <col min="12036" max="12036" width="4.375" style="73" customWidth="1"/>
    <col min="12037" max="12037" width="7.625" style="73" customWidth="1"/>
    <col min="12038" max="12038" width="0.125" style="73" customWidth="1"/>
    <col min="12039" max="12039" width="7.625" style="73" customWidth="1"/>
    <col min="12040" max="12040" width="0.125" style="73" customWidth="1"/>
    <col min="12041" max="12041" width="8.25" style="73" customWidth="1"/>
    <col min="12042" max="12042" width="0.125" style="73" customWidth="1"/>
    <col min="12043" max="12043" width="7.625" style="73" customWidth="1"/>
    <col min="12044" max="12044" width="0.125" style="73" customWidth="1"/>
    <col min="12045" max="12045" width="7.625" style="73" customWidth="1"/>
    <col min="12046" max="12046" width="0.125" style="73" customWidth="1"/>
    <col min="12047" max="12047" width="7.625" style="73" customWidth="1"/>
    <col min="12048" max="12048" width="0.125" style="73" customWidth="1"/>
    <col min="12049" max="12049" width="7.625" style="73" customWidth="1"/>
    <col min="12050" max="12050" width="0.125" style="73" customWidth="1"/>
    <col min="12051" max="12051" width="8.75" style="73" customWidth="1"/>
    <col min="12052" max="12052" width="0.125" style="73" customWidth="1"/>
    <col min="12053" max="12053" width="6.75" style="73" customWidth="1"/>
    <col min="12054" max="12054" width="0.125" style="73" customWidth="1"/>
    <col min="12055" max="12055" width="6.75" style="73" customWidth="1"/>
    <col min="12056" max="12056" width="0.125" style="73" customWidth="1"/>
    <col min="12057" max="12057" width="6.75" style="73" customWidth="1"/>
    <col min="12058" max="12058" width="0.125" style="73" customWidth="1"/>
    <col min="12059" max="12290" width="7.875" style="73"/>
    <col min="12291" max="12291" width="16.625" style="73" customWidth="1"/>
    <col min="12292" max="12292" width="4.375" style="73" customWidth="1"/>
    <col min="12293" max="12293" width="7.625" style="73" customWidth="1"/>
    <col min="12294" max="12294" width="0.125" style="73" customWidth="1"/>
    <col min="12295" max="12295" width="7.625" style="73" customWidth="1"/>
    <col min="12296" max="12296" width="0.125" style="73" customWidth="1"/>
    <col min="12297" max="12297" width="8.25" style="73" customWidth="1"/>
    <col min="12298" max="12298" width="0.125" style="73" customWidth="1"/>
    <col min="12299" max="12299" width="7.625" style="73" customWidth="1"/>
    <col min="12300" max="12300" width="0.125" style="73" customWidth="1"/>
    <col min="12301" max="12301" width="7.625" style="73" customWidth="1"/>
    <col min="12302" max="12302" width="0.125" style="73" customWidth="1"/>
    <col min="12303" max="12303" width="7.625" style="73" customWidth="1"/>
    <col min="12304" max="12304" width="0.125" style="73" customWidth="1"/>
    <col min="12305" max="12305" width="7.625" style="73" customWidth="1"/>
    <col min="12306" max="12306" width="0.125" style="73" customWidth="1"/>
    <col min="12307" max="12307" width="8.75" style="73" customWidth="1"/>
    <col min="12308" max="12308" width="0.125" style="73" customWidth="1"/>
    <col min="12309" max="12309" width="6.75" style="73" customWidth="1"/>
    <col min="12310" max="12310" width="0.125" style="73" customWidth="1"/>
    <col min="12311" max="12311" width="6.75" style="73" customWidth="1"/>
    <col min="12312" max="12312" width="0.125" style="73" customWidth="1"/>
    <col min="12313" max="12313" width="6.75" style="73" customWidth="1"/>
    <col min="12314" max="12314" width="0.125" style="73" customWidth="1"/>
    <col min="12315" max="12546" width="7.875" style="73"/>
    <col min="12547" max="12547" width="16.625" style="73" customWidth="1"/>
    <col min="12548" max="12548" width="4.375" style="73" customWidth="1"/>
    <col min="12549" max="12549" width="7.625" style="73" customWidth="1"/>
    <col min="12550" max="12550" width="0.125" style="73" customWidth="1"/>
    <col min="12551" max="12551" width="7.625" style="73" customWidth="1"/>
    <col min="12552" max="12552" width="0.125" style="73" customWidth="1"/>
    <col min="12553" max="12553" width="8.25" style="73" customWidth="1"/>
    <col min="12554" max="12554" width="0.125" style="73" customWidth="1"/>
    <col min="12555" max="12555" width="7.625" style="73" customWidth="1"/>
    <col min="12556" max="12556" width="0.125" style="73" customWidth="1"/>
    <col min="12557" max="12557" width="7.625" style="73" customWidth="1"/>
    <col min="12558" max="12558" width="0.125" style="73" customWidth="1"/>
    <col min="12559" max="12559" width="7.625" style="73" customWidth="1"/>
    <col min="12560" max="12560" width="0.125" style="73" customWidth="1"/>
    <col min="12561" max="12561" width="7.625" style="73" customWidth="1"/>
    <col min="12562" max="12562" width="0.125" style="73" customWidth="1"/>
    <col min="12563" max="12563" width="8.75" style="73" customWidth="1"/>
    <col min="12564" max="12564" width="0.125" style="73" customWidth="1"/>
    <col min="12565" max="12565" width="6.75" style="73" customWidth="1"/>
    <col min="12566" max="12566" width="0.125" style="73" customWidth="1"/>
    <col min="12567" max="12567" width="6.75" style="73" customWidth="1"/>
    <col min="12568" max="12568" width="0.125" style="73" customWidth="1"/>
    <col min="12569" max="12569" width="6.75" style="73" customWidth="1"/>
    <col min="12570" max="12570" width="0.125" style="73" customWidth="1"/>
    <col min="12571" max="12802" width="7.875" style="73"/>
    <col min="12803" max="12803" width="16.625" style="73" customWidth="1"/>
    <col min="12804" max="12804" width="4.375" style="73" customWidth="1"/>
    <col min="12805" max="12805" width="7.625" style="73" customWidth="1"/>
    <col min="12806" max="12806" width="0.125" style="73" customWidth="1"/>
    <col min="12807" max="12807" width="7.625" style="73" customWidth="1"/>
    <col min="12808" max="12808" width="0.125" style="73" customWidth="1"/>
    <col min="12809" max="12809" width="8.25" style="73" customWidth="1"/>
    <col min="12810" max="12810" width="0.125" style="73" customWidth="1"/>
    <col min="12811" max="12811" width="7.625" style="73" customWidth="1"/>
    <col min="12812" max="12812" width="0.125" style="73" customWidth="1"/>
    <col min="12813" max="12813" width="7.625" style="73" customWidth="1"/>
    <col min="12814" max="12814" width="0.125" style="73" customWidth="1"/>
    <col min="12815" max="12815" width="7.625" style="73" customWidth="1"/>
    <col min="12816" max="12816" width="0.125" style="73" customWidth="1"/>
    <col min="12817" max="12817" width="7.625" style="73" customWidth="1"/>
    <col min="12818" max="12818" width="0.125" style="73" customWidth="1"/>
    <col min="12819" max="12819" width="8.75" style="73" customWidth="1"/>
    <col min="12820" max="12820" width="0.125" style="73" customWidth="1"/>
    <col min="12821" max="12821" width="6.75" style="73" customWidth="1"/>
    <col min="12822" max="12822" width="0.125" style="73" customWidth="1"/>
    <col min="12823" max="12823" width="6.75" style="73" customWidth="1"/>
    <col min="12824" max="12824" width="0.125" style="73" customWidth="1"/>
    <col min="12825" max="12825" width="6.75" style="73" customWidth="1"/>
    <col min="12826" max="12826" width="0.125" style="73" customWidth="1"/>
    <col min="12827" max="13058" width="7.875" style="73"/>
    <col min="13059" max="13059" width="16.625" style="73" customWidth="1"/>
    <col min="13060" max="13060" width="4.375" style="73" customWidth="1"/>
    <col min="13061" max="13061" width="7.625" style="73" customWidth="1"/>
    <col min="13062" max="13062" width="0.125" style="73" customWidth="1"/>
    <col min="13063" max="13063" width="7.625" style="73" customWidth="1"/>
    <col min="13064" max="13064" width="0.125" style="73" customWidth="1"/>
    <col min="13065" max="13065" width="8.25" style="73" customWidth="1"/>
    <col min="13066" max="13066" width="0.125" style="73" customWidth="1"/>
    <col min="13067" max="13067" width="7.625" style="73" customWidth="1"/>
    <col min="13068" max="13068" width="0.125" style="73" customWidth="1"/>
    <col min="13069" max="13069" width="7.625" style="73" customWidth="1"/>
    <col min="13070" max="13070" width="0.125" style="73" customWidth="1"/>
    <col min="13071" max="13071" width="7.625" style="73" customWidth="1"/>
    <col min="13072" max="13072" width="0.125" style="73" customWidth="1"/>
    <col min="13073" max="13073" width="7.625" style="73" customWidth="1"/>
    <col min="13074" max="13074" width="0.125" style="73" customWidth="1"/>
    <col min="13075" max="13075" width="8.75" style="73" customWidth="1"/>
    <col min="13076" max="13076" width="0.125" style="73" customWidth="1"/>
    <col min="13077" max="13077" width="6.75" style="73" customWidth="1"/>
    <col min="13078" max="13078" width="0.125" style="73" customWidth="1"/>
    <col min="13079" max="13079" width="6.75" style="73" customWidth="1"/>
    <col min="13080" max="13080" width="0.125" style="73" customWidth="1"/>
    <col min="13081" max="13081" width="6.75" style="73" customWidth="1"/>
    <col min="13082" max="13082" width="0.125" style="73" customWidth="1"/>
    <col min="13083" max="13314" width="7.875" style="73"/>
    <col min="13315" max="13315" width="16.625" style="73" customWidth="1"/>
    <col min="13316" max="13316" width="4.375" style="73" customWidth="1"/>
    <col min="13317" max="13317" width="7.625" style="73" customWidth="1"/>
    <col min="13318" max="13318" width="0.125" style="73" customWidth="1"/>
    <col min="13319" max="13319" width="7.625" style="73" customWidth="1"/>
    <col min="13320" max="13320" width="0.125" style="73" customWidth="1"/>
    <col min="13321" max="13321" width="8.25" style="73" customWidth="1"/>
    <col min="13322" max="13322" width="0.125" style="73" customWidth="1"/>
    <col min="13323" max="13323" width="7.625" style="73" customWidth="1"/>
    <col min="13324" max="13324" width="0.125" style="73" customWidth="1"/>
    <col min="13325" max="13325" width="7.625" style="73" customWidth="1"/>
    <col min="13326" max="13326" width="0.125" style="73" customWidth="1"/>
    <col min="13327" max="13327" width="7.625" style="73" customWidth="1"/>
    <col min="13328" max="13328" width="0.125" style="73" customWidth="1"/>
    <col min="13329" max="13329" width="7.625" style="73" customWidth="1"/>
    <col min="13330" max="13330" width="0.125" style="73" customWidth="1"/>
    <col min="13331" max="13331" width="8.75" style="73" customWidth="1"/>
    <col min="13332" max="13332" width="0.125" style="73" customWidth="1"/>
    <col min="13333" max="13333" width="6.75" style="73" customWidth="1"/>
    <col min="13334" max="13334" width="0.125" style="73" customWidth="1"/>
    <col min="13335" max="13335" width="6.75" style="73" customWidth="1"/>
    <col min="13336" max="13336" width="0.125" style="73" customWidth="1"/>
    <col min="13337" max="13337" width="6.75" style="73" customWidth="1"/>
    <col min="13338" max="13338" width="0.125" style="73" customWidth="1"/>
    <col min="13339" max="13570" width="7.875" style="73"/>
    <col min="13571" max="13571" width="16.625" style="73" customWidth="1"/>
    <col min="13572" max="13572" width="4.375" style="73" customWidth="1"/>
    <col min="13573" max="13573" width="7.625" style="73" customWidth="1"/>
    <col min="13574" max="13574" width="0.125" style="73" customWidth="1"/>
    <col min="13575" max="13575" width="7.625" style="73" customWidth="1"/>
    <col min="13576" max="13576" width="0.125" style="73" customWidth="1"/>
    <col min="13577" max="13577" width="8.25" style="73" customWidth="1"/>
    <col min="13578" max="13578" width="0.125" style="73" customWidth="1"/>
    <col min="13579" max="13579" width="7.625" style="73" customWidth="1"/>
    <col min="13580" max="13580" width="0.125" style="73" customWidth="1"/>
    <col min="13581" max="13581" width="7.625" style="73" customWidth="1"/>
    <col min="13582" max="13582" width="0.125" style="73" customWidth="1"/>
    <col min="13583" max="13583" width="7.625" style="73" customWidth="1"/>
    <col min="13584" max="13584" width="0.125" style="73" customWidth="1"/>
    <col min="13585" max="13585" width="7.625" style="73" customWidth="1"/>
    <col min="13586" max="13586" width="0.125" style="73" customWidth="1"/>
    <col min="13587" max="13587" width="8.75" style="73" customWidth="1"/>
    <col min="13588" max="13588" width="0.125" style="73" customWidth="1"/>
    <col min="13589" max="13589" width="6.75" style="73" customWidth="1"/>
    <col min="13590" max="13590" width="0.125" style="73" customWidth="1"/>
    <col min="13591" max="13591" width="6.75" style="73" customWidth="1"/>
    <col min="13592" max="13592" width="0.125" style="73" customWidth="1"/>
    <col min="13593" max="13593" width="6.75" style="73" customWidth="1"/>
    <col min="13594" max="13594" width="0.125" style="73" customWidth="1"/>
    <col min="13595" max="13826" width="7.875" style="73"/>
    <col min="13827" max="13827" width="16.625" style="73" customWidth="1"/>
    <col min="13828" max="13828" width="4.375" style="73" customWidth="1"/>
    <col min="13829" max="13829" width="7.625" style="73" customWidth="1"/>
    <col min="13830" max="13830" width="0.125" style="73" customWidth="1"/>
    <col min="13831" max="13831" width="7.625" style="73" customWidth="1"/>
    <col min="13832" max="13832" width="0.125" style="73" customWidth="1"/>
    <col min="13833" max="13833" width="8.25" style="73" customWidth="1"/>
    <col min="13834" max="13834" width="0.125" style="73" customWidth="1"/>
    <col min="13835" max="13835" width="7.625" style="73" customWidth="1"/>
    <col min="13836" max="13836" width="0.125" style="73" customWidth="1"/>
    <col min="13837" max="13837" width="7.625" style="73" customWidth="1"/>
    <col min="13838" max="13838" width="0.125" style="73" customWidth="1"/>
    <col min="13839" max="13839" width="7.625" style="73" customWidth="1"/>
    <col min="13840" max="13840" width="0.125" style="73" customWidth="1"/>
    <col min="13841" max="13841" width="7.625" style="73" customWidth="1"/>
    <col min="13842" max="13842" width="0.125" style="73" customWidth="1"/>
    <col min="13843" max="13843" width="8.75" style="73" customWidth="1"/>
    <col min="13844" max="13844" width="0.125" style="73" customWidth="1"/>
    <col min="13845" max="13845" width="6.75" style="73" customWidth="1"/>
    <col min="13846" max="13846" width="0.125" style="73" customWidth="1"/>
    <col min="13847" max="13847" width="6.75" style="73" customWidth="1"/>
    <col min="13848" max="13848" width="0.125" style="73" customWidth="1"/>
    <col min="13849" max="13849" width="6.75" style="73" customWidth="1"/>
    <col min="13850" max="13850" width="0.125" style="73" customWidth="1"/>
    <col min="13851" max="14082" width="7.875" style="73"/>
    <col min="14083" max="14083" width="16.625" style="73" customWidth="1"/>
    <col min="14084" max="14084" width="4.375" style="73" customWidth="1"/>
    <col min="14085" max="14085" width="7.625" style="73" customWidth="1"/>
    <col min="14086" max="14086" width="0.125" style="73" customWidth="1"/>
    <col min="14087" max="14087" width="7.625" style="73" customWidth="1"/>
    <col min="14088" max="14088" width="0.125" style="73" customWidth="1"/>
    <col min="14089" max="14089" width="8.25" style="73" customWidth="1"/>
    <col min="14090" max="14090" width="0.125" style="73" customWidth="1"/>
    <col min="14091" max="14091" width="7.625" style="73" customWidth="1"/>
    <col min="14092" max="14092" width="0.125" style="73" customWidth="1"/>
    <col min="14093" max="14093" width="7.625" style="73" customWidth="1"/>
    <col min="14094" max="14094" width="0.125" style="73" customWidth="1"/>
    <col min="14095" max="14095" width="7.625" style="73" customWidth="1"/>
    <col min="14096" max="14096" width="0.125" style="73" customWidth="1"/>
    <col min="14097" max="14097" width="7.625" style="73" customWidth="1"/>
    <col min="14098" max="14098" width="0.125" style="73" customWidth="1"/>
    <col min="14099" max="14099" width="8.75" style="73" customWidth="1"/>
    <col min="14100" max="14100" width="0.125" style="73" customWidth="1"/>
    <col min="14101" max="14101" width="6.75" style="73" customWidth="1"/>
    <col min="14102" max="14102" width="0.125" style="73" customWidth="1"/>
    <col min="14103" max="14103" width="6.75" style="73" customWidth="1"/>
    <col min="14104" max="14104" width="0.125" style="73" customWidth="1"/>
    <col min="14105" max="14105" width="6.75" style="73" customWidth="1"/>
    <col min="14106" max="14106" width="0.125" style="73" customWidth="1"/>
    <col min="14107" max="14338" width="7.875" style="73"/>
    <col min="14339" max="14339" width="16.625" style="73" customWidth="1"/>
    <col min="14340" max="14340" width="4.375" style="73" customWidth="1"/>
    <col min="14341" max="14341" width="7.625" style="73" customWidth="1"/>
    <col min="14342" max="14342" width="0.125" style="73" customWidth="1"/>
    <col min="14343" max="14343" width="7.625" style="73" customWidth="1"/>
    <col min="14344" max="14344" width="0.125" style="73" customWidth="1"/>
    <col min="14345" max="14345" width="8.25" style="73" customWidth="1"/>
    <col min="14346" max="14346" width="0.125" style="73" customWidth="1"/>
    <col min="14347" max="14347" width="7.625" style="73" customWidth="1"/>
    <col min="14348" max="14348" width="0.125" style="73" customWidth="1"/>
    <col min="14349" max="14349" width="7.625" style="73" customWidth="1"/>
    <col min="14350" max="14350" width="0.125" style="73" customWidth="1"/>
    <col min="14351" max="14351" width="7.625" style="73" customWidth="1"/>
    <col min="14352" max="14352" width="0.125" style="73" customWidth="1"/>
    <col min="14353" max="14353" width="7.625" style="73" customWidth="1"/>
    <col min="14354" max="14354" width="0.125" style="73" customWidth="1"/>
    <col min="14355" max="14355" width="8.75" style="73" customWidth="1"/>
    <col min="14356" max="14356" width="0.125" style="73" customWidth="1"/>
    <col min="14357" max="14357" width="6.75" style="73" customWidth="1"/>
    <col min="14358" max="14358" width="0.125" style="73" customWidth="1"/>
    <col min="14359" max="14359" width="6.75" style="73" customWidth="1"/>
    <col min="14360" max="14360" width="0.125" style="73" customWidth="1"/>
    <col min="14361" max="14361" width="6.75" style="73" customWidth="1"/>
    <col min="14362" max="14362" width="0.125" style="73" customWidth="1"/>
    <col min="14363" max="14594" width="7.875" style="73"/>
    <col min="14595" max="14595" width="16.625" style="73" customWidth="1"/>
    <col min="14596" max="14596" width="4.375" style="73" customWidth="1"/>
    <col min="14597" max="14597" width="7.625" style="73" customWidth="1"/>
    <col min="14598" max="14598" width="0.125" style="73" customWidth="1"/>
    <col min="14599" max="14599" width="7.625" style="73" customWidth="1"/>
    <col min="14600" max="14600" width="0.125" style="73" customWidth="1"/>
    <col min="14601" max="14601" width="8.25" style="73" customWidth="1"/>
    <col min="14602" max="14602" width="0.125" style="73" customWidth="1"/>
    <col min="14603" max="14603" width="7.625" style="73" customWidth="1"/>
    <col min="14604" max="14604" width="0.125" style="73" customWidth="1"/>
    <col min="14605" max="14605" width="7.625" style="73" customWidth="1"/>
    <col min="14606" max="14606" width="0.125" style="73" customWidth="1"/>
    <col min="14607" max="14607" width="7.625" style="73" customWidth="1"/>
    <col min="14608" max="14608" width="0.125" style="73" customWidth="1"/>
    <col min="14609" max="14609" width="7.625" style="73" customWidth="1"/>
    <col min="14610" max="14610" width="0.125" style="73" customWidth="1"/>
    <col min="14611" max="14611" width="8.75" style="73" customWidth="1"/>
    <col min="14612" max="14612" width="0.125" style="73" customWidth="1"/>
    <col min="14613" max="14613" width="6.75" style="73" customWidth="1"/>
    <col min="14614" max="14614" width="0.125" style="73" customWidth="1"/>
    <col min="14615" max="14615" width="6.75" style="73" customWidth="1"/>
    <col min="14616" max="14616" width="0.125" style="73" customWidth="1"/>
    <col min="14617" max="14617" width="6.75" style="73" customWidth="1"/>
    <col min="14618" max="14618" width="0.125" style="73" customWidth="1"/>
    <col min="14619" max="14850" width="7.875" style="73"/>
    <col min="14851" max="14851" width="16.625" style="73" customWidth="1"/>
    <col min="14852" max="14852" width="4.375" style="73" customWidth="1"/>
    <col min="14853" max="14853" width="7.625" style="73" customWidth="1"/>
    <col min="14854" max="14854" width="0.125" style="73" customWidth="1"/>
    <col min="14855" max="14855" width="7.625" style="73" customWidth="1"/>
    <col min="14856" max="14856" width="0.125" style="73" customWidth="1"/>
    <col min="14857" max="14857" width="8.25" style="73" customWidth="1"/>
    <col min="14858" max="14858" width="0.125" style="73" customWidth="1"/>
    <col min="14859" max="14859" width="7.625" style="73" customWidth="1"/>
    <col min="14860" max="14860" width="0.125" style="73" customWidth="1"/>
    <col min="14861" max="14861" width="7.625" style="73" customWidth="1"/>
    <col min="14862" max="14862" width="0.125" style="73" customWidth="1"/>
    <col min="14863" max="14863" width="7.625" style="73" customWidth="1"/>
    <col min="14864" max="14864" width="0.125" style="73" customWidth="1"/>
    <col min="14865" max="14865" width="7.625" style="73" customWidth="1"/>
    <col min="14866" max="14866" width="0.125" style="73" customWidth="1"/>
    <col min="14867" max="14867" width="8.75" style="73" customWidth="1"/>
    <col min="14868" max="14868" width="0.125" style="73" customWidth="1"/>
    <col min="14869" max="14869" width="6.75" style="73" customWidth="1"/>
    <col min="14870" max="14870" width="0.125" style="73" customWidth="1"/>
    <col min="14871" max="14871" width="6.75" style="73" customWidth="1"/>
    <col min="14872" max="14872" width="0.125" style="73" customWidth="1"/>
    <col min="14873" max="14873" width="6.75" style="73" customWidth="1"/>
    <col min="14874" max="14874" width="0.125" style="73" customWidth="1"/>
    <col min="14875" max="15106" width="7.875" style="73"/>
    <col min="15107" max="15107" width="16.625" style="73" customWidth="1"/>
    <col min="15108" max="15108" width="4.375" style="73" customWidth="1"/>
    <col min="15109" max="15109" width="7.625" style="73" customWidth="1"/>
    <col min="15110" max="15110" width="0.125" style="73" customWidth="1"/>
    <col min="15111" max="15111" width="7.625" style="73" customWidth="1"/>
    <col min="15112" max="15112" width="0.125" style="73" customWidth="1"/>
    <col min="15113" max="15113" width="8.25" style="73" customWidth="1"/>
    <col min="15114" max="15114" width="0.125" style="73" customWidth="1"/>
    <col min="15115" max="15115" width="7.625" style="73" customWidth="1"/>
    <col min="15116" max="15116" width="0.125" style="73" customWidth="1"/>
    <col min="15117" max="15117" width="7.625" style="73" customWidth="1"/>
    <col min="15118" max="15118" width="0.125" style="73" customWidth="1"/>
    <col min="15119" max="15119" width="7.625" style="73" customWidth="1"/>
    <col min="15120" max="15120" width="0.125" style="73" customWidth="1"/>
    <col min="15121" max="15121" width="7.625" style="73" customWidth="1"/>
    <col min="15122" max="15122" width="0.125" style="73" customWidth="1"/>
    <col min="15123" max="15123" width="8.75" style="73" customWidth="1"/>
    <col min="15124" max="15124" width="0.125" style="73" customWidth="1"/>
    <col min="15125" max="15125" width="6.75" style="73" customWidth="1"/>
    <col min="15126" max="15126" width="0.125" style="73" customWidth="1"/>
    <col min="15127" max="15127" width="6.75" style="73" customWidth="1"/>
    <col min="15128" max="15128" width="0.125" style="73" customWidth="1"/>
    <col min="15129" max="15129" width="6.75" style="73" customWidth="1"/>
    <col min="15130" max="15130" width="0.125" style="73" customWidth="1"/>
    <col min="15131" max="15362" width="7.875" style="73"/>
    <col min="15363" max="15363" width="16.625" style="73" customWidth="1"/>
    <col min="15364" max="15364" width="4.375" style="73" customWidth="1"/>
    <col min="15365" max="15365" width="7.625" style="73" customWidth="1"/>
    <col min="15366" max="15366" width="0.125" style="73" customWidth="1"/>
    <col min="15367" max="15367" width="7.625" style="73" customWidth="1"/>
    <col min="15368" max="15368" width="0.125" style="73" customWidth="1"/>
    <col min="15369" max="15369" width="8.25" style="73" customWidth="1"/>
    <col min="15370" max="15370" width="0.125" style="73" customWidth="1"/>
    <col min="15371" max="15371" width="7.625" style="73" customWidth="1"/>
    <col min="15372" max="15372" width="0.125" style="73" customWidth="1"/>
    <col min="15373" max="15373" width="7.625" style="73" customWidth="1"/>
    <col min="15374" max="15374" width="0.125" style="73" customWidth="1"/>
    <col min="15375" max="15375" width="7.625" style="73" customWidth="1"/>
    <col min="15376" max="15376" width="0.125" style="73" customWidth="1"/>
    <col min="15377" max="15377" width="7.625" style="73" customWidth="1"/>
    <col min="15378" max="15378" width="0.125" style="73" customWidth="1"/>
    <col min="15379" max="15379" width="8.75" style="73" customWidth="1"/>
    <col min="15380" max="15380" width="0.125" style="73" customWidth="1"/>
    <col min="15381" max="15381" width="6.75" style="73" customWidth="1"/>
    <col min="15382" max="15382" width="0.125" style="73" customWidth="1"/>
    <col min="15383" max="15383" width="6.75" style="73" customWidth="1"/>
    <col min="15384" max="15384" width="0.125" style="73" customWidth="1"/>
    <col min="15385" max="15385" width="6.75" style="73" customWidth="1"/>
    <col min="15386" max="15386" width="0.125" style="73" customWidth="1"/>
    <col min="15387" max="15618" width="7.875" style="73"/>
    <col min="15619" max="15619" width="16.625" style="73" customWidth="1"/>
    <col min="15620" max="15620" width="4.375" style="73" customWidth="1"/>
    <col min="15621" max="15621" width="7.625" style="73" customWidth="1"/>
    <col min="15622" max="15622" width="0.125" style="73" customWidth="1"/>
    <col min="15623" max="15623" width="7.625" style="73" customWidth="1"/>
    <col min="15624" max="15624" width="0.125" style="73" customWidth="1"/>
    <col min="15625" max="15625" width="8.25" style="73" customWidth="1"/>
    <col min="15626" max="15626" width="0.125" style="73" customWidth="1"/>
    <col min="15627" max="15627" width="7.625" style="73" customWidth="1"/>
    <col min="15628" max="15628" width="0.125" style="73" customWidth="1"/>
    <col min="15629" max="15629" width="7.625" style="73" customWidth="1"/>
    <col min="15630" max="15630" width="0.125" style="73" customWidth="1"/>
    <col min="15631" max="15631" width="7.625" style="73" customWidth="1"/>
    <col min="15632" max="15632" width="0.125" style="73" customWidth="1"/>
    <col min="15633" max="15633" width="7.625" style="73" customWidth="1"/>
    <col min="15634" max="15634" width="0.125" style="73" customWidth="1"/>
    <col min="15635" max="15635" width="8.75" style="73" customWidth="1"/>
    <col min="15636" max="15636" width="0.125" style="73" customWidth="1"/>
    <col min="15637" max="15637" width="6.75" style="73" customWidth="1"/>
    <col min="15638" max="15638" width="0.125" style="73" customWidth="1"/>
    <col min="15639" max="15639" width="6.75" style="73" customWidth="1"/>
    <col min="15640" max="15640" width="0.125" style="73" customWidth="1"/>
    <col min="15641" max="15641" width="6.75" style="73" customWidth="1"/>
    <col min="15642" max="15642" width="0.125" style="73" customWidth="1"/>
    <col min="15643" max="15874" width="7.875" style="73"/>
    <col min="15875" max="15875" width="16.625" style="73" customWidth="1"/>
    <col min="15876" max="15876" width="4.375" style="73" customWidth="1"/>
    <col min="15877" max="15877" width="7.625" style="73" customWidth="1"/>
    <col min="15878" max="15878" width="0.125" style="73" customWidth="1"/>
    <col min="15879" max="15879" width="7.625" style="73" customWidth="1"/>
    <col min="15880" max="15880" width="0.125" style="73" customWidth="1"/>
    <col min="15881" max="15881" width="8.25" style="73" customWidth="1"/>
    <col min="15882" max="15882" width="0.125" style="73" customWidth="1"/>
    <col min="15883" max="15883" width="7.625" style="73" customWidth="1"/>
    <col min="15884" max="15884" width="0.125" style="73" customWidth="1"/>
    <col min="15885" max="15885" width="7.625" style="73" customWidth="1"/>
    <col min="15886" max="15886" width="0.125" style="73" customWidth="1"/>
    <col min="15887" max="15887" width="7.625" style="73" customWidth="1"/>
    <col min="15888" max="15888" width="0.125" style="73" customWidth="1"/>
    <col min="15889" max="15889" width="7.625" style="73" customWidth="1"/>
    <col min="15890" max="15890" width="0.125" style="73" customWidth="1"/>
    <col min="15891" max="15891" width="8.75" style="73" customWidth="1"/>
    <col min="15892" max="15892" width="0.125" style="73" customWidth="1"/>
    <col min="15893" max="15893" width="6.75" style="73" customWidth="1"/>
    <col min="15894" max="15894" width="0.125" style="73" customWidth="1"/>
    <col min="15895" max="15895" width="6.75" style="73" customWidth="1"/>
    <col min="15896" max="15896" width="0.125" style="73" customWidth="1"/>
    <col min="15897" max="15897" width="6.75" style="73" customWidth="1"/>
    <col min="15898" max="15898" width="0.125" style="73" customWidth="1"/>
    <col min="15899" max="16130" width="7.875" style="73"/>
    <col min="16131" max="16131" width="16.625" style="73" customWidth="1"/>
    <col min="16132" max="16132" width="4.375" style="73" customWidth="1"/>
    <col min="16133" max="16133" width="7.625" style="73" customWidth="1"/>
    <col min="16134" max="16134" width="0.125" style="73" customWidth="1"/>
    <col min="16135" max="16135" width="7.625" style="73" customWidth="1"/>
    <col min="16136" max="16136" width="0.125" style="73" customWidth="1"/>
    <col min="16137" max="16137" width="8.25" style="73" customWidth="1"/>
    <col min="16138" max="16138" width="0.125" style="73" customWidth="1"/>
    <col min="16139" max="16139" width="7.625" style="73" customWidth="1"/>
    <col min="16140" max="16140" width="0.125" style="73" customWidth="1"/>
    <col min="16141" max="16141" width="7.625" style="73" customWidth="1"/>
    <col min="16142" max="16142" width="0.125" style="73" customWidth="1"/>
    <col min="16143" max="16143" width="7.625" style="73" customWidth="1"/>
    <col min="16144" max="16144" width="0.125" style="73" customWidth="1"/>
    <col min="16145" max="16145" width="7.625" style="73" customWidth="1"/>
    <col min="16146" max="16146" width="0.125" style="73" customWidth="1"/>
    <col min="16147" max="16147" width="8.75" style="73" customWidth="1"/>
    <col min="16148" max="16148" width="0.125" style="73" customWidth="1"/>
    <col min="16149" max="16149" width="6.75" style="73" customWidth="1"/>
    <col min="16150" max="16150" width="0.125" style="73" customWidth="1"/>
    <col min="16151" max="16151" width="6.75" style="73" customWidth="1"/>
    <col min="16152" max="16152" width="0.125" style="73" customWidth="1"/>
    <col min="16153" max="16153" width="6.75" style="73" customWidth="1"/>
    <col min="16154" max="16154" width="0.125" style="73" customWidth="1"/>
    <col min="16155" max="16384" width="7.875" style="73"/>
  </cols>
  <sheetData>
    <row r="1" spans="1:28" s="65" customFormat="1" ht="21.7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</row>
    <row r="2" spans="1:28" s="65" customFormat="1" ht="21.75" customHeight="1">
      <c r="A2" s="201" t="s">
        <v>110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</row>
    <row r="3" spans="1:28" s="65" customFormat="1" ht="21.75" customHeight="1">
      <c r="A3" s="201" t="s">
        <v>111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</row>
    <row r="4" spans="1:28" s="66" customFormat="1" ht="16.149999999999999" customHeight="1">
      <c r="B4" s="67"/>
      <c r="AA4" s="128" t="s">
        <v>3</v>
      </c>
    </row>
    <row r="5" spans="1:28" s="68" customFormat="1" ht="16.149999999999999" customHeight="1">
      <c r="B5" s="69"/>
      <c r="C5" s="202" t="s">
        <v>4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8" s="68" customFormat="1" ht="16.149999999999999" customHeight="1">
      <c r="B6" s="69"/>
      <c r="C6" s="203" t="s">
        <v>69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69"/>
      <c r="Y6" s="69" t="s">
        <v>112</v>
      </c>
      <c r="Z6" s="69"/>
      <c r="AA6" s="129" t="s">
        <v>113</v>
      </c>
    </row>
    <row r="7" spans="1:28" s="68" customFormat="1" ht="16.149999999999999" customHeight="1">
      <c r="B7" s="69"/>
      <c r="C7" s="69" t="s">
        <v>114</v>
      </c>
      <c r="D7" s="69"/>
      <c r="E7" s="203" t="s">
        <v>115</v>
      </c>
      <c r="F7" s="203"/>
      <c r="G7" s="203"/>
      <c r="H7" s="69"/>
      <c r="I7" s="202" t="s">
        <v>116</v>
      </c>
      <c r="J7" s="202"/>
      <c r="K7" s="202"/>
      <c r="L7" s="202"/>
      <c r="M7" s="202"/>
      <c r="N7" s="69"/>
      <c r="O7" s="203" t="s">
        <v>68</v>
      </c>
      <c r="P7" s="203"/>
      <c r="Q7" s="203"/>
      <c r="R7" s="203"/>
      <c r="S7" s="203"/>
      <c r="T7" s="203"/>
      <c r="U7" s="203"/>
      <c r="V7" s="69"/>
      <c r="W7" s="69" t="s">
        <v>117</v>
      </c>
      <c r="X7" s="69"/>
      <c r="Y7" s="69" t="s">
        <v>118</v>
      </c>
      <c r="Z7" s="69"/>
      <c r="AA7" s="129" t="s">
        <v>119</v>
      </c>
    </row>
    <row r="8" spans="1:28" s="68" customFormat="1" ht="16.149999999999999" customHeight="1">
      <c r="B8" s="69"/>
      <c r="C8" s="69" t="s">
        <v>120</v>
      </c>
      <c r="D8" s="69"/>
      <c r="E8" s="69" t="s">
        <v>121</v>
      </c>
      <c r="F8" s="69"/>
      <c r="G8" s="69" t="s">
        <v>113</v>
      </c>
      <c r="H8" s="69"/>
      <c r="I8" s="203" t="s">
        <v>64</v>
      </c>
      <c r="J8" s="203"/>
      <c r="K8" s="203"/>
      <c r="L8" s="69"/>
      <c r="M8" s="69" t="s">
        <v>67</v>
      </c>
      <c r="N8" s="69"/>
      <c r="O8" s="204" t="s">
        <v>122</v>
      </c>
      <c r="P8" s="204"/>
      <c r="Q8" s="204"/>
      <c r="R8" s="204"/>
      <c r="S8" s="204"/>
      <c r="U8" s="69" t="s">
        <v>113</v>
      </c>
      <c r="V8" s="69"/>
      <c r="W8" s="69" t="s">
        <v>123</v>
      </c>
      <c r="X8" s="69"/>
      <c r="Y8" s="69" t="s">
        <v>124</v>
      </c>
      <c r="Z8" s="69"/>
      <c r="AA8" s="129" t="s">
        <v>125</v>
      </c>
    </row>
    <row r="9" spans="1:28" s="68" customFormat="1" ht="16.149999999999999" customHeight="1">
      <c r="B9" s="69"/>
      <c r="C9" s="69"/>
      <c r="D9" s="69"/>
      <c r="E9" s="69" t="s">
        <v>126</v>
      </c>
      <c r="F9" s="69"/>
      <c r="G9" s="69" t="s">
        <v>115</v>
      </c>
      <c r="H9" s="69"/>
      <c r="I9" s="71" t="s">
        <v>65</v>
      </c>
      <c r="J9" s="69"/>
      <c r="K9" s="71" t="s">
        <v>66</v>
      </c>
      <c r="L9" s="69"/>
      <c r="N9" s="69"/>
      <c r="O9" s="69" t="s">
        <v>127</v>
      </c>
      <c r="P9" s="69"/>
      <c r="Q9" s="69" t="s">
        <v>128</v>
      </c>
      <c r="R9" s="69"/>
      <c r="S9" s="69" t="s">
        <v>129</v>
      </c>
      <c r="T9" s="69"/>
      <c r="U9" s="69" t="s">
        <v>130</v>
      </c>
      <c r="V9" s="69"/>
      <c r="W9" s="69" t="s">
        <v>131</v>
      </c>
      <c r="X9" s="69"/>
      <c r="Y9" s="69" t="s">
        <v>132</v>
      </c>
      <c r="Z9" s="69"/>
      <c r="AA9" s="130"/>
    </row>
    <row r="10" spans="1:28" s="68" customFormat="1" ht="16.149999999999999" customHeight="1">
      <c r="B10" s="69"/>
      <c r="E10" s="69" t="s">
        <v>133</v>
      </c>
      <c r="F10" s="69"/>
      <c r="H10" s="69"/>
      <c r="I10" s="69"/>
      <c r="J10" s="69"/>
      <c r="K10" s="69"/>
      <c r="L10" s="69"/>
      <c r="M10" s="69"/>
      <c r="N10" s="69"/>
      <c r="O10" s="69" t="s">
        <v>134</v>
      </c>
      <c r="P10" s="69"/>
      <c r="Q10" s="69" t="s">
        <v>135</v>
      </c>
      <c r="R10" s="69"/>
      <c r="S10" s="69" t="s">
        <v>136</v>
      </c>
      <c r="T10" s="69"/>
      <c r="U10" s="69" t="s">
        <v>137</v>
      </c>
      <c r="V10" s="69"/>
      <c r="X10" s="69"/>
      <c r="Y10" s="69" t="s">
        <v>138</v>
      </c>
      <c r="Z10" s="69"/>
      <c r="AA10" s="130"/>
    </row>
    <row r="11" spans="1:28" s="68" customFormat="1" ht="16.149999999999999" customHeight="1">
      <c r="B11" s="69"/>
      <c r="E11" s="69" t="s">
        <v>139</v>
      </c>
      <c r="F11" s="69"/>
      <c r="H11" s="69"/>
      <c r="N11" s="69"/>
      <c r="O11" s="69" t="s">
        <v>140</v>
      </c>
      <c r="P11" s="69"/>
      <c r="Q11" s="69" t="s">
        <v>141</v>
      </c>
      <c r="R11" s="69"/>
      <c r="S11" s="69"/>
      <c r="T11" s="69"/>
      <c r="U11" s="69" t="s">
        <v>123</v>
      </c>
      <c r="V11" s="69"/>
      <c r="W11" s="69"/>
      <c r="X11" s="69"/>
      <c r="Y11" s="69"/>
      <c r="Z11" s="69"/>
      <c r="AA11" s="129"/>
    </row>
    <row r="12" spans="1:28" s="69" customFormat="1" ht="16.149999999999999" customHeight="1">
      <c r="B12" s="69" t="s">
        <v>6</v>
      </c>
      <c r="C12" s="70"/>
      <c r="E12" s="70"/>
      <c r="G12" s="70"/>
      <c r="I12" s="70"/>
      <c r="K12" s="70"/>
      <c r="M12" s="70"/>
      <c r="O12" s="70" t="s">
        <v>142</v>
      </c>
      <c r="Q12" s="70" t="s">
        <v>143</v>
      </c>
      <c r="S12" s="70"/>
      <c r="U12" s="70"/>
      <c r="W12" s="70"/>
      <c r="Y12" s="70"/>
      <c r="AA12" s="131"/>
    </row>
    <row r="13" spans="1:28" ht="24" customHeight="1">
      <c r="A13" s="77" t="s">
        <v>144</v>
      </c>
      <c r="B13" s="75"/>
      <c r="C13" s="81">
        <v>1198393</v>
      </c>
      <c r="D13" s="75"/>
      <c r="E13" s="54">
        <v>0</v>
      </c>
      <c r="F13" s="54"/>
      <c r="G13" s="54">
        <f>SUM(E13)</f>
        <v>0</v>
      </c>
      <c r="H13" s="54"/>
      <c r="I13" s="54">
        <v>0</v>
      </c>
      <c r="J13" s="54"/>
      <c r="K13" s="54">
        <v>0</v>
      </c>
      <c r="L13" s="75"/>
      <c r="M13" s="81">
        <v>-913845</v>
      </c>
      <c r="N13" s="82"/>
      <c r="O13" s="81">
        <v>14919</v>
      </c>
      <c r="P13" s="81"/>
      <c r="Q13" s="81">
        <v>900</v>
      </c>
      <c r="R13" s="81"/>
      <c r="S13" s="81">
        <v>0</v>
      </c>
      <c r="T13" s="82"/>
      <c r="U13" s="81">
        <f>SUM(O13:Q13)</f>
        <v>15819</v>
      </c>
      <c r="V13" s="75"/>
      <c r="W13" s="81">
        <f>SUM(C13:D13,G13:M13,U13)</f>
        <v>300367</v>
      </c>
      <c r="X13" s="75"/>
      <c r="Y13" s="81">
        <v>2461</v>
      </c>
      <c r="Z13" s="75"/>
      <c r="AA13" s="142">
        <f>SUM(W13:Y13)</f>
        <v>302828</v>
      </c>
    </row>
    <row r="14" spans="1:28" ht="24" customHeight="1">
      <c r="A14" s="73" t="s">
        <v>94</v>
      </c>
      <c r="B14" s="75"/>
      <c r="C14" s="54">
        <v>0</v>
      </c>
      <c r="D14" s="75"/>
      <c r="E14" s="54">
        <v>0</v>
      </c>
      <c r="F14" s="82"/>
      <c r="G14" s="54">
        <f>SUM(E14)</f>
        <v>0</v>
      </c>
      <c r="H14" s="75"/>
      <c r="I14" s="54">
        <v>0</v>
      </c>
      <c r="J14" s="75"/>
      <c r="K14" s="54">
        <v>0</v>
      </c>
      <c r="L14" s="75"/>
      <c r="M14" s="82">
        <f>งบกำไรขาดทุนเบ็ดเสร็จ!H26</f>
        <v>-540316</v>
      </c>
      <c r="N14" s="75"/>
      <c r="O14" s="54">
        <v>0</v>
      </c>
      <c r="P14" s="82"/>
      <c r="Q14" s="54">
        <v>0</v>
      </c>
      <c r="R14" s="54"/>
      <c r="S14" s="54">
        <v>0</v>
      </c>
      <c r="T14" s="75"/>
      <c r="U14" s="143">
        <f>SUM(O14:O14)</f>
        <v>0</v>
      </c>
      <c r="V14" s="75"/>
      <c r="W14" s="81">
        <f>SUM(C14:D14,G14:M14,U14)</f>
        <v>-540316</v>
      </c>
      <c r="X14" s="75"/>
      <c r="Y14" s="54">
        <v>0</v>
      </c>
      <c r="Z14" s="75"/>
      <c r="AA14" s="142">
        <f>SUM(W14:Y14)</f>
        <v>-540316</v>
      </c>
      <c r="AB14" s="75"/>
    </row>
    <row r="15" spans="1:28" ht="24" customHeight="1">
      <c r="A15" s="73" t="s">
        <v>219</v>
      </c>
      <c r="B15" s="75"/>
      <c r="C15" s="144">
        <v>0</v>
      </c>
      <c r="D15" s="75"/>
      <c r="E15" s="144">
        <v>0</v>
      </c>
      <c r="F15" s="82"/>
      <c r="G15" s="144">
        <f>SUM(E15)</f>
        <v>0</v>
      </c>
      <c r="H15" s="75"/>
      <c r="I15" s="144">
        <v>0</v>
      </c>
      <c r="J15" s="75"/>
      <c r="K15" s="144">
        <v>0</v>
      </c>
      <c r="L15" s="75"/>
      <c r="M15" s="144">
        <v>0</v>
      </c>
      <c r="N15" s="75"/>
      <c r="O15" s="145">
        <f>งบกำไรขาดทุนเบ็ดเสร็จ!H43</f>
        <v>-710</v>
      </c>
      <c r="P15" s="82"/>
      <c r="Q15" s="144">
        <v>0</v>
      </c>
      <c r="R15" s="143"/>
      <c r="S15" s="144">
        <v>0</v>
      </c>
      <c r="T15" s="75"/>
      <c r="U15" s="81">
        <f>SUM(O15:O15)</f>
        <v>-710</v>
      </c>
      <c r="V15" s="75"/>
      <c r="W15" s="81">
        <f>SUM(C15:D15,G15:M15,U15)</f>
        <v>-710</v>
      </c>
      <c r="X15" s="75"/>
      <c r="Y15" s="144">
        <v>0</v>
      </c>
      <c r="Z15" s="75"/>
      <c r="AA15" s="142">
        <f>ROUND(SUM(W15:Y15),0)</f>
        <v>-710</v>
      </c>
    </row>
    <row r="16" spans="1:28" ht="24" customHeight="1">
      <c r="A16" s="73" t="s">
        <v>102</v>
      </c>
      <c r="B16" s="75"/>
      <c r="C16" s="146">
        <f>SUM(C14:C15)</f>
        <v>0</v>
      </c>
      <c r="D16" s="75"/>
      <c r="E16" s="146">
        <f>SUM(E14:E15)</f>
        <v>0</v>
      </c>
      <c r="F16" s="82"/>
      <c r="G16" s="146">
        <f>SUM(G14:G15)</f>
        <v>0</v>
      </c>
      <c r="H16" s="75"/>
      <c r="I16" s="146">
        <f>SUM(I14:I15)</f>
        <v>0</v>
      </c>
      <c r="J16" s="75"/>
      <c r="K16" s="146">
        <f>SUM(K14:K15)</f>
        <v>0</v>
      </c>
      <c r="L16" s="75"/>
      <c r="M16" s="86">
        <f>SUM(M14:M15)</f>
        <v>-540316</v>
      </c>
      <c r="N16" s="75"/>
      <c r="O16" s="86">
        <f>SUM(O14:O15)</f>
        <v>-710</v>
      </c>
      <c r="P16" s="82"/>
      <c r="Q16" s="146">
        <f>SUM(Q14:Q15)</f>
        <v>0</v>
      </c>
      <c r="R16" s="143"/>
      <c r="S16" s="146">
        <v>0</v>
      </c>
      <c r="T16" s="75"/>
      <c r="U16" s="86">
        <f>SUM(U14:U15)</f>
        <v>-710</v>
      </c>
      <c r="V16" s="75"/>
      <c r="W16" s="86">
        <f>SUM(W14:W15)</f>
        <v>-541026</v>
      </c>
      <c r="X16" s="75"/>
      <c r="Y16" s="146">
        <f>SUM(Y14:Y15)</f>
        <v>0</v>
      </c>
      <c r="Z16" s="75"/>
      <c r="AA16" s="147">
        <f>SUM(AA14:AA15)</f>
        <v>-541026</v>
      </c>
    </row>
    <row r="17" spans="1:29" ht="24" customHeight="1">
      <c r="A17" s="73" t="s">
        <v>145</v>
      </c>
      <c r="B17" s="75"/>
      <c r="C17" s="54">
        <v>0</v>
      </c>
      <c r="D17" s="75"/>
      <c r="E17" s="54">
        <v>0</v>
      </c>
      <c r="F17" s="82"/>
      <c r="G17" s="54">
        <v>0</v>
      </c>
      <c r="H17" s="75"/>
      <c r="I17" s="54">
        <v>0</v>
      </c>
      <c r="J17" s="75"/>
      <c r="K17" s="54">
        <v>0</v>
      </c>
      <c r="L17" s="75"/>
      <c r="M17" s="148">
        <v>0</v>
      </c>
      <c r="N17" s="75"/>
      <c r="O17" s="148">
        <v>0</v>
      </c>
      <c r="P17" s="82"/>
      <c r="Q17" s="149">
        <v>0</v>
      </c>
      <c r="R17" s="143"/>
      <c r="S17" s="149">
        <v>0</v>
      </c>
      <c r="T17" s="75"/>
      <c r="U17" s="148">
        <v>0</v>
      </c>
      <c r="V17" s="75"/>
      <c r="W17" s="148">
        <v>0</v>
      </c>
      <c r="X17" s="75"/>
      <c r="Y17" s="86">
        <v>-510</v>
      </c>
      <c r="Z17" s="75"/>
      <c r="AA17" s="147">
        <f>SUM(W17:Y17)</f>
        <v>-510</v>
      </c>
    </row>
    <row r="18" spans="1:29" ht="24" customHeight="1" thickBot="1">
      <c r="A18" s="77" t="s">
        <v>146</v>
      </c>
      <c r="B18" s="75"/>
      <c r="C18" s="87">
        <f>+C16+C13+C17</f>
        <v>1198393</v>
      </c>
      <c r="D18" s="75"/>
      <c r="E18" s="87">
        <f>+E16+E13+E17</f>
        <v>0</v>
      </c>
      <c r="F18" s="75"/>
      <c r="G18" s="87">
        <f>+G16+G13+G17</f>
        <v>0</v>
      </c>
      <c r="H18" s="75"/>
      <c r="I18" s="87">
        <f>+I16+I13+I17</f>
        <v>0</v>
      </c>
      <c r="J18" s="75"/>
      <c r="K18" s="87">
        <f>+K16+K13+K17</f>
        <v>0</v>
      </c>
      <c r="L18" s="75"/>
      <c r="M18" s="87">
        <f>+M16+M13+M17</f>
        <v>-1454161</v>
      </c>
      <c r="N18" s="75"/>
      <c r="O18" s="87">
        <f>+O16+O13+O17</f>
        <v>14209</v>
      </c>
      <c r="P18" s="75"/>
      <c r="Q18" s="87">
        <f>+Q16+Q13+Q17</f>
        <v>900</v>
      </c>
      <c r="R18" s="75"/>
      <c r="S18" s="87">
        <f>+S16+S13+S17</f>
        <v>0</v>
      </c>
      <c r="T18" s="75"/>
      <c r="U18" s="87">
        <f>+U16+U13+U17</f>
        <v>15109</v>
      </c>
      <c r="V18" s="75"/>
      <c r="W18" s="87">
        <f>+W16+W13+W17</f>
        <v>-240659</v>
      </c>
      <c r="X18" s="75"/>
      <c r="Y18" s="87">
        <f>+Y16+Y13+Y17</f>
        <v>1951</v>
      </c>
      <c r="Z18" s="75"/>
      <c r="AA18" s="150">
        <f>+AA16+AA13+AA17</f>
        <v>-238708</v>
      </c>
    </row>
    <row r="19" spans="1:29" ht="24" customHeight="1" thickTop="1">
      <c r="B19" s="89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151"/>
      <c r="AC19" s="75"/>
    </row>
    <row r="20" spans="1:29" ht="24" customHeight="1">
      <c r="A20" s="77" t="s">
        <v>147</v>
      </c>
      <c r="B20" s="82"/>
      <c r="C20" s="142">
        <v>1198393</v>
      </c>
      <c r="D20" s="75"/>
      <c r="E20" s="54">
        <v>0</v>
      </c>
      <c r="F20" s="54"/>
      <c r="G20" s="54">
        <v>0</v>
      </c>
      <c r="H20" s="54"/>
      <c r="I20" s="54">
        <v>0</v>
      </c>
      <c r="J20" s="54"/>
      <c r="K20" s="54">
        <v>0</v>
      </c>
      <c r="L20" s="75"/>
      <c r="M20" s="81">
        <v>-1454161</v>
      </c>
      <c r="N20" s="82"/>
      <c r="O20" s="81">
        <v>14209</v>
      </c>
      <c r="P20" s="81"/>
      <c r="Q20" s="81">
        <v>900</v>
      </c>
      <c r="R20" s="81"/>
      <c r="S20" s="81">
        <v>0</v>
      </c>
      <c r="T20" s="82"/>
      <c r="U20" s="81">
        <f>SUM(O20:S20)</f>
        <v>15109</v>
      </c>
      <c r="V20" s="75"/>
      <c r="W20" s="81">
        <f>SUM(C20:S20)</f>
        <v>-240659</v>
      </c>
      <c r="X20" s="75"/>
      <c r="Y20" s="81">
        <v>1951</v>
      </c>
      <c r="Z20" s="75"/>
      <c r="AA20" s="142">
        <f>SUM(W20:Y20)</f>
        <v>-238708</v>
      </c>
    </row>
    <row r="21" spans="1:29" ht="24" customHeight="1">
      <c r="A21" s="73" t="s">
        <v>148</v>
      </c>
      <c r="B21" s="74">
        <v>27</v>
      </c>
      <c r="C21" s="142">
        <v>299599</v>
      </c>
      <c r="D21" s="75"/>
      <c r="E21" s="54">
        <v>179759</v>
      </c>
      <c r="F21" s="54"/>
      <c r="G21" s="54">
        <v>0</v>
      </c>
      <c r="H21" s="54"/>
      <c r="I21" s="54">
        <v>0</v>
      </c>
      <c r="J21" s="54"/>
      <c r="K21" s="54">
        <v>0</v>
      </c>
      <c r="L21" s="75"/>
      <c r="M21" s="81">
        <v>0</v>
      </c>
      <c r="N21" s="82"/>
      <c r="O21" s="81">
        <v>0</v>
      </c>
      <c r="P21" s="81"/>
      <c r="Q21" s="81">
        <v>0</v>
      </c>
      <c r="R21" s="81"/>
      <c r="S21" s="81">
        <v>0</v>
      </c>
      <c r="T21" s="82"/>
      <c r="U21" s="81">
        <f>SUM(O21:S21)</f>
        <v>0</v>
      </c>
      <c r="V21" s="75"/>
      <c r="W21" s="81">
        <f>SUM(C21:S21)</f>
        <v>479358</v>
      </c>
      <c r="X21" s="75"/>
      <c r="Y21" s="81">
        <v>0</v>
      </c>
      <c r="Z21" s="75"/>
      <c r="AA21" s="142">
        <f>W21</f>
        <v>479358</v>
      </c>
    </row>
    <row r="22" spans="1:29" ht="24" customHeight="1">
      <c r="A22" s="73" t="s">
        <v>149</v>
      </c>
      <c r="B22" s="82"/>
      <c r="C22" s="142">
        <v>0</v>
      </c>
      <c r="D22" s="75"/>
      <c r="E22" s="54">
        <v>0</v>
      </c>
      <c r="F22" s="54"/>
      <c r="G22" s="54">
        <v>0</v>
      </c>
      <c r="H22" s="54"/>
      <c r="I22" s="54">
        <v>0</v>
      </c>
      <c r="J22" s="54"/>
      <c r="K22" s="54">
        <v>0</v>
      </c>
      <c r="L22" s="75"/>
      <c r="M22" s="81">
        <v>0</v>
      </c>
      <c r="N22" s="82"/>
      <c r="O22" s="81">
        <v>0</v>
      </c>
      <c r="P22" s="81"/>
      <c r="Q22" s="81">
        <v>0</v>
      </c>
      <c r="R22" s="81"/>
      <c r="S22" s="81">
        <v>197740</v>
      </c>
      <c r="T22" s="82"/>
      <c r="U22" s="81">
        <f>SUM(O22:S22)</f>
        <v>197740</v>
      </c>
      <c r="V22" s="75"/>
      <c r="W22" s="81">
        <f>SUM(C22:S22)</f>
        <v>197740</v>
      </c>
      <c r="X22" s="75"/>
      <c r="Y22" s="81">
        <v>0</v>
      </c>
      <c r="Z22" s="75"/>
      <c r="AA22" s="142">
        <f>W22</f>
        <v>197740</v>
      </c>
    </row>
    <row r="23" spans="1:29" ht="24" customHeight="1">
      <c r="A23" s="73" t="s">
        <v>94</v>
      </c>
      <c r="B23" s="82"/>
      <c r="C23" s="54">
        <v>0</v>
      </c>
      <c r="D23" s="75"/>
      <c r="E23" s="54">
        <v>0</v>
      </c>
      <c r="F23" s="82"/>
      <c r="G23" s="54">
        <f>SUM(E23)</f>
        <v>0</v>
      </c>
      <c r="H23" s="75"/>
      <c r="I23" s="54">
        <v>0</v>
      </c>
      <c r="J23" s="75"/>
      <c r="K23" s="54">
        <v>0</v>
      </c>
      <c r="L23" s="75"/>
      <c r="M23" s="82">
        <f>งบกำไรขาดทุนเบ็ดเสร็จ!F26</f>
        <v>-683043</v>
      </c>
      <c r="N23" s="75"/>
      <c r="O23" s="54">
        <v>0</v>
      </c>
      <c r="P23" s="82"/>
      <c r="Q23" s="54">
        <v>0</v>
      </c>
      <c r="R23" s="54"/>
      <c r="S23" s="54">
        <v>0</v>
      </c>
      <c r="T23" s="75"/>
      <c r="U23" s="81">
        <f>SUM(O23:S23)</f>
        <v>0</v>
      </c>
      <c r="V23" s="75"/>
      <c r="W23" s="81">
        <f>SUM(C23:S23)</f>
        <v>-683043</v>
      </c>
      <c r="X23" s="75"/>
      <c r="Y23" s="54">
        <v>0</v>
      </c>
      <c r="Z23" s="75"/>
      <c r="AA23" s="142">
        <f>SUM(W23:Y23)</f>
        <v>-683043</v>
      </c>
      <c r="AB23" s="75"/>
    </row>
    <row r="24" spans="1:29" ht="24" customHeight="1">
      <c r="A24" s="73" t="s">
        <v>150</v>
      </c>
      <c r="B24" s="82"/>
      <c r="C24" s="144">
        <v>0</v>
      </c>
      <c r="D24" s="75"/>
      <c r="E24" s="144">
        <v>0</v>
      </c>
      <c r="F24" s="82"/>
      <c r="G24" s="144">
        <f>SUM(E24)</f>
        <v>0</v>
      </c>
      <c r="H24" s="75"/>
      <c r="I24" s="144">
        <v>0</v>
      </c>
      <c r="J24" s="75"/>
      <c r="K24" s="144">
        <v>0</v>
      </c>
      <c r="L24" s="75"/>
      <c r="M24" s="144">
        <v>0</v>
      </c>
      <c r="N24" s="75"/>
      <c r="O24" s="145">
        <f>งบกำไรขาดทุนเบ็ดเสร็จ!F43</f>
        <v>674</v>
      </c>
      <c r="P24" s="82"/>
      <c r="Q24" s="144">
        <v>0</v>
      </c>
      <c r="R24" s="143"/>
      <c r="S24" s="81">
        <f>[4]CONSO!AC247/1000</f>
        <v>0</v>
      </c>
      <c r="T24" s="75"/>
      <c r="U24" s="81">
        <f>SUM(O24:S24)</f>
        <v>674</v>
      </c>
      <c r="V24" s="75"/>
      <c r="W24" s="81">
        <f>SUM(C24:S24)</f>
        <v>674</v>
      </c>
      <c r="X24" s="75"/>
      <c r="Y24" s="144">
        <v>0</v>
      </c>
      <c r="Z24" s="75"/>
      <c r="AA24" s="142">
        <f>SUM(W24:Y24)</f>
        <v>674</v>
      </c>
    </row>
    <row r="25" spans="1:29" ht="24" customHeight="1">
      <c r="A25" s="73" t="s">
        <v>151</v>
      </c>
      <c r="B25" s="82"/>
      <c r="C25" s="86">
        <f>SUM(C23:C24)</f>
        <v>0</v>
      </c>
      <c r="D25" s="75"/>
      <c r="E25" s="86">
        <f>SUM(E23:E24)</f>
        <v>0</v>
      </c>
      <c r="F25" s="82"/>
      <c r="G25" s="86">
        <f>SUM(G23:G24)</f>
        <v>0</v>
      </c>
      <c r="H25" s="75"/>
      <c r="I25" s="86">
        <f>SUM(I23:I24)</f>
        <v>0</v>
      </c>
      <c r="J25" s="75"/>
      <c r="K25" s="86">
        <f>SUM(K23:K24)</f>
        <v>0</v>
      </c>
      <c r="L25" s="75"/>
      <c r="M25" s="86">
        <f>SUM(M22:M24)</f>
        <v>-683043</v>
      </c>
      <c r="N25" s="75"/>
      <c r="O25" s="86">
        <f>SUM(O22:O24)</f>
        <v>674</v>
      </c>
      <c r="P25" s="82"/>
      <c r="Q25" s="86">
        <f>SUM(Q22:Q24)</f>
        <v>0</v>
      </c>
      <c r="R25" s="82"/>
      <c r="S25" s="86">
        <f>SUM(S22:S24)</f>
        <v>197740</v>
      </c>
      <c r="T25" s="75"/>
      <c r="U25" s="86">
        <f>SUM(U22:U24)</f>
        <v>198414</v>
      </c>
      <c r="V25" s="75"/>
      <c r="W25" s="86">
        <f>SUM(W22:W24)</f>
        <v>-484629</v>
      </c>
      <c r="X25" s="75"/>
      <c r="Y25" s="86">
        <f>SUM(Y22:Y24)</f>
        <v>0</v>
      </c>
      <c r="Z25" s="75"/>
      <c r="AA25" s="147">
        <f>SUM(AA22:AA24)</f>
        <v>-484629</v>
      </c>
    </row>
    <row r="26" spans="1:29" ht="24" customHeight="1" thickBot="1">
      <c r="A26" s="77" t="s">
        <v>152</v>
      </c>
      <c r="B26" s="82"/>
      <c r="C26" s="87">
        <f>+C25+C20+C21</f>
        <v>1497992</v>
      </c>
      <c r="D26" s="75"/>
      <c r="E26" s="87">
        <f>+E25+E20+E21</f>
        <v>179759</v>
      </c>
      <c r="F26" s="75"/>
      <c r="G26" s="87">
        <f>+G25+G20+G21</f>
        <v>0</v>
      </c>
      <c r="H26" s="75"/>
      <c r="I26" s="87">
        <f>+I25+I20+I21</f>
        <v>0</v>
      </c>
      <c r="J26" s="75"/>
      <c r="K26" s="87">
        <f>+K25+K20+K21</f>
        <v>0</v>
      </c>
      <c r="L26" s="75"/>
      <c r="M26" s="87">
        <f>+M25+M20+M21</f>
        <v>-2137204</v>
      </c>
      <c r="N26" s="75"/>
      <c r="O26" s="87">
        <f>+O25+O20+O21</f>
        <v>14883</v>
      </c>
      <c r="P26" s="75"/>
      <c r="Q26" s="87">
        <f>+Q25+Q20+Q21</f>
        <v>900</v>
      </c>
      <c r="R26" s="75"/>
      <c r="S26" s="87">
        <f>+S25+S20+S21</f>
        <v>197740</v>
      </c>
      <c r="T26" s="75"/>
      <c r="U26" s="87">
        <f>+U25+U20+U21</f>
        <v>213523</v>
      </c>
      <c r="V26" s="75"/>
      <c r="W26" s="87">
        <f>+W25+W20+W21</f>
        <v>-245930</v>
      </c>
      <c r="X26" s="75"/>
      <c r="Y26" s="87">
        <f>+Y25+Y20+Y21</f>
        <v>1951</v>
      </c>
      <c r="Z26" s="75"/>
      <c r="AA26" s="150">
        <f>+AA25+AA20+AA21</f>
        <v>-243979</v>
      </c>
      <c r="AB26" s="75"/>
    </row>
    <row r="27" spans="1:29" s="66" customFormat="1" ht="16.149999999999999" customHeight="1" thickTop="1">
      <c r="B27" s="72"/>
      <c r="C27" s="98"/>
      <c r="D27" s="97"/>
      <c r="E27" s="98"/>
      <c r="F27" s="98"/>
      <c r="G27" s="98"/>
      <c r="H27" s="97"/>
      <c r="I27" s="98"/>
      <c r="J27" s="97"/>
      <c r="K27" s="98"/>
      <c r="L27" s="97"/>
      <c r="M27" s="98"/>
      <c r="N27" s="97"/>
      <c r="O27" s="98"/>
      <c r="P27" s="97"/>
      <c r="Q27" s="96"/>
      <c r="R27" s="96"/>
      <c r="S27" s="96"/>
      <c r="T27" s="97"/>
      <c r="U27" s="96"/>
      <c r="V27" s="97"/>
      <c r="W27" s="96"/>
      <c r="X27" s="97"/>
      <c r="Y27" s="96"/>
      <c r="Z27" s="97"/>
      <c r="AA27" s="132"/>
    </row>
    <row r="28" spans="1:29" s="152" customFormat="1" ht="23.85" customHeight="1">
      <c r="A28" s="152" t="s">
        <v>215</v>
      </c>
      <c r="B28" s="153"/>
      <c r="C28" s="153"/>
      <c r="D28" s="153"/>
      <c r="E28" s="153"/>
      <c r="F28" s="153"/>
      <c r="G28" s="154"/>
      <c r="H28" s="155"/>
      <c r="I28" s="154"/>
      <c r="J28" s="155"/>
      <c r="K28" s="154"/>
      <c r="L28" s="155"/>
      <c r="M28" s="154"/>
      <c r="N28" s="155"/>
      <c r="O28" s="154"/>
      <c r="P28" s="155"/>
      <c r="Q28" s="154"/>
      <c r="R28" s="155"/>
      <c r="S28" s="154"/>
      <c r="T28" s="155"/>
      <c r="U28" s="154"/>
      <c r="V28" s="155"/>
      <c r="W28" s="154"/>
      <c r="X28" s="155"/>
      <c r="Y28" s="154"/>
    </row>
    <row r="29" spans="1:29" s="152" customFormat="1" ht="21">
      <c r="D29" s="156"/>
      <c r="F29" s="156"/>
      <c r="H29" s="156"/>
      <c r="J29" s="156"/>
      <c r="L29" s="156"/>
    </row>
    <row r="30" spans="1:29" s="152" customFormat="1" ht="21">
      <c r="D30" s="156"/>
      <c r="F30" s="156"/>
      <c r="H30" s="156"/>
      <c r="J30" s="156"/>
      <c r="L30" s="156"/>
    </row>
  </sheetData>
  <mergeCells count="10">
    <mergeCell ref="E7:G7"/>
    <mergeCell ref="I7:M7"/>
    <mergeCell ref="O7:U7"/>
    <mergeCell ref="I8:K8"/>
    <mergeCell ref="O8:S8"/>
    <mergeCell ref="A1:AA1"/>
    <mergeCell ref="A2:AA2"/>
    <mergeCell ref="A3:AA3"/>
    <mergeCell ref="C5:AA5"/>
    <mergeCell ref="C6:W6"/>
  </mergeCells>
  <printOptions horizontalCentered="1"/>
  <pageMargins left="0.98425196850393704" right="0.39370078740157483" top="0.78740157480314965" bottom="0.39370078740157483" header="0.51181102362204722" footer="0.5905511811023622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B51E-4557-4640-9429-480F81D730EB}">
  <dimension ref="A1:Y27"/>
  <sheetViews>
    <sheetView view="pageBreakPreview" zoomScaleNormal="100" zoomScaleSheetLayoutView="100" workbookViewId="0">
      <selection activeCell="G51" sqref="G51"/>
    </sheetView>
  </sheetViews>
  <sheetFormatPr defaultRowHeight="14.1" customHeight="1"/>
  <cols>
    <col min="1" max="1" width="28.25" style="73" customWidth="1"/>
    <col min="2" max="2" width="9.125" style="74" customWidth="1"/>
    <col min="3" max="3" width="13.25" style="73" customWidth="1"/>
    <col min="4" max="4" width="0.75" style="73" customWidth="1"/>
    <col min="5" max="5" width="13.25" style="73" customWidth="1"/>
    <col min="6" max="6" width="0.25" style="73" customWidth="1"/>
    <col min="7" max="7" width="13.25" style="73" customWidth="1"/>
    <col min="8" max="8" width="0.25" style="73" customWidth="1"/>
    <col min="9" max="9" width="13.25" style="73" customWidth="1"/>
    <col min="10" max="10" width="0.25" style="73" customWidth="1"/>
    <col min="11" max="11" width="13.25" style="73" customWidth="1"/>
    <col min="12" max="12" width="0.25" style="73" customWidth="1"/>
    <col min="13" max="13" width="13.25" style="73" customWidth="1"/>
    <col min="14" max="14" width="0.25" style="73" customWidth="1"/>
    <col min="15" max="15" width="13.25" style="73" customWidth="1"/>
    <col min="16" max="246" width="8.75" style="73"/>
    <col min="247" max="247" width="16.5" style="73" customWidth="1"/>
    <col min="248" max="248" width="4.375" style="73" customWidth="1"/>
    <col min="249" max="249" width="7.5" style="73" customWidth="1"/>
    <col min="250" max="250" width="0.125" style="73" customWidth="1"/>
    <col min="251" max="251" width="7.5" style="73" customWidth="1"/>
    <col min="252" max="252" width="0.125" style="73" customWidth="1"/>
    <col min="253" max="253" width="8.25" style="73" customWidth="1"/>
    <col min="254" max="254" width="0.125" style="73" customWidth="1"/>
    <col min="255" max="255" width="7.5" style="73" customWidth="1"/>
    <col min="256" max="256" width="0.125" style="73" customWidth="1"/>
    <col min="257" max="257" width="7.5" style="73" customWidth="1"/>
    <col min="258" max="258" width="0.125" style="73" customWidth="1"/>
    <col min="259" max="259" width="7.5" style="73" customWidth="1"/>
    <col min="260" max="260" width="0.125" style="73" customWidth="1"/>
    <col min="261" max="261" width="7.5" style="73" customWidth="1"/>
    <col min="262" max="262" width="0.125" style="73" customWidth="1"/>
    <col min="263" max="263" width="8.875" style="73" customWidth="1"/>
    <col min="264" max="264" width="0.125" style="73" customWidth="1"/>
    <col min="265" max="265" width="6.625" style="73" customWidth="1"/>
    <col min="266" max="266" width="0.125" style="73" customWidth="1"/>
    <col min="267" max="267" width="6.625" style="73" customWidth="1"/>
    <col min="268" max="268" width="0.125" style="73" customWidth="1"/>
    <col min="269" max="269" width="6.625" style="73" customWidth="1"/>
    <col min="270" max="270" width="0.125" style="73" customWidth="1"/>
    <col min="271" max="502" width="8.75" style="73"/>
    <col min="503" max="503" width="16.5" style="73" customWidth="1"/>
    <col min="504" max="504" width="4.375" style="73" customWidth="1"/>
    <col min="505" max="505" width="7.5" style="73" customWidth="1"/>
    <col min="506" max="506" width="0.125" style="73" customWidth="1"/>
    <col min="507" max="507" width="7.5" style="73" customWidth="1"/>
    <col min="508" max="508" width="0.125" style="73" customWidth="1"/>
    <col min="509" max="509" width="8.25" style="73" customWidth="1"/>
    <col min="510" max="510" width="0.125" style="73" customWidth="1"/>
    <col min="511" max="511" width="7.5" style="73" customWidth="1"/>
    <col min="512" max="512" width="0.125" style="73" customWidth="1"/>
    <col min="513" max="513" width="7.5" style="73" customWidth="1"/>
    <col min="514" max="514" width="0.125" style="73" customWidth="1"/>
    <col min="515" max="515" width="7.5" style="73" customWidth="1"/>
    <col min="516" max="516" width="0.125" style="73" customWidth="1"/>
    <col min="517" max="517" width="7.5" style="73" customWidth="1"/>
    <col min="518" max="518" width="0.125" style="73" customWidth="1"/>
    <col min="519" max="519" width="8.875" style="73" customWidth="1"/>
    <col min="520" max="520" width="0.125" style="73" customWidth="1"/>
    <col min="521" max="521" width="6.625" style="73" customWidth="1"/>
    <col min="522" max="522" width="0.125" style="73" customWidth="1"/>
    <col min="523" max="523" width="6.625" style="73" customWidth="1"/>
    <col min="524" max="524" width="0.125" style="73" customWidth="1"/>
    <col min="525" max="525" width="6.625" style="73" customWidth="1"/>
    <col min="526" max="526" width="0.125" style="73" customWidth="1"/>
    <col min="527" max="758" width="8.75" style="73"/>
    <col min="759" max="759" width="16.5" style="73" customWidth="1"/>
    <col min="760" max="760" width="4.375" style="73" customWidth="1"/>
    <col min="761" max="761" width="7.5" style="73" customWidth="1"/>
    <col min="762" max="762" width="0.125" style="73" customWidth="1"/>
    <col min="763" max="763" width="7.5" style="73" customWidth="1"/>
    <col min="764" max="764" width="0.125" style="73" customWidth="1"/>
    <col min="765" max="765" width="8.25" style="73" customWidth="1"/>
    <col min="766" max="766" width="0.125" style="73" customWidth="1"/>
    <col min="767" max="767" width="7.5" style="73" customWidth="1"/>
    <col min="768" max="768" width="0.125" style="73" customWidth="1"/>
    <col min="769" max="769" width="7.5" style="73" customWidth="1"/>
    <col min="770" max="770" width="0.125" style="73" customWidth="1"/>
    <col min="771" max="771" width="7.5" style="73" customWidth="1"/>
    <col min="772" max="772" width="0.125" style="73" customWidth="1"/>
    <col min="773" max="773" width="7.5" style="73" customWidth="1"/>
    <col min="774" max="774" width="0.125" style="73" customWidth="1"/>
    <col min="775" max="775" width="8.875" style="73" customWidth="1"/>
    <col min="776" max="776" width="0.125" style="73" customWidth="1"/>
    <col min="777" max="777" width="6.625" style="73" customWidth="1"/>
    <col min="778" max="778" width="0.125" style="73" customWidth="1"/>
    <col min="779" max="779" width="6.625" style="73" customWidth="1"/>
    <col min="780" max="780" width="0.125" style="73" customWidth="1"/>
    <col min="781" max="781" width="6.625" style="73" customWidth="1"/>
    <col min="782" max="782" width="0.125" style="73" customWidth="1"/>
    <col min="783" max="1014" width="8.75" style="73"/>
    <col min="1015" max="1015" width="16.5" style="73" customWidth="1"/>
    <col min="1016" max="1016" width="4.375" style="73" customWidth="1"/>
    <col min="1017" max="1017" width="7.5" style="73" customWidth="1"/>
    <col min="1018" max="1018" width="0.125" style="73" customWidth="1"/>
    <col min="1019" max="1019" width="7.5" style="73" customWidth="1"/>
    <col min="1020" max="1020" width="0.125" style="73" customWidth="1"/>
    <col min="1021" max="1021" width="8.25" style="73" customWidth="1"/>
    <col min="1022" max="1022" width="0.125" style="73" customWidth="1"/>
    <col min="1023" max="1023" width="7.5" style="73" customWidth="1"/>
    <col min="1024" max="1024" width="0.125" style="73" customWidth="1"/>
    <col min="1025" max="1025" width="7.5" style="73" customWidth="1"/>
    <col min="1026" max="1026" width="0.125" style="73" customWidth="1"/>
    <col min="1027" max="1027" width="7.5" style="73" customWidth="1"/>
    <col min="1028" max="1028" width="0.125" style="73" customWidth="1"/>
    <col min="1029" max="1029" width="7.5" style="73" customWidth="1"/>
    <col min="1030" max="1030" width="0.125" style="73" customWidth="1"/>
    <col min="1031" max="1031" width="8.875" style="73" customWidth="1"/>
    <col min="1032" max="1032" width="0.125" style="73" customWidth="1"/>
    <col min="1033" max="1033" width="6.625" style="73" customWidth="1"/>
    <col min="1034" max="1034" width="0.125" style="73" customWidth="1"/>
    <col min="1035" max="1035" width="6.625" style="73" customWidth="1"/>
    <col min="1036" max="1036" width="0.125" style="73" customWidth="1"/>
    <col min="1037" max="1037" width="6.625" style="73" customWidth="1"/>
    <col min="1038" max="1038" width="0.125" style="73" customWidth="1"/>
    <col min="1039" max="1270" width="8.75" style="73"/>
    <col min="1271" max="1271" width="16.5" style="73" customWidth="1"/>
    <col min="1272" max="1272" width="4.375" style="73" customWidth="1"/>
    <col min="1273" max="1273" width="7.5" style="73" customWidth="1"/>
    <col min="1274" max="1274" width="0.125" style="73" customWidth="1"/>
    <col min="1275" max="1275" width="7.5" style="73" customWidth="1"/>
    <col min="1276" max="1276" width="0.125" style="73" customWidth="1"/>
    <col min="1277" max="1277" width="8.25" style="73" customWidth="1"/>
    <col min="1278" max="1278" width="0.125" style="73" customWidth="1"/>
    <col min="1279" max="1279" width="7.5" style="73" customWidth="1"/>
    <col min="1280" max="1280" width="0.125" style="73" customWidth="1"/>
    <col min="1281" max="1281" width="7.5" style="73" customWidth="1"/>
    <col min="1282" max="1282" width="0.125" style="73" customWidth="1"/>
    <col min="1283" max="1283" width="7.5" style="73" customWidth="1"/>
    <col min="1284" max="1284" width="0.125" style="73" customWidth="1"/>
    <col min="1285" max="1285" width="7.5" style="73" customWidth="1"/>
    <col min="1286" max="1286" width="0.125" style="73" customWidth="1"/>
    <col min="1287" max="1287" width="8.875" style="73" customWidth="1"/>
    <col min="1288" max="1288" width="0.125" style="73" customWidth="1"/>
    <col min="1289" max="1289" width="6.625" style="73" customWidth="1"/>
    <col min="1290" max="1290" width="0.125" style="73" customWidth="1"/>
    <col min="1291" max="1291" width="6.625" style="73" customWidth="1"/>
    <col min="1292" max="1292" width="0.125" style="73" customWidth="1"/>
    <col min="1293" max="1293" width="6.625" style="73" customWidth="1"/>
    <col min="1294" max="1294" width="0.125" style="73" customWidth="1"/>
    <col min="1295" max="1526" width="8.75" style="73"/>
    <col min="1527" max="1527" width="16.5" style="73" customWidth="1"/>
    <col min="1528" max="1528" width="4.375" style="73" customWidth="1"/>
    <col min="1529" max="1529" width="7.5" style="73" customWidth="1"/>
    <col min="1530" max="1530" width="0.125" style="73" customWidth="1"/>
    <col min="1531" max="1531" width="7.5" style="73" customWidth="1"/>
    <col min="1532" max="1532" width="0.125" style="73" customWidth="1"/>
    <col min="1533" max="1533" width="8.25" style="73" customWidth="1"/>
    <col min="1534" max="1534" width="0.125" style="73" customWidth="1"/>
    <col min="1535" max="1535" width="7.5" style="73" customWidth="1"/>
    <col min="1536" max="1536" width="0.125" style="73" customWidth="1"/>
    <col min="1537" max="1537" width="7.5" style="73" customWidth="1"/>
    <col min="1538" max="1538" width="0.125" style="73" customWidth="1"/>
    <col min="1539" max="1539" width="7.5" style="73" customWidth="1"/>
    <col min="1540" max="1540" width="0.125" style="73" customWidth="1"/>
    <col min="1541" max="1541" width="7.5" style="73" customWidth="1"/>
    <col min="1542" max="1542" width="0.125" style="73" customWidth="1"/>
    <col min="1543" max="1543" width="8.875" style="73" customWidth="1"/>
    <col min="1544" max="1544" width="0.125" style="73" customWidth="1"/>
    <col min="1545" max="1545" width="6.625" style="73" customWidth="1"/>
    <col min="1546" max="1546" width="0.125" style="73" customWidth="1"/>
    <col min="1547" max="1547" width="6.625" style="73" customWidth="1"/>
    <col min="1548" max="1548" width="0.125" style="73" customWidth="1"/>
    <col min="1549" max="1549" width="6.625" style="73" customWidth="1"/>
    <col min="1550" max="1550" width="0.125" style="73" customWidth="1"/>
    <col min="1551" max="1782" width="8.75" style="73"/>
    <col min="1783" max="1783" width="16.5" style="73" customWidth="1"/>
    <col min="1784" max="1784" width="4.375" style="73" customWidth="1"/>
    <col min="1785" max="1785" width="7.5" style="73" customWidth="1"/>
    <col min="1786" max="1786" width="0.125" style="73" customWidth="1"/>
    <col min="1787" max="1787" width="7.5" style="73" customWidth="1"/>
    <col min="1788" max="1788" width="0.125" style="73" customWidth="1"/>
    <col min="1789" max="1789" width="8.25" style="73" customWidth="1"/>
    <col min="1790" max="1790" width="0.125" style="73" customWidth="1"/>
    <col min="1791" max="1791" width="7.5" style="73" customWidth="1"/>
    <col min="1792" max="1792" width="0.125" style="73" customWidth="1"/>
    <col min="1793" max="1793" width="7.5" style="73" customWidth="1"/>
    <col min="1794" max="1794" width="0.125" style="73" customWidth="1"/>
    <col min="1795" max="1795" width="7.5" style="73" customWidth="1"/>
    <col min="1796" max="1796" width="0.125" style="73" customWidth="1"/>
    <col min="1797" max="1797" width="7.5" style="73" customWidth="1"/>
    <col min="1798" max="1798" width="0.125" style="73" customWidth="1"/>
    <col min="1799" max="1799" width="8.875" style="73" customWidth="1"/>
    <col min="1800" max="1800" width="0.125" style="73" customWidth="1"/>
    <col min="1801" max="1801" width="6.625" style="73" customWidth="1"/>
    <col min="1802" max="1802" width="0.125" style="73" customWidth="1"/>
    <col min="1803" max="1803" width="6.625" style="73" customWidth="1"/>
    <col min="1804" max="1804" width="0.125" style="73" customWidth="1"/>
    <col min="1805" max="1805" width="6.625" style="73" customWidth="1"/>
    <col min="1806" max="1806" width="0.125" style="73" customWidth="1"/>
    <col min="1807" max="2038" width="8.75" style="73"/>
    <col min="2039" max="2039" width="16.5" style="73" customWidth="1"/>
    <col min="2040" max="2040" width="4.375" style="73" customWidth="1"/>
    <col min="2041" max="2041" width="7.5" style="73" customWidth="1"/>
    <col min="2042" max="2042" width="0.125" style="73" customWidth="1"/>
    <col min="2043" max="2043" width="7.5" style="73" customWidth="1"/>
    <col min="2044" max="2044" width="0.125" style="73" customWidth="1"/>
    <col min="2045" max="2045" width="8.25" style="73" customWidth="1"/>
    <col min="2046" max="2046" width="0.125" style="73" customWidth="1"/>
    <col min="2047" max="2047" width="7.5" style="73" customWidth="1"/>
    <col min="2048" max="2048" width="0.125" style="73" customWidth="1"/>
    <col min="2049" max="2049" width="7.5" style="73" customWidth="1"/>
    <col min="2050" max="2050" width="0.125" style="73" customWidth="1"/>
    <col min="2051" max="2051" width="7.5" style="73" customWidth="1"/>
    <col min="2052" max="2052" width="0.125" style="73" customWidth="1"/>
    <col min="2053" max="2053" width="7.5" style="73" customWidth="1"/>
    <col min="2054" max="2054" width="0.125" style="73" customWidth="1"/>
    <col min="2055" max="2055" width="8.875" style="73" customWidth="1"/>
    <col min="2056" max="2056" width="0.125" style="73" customWidth="1"/>
    <col min="2057" max="2057" width="6.625" style="73" customWidth="1"/>
    <col min="2058" max="2058" width="0.125" style="73" customWidth="1"/>
    <col min="2059" max="2059" width="6.625" style="73" customWidth="1"/>
    <col min="2060" max="2060" width="0.125" style="73" customWidth="1"/>
    <col min="2061" max="2061" width="6.625" style="73" customWidth="1"/>
    <col min="2062" max="2062" width="0.125" style="73" customWidth="1"/>
    <col min="2063" max="2294" width="8.75" style="73"/>
    <col min="2295" max="2295" width="16.5" style="73" customWidth="1"/>
    <col min="2296" max="2296" width="4.375" style="73" customWidth="1"/>
    <col min="2297" max="2297" width="7.5" style="73" customWidth="1"/>
    <col min="2298" max="2298" width="0.125" style="73" customWidth="1"/>
    <col min="2299" max="2299" width="7.5" style="73" customWidth="1"/>
    <col min="2300" max="2300" width="0.125" style="73" customWidth="1"/>
    <col min="2301" max="2301" width="8.25" style="73" customWidth="1"/>
    <col min="2302" max="2302" width="0.125" style="73" customWidth="1"/>
    <col min="2303" max="2303" width="7.5" style="73" customWidth="1"/>
    <col min="2304" max="2304" width="0.125" style="73" customWidth="1"/>
    <col min="2305" max="2305" width="7.5" style="73" customWidth="1"/>
    <col min="2306" max="2306" width="0.125" style="73" customWidth="1"/>
    <col min="2307" max="2307" width="7.5" style="73" customWidth="1"/>
    <col min="2308" max="2308" width="0.125" style="73" customWidth="1"/>
    <col min="2309" max="2309" width="7.5" style="73" customWidth="1"/>
    <col min="2310" max="2310" width="0.125" style="73" customWidth="1"/>
    <col min="2311" max="2311" width="8.875" style="73" customWidth="1"/>
    <col min="2312" max="2312" width="0.125" style="73" customWidth="1"/>
    <col min="2313" max="2313" width="6.625" style="73" customWidth="1"/>
    <col min="2314" max="2314" width="0.125" style="73" customWidth="1"/>
    <col min="2315" max="2315" width="6.625" style="73" customWidth="1"/>
    <col min="2316" max="2316" width="0.125" style="73" customWidth="1"/>
    <col min="2317" max="2317" width="6.625" style="73" customWidth="1"/>
    <col min="2318" max="2318" width="0.125" style="73" customWidth="1"/>
    <col min="2319" max="2550" width="8.75" style="73"/>
    <col min="2551" max="2551" width="16.5" style="73" customWidth="1"/>
    <col min="2552" max="2552" width="4.375" style="73" customWidth="1"/>
    <col min="2553" max="2553" width="7.5" style="73" customWidth="1"/>
    <col min="2554" max="2554" width="0.125" style="73" customWidth="1"/>
    <col min="2555" max="2555" width="7.5" style="73" customWidth="1"/>
    <col min="2556" max="2556" width="0.125" style="73" customWidth="1"/>
    <col min="2557" max="2557" width="8.25" style="73" customWidth="1"/>
    <col min="2558" max="2558" width="0.125" style="73" customWidth="1"/>
    <col min="2559" max="2559" width="7.5" style="73" customWidth="1"/>
    <col min="2560" max="2560" width="0.125" style="73" customWidth="1"/>
    <col min="2561" max="2561" width="7.5" style="73" customWidth="1"/>
    <col min="2562" max="2562" width="0.125" style="73" customWidth="1"/>
    <col min="2563" max="2563" width="7.5" style="73" customWidth="1"/>
    <col min="2564" max="2564" width="0.125" style="73" customWidth="1"/>
    <col min="2565" max="2565" width="7.5" style="73" customWidth="1"/>
    <col min="2566" max="2566" width="0.125" style="73" customWidth="1"/>
    <col min="2567" max="2567" width="8.875" style="73" customWidth="1"/>
    <col min="2568" max="2568" width="0.125" style="73" customWidth="1"/>
    <col min="2569" max="2569" width="6.625" style="73" customWidth="1"/>
    <col min="2570" max="2570" width="0.125" style="73" customWidth="1"/>
    <col min="2571" max="2571" width="6.625" style="73" customWidth="1"/>
    <col min="2572" max="2572" width="0.125" style="73" customWidth="1"/>
    <col min="2573" max="2573" width="6.625" style="73" customWidth="1"/>
    <col min="2574" max="2574" width="0.125" style="73" customWidth="1"/>
    <col min="2575" max="2806" width="8.75" style="73"/>
    <col min="2807" max="2807" width="16.5" style="73" customWidth="1"/>
    <col min="2808" max="2808" width="4.375" style="73" customWidth="1"/>
    <col min="2809" max="2809" width="7.5" style="73" customWidth="1"/>
    <col min="2810" max="2810" width="0.125" style="73" customWidth="1"/>
    <col min="2811" max="2811" width="7.5" style="73" customWidth="1"/>
    <col min="2812" max="2812" width="0.125" style="73" customWidth="1"/>
    <col min="2813" max="2813" width="8.25" style="73" customWidth="1"/>
    <col min="2814" max="2814" width="0.125" style="73" customWidth="1"/>
    <col min="2815" max="2815" width="7.5" style="73" customWidth="1"/>
    <col min="2816" max="2816" width="0.125" style="73" customWidth="1"/>
    <col min="2817" max="2817" width="7.5" style="73" customWidth="1"/>
    <col min="2818" max="2818" width="0.125" style="73" customWidth="1"/>
    <col min="2819" max="2819" width="7.5" style="73" customWidth="1"/>
    <col min="2820" max="2820" width="0.125" style="73" customWidth="1"/>
    <col min="2821" max="2821" width="7.5" style="73" customWidth="1"/>
    <col min="2822" max="2822" width="0.125" style="73" customWidth="1"/>
    <col min="2823" max="2823" width="8.875" style="73" customWidth="1"/>
    <col min="2824" max="2824" width="0.125" style="73" customWidth="1"/>
    <col min="2825" max="2825" width="6.625" style="73" customWidth="1"/>
    <col min="2826" max="2826" width="0.125" style="73" customWidth="1"/>
    <col min="2827" max="2827" width="6.625" style="73" customWidth="1"/>
    <col min="2828" max="2828" width="0.125" style="73" customWidth="1"/>
    <col min="2829" max="2829" width="6.625" style="73" customWidth="1"/>
    <col min="2830" max="2830" width="0.125" style="73" customWidth="1"/>
    <col min="2831" max="3062" width="8.75" style="73"/>
    <col min="3063" max="3063" width="16.5" style="73" customWidth="1"/>
    <col min="3064" max="3064" width="4.375" style="73" customWidth="1"/>
    <col min="3065" max="3065" width="7.5" style="73" customWidth="1"/>
    <col min="3066" max="3066" width="0.125" style="73" customWidth="1"/>
    <col min="3067" max="3067" width="7.5" style="73" customWidth="1"/>
    <col min="3068" max="3068" width="0.125" style="73" customWidth="1"/>
    <col min="3069" max="3069" width="8.25" style="73" customWidth="1"/>
    <col min="3070" max="3070" width="0.125" style="73" customWidth="1"/>
    <col min="3071" max="3071" width="7.5" style="73" customWidth="1"/>
    <col min="3072" max="3072" width="0.125" style="73" customWidth="1"/>
    <col min="3073" max="3073" width="7.5" style="73" customWidth="1"/>
    <col min="3074" max="3074" width="0.125" style="73" customWidth="1"/>
    <col min="3075" max="3075" width="7.5" style="73" customWidth="1"/>
    <col min="3076" max="3076" width="0.125" style="73" customWidth="1"/>
    <col min="3077" max="3077" width="7.5" style="73" customWidth="1"/>
    <col min="3078" max="3078" width="0.125" style="73" customWidth="1"/>
    <col min="3079" max="3079" width="8.875" style="73" customWidth="1"/>
    <col min="3080" max="3080" width="0.125" style="73" customWidth="1"/>
    <col min="3081" max="3081" width="6.625" style="73" customWidth="1"/>
    <col min="3082" max="3082" width="0.125" style="73" customWidth="1"/>
    <col min="3083" max="3083" width="6.625" style="73" customWidth="1"/>
    <col min="3084" max="3084" width="0.125" style="73" customWidth="1"/>
    <col min="3085" max="3085" width="6.625" style="73" customWidth="1"/>
    <col min="3086" max="3086" width="0.125" style="73" customWidth="1"/>
    <col min="3087" max="3318" width="8.75" style="73"/>
    <col min="3319" max="3319" width="16.5" style="73" customWidth="1"/>
    <col min="3320" max="3320" width="4.375" style="73" customWidth="1"/>
    <col min="3321" max="3321" width="7.5" style="73" customWidth="1"/>
    <col min="3322" max="3322" width="0.125" style="73" customWidth="1"/>
    <col min="3323" max="3323" width="7.5" style="73" customWidth="1"/>
    <col min="3324" max="3324" width="0.125" style="73" customWidth="1"/>
    <col min="3325" max="3325" width="8.25" style="73" customWidth="1"/>
    <col min="3326" max="3326" width="0.125" style="73" customWidth="1"/>
    <col min="3327" max="3327" width="7.5" style="73" customWidth="1"/>
    <col min="3328" max="3328" width="0.125" style="73" customWidth="1"/>
    <col min="3329" max="3329" width="7.5" style="73" customWidth="1"/>
    <col min="3330" max="3330" width="0.125" style="73" customWidth="1"/>
    <col min="3331" max="3331" width="7.5" style="73" customWidth="1"/>
    <col min="3332" max="3332" width="0.125" style="73" customWidth="1"/>
    <col min="3333" max="3333" width="7.5" style="73" customWidth="1"/>
    <col min="3334" max="3334" width="0.125" style="73" customWidth="1"/>
    <col min="3335" max="3335" width="8.875" style="73" customWidth="1"/>
    <col min="3336" max="3336" width="0.125" style="73" customWidth="1"/>
    <col min="3337" max="3337" width="6.625" style="73" customWidth="1"/>
    <col min="3338" max="3338" width="0.125" style="73" customWidth="1"/>
    <col min="3339" max="3339" width="6.625" style="73" customWidth="1"/>
    <col min="3340" max="3340" width="0.125" style="73" customWidth="1"/>
    <col min="3341" max="3341" width="6.625" style="73" customWidth="1"/>
    <col min="3342" max="3342" width="0.125" style="73" customWidth="1"/>
    <col min="3343" max="3574" width="8.75" style="73"/>
    <col min="3575" max="3575" width="16.5" style="73" customWidth="1"/>
    <col min="3576" max="3576" width="4.375" style="73" customWidth="1"/>
    <col min="3577" max="3577" width="7.5" style="73" customWidth="1"/>
    <col min="3578" max="3578" width="0.125" style="73" customWidth="1"/>
    <col min="3579" max="3579" width="7.5" style="73" customWidth="1"/>
    <col min="3580" max="3580" width="0.125" style="73" customWidth="1"/>
    <col min="3581" max="3581" width="8.25" style="73" customWidth="1"/>
    <col min="3582" max="3582" width="0.125" style="73" customWidth="1"/>
    <col min="3583" max="3583" width="7.5" style="73" customWidth="1"/>
    <col min="3584" max="3584" width="0.125" style="73" customWidth="1"/>
    <col min="3585" max="3585" width="7.5" style="73" customWidth="1"/>
    <col min="3586" max="3586" width="0.125" style="73" customWidth="1"/>
    <col min="3587" max="3587" width="7.5" style="73" customWidth="1"/>
    <col min="3588" max="3588" width="0.125" style="73" customWidth="1"/>
    <col min="3589" max="3589" width="7.5" style="73" customWidth="1"/>
    <col min="3590" max="3590" width="0.125" style="73" customWidth="1"/>
    <col min="3591" max="3591" width="8.875" style="73" customWidth="1"/>
    <col min="3592" max="3592" width="0.125" style="73" customWidth="1"/>
    <col min="3593" max="3593" width="6.625" style="73" customWidth="1"/>
    <col min="3594" max="3594" width="0.125" style="73" customWidth="1"/>
    <col min="3595" max="3595" width="6.625" style="73" customWidth="1"/>
    <col min="3596" max="3596" width="0.125" style="73" customWidth="1"/>
    <col min="3597" max="3597" width="6.625" style="73" customWidth="1"/>
    <col min="3598" max="3598" width="0.125" style="73" customWidth="1"/>
    <col min="3599" max="3830" width="8.75" style="73"/>
    <col min="3831" max="3831" width="16.5" style="73" customWidth="1"/>
    <col min="3832" max="3832" width="4.375" style="73" customWidth="1"/>
    <col min="3833" max="3833" width="7.5" style="73" customWidth="1"/>
    <col min="3834" max="3834" width="0.125" style="73" customWidth="1"/>
    <col min="3835" max="3835" width="7.5" style="73" customWidth="1"/>
    <col min="3836" max="3836" width="0.125" style="73" customWidth="1"/>
    <col min="3837" max="3837" width="8.25" style="73" customWidth="1"/>
    <col min="3838" max="3838" width="0.125" style="73" customWidth="1"/>
    <col min="3839" max="3839" width="7.5" style="73" customWidth="1"/>
    <col min="3840" max="3840" width="0.125" style="73" customWidth="1"/>
    <col min="3841" max="3841" width="7.5" style="73" customWidth="1"/>
    <col min="3842" max="3842" width="0.125" style="73" customWidth="1"/>
    <col min="3843" max="3843" width="7.5" style="73" customWidth="1"/>
    <col min="3844" max="3844" width="0.125" style="73" customWidth="1"/>
    <col min="3845" max="3845" width="7.5" style="73" customWidth="1"/>
    <col min="3846" max="3846" width="0.125" style="73" customWidth="1"/>
    <col min="3847" max="3847" width="8.875" style="73" customWidth="1"/>
    <col min="3848" max="3848" width="0.125" style="73" customWidth="1"/>
    <col min="3849" max="3849" width="6.625" style="73" customWidth="1"/>
    <col min="3850" max="3850" width="0.125" style="73" customWidth="1"/>
    <col min="3851" max="3851" width="6.625" style="73" customWidth="1"/>
    <col min="3852" max="3852" width="0.125" style="73" customWidth="1"/>
    <col min="3853" max="3853" width="6.625" style="73" customWidth="1"/>
    <col min="3854" max="3854" width="0.125" style="73" customWidth="1"/>
    <col min="3855" max="4086" width="8.75" style="73"/>
    <col min="4087" max="4087" width="16.5" style="73" customWidth="1"/>
    <col min="4088" max="4088" width="4.375" style="73" customWidth="1"/>
    <col min="4089" max="4089" width="7.5" style="73" customWidth="1"/>
    <col min="4090" max="4090" width="0.125" style="73" customWidth="1"/>
    <col min="4091" max="4091" width="7.5" style="73" customWidth="1"/>
    <col min="4092" max="4092" width="0.125" style="73" customWidth="1"/>
    <col min="4093" max="4093" width="8.25" style="73" customWidth="1"/>
    <col min="4094" max="4094" width="0.125" style="73" customWidth="1"/>
    <col min="4095" max="4095" width="7.5" style="73" customWidth="1"/>
    <col min="4096" max="4096" width="0.125" style="73" customWidth="1"/>
    <col min="4097" max="4097" width="7.5" style="73" customWidth="1"/>
    <col min="4098" max="4098" width="0.125" style="73" customWidth="1"/>
    <col min="4099" max="4099" width="7.5" style="73" customWidth="1"/>
    <col min="4100" max="4100" width="0.125" style="73" customWidth="1"/>
    <col min="4101" max="4101" width="7.5" style="73" customWidth="1"/>
    <col min="4102" max="4102" width="0.125" style="73" customWidth="1"/>
    <col min="4103" max="4103" width="8.875" style="73" customWidth="1"/>
    <col min="4104" max="4104" width="0.125" style="73" customWidth="1"/>
    <col min="4105" max="4105" width="6.625" style="73" customWidth="1"/>
    <col min="4106" max="4106" width="0.125" style="73" customWidth="1"/>
    <col min="4107" max="4107" width="6.625" style="73" customWidth="1"/>
    <col min="4108" max="4108" width="0.125" style="73" customWidth="1"/>
    <col min="4109" max="4109" width="6.625" style="73" customWidth="1"/>
    <col min="4110" max="4110" width="0.125" style="73" customWidth="1"/>
    <col min="4111" max="4342" width="8.75" style="73"/>
    <col min="4343" max="4343" width="16.5" style="73" customWidth="1"/>
    <col min="4344" max="4344" width="4.375" style="73" customWidth="1"/>
    <col min="4345" max="4345" width="7.5" style="73" customWidth="1"/>
    <col min="4346" max="4346" width="0.125" style="73" customWidth="1"/>
    <col min="4347" max="4347" width="7.5" style="73" customWidth="1"/>
    <col min="4348" max="4348" width="0.125" style="73" customWidth="1"/>
    <col min="4349" max="4349" width="8.25" style="73" customWidth="1"/>
    <col min="4350" max="4350" width="0.125" style="73" customWidth="1"/>
    <col min="4351" max="4351" width="7.5" style="73" customWidth="1"/>
    <col min="4352" max="4352" width="0.125" style="73" customWidth="1"/>
    <col min="4353" max="4353" width="7.5" style="73" customWidth="1"/>
    <col min="4354" max="4354" width="0.125" style="73" customWidth="1"/>
    <col min="4355" max="4355" width="7.5" style="73" customWidth="1"/>
    <col min="4356" max="4356" width="0.125" style="73" customWidth="1"/>
    <col min="4357" max="4357" width="7.5" style="73" customWidth="1"/>
    <col min="4358" max="4358" width="0.125" style="73" customWidth="1"/>
    <col min="4359" max="4359" width="8.875" style="73" customWidth="1"/>
    <col min="4360" max="4360" width="0.125" style="73" customWidth="1"/>
    <col min="4361" max="4361" width="6.625" style="73" customWidth="1"/>
    <col min="4362" max="4362" width="0.125" style="73" customWidth="1"/>
    <col min="4363" max="4363" width="6.625" style="73" customWidth="1"/>
    <col min="4364" max="4364" width="0.125" style="73" customWidth="1"/>
    <col min="4365" max="4365" width="6.625" style="73" customWidth="1"/>
    <col min="4366" max="4366" width="0.125" style="73" customWidth="1"/>
    <col min="4367" max="4598" width="8.75" style="73"/>
    <col min="4599" max="4599" width="16.5" style="73" customWidth="1"/>
    <col min="4600" max="4600" width="4.375" style="73" customWidth="1"/>
    <col min="4601" max="4601" width="7.5" style="73" customWidth="1"/>
    <col min="4602" max="4602" width="0.125" style="73" customWidth="1"/>
    <col min="4603" max="4603" width="7.5" style="73" customWidth="1"/>
    <col min="4604" max="4604" width="0.125" style="73" customWidth="1"/>
    <col min="4605" max="4605" width="8.25" style="73" customWidth="1"/>
    <col min="4606" max="4606" width="0.125" style="73" customWidth="1"/>
    <col min="4607" max="4607" width="7.5" style="73" customWidth="1"/>
    <col min="4608" max="4608" width="0.125" style="73" customWidth="1"/>
    <col min="4609" max="4609" width="7.5" style="73" customWidth="1"/>
    <col min="4610" max="4610" width="0.125" style="73" customWidth="1"/>
    <col min="4611" max="4611" width="7.5" style="73" customWidth="1"/>
    <col min="4612" max="4612" width="0.125" style="73" customWidth="1"/>
    <col min="4613" max="4613" width="7.5" style="73" customWidth="1"/>
    <col min="4614" max="4614" width="0.125" style="73" customWidth="1"/>
    <col min="4615" max="4615" width="8.875" style="73" customWidth="1"/>
    <col min="4616" max="4616" width="0.125" style="73" customWidth="1"/>
    <col min="4617" max="4617" width="6.625" style="73" customWidth="1"/>
    <col min="4618" max="4618" width="0.125" style="73" customWidth="1"/>
    <col min="4619" max="4619" width="6.625" style="73" customWidth="1"/>
    <col min="4620" max="4620" width="0.125" style="73" customWidth="1"/>
    <col min="4621" max="4621" width="6.625" style="73" customWidth="1"/>
    <col min="4622" max="4622" width="0.125" style="73" customWidth="1"/>
    <col min="4623" max="4854" width="8.75" style="73"/>
    <col min="4855" max="4855" width="16.5" style="73" customWidth="1"/>
    <col min="4856" max="4856" width="4.375" style="73" customWidth="1"/>
    <col min="4857" max="4857" width="7.5" style="73" customWidth="1"/>
    <col min="4858" max="4858" width="0.125" style="73" customWidth="1"/>
    <col min="4859" max="4859" width="7.5" style="73" customWidth="1"/>
    <col min="4860" max="4860" width="0.125" style="73" customWidth="1"/>
    <col min="4861" max="4861" width="8.25" style="73" customWidth="1"/>
    <col min="4862" max="4862" width="0.125" style="73" customWidth="1"/>
    <col min="4863" max="4863" width="7.5" style="73" customWidth="1"/>
    <col min="4864" max="4864" width="0.125" style="73" customWidth="1"/>
    <col min="4865" max="4865" width="7.5" style="73" customWidth="1"/>
    <col min="4866" max="4866" width="0.125" style="73" customWidth="1"/>
    <col min="4867" max="4867" width="7.5" style="73" customWidth="1"/>
    <col min="4868" max="4868" width="0.125" style="73" customWidth="1"/>
    <col min="4869" max="4869" width="7.5" style="73" customWidth="1"/>
    <col min="4870" max="4870" width="0.125" style="73" customWidth="1"/>
    <col min="4871" max="4871" width="8.875" style="73" customWidth="1"/>
    <col min="4872" max="4872" width="0.125" style="73" customWidth="1"/>
    <col min="4873" max="4873" width="6.625" style="73" customWidth="1"/>
    <col min="4874" max="4874" width="0.125" style="73" customWidth="1"/>
    <col min="4875" max="4875" width="6.625" style="73" customWidth="1"/>
    <col min="4876" max="4876" width="0.125" style="73" customWidth="1"/>
    <col min="4877" max="4877" width="6.625" style="73" customWidth="1"/>
    <col min="4878" max="4878" width="0.125" style="73" customWidth="1"/>
    <col min="4879" max="5110" width="8.75" style="73"/>
    <col min="5111" max="5111" width="16.5" style="73" customWidth="1"/>
    <col min="5112" max="5112" width="4.375" style="73" customWidth="1"/>
    <col min="5113" max="5113" width="7.5" style="73" customWidth="1"/>
    <col min="5114" max="5114" width="0.125" style="73" customWidth="1"/>
    <col min="5115" max="5115" width="7.5" style="73" customWidth="1"/>
    <col min="5116" max="5116" width="0.125" style="73" customWidth="1"/>
    <col min="5117" max="5117" width="8.25" style="73" customWidth="1"/>
    <col min="5118" max="5118" width="0.125" style="73" customWidth="1"/>
    <col min="5119" max="5119" width="7.5" style="73" customWidth="1"/>
    <col min="5120" max="5120" width="0.125" style="73" customWidth="1"/>
    <col min="5121" max="5121" width="7.5" style="73" customWidth="1"/>
    <col min="5122" max="5122" width="0.125" style="73" customWidth="1"/>
    <col min="5123" max="5123" width="7.5" style="73" customWidth="1"/>
    <col min="5124" max="5124" width="0.125" style="73" customWidth="1"/>
    <col min="5125" max="5125" width="7.5" style="73" customWidth="1"/>
    <col min="5126" max="5126" width="0.125" style="73" customWidth="1"/>
    <col min="5127" max="5127" width="8.875" style="73" customWidth="1"/>
    <col min="5128" max="5128" width="0.125" style="73" customWidth="1"/>
    <col min="5129" max="5129" width="6.625" style="73" customWidth="1"/>
    <col min="5130" max="5130" width="0.125" style="73" customWidth="1"/>
    <col min="5131" max="5131" width="6.625" style="73" customWidth="1"/>
    <col min="5132" max="5132" width="0.125" style="73" customWidth="1"/>
    <col min="5133" max="5133" width="6.625" style="73" customWidth="1"/>
    <col min="5134" max="5134" width="0.125" style="73" customWidth="1"/>
    <col min="5135" max="5366" width="8.75" style="73"/>
    <col min="5367" max="5367" width="16.5" style="73" customWidth="1"/>
    <col min="5368" max="5368" width="4.375" style="73" customWidth="1"/>
    <col min="5369" max="5369" width="7.5" style="73" customWidth="1"/>
    <col min="5370" max="5370" width="0.125" style="73" customWidth="1"/>
    <col min="5371" max="5371" width="7.5" style="73" customWidth="1"/>
    <col min="5372" max="5372" width="0.125" style="73" customWidth="1"/>
    <col min="5373" max="5373" width="8.25" style="73" customWidth="1"/>
    <col min="5374" max="5374" width="0.125" style="73" customWidth="1"/>
    <col min="5375" max="5375" width="7.5" style="73" customWidth="1"/>
    <col min="5376" max="5376" width="0.125" style="73" customWidth="1"/>
    <col min="5377" max="5377" width="7.5" style="73" customWidth="1"/>
    <col min="5378" max="5378" width="0.125" style="73" customWidth="1"/>
    <col min="5379" max="5379" width="7.5" style="73" customWidth="1"/>
    <col min="5380" max="5380" width="0.125" style="73" customWidth="1"/>
    <col min="5381" max="5381" width="7.5" style="73" customWidth="1"/>
    <col min="5382" max="5382" width="0.125" style="73" customWidth="1"/>
    <col min="5383" max="5383" width="8.875" style="73" customWidth="1"/>
    <col min="5384" max="5384" width="0.125" style="73" customWidth="1"/>
    <col min="5385" max="5385" width="6.625" style="73" customWidth="1"/>
    <col min="5386" max="5386" width="0.125" style="73" customWidth="1"/>
    <col min="5387" max="5387" width="6.625" style="73" customWidth="1"/>
    <col min="5388" max="5388" width="0.125" style="73" customWidth="1"/>
    <col min="5389" max="5389" width="6.625" style="73" customWidth="1"/>
    <col min="5390" max="5390" width="0.125" style="73" customWidth="1"/>
    <col min="5391" max="5622" width="8.75" style="73"/>
    <col min="5623" max="5623" width="16.5" style="73" customWidth="1"/>
    <col min="5624" max="5624" width="4.375" style="73" customWidth="1"/>
    <col min="5625" max="5625" width="7.5" style="73" customWidth="1"/>
    <col min="5626" max="5626" width="0.125" style="73" customWidth="1"/>
    <col min="5627" max="5627" width="7.5" style="73" customWidth="1"/>
    <col min="5628" max="5628" width="0.125" style="73" customWidth="1"/>
    <col min="5629" max="5629" width="8.25" style="73" customWidth="1"/>
    <col min="5630" max="5630" width="0.125" style="73" customWidth="1"/>
    <col min="5631" max="5631" width="7.5" style="73" customWidth="1"/>
    <col min="5632" max="5632" width="0.125" style="73" customWidth="1"/>
    <col min="5633" max="5633" width="7.5" style="73" customWidth="1"/>
    <col min="5634" max="5634" width="0.125" style="73" customWidth="1"/>
    <col min="5635" max="5635" width="7.5" style="73" customWidth="1"/>
    <col min="5636" max="5636" width="0.125" style="73" customWidth="1"/>
    <col min="5637" max="5637" width="7.5" style="73" customWidth="1"/>
    <col min="5638" max="5638" width="0.125" style="73" customWidth="1"/>
    <col min="5639" max="5639" width="8.875" style="73" customWidth="1"/>
    <col min="5640" max="5640" width="0.125" style="73" customWidth="1"/>
    <col min="5641" max="5641" width="6.625" style="73" customWidth="1"/>
    <col min="5642" max="5642" width="0.125" style="73" customWidth="1"/>
    <col min="5643" max="5643" width="6.625" style="73" customWidth="1"/>
    <col min="5644" max="5644" width="0.125" style="73" customWidth="1"/>
    <col min="5645" max="5645" width="6.625" style="73" customWidth="1"/>
    <col min="5646" max="5646" width="0.125" style="73" customWidth="1"/>
    <col min="5647" max="5878" width="8.75" style="73"/>
    <col min="5879" max="5879" width="16.5" style="73" customWidth="1"/>
    <col min="5880" max="5880" width="4.375" style="73" customWidth="1"/>
    <col min="5881" max="5881" width="7.5" style="73" customWidth="1"/>
    <col min="5882" max="5882" width="0.125" style="73" customWidth="1"/>
    <col min="5883" max="5883" width="7.5" style="73" customWidth="1"/>
    <col min="5884" max="5884" width="0.125" style="73" customWidth="1"/>
    <col min="5885" max="5885" width="8.25" style="73" customWidth="1"/>
    <col min="5886" max="5886" width="0.125" style="73" customWidth="1"/>
    <col min="5887" max="5887" width="7.5" style="73" customWidth="1"/>
    <col min="5888" max="5888" width="0.125" style="73" customWidth="1"/>
    <col min="5889" max="5889" width="7.5" style="73" customWidth="1"/>
    <col min="5890" max="5890" width="0.125" style="73" customWidth="1"/>
    <col min="5891" max="5891" width="7.5" style="73" customWidth="1"/>
    <col min="5892" max="5892" width="0.125" style="73" customWidth="1"/>
    <col min="5893" max="5893" width="7.5" style="73" customWidth="1"/>
    <col min="5894" max="5894" width="0.125" style="73" customWidth="1"/>
    <col min="5895" max="5895" width="8.875" style="73" customWidth="1"/>
    <col min="5896" max="5896" width="0.125" style="73" customWidth="1"/>
    <col min="5897" max="5897" width="6.625" style="73" customWidth="1"/>
    <col min="5898" max="5898" width="0.125" style="73" customWidth="1"/>
    <col min="5899" max="5899" width="6.625" style="73" customWidth="1"/>
    <col min="5900" max="5900" width="0.125" style="73" customWidth="1"/>
    <col min="5901" max="5901" width="6.625" style="73" customWidth="1"/>
    <col min="5902" max="5902" width="0.125" style="73" customWidth="1"/>
    <col min="5903" max="6134" width="8.75" style="73"/>
    <col min="6135" max="6135" width="16.5" style="73" customWidth="1"/>
    <col min="6136" max="6136" width="4.375" style="73" customWidth="1"/>
    <col min="6137" max="6137" width="7.5" style="73" customWidth="1"/>
    <col min="6138" max="6138" width="0.125" style="73" customWidth="1"/>
    <col min="6139" max="6139" width="7.5" style="73" customWidth="1"/>
    <col min="6140" max="6140" width="0.125" style="73" customWidth="1"/>
    <col min="6141" max="6141" width="8.25" style="73" customWidth="1"/>
    <col min="6142" max="6142" width="0.125" style="73" customWidth="1"/>
    <col min="6143" max="6143" width="7.5" style="73" customWidth="1"/>
    <col min="6144" max="6144" width="0.125" style="73" customWidth="1"/>
    <col min="6145" max="6145" width="7.5" style="73" customWidth="1"/>
    <col min="6146" max="6146" width="0.125" style="73" customWidth="1"/>
    <col min="6147" max="6147" width="7.5" style="73" customWidth="1"/>
    <col min="6148" max="6148" width="0.125" style="73" customWidth="1"/>
    <col min="6149" max="6149" width="7.5" style="73" customWidth="1"/>
    <col min="6150" max="6150" width="0.125" style="73" customWidth="1"/>
    <col min="6151" max="6151" width="8.875" style="73" customWidth="1"/>
    <col min="6152" max="6152" width="0.125" style="73" customWidth="1"/>
    <col min="6153" max="6153" width="6.625" style="73" customWidth="1"/>
    <col min="6154" max="6154" width="0.125" style="73" customWidth="1"/>
    <col min="6155" max="6155" width="6.625" style="73" customWidth="1"/>
    <col min="6156" max="6156" width="0.125" style="73" customWidth="1"/>
    <col min="6157" max="6157" width="6.625" style="73" customWidth="1"/>
    <col min="6158" max="6158" width="0.125" style="73" customWidth="1"/>
    <col min="6159" max="6390" width="8.75" style="73"/>
    <col min="6391" max="6391" width="16.5" style="73" customWidth="1"/>
    <col min="6392" max="6392" width="4.375" style="73" customWidth="1"/>
    <col min="6393" max="6393" width="7.5" style="73" customWidth="1"/>
    <col min="6394" max="6394" width="0.125" style="73" customWidth="1"/>
    <col min="6395" max="6395" width="7.5" style="73" customWidth="1"/>
    <col min="6396" max="6396" width="0.125" style="73" customWidth="1"/>
    <col min="6397" max="6397" width="8.25" style="73" customWidth="1"/>
    <col min="6398" max="6398" width="0.125" style="73" customWidth="1"/>
    <col min="6399" max="6399" width="7.5" style="73" customWidth="1"/>
    <col min="6400" max="6400" width="0.125" style="73" customWidth="1"/>
    <col min="6401" max="6401" width="7.5" style="73" customWidth="1"/>
    <col min="6402" max="6402" width="0.125" style="73" customWidth="1"/>
    <col min="6403" max="6403" width="7.5" style="73" customWidth="1"/>
    <col min="6404" max="6404" width="0.125" style="73" customWidth="1"/>
    <col min="6405" max="6405" width="7.5" style="73" customWidth="1"/>
    <col min="6406" max="6406" width="0.125" style="73" customWidth="1"/>
    <col min="6407" max="6407" width="8.875" style="73" customWidth="1"/>
    <col min="6408" max="6408" width="0.125" style="73" customWidth="1"/>
    <col min="6409" max="6409" width="6.625" style="73" customWidth="1"/>
    <col min="6410" max="6410" width="0.125" style="73" customWidth="1"/>
    <col min="6411" max="6411" width="6.625" style="73" customWidth="1"/>
    <col min="6412" max="6412" width="0.125" style="73" customWidth="1"/>
    <col min="6413" max="6413" width="6.625" style="73" customWidth="1"/>
    <col min="6414" max="6414" width="0.125" style="73" customWidth="1"/>
    <col min="6415" max="6646" width="8.75" style="73"/>
    <col min="6647" max="6647" width="16.5" style="73" customWidth="1"/>
    <col min="6648" max="6648" width="4.375" style="73" customWidth="1"/>
    <col min="6649" max="6649" width="7.5" style="73" customWidth="1"/>
    <col min="6650" max="6650" width="0.125" style="73" customWidth="1"/>
    <col min="6651" max="6651" width="7.5" style="73" customWidth="1"/>
    <col min="6652" max="6652" width="0.125" style="73" customWidth="1"/>
    <col min="6653" max="6653" width="8.25" style="73" customWidth="1"/>
    <col min="6654" max="6654" width="0.125" style="73" customWidth="1"/>
    <col min="6655" max="6655" width="7.5" style="73" customWidth="1"/>
    <col min="6656" max="6656" width="0.125" style="73" customWidth="1"/>
    <col min="6657" max="6657" width="7.5" style="73" customWidth="1"/>
    <col min="6658" max="6658" width="0.125" style="73" customWidth="1"/>
    <col min="6659" max="6659" width="7.5" style="73" customWidth="1"/>
    <col min="6660" max="6660" width="0.125" style="73" customWidth="1"/>
    <col min="6661" max="6661" width="7.5" style="73" customWidth="1"/>
    <col min="6662" max="6662" width="0.125" style="73" customWidth="1"/>
    <col min="6663" max="6663" width="8.875" style="73" customWidth="1"/>
    <col min="6664" max="6664" width="0.125" style="73" customWidth="1"/>
    <col min="6665" max="6665" width="6.625" style="73" customWidth="1"/>
    <col min="6666" max="6666" width="0.125" style="73" customWidth="1"/>
    <col min="6667" max="6667" width="6.625" style="73" customWidth="1"/>
    <col min="6668" max="6668" width="0.125" style="73" customWidth="1"/>
    <col min="6669" max="6669" width="6.625" style="73" customWidth="1"/>
    <col min="6670" max="6670" width="0.125" style="73" customWidth="1"/>
    <col min="6671" max="6902" width="8.75" style="73"/>
    <col min="6903" max="6903" width="16.5" style="73" customWidth="1"/>
    <col min="6904" max="6904" width="4.375" style="73" customWidth="1"/>
    <col min="6905" max="6905" width="7.5" style="73" customWidth="1"/>
    <col min="6906" max="6906" width="0.125" style="73" customWidth="1"/>
    <col min="6907" max="6907" width="7.5" style="73" customWidth="1"/>
    <col min="6908" max="6908" width="0.125" style="73" customWidth="1"/>
    <col min="6909" max="6909" width="8.25" style="73" customWidth="1"/>
    <col min="6910" max="6910" width="0.125" style="73" customWidth="1"/>
    <col min="6911" max="6911" width="7.5" style="73" customWidth="1"/>
    <col min="6912" max="6912" width="0.125" style="73" customWidth="1"/>
    <col min="6913" max="6913" width="7.5" style="73" customWidth="1"/>
    <col min="6914" max="6914" width="0.125" style="73" customWidth="1"/>
    <col min="6915" max="6915" width="7.5" style="73" customWidth="1"/>
    <col min="6916" max="6916" width="0.125" style="73" customWidth="1"/>
    <col min="6917" max="6917" width="7.5" style="73" customWidth="1"/>
    <col min="6918" max="6918" width="0.125" style="73" customWidth="1"/>
    <col min="6919" max="6919" width="8.875" style="73" customWidth="1"/>
    <col min="6920" max="6920" width="0.125" style="73" customWidth="1"/>
    <col min="6921" max="6921" width="6.625" style="73" customWidth="1"/>
    <col min="6922" max="6922" width="0.125" style="73" customWidth="1"/>
    <col min="6923" max="6923" width="6.625" style="73" customWidth="1"/>
    <col min="6924" max="6924" width="0.125" style="73" customWidth="1"/>
    <col min="6925" max="6925" width="6.625" style="73" customWidth="1"/>
    <col min="6926" max="6926" width="0.125" style="73" customWidth="1"/>
    <col min="6927" max="7158" width="8.75" style="73"/>
    <col min="7159" max="7159" width="16.5" style="73" customWidth="1"/>
    <col min="7160" max="7160" width="4.375" style="73" customWidth="1"/>
    <col min="7161" max="7161" width="7.5" style="73" customWidth="1"/>
    <col min="7162" max="7162" width="0.125" style="73" customWidth="1"/>
    <col min="7163" max="7163" width="7.5" style="73" customWidth="1"/>
    <col min="7164" max="7164" width="0.125" style="73" customWidth="1"/>
    <col min="7165" max="7165" width="8.25" style="73" customWidth="1"/>
    <col min="7166" max="7166" width="0.125" style="73" customWidth="1"/>
    <col min="7167" max="7167" width="7.5" style="73" customWidth="1"/>
    <col min="7168" max="7168" width="0.125" style="73" customWidth="1"/>
    <col min="7169" max="7169" width="7.5" style="73" customWidth="1"/>
    <col min="7170" max="7170" width="0.125" style="73" customWidth="1"/>
    <col min="7171" max="7171" width="7.5" style="73" customWidth="1"/>
    <col min="7172" max="7172" width="0.125" style="73" customWidth="1"/>
    <col min="7173" max="7173" width="7.5" style="73" customWidth="1"/>
    <col min="7174" max="7174" width="0.125" style="73" customWidth="1"/>
    <col min="7175" max="7175" width="8.875" style="73" customWidth="1"/>
    <col min="7176" max="7176" width="0.125" style="73" customWidth="1"/>
    <col min="7177" max="7177" width="6.625" style="73" customWidth="1"/>
    <col min="7178" max="7178" width="0.125" style="73" customWidth="1"/>
    <col min="7179" max="7179" width="6.625" style="73" customWidth="1"/>
    <col min="7180" max="7180" width="0.125" style="73" customWidth="1"/>
    <col min="7181" max="7181" width="6.625" style="73" customWidth="1"/>
    <col min="7182" max="7182" width="0.125" style="73" customWidth="1"/>
    <col min="7183" max="7414" width="8.75" style="73"/>
    <col min="7415" max="7415" width="16.5" style="73" customWidth="1"/>
    <col min="7416" max="7416" width="4.375" style="73" customWidth="1"/>
    <col min="7417" max="7417" width="7.5" style="73" customWidth="1"/>
    <col min="7418" max="7418" width="0.125" style="73" customWidth="1"/>
    <col min="7419" max="7419" width="7.5" style="73" customWidth="1"/>
    <col min="7420" max="7420" width="0.125" style="73" customWidth="1"/>
    <col min="7421" max="7421" width="8.25" style="73" customWidth="1"/>
    <col min="7422" max="7422" width="0.125" style="73" customWidth="1"/>
    <col min="7423" max="7423" width="7.5" style="73" customWidth="1"/>
    <col min="7424" max="7424" width="0.125" style="73" customWidth="1"/>
    <col min="7425" max="7425" width="7.5" style="73" customWidth="1"/>
    <col min="7426" max="7426" width="0.125" style="73" customWidth="1"/>
    <col min="7427" max="7427" width="7.5" style="73" customWidth="1"/>
    <col min="7428" max="7428" width="0.125" style="73" customWidth="1"/>
    <col min="7429" max="7429" width="7.5" style="73" customWidth="1"/>
    <col min="7430" max="7430" width="0.125" style="73" customWidth="1"/>
    <col min="7431" max="7431" width="8.875" style="73" customWidth="1"/>
    <col min="7432" max="7432" width="0.125" style="73" customWidth="1"/>
    <col min="7433" max="7433" width="6.625" style="73" customWidth="1"/>
    <col min="7434" max="7434" width="0.125" style="73" customWidth="1"/>
    <col min="7435" max="7435" width="6.625" style="73" customWidth="1"/>
    <col min="7436" max="7436" width="0.125" style="73" customWidth="1"/>
    <col min="7437" max="7437" width="6.625" style="73" customWidth="1"/>
    <col min="7438" max="7438" width="0.125" style="73" customWidth="1"/>
    <col min="7439" max="7670" width="8.75" style="73"/>
    <col min="7671" max="7671" width="16.5" style="73" customWidth="1"/>
    <col min="7672" max="7672" width="4.375" style="73" customWidth="1"/>
    <col min="7673" max="7673" width="7.5" style="73" customWidth="1"/>
    <col min="7674" max="7674" width="0.125" style="73" customWidth="1"/>
    <col min="7675" max="7675" width="7.5" style="73" customWidth="1"/>
    <col min="7676" max="7676" width="0.125" style="73" customWidth="1"/>
    <col min="7677" max="7677" width="8.25" style="73" customWidth="1"/>
    <col min="7678" max="7678" width="0.125" style="73" customWidth="1"/>
    <col min="7679" max="7679" width="7.5" style="73" customWidth="1"/>
    <col min="7680" max="7680" width="0.125" style="73" customWidth="1"/>
    <col min="7681" max="7681" width="7.5" style="73" customWidth="1"/>
    <col min="7682" max="7682" width="0.125" style="73" customWidth="1"/>
    <col min="7683" max="7683" width="7.5" style="73" customWidth="1"/>
    <col min="7684" max="7684" width="0.125" style="73" customWidth="1"/>
    <col min="7685" max="7685" width="7.5" style="73" customWidth="1"/>
    <col min="7686" max="7686" width="0.125" style="73" customWidth="1"/>
    <col min="7687" max="7687" width="8.875" style="73" customWidth="1"/>
    <col min="7688" max="7688" width="0.125" style="73" customWidth="1"/>
    <col min="7689" max="7689" width="6.625" style="73" customWidth="1"/>
    <col min="7690" max="7690" width="0.125" style="73" customWidth="1"/>
    <col min="7691" max="7691" width="6.625" style="73" customWidth="1"/>
    <col min="7692" max="7692" width="0.125" style="73" customWidth="1"/>
    <col min="7693" max="7693" width="6.625" style="73" customWidth="1"/>
    <col min="7694" max="7694" width="0.125" style="73" customWidth="1"/>
    <col min="7695" max="7926" width="8.75" style="73"/>
    <col min="7927" max="7927" width="16.5" style="73" customWidth="1"/>
    <col min="7928" max="7928" width="4.375" style="73" customWidth="1"/>
    <col min="7929" max="7929" width="7.5" style="73" customWidth="1"/>
    <col min="7930" max="7930" width="0.125" style="73" customWidth="1"/>
    <col min="7931" max="7931" width="7.5" style="73" customWidth="1"/>
    <col min="7932" max="7932" width="0.125" style="73" customWidth="1"/>
    <col min="7933" max="7933" width="8.25" style="73" customWidth="1"/>
    <col min="7934" max="7934" width="0.125" style="73" customWidth="1"/>
    <col min="7935" max="7935" width="7.5" style="73" customWidth="1"/>
    <col min="7936" max="7936" width="0.125" style="73" customWidth="1"/>
    <col min="7937" max="7937" width="7.5" style="73" customWidth="1"/>
    <col min="7938" max="7938" width="0.125" style="73" customWidth="1"/>
    <col min="7939" max="7939" width="7.5" style="73" customWidth="1"/>
    <col min="7940" max="7940" width="0.125" style="73" customWidth="1"/>
    <col min="7941" max="7941" width="7.5" style="73" customWidth="1"/>
    <col min="7942" max="7942" width="0.125" style="73" customWidth="1"/>
    <col min="7943" max="7943" width="8.875" style="73" customWidth="1"/>
    <col min="7944" max="7944" width="0.125" style="73" customWidth="1"/>
    <col min="7945" max="7945" width="6.625" style="73" customWidth="1"/>
    <col min="7946" max="7946" width="0.125" style="73" customWidth="1"/>
    <col min="7947" max="7947" width="6.625" style="73" customWidth="1"/>
    <col min="7948" max="7948" width="0.125" style="73" customWidth="1"/>
    <col min="7949" max="7949" width="6.625" style="73" customWidth="1"/>
    <col min="7950" max="7950" width="0.125" style="73" customWidth="1"/>
    <col min="7951" max="8182" width="8.75" style="73"/>
    <col min="8183" max="8183" width="16.5" style="73" customWidth="1"/>
    <col min="8184" max="8184" width="4.375" style="73" customWidth="1"/>
    <col min="8185" max="8185" width="7.5" style="73" customWidth="1"/>
    <col min="8186" max="8186" width="0.125" style="73" customWidth="1"/>
    <col min="8187" max="8187" width="7.5" style="73" customWidth="1"/>
    <col min="8188" max="8188" width="0.125" style="73" customWidth="1"/>
    <col min="8189" max="8189" width="8.25" style="73" customWidth="1"/>
    <col min="8190" max="8190" width="0.125" style="73" customWidth="1"/>
    <col min="8191" max="8191" width="7.5" style="73" customWidth="1"/>
    <col min="8192" max="8192" width="0.125" style="73" customWidth="1"/>
    <col min="8193" max="8193" width="7.5" style="73" customWidth="1"/>
    <col min="8194" max="8194" width="0.125" style="73" customWidth="1"/>
    <col min="8195" max="8195" width="7.5" style="73" customWidth="1"/>
    <col min="8196" max="8196" width="0.125" style="73" customWidth="1"/>
    <col min="8197" max="8197" width="7.5" style="73" customWidth="1"/>
    <col min="8198" max="8198" width="0.125" style="73" customWidth="1"/>
    <col min="8199" max="8199" width="8.875" style="73" customWidth="1"/>
    <col min="8200" max="8200" width="0.125" style="73" customWidth="1"/>
    <col min="8201" max="8201" width="6.625" style="73" customWidth="1"/>
    <col min="8202" max="8202" width="0.125" style="73" customWidth="1"/>
    <col min="8203" max="8203" width="6.625" style="73" customWidth="1"/>
    <col min="8204" max="8204" width="0.125" style="73" customWidth="1"/>
    <col min="8205" max="8205" width="6.625" style="73" customWidth="1"/>
    <col min="8206" max="8206" width="0.125" style="73" customWidth="1"/>
    <col min="8207" max="8438" width="8.75" style="73"/>
    <col min="8439" max="8439" width="16.5" style="73" customWidth="1"/>
    <col min="8440" max="8440" width="4.375" style="73" customWidth="1"/>
    <col min="8441" max="8441" width="7.5" style="73" customWidth="1"/>
    <col min="8442" max="8442" width="0.125" style="73" customWidth="1"/>
    <col min="8443" max="8443" width="7.5" style="73" customWidth="1"/>
    <col min="8444" max="8444" width="0.125" style="73" customWidth="1"/>
    <col min="8445" max="8445" width="8.25" style="73" customWidth="1"/>
    <col min="8446" max="8446" width="0.125" style="73" customWidth="1"/>
    <col min="8447" max="8447" width="7.5" style="73" customWidth="1"/>
    <col min="8448" max="8448" width="0.125" style="73" customWidth="1"/>
    <col min="8449" max="8449" width="7.5" style="73" customWidth="1"/>
    <col min="8450" max="8450" width="0.125" style="73" customWidth="1"/>
    <col min="8451" max="8451" width="7.5" style="73" customWidth="1"/>
    <col min="8452" max="8452" width="0.125" style="73" customWidth="1"/>
    <col min="8453" max="8453" width="7.5" style="73" customWidth="1"/>
    <col min="8454" max="8454" width="0.125" style="73" customWidth="1"/>
    <col min="8455" max="8455" width="8.875" style="73" customWidth="1"/>
    <col min="8456" max="8456" width="0.125" style="73" customWidth="1"/>
    <col min="8457" max="8457" width="6.625" style="73" customWidth="1"/>
    <col min="8458" max="8458" width="0.125" style="73" customWidth="1"/>
    <col min="8459" max="8459" width="6.625" style="73" customWidth="1"/>
    <col min="8460" max="8460" width="0.125" style="73" customWidth="1"/>
    <col min="8461" max="8461" width="6.625" style="73" customWidth="1"/>
    <col min="8462" max="8462" width="0.125" style="73" customWidth="1"/>
    <col min="8463" max="8694" width="8.75" style="73"/>
    <col min="8695" max="8695" width="16.5" style="73" customWidth="1"/>
    <col min="8696" max="8696" width="4.375" style="73" customWidth="1"/>
    <col min="8697" max="8697" width="7.5" style="73" customWidth="1"/>
    <col min="8698" max="8698" width="0.125" style="73" customWidth="1"/>
    <col min="8699" max="8699" width="7.5" style="73" customWidth="1"/>
    <col min="8700" max="8700" width="0.125" style="73" customWidth="1"/>
    <col min="8701" max="8701" width="8.25" style="73" customWidth="1"/>
    <col min="8702" max="8702" width="0.125" style="73" customWidth="1"/>
    <col min="8703" max="8703" width="7.5" style="73" customWidth="1"/>
    <col min="8704" max="8704" width="0.125" style="73" customWidth="1"/>
    <col min="8705" max="8705" width="7.5" style="73" customWidth="1"/>
    <col min="8706" max="8706" width="0.125" style="73" customWidth="1"/>
    <col min="8707" max="8707" width="7.5" style="73" customWidth="1"/>
    <col min="8708" max="8708" width="0.125" style="73" customWidth="1"/>
    <col min="8709" max="8709" width="7.5" style="73" customWidth="1"/>
    <col min="8710" max="8710" width="0.125" style="73" customWidth="1"/>
    <col min="8711" max="8711" width="8.875" style="73" customWidth="1"/>
    <col min="8712" max="8712" width="0.125" style="73" customWidth="1"/>
    <col min="8713" max="8713" width="6.625" style="73" customWidth="1"/>
    <col min="8714" max="8714" width="0.125" style="73" customWidth="1"/>
    <col min="8715" max="8715" width="6.625" style="73" customWidth="1"/>
    <col min="8716" max="8716" width="0.125" style="73" customWidth="1"/>
    <col min="8717" max="8717" width="6.625" style="73" customWidth="1"/>
    <col min="8718" max="8718" width="0.125" style="73" customWidth="1"/>
    <col min="8719" max="8950" width="8.75" style="73"/>
    <col min="8951" max="8951" width="16.5" style="73" customWidth="1"/>
    <col min="8952" max="8952" width="4.375" style="73" customWidth="1"/>
    <col min="8953" max="8953" width="7.5" style="73" customWidth="1"/>
    <col min="8954" max="8954" width="0.125" style="73" customWidth="1"/>
    <col min="8955" max="8955" width="7.5" style="73" customWidth="1"/>
    <col min="8956" max="8956" width="0.125" style="73" customWidth="1"/>
    <col min="8957" max="8957" width="8.25" style="73" customWidth="1"/>
    <col min="8958" max="8958" width="0.125" style="73" customWidth="1"/>
    <col min="8959" max="8959" width="7.5" style="73" customWidth="1"/>
    <col min="8960" max="8960" width="0.125" style="73" customWidth="1"/>
    <col min="8961" max="8961" width="7.5" style="73" customWidth="1"/>
    <col min="8962" max="8962" width="0.125" style="73" customWidth="1"/>
    <col min="8963" max="8963" width="7.5" style="73" customWidth="1"/>
    <col min="8964" max="8964" width="0.125" style="73" customWidth="1"/>
    <col min="8965" max="8965" width="7.5" style="73" customWidth="1"/>
    <col min="8966" max="8966" width="0.125" style="73" customWidth="1"/>
    <col min="8967" max="8967" width="8.875" style="73" customWidth="1"/>
    <col min="8968" max="8968" width="0.125" style="73" customWidth="1"/>
    <col min="8969" max="8969" width="6.625" style="73" customWidth="1"/>
    <col min="8970" max="8970" width="0.125" style="73" customWidth="1"/>
    <col min="8971" max="8971" width="6.625" style="73" customWidth="1"/>
    <col min="8972" max="8972" width="0.125" style="73" customWidth="1"/>
    <col min="8973" max="8973" width="6.625" style="73" customWidth="1"/>
    <col min="8974" max="8974" width="0.125" style="73" customWidth="1"/>
    <col min="8975" max="9206" width="8.75" style="73"/>
    <col min="9207" max="9207" width="16.5" style="73" customWidth="1"/>
    <col min="9208" max="9208" width="4.375" style="73" customWidth="1"/>
    <col min="9209" max="9209" width="7.5" style="73" customWidth="1"/>
    <col min="9210" max="9210" width="0.125" style="73" customWidth="1"/>
    <col min="9211" max="9211" width="7.5" style="73" customWidth="1"/>
    <col min="9212" max="9212" width="0.125" style="73" customWidth="1"/>
    <col min="9213" max="9213" width="8.25" style="73" customWidth="1"/>
    <col min="9214" max="9214" width="0.125" style="73" customWidth="1"/>
    <col min="9215" max="9215" width="7.5" style="73" customWidth="1"/>
    <col min="9216" max="9216" width="0.125" style="73" customWidth="1"/>
    <col min="9217" max="9217" width="7.5" style="73" customWidth="1"/>
    <col min="9218" max="9218" width="0.125" style="73" customWidth="1"/>
    <col min="9219" max="9219" width="7.5" style="73" customWidth="1"/>
    <col min="9220" max="9220" width="0.125" style="73" customWidth="1"/>
    <col min="9221" max="9221" width="7.5" style="73" customWidth="1"/>
    <col min="9222" max="9222" width="0.125" style="73" customWidth="1"/>
    <col min="9223" max="9223" width="8.875" style="73" customWidth="1"/>
    <col min="9224" max="9224" width="0.125" style="73" customWidth="1"/>
    <col min="9225" max="9225" width="6.625" style="73" customWidth="1"/>
    <col min="9226" max="9226" width="0.125" style="73" customWidth="1"/>
    <col min="9227" max="9227" width="6.625" style="73" customWidth="1"/>
    <col min="9228" max="9228" width="0.125" style="73" customWidth="1"/>
    <col min="9229" max="9229" width="6.625" style="73" customWidth="1"/>
    <col min="9230" max="9230" width="0.125" style="73" customWidth="1"/>
    <col min="9231" max="9462" width="8.75" style="73"/>
    <col min="9463" max="9463" width="16.5" style="73" customWidth="1"/>
    <col min="9464" max="9464" width="4.375" style="73" customWidth="1"/>
    <col min="9465" max="9465" width="7.5" style="73" customWidth="1"/>
    <col min="9466" max="9466" width="0.125" style="73" customWidth="1"/>
    <col min="9467" max="9467" width="7.5" style="73" customWidth="1"/>
    <col min="9468" max="9468" width="0.125" style="73" customWidth="1"/>
    <col min="9469" max="9469" width="8.25" style="73" customWidth="1"/>
    <col min="9470" max="9470" width="0.125" style="73" customWidth="1"/>
    <col min="9471" max="9471" width="7.5" style="73" customWidth="1"/>
    <col min="9472" max="9472" width="0.125" style="73" customWidth="1"/>
    <col min="9473" max="9473" width="7.5" style="73" customWidth="1"/>
    <col min="9474" max="9474" width="0.125" style="73" customWidth="1"/>
    <col min="9475" max="9475" width="7.5" style="73" customWidth="1"/>
    <col min="9476" max="9476" width="0.125" style="73" customWidth="1"/>
    <col min="9477" max="9477" width="7.5" style="73" customWidth="1"/>
    <col min="9478" max="9478" width="0.125" style="73" customWidth="1"/>
    <col min="9479" max="9479" width="8.875" style="73" customWidth="1"/>
    <col min="9480" max="9480" width="0.125" style="73" customWidth="1"/>
    <col min="9481" max="9481" width="6.625" style="73" customWidth="1"/>
    <col min="9482" max="9482" width="0.125" style="73" customWidth="1"/>
    <col min="9483" max="9483" width="6.625" style="73" customWidth="1"/>
    <col min="9484" max="9484" width="0.125" style="73" customWidth="1"/>
    <col min="9485" max="9485" width="6.625" style="73" customWidth="1"/>
    <col min="9486" max="9486" width="0.125" style="73" customWidth="1"/>
    <col min="9487" max="9718" width="8.75" style="73"/>
    <col min="9719" max="9719" width="16.5" style="73" customWidth="1"/>
    <col min="9720" max="9720" width="4.375" style="73" customWidth="1"/>
    <col min="9721" max="9721" width="7.5" style="73" customWidth="1"/>
    <col min="9722" max="9722" width="0.125" style="73" customWidth="1"/>
    <col min="9723" max="9723" width="7.5" style="73" customWidth="1"/>
    <col min="9724" max="9724" width="0.125" style="73" customWidth="1"/>
    <col min="9725" max="9725" width="8.25" style="73" customWidth="1"/>
    <col min="9726" max="9726" width="0.125" style="73" customWidth="1"/>
    <col min="9727" max="9727" width="7.5" style="73" customWidth="1"/>
    <col min="9728" max="9728" width="0.125" style="73" customWidth="1"/>
    <col min="9729" max="9729" width="7.5" style="73" customWidth="1"/>
    <col min="9730" max="9730" width="0.125" style="73" customWidth="1"/>
    <col min="9731" max="9731" width="7.5" style="73" customWidth="1"/>
    <col min="9732" max="9732" width="0.125" style="73" customWidth="1"/>
    <col min="9733" max="9733" width="7.5" style="73" customWidth="1"/>
    <col min="9734" max="9734" width="0.125" style="73" customWidth="1"/>
    <col min="9735" max="9735" width="8.875" style="73" customWidth="1"/>
    <col min="9736" max="9736" width="0.125" style="73" customWidth="1"/>
    <col min="9737" max="9737" width="6.625" style="73" customWidth="1"/>
    <col min="9738" max="9738" width="0.125" style="73" customWidth="1"/>
    <col min="9739" max="9739" width="6.625" style="73" customWidth="1"/>
    <col min="9740" max="9740" width="0.125" style="73" customWidth="1"/>
    <col min="9741" max="9741" width="6.625" style="73" customWidth="1"/>
    <col min="9742" max="9742" width="0.125" style="73" customWidth="1"/>
    <col min="9743" max="9974" width="8.75" style="73"/>
    <col min="9975" max="9975" width="16.5" style="73" customWidth="1"/>
    <col min="9976" max="9976" width="4.375" style="73" customWidth="1"/>
    <col min="9977" max="9977" width="7.5" style="73" customWidth="1"/>
    <col min="9978" max="9978" width="0.125" style="73" customWidth="1"/>
    <col min="9979" max="9979" width="7.5" style="73" customWidth="1"/>
    <col min="9980" max="9980" width="0.125" style="73" customWidth="1"/>
    <col min="9981" max="9981" width="8.25" style="73" customWidth="1"/>
    <col min="9982" max="9982" width="0.125" style="73" customWidth="1"/>
    <col min="9983" max="9983" width="7.5" style="73" customWidth="1"/>
    <col min="9984" max="9984" width="0.125" style="73" customWidth="1"/>
    <col min="9985" max="9985" width="7.5" style="73" customWidth="1"/>
    <col min="9986" max="9986" width="0.125" style="73" customWidth="1"/>
    <col min="9987" max="9987" width="7.5" style="73" customWidth="1"/>
    <col min="9988" max="9988" width="0.125" style="73" customWidth="1"/>
    <col min="9989" max="9989" width="7.5" style="73" customWidth="1"/>
    <col min="9990" max="9990" width="0.125" style="73" customWidth="1"/>
    <col min="9991" max="9991" width="8.875" style="73" customWidth="1"/>
    <col min="9992" max="9992" width="0.125" style="73" customWidth="1"/>
    <col min="9993" max="9993" width="6.625" style="73" customWidth="1"/>
    <col min="9994" max="9994" width="0.125" style="73" customWidth="1"/>
    <col min="9995" max="9995" width="6.625" style="73" customWidth="1"/>
    <col min="9996" max="9996" width="0.125" style="73" customWidth="1"/>
    <col min="9997" max="9997" width="6.625" style="73" customWidth="1"/>
    <col min="9998" max="9998" width="0.125" style="73" customWidth="1"/>
    <col min="9999" max="10230" width="8.75" style="73"/>
    <col min="10231" max="10231" width="16.5" style="73" customWidth="1"/>
    <col min="10232" max="10232" width="4.375" style="73" customWidth="1"/>
    <col min="10233" max="10233" width="7.5" style="73" customWidth="1"/>
    <col min="10234" max="10234" width="0.125" style="73" customWidth="1"/>
    <col min="10235" max="10235" width="7.5" style="73" customWidth="1"/>
    <col min="10236" max="10236" width="0.125" style="73" customWidth="1"/>
    <col min="10237" max="10237" width="8.25" style="73" customWidth="1"/>
    <col min="10238" max="10238" width="0.125" style="73" customWidth="1"/>
    <col min="10239" max="10239" width="7.5" style="73" customWidth="1"/>
    <col min="10240" max="10240" width="0.125" style="73" customWidth="1"/>
    <col min="10241" max="10241" width="7.5" style="73" customWidth="1"/>
    <col min="10242" max="10242" width="0.125" style="73" customWidth="1"/>
    <col min="10243" max="10243" width="7.5" style="73" customWidth="1"/>
    <col min="10244" max="10244" width="0.125" style="73" customWidth="1"/>
    <col min="10245" max="10245" width="7.5" style="73" customWidth="1"/>
    <col min="10246" max="10246" width="0.125" style="73" customWidth="1"/>
    <col min="10247" max="10247" width="8.875" style="73" customWidth="1"/>
    <col min="10248" max="10248" width="0.125" style="73" customWidth="1"/>
    <col min="10249" max="10249" width="6.625" style="73" customWidth="1"/>
    <col min="10250" max="10250" width="0.125" style="73" customWidth="1"/>
    <col min="10251" max="10251" width="6.625" style="73" customWidth="1"/>
    <col min="10252" max="10252" width="0.125" style="73" customWidth="1"/>
    <col min="10253" max="10253" width="6.625" style="73" customWidth="1"/>
    <col min="10254" max="10254" width="0.125" style="73" customWidth="1"/>
    <col min="10255" max="10486" width="8.75" style="73"/>
    <col min="10487" max="10487" width="16.5" style="73" customWidth="1"/>
    <col min="10488" max="10488" width="4.375" style="73" customWidth="1"/>
    <col min="10489" max="10489" width="7.5" style="73" customWidth="1"/>
    <col min="10490" max="10490" width="0.125" style="73" customWidth="1"/>
    <col min="10491" max="10491" width="7.5" style="73" customWidth="1"/>
    <col min="10492" max="10492" width="0.125" style="73" customWidth="1"/>
    <col min="10493" max="10493" width="8.25" style="73" customWidth="1"/>
    <col min="10494" max="10494" width="0.125" style="73" customWidth="1"/>
    <col min="10495" max="10495" width="7.5" style="73" customWidth="1"/>
    <col min="10496" max="10496" width="0.125" style="73" customWidth="1"/>
    <col min="10497" max="10497" width="7.5" style="73" customWidth="1"/>
    <col min="10498" max="10498" width="0.125" style="73" customWidth="1"/>
    <col min="10499" max="10499" width="7.5" style="73" customWidth="1"/>
    <col min="10500" max="10500" width="0.125" style="73" customWidth="1"/>
    <col min="10501" max="10501" width="7.5" style="73" customWidth="1"/>
    <col min="10502" max="10502" width="0.125" style="73" customWidth="1"/>
    <col min="10503" max="10503" width="8.875" style="73" customWidth="1"/>
    <col min="10504" max="10504" width="0.125" style="73" customWidth="1"/>
    <col min="10505" max="10505" width="6.625" style="73" customWidth="1"/>
    <col min="10506" max="10506" width="0.125" style="73" customWidth="1"/>
    <col min="10507" max="10507" width="6.625" style="73" customWidth="1"/>
    <col min="10508" max="10508" width="0.125" style="73" customWidth="1"/>
    <col min="10509" max="10509" width="6.625" style="73" customWidth="1"/>
    <col min="10510" max="10510" width="0.125" style="73" customWidth="1"/>
    <col min="10511" max="10742" width="8.75" style="73"/>
    <col min="10743" max="10743" width="16.5" style="73" customWidth="1"/>
    <col min="10744" max="10744" width="4.375" style="73" customWidth="1"/>
    <col min="10745" max="10745" width="7.5" style="73" customWidth="1"/>
    <col min="10746" max="10746" width="0.125" style="73" customWidth="1"/>
    <col min="10747" max="10747" width="7.5" style="73" customWidth="1"/>
    <col min="10748" max="10748" width="0.125" style="73" customWidth="1"/>
    <col min="10749" max="10749" width="8.25" style="73" customWidth="1"/>
    <col min="10750" max="10750" width="0.125" style="73" customWidth="1"/>
    <col min="10751" max="10751" width="7.5" style="73" customWidth="1"/>
    <col min="10752" max="10752" width="0.125" style="73" customWidth="1"/>
    <col min="10753" max="10753" width="7.5" style="73" customWidth="1"/>
    <col min="10754" max="10754" width="0.125" style="73" customWidth="1"/>
    <col min="10755" max="10755" width="7.5" style="73" customWidth="1"/>
    <col min="10756" max="10756" width="0.125" style="73" customWidth="1"/>
    <col min="10757" max="10757" width="7.5" style="73" customWidth="1"/>
    <col min="10758" max="10758" width="0.125" style="73" customWidth="1"/>
    <col min="10759" max="10759" width="8.875" style="73" customWidth="1"/>
    <col min="10760" max="10760" width="0.125" style="73" customWidth="1"/>
    <col min="10761" max="10761" width="6.625" style="73" customWidth="1"/>
    <col min="10762" max="10762" width="0.125" style="73" customWidth="1"/>
    <col min="10763" max="10763" width="6.625" style="73" customWidth="1"/>
    <col min="10764" max="10764" width="0.125" style="73" customWidth="1"/>
    <col min="10765" max="10765" width="6.625" style="73" customWidth="1"/>
    <col min="10766" max="10766" width="0.125" style="73" customWidth="1"/>
    <col min="10767" max="10998" width="8.75" style="73"/>
    <col min="10999" max="10999" width="16.5" style="73" customWidth="1"/>
    <col min="11000" max="11000" width="4.375" style="73" customWidth="1"/>
    <col min="11001" max="11001" width="7.5" style="73" customWidth="1"/>
    <col min="11002" max="11002" width="0.125" style="73" customWidth="1"/>
    <col min="11003" max="11003" width="7.5" style="73" customWidth="1"/>
    <col min="11004" max="11004" width="0.125" style="73" customWidth="1"/>
    <col min="11005" max="11005" width="8.25" style="73" customWidth="1"/>
    <col min="11006" max="11006" width="0.125" style="73" customWidth="1"/>
    <col min="11007" max="11007" width="7.5" style="73" customWidth="1"/>
    <col min="11008" max="11008" width="0.125" style="73" customWidth="1"/>
    <col min="11009" max="11009" width="7.5" style="73" customWidth="1"/>
    <col min="11010" max="11010" width="0.125" style="73" customWidth="1"/>
    <col min="11011" max="11011" width="7.5" style="73" customWidth="1"/>
    <col min="11012" max="11012" width="0.125" style="73" customWidth="1"/>
    <col min="11013" max="11013" width="7.5" style="73" customWidth="1"/>
    <col min="11014" max="11014" width="0.125" style="73" customWidth="1"/>
    <col min="11015" max="11015" width="8.875" style="73" customWidth="1"/>
    <col min="11016" max="11016" width="0.125" style="73" customWidth="1"/>
    <col min="11017" max="11017" width="6.625" style="73" customWidth="1"/>
    <col min="11018" max="11018" width="0.125" style="73" customWidth="1"/>
    <col min="11019" max="11019" width="6.625" style="73" customWidth="1"/>
    <col min="11020" max="11020" width="0.125" style="73" customWidth="1"/>
    <col min="11021" max="11021" width="6.625" style="73" customWidth="1"/>
    <col min="11022" max="11022" width="0.125" style="73" customWidth="1"/>
    <col min="11023" max="11254" width="8.75" style="73"/>
    <col min="11255" max="11255" width="16.5" style="73" customWidth="1"/>
    <col min="11256" max="11256" width="4.375" style="73" customWidth="1"/>
    <col min="11257" max="11257" width="7.5" style="73" customWidth="1"/>
    <col min="11258" max="11258" width="0.125" style="73" customWidth="1"/>
    <col min="11259" max="11259" width="7.5" style="73" customWidth="1"/>
    <col min="11260" max="11260" width="0.125" style="73" customWidth="1"/>
    <col min="11261" max="11261" width="8.25" style="73" customWidth="1"/>
    <col min="11262" max="11262" width="0.125" style="73" customWidth="1"/>
    <col min="11263" max="11263" width="7.5" style="73" customWidth="1"/>
    <col min="11264" max="11264" width="0.125" style="73" customWidth="1"/>
    <col min="11265" max="11265" width="7.5" style="73" customWidth="1"/>
    <col min="11266" max="11266" width="0.125" style="73" customWidth="1"/>
    <col min="11267" max="11267" width="7.5" style="73" customWidth="1"/>
    <col min="11268" max="11268" width="0.125" style="73" customWidth="1"/>
    <col min="11269" max="11269" width="7.5" style="73" customWidth="1"/>
    <col min="11270" max="11270" width="0.125" style="73" customWidth="1"/>
    <col min="11271" max="11271" width="8.875" style="73" customWidth="1"/>
    <col min="11272" max="11272" width="0.125" style="73" customWidth="1"/>
    <col min="11273" max="11273" width="6.625" style="73" customWidth="1"/>
    <col min="11274" max="11274" width="0.125" style="73" customWidth="1"/>
    <col min="11275" max="11275" width="6.625" style="73" customWidth="1"/>
    <col min="11276" max="11276" width="0.125" style="73" customWidth="1"/>
    <col min="11277" max="11277" width="6.625" style="73" customWidth="1"/>
    <col min="11278" max="11278" width="0.125" style="73" customWidth="1"/>
    <col min="11279" max="11510" width="8.75" style="73"/>
    <col min="11511" max="11511" width="16.5" style="73" customWidth="1"/>
    <col min="11512" max="11512" width="4.375" style="73" customWidth="1"/>
    <col min="11513" max="11513" width="7.5" style="73" customWidth="1"/>
    <col min="11514" max="11514" width="0.125" style="73" customWidth="1"/>
    <col min="11515" max="11515" width="7.5" style="73" customWidth="1"/>
    <col min="11516" max="11516" width="0.125" style="73" customWidth="1"/>
    <col min="11517" max="11517" width="8.25" style="73" customWidth="1"/>
    <col min="11518" max="11518" width="0.125" style="73" customWidth="1"/>
    <col min="11519" max="11519" width="7.5" style="73" customWidth="1"/>
    <col min="11520" max="11520" width="0.125" style="73" customWidth="1"/>
    <col min="11521" max="11521" width="7.5" style="73" customWidth="1"/>
    <col min="11522" max="11522" width="0.125" style="73" customWidth="1"/>
    <col min="11523" max="11523" width="7.5" style="73" customWidth="1"/>
    <col min="11524" max="11524" width="0.125" style="73" customWidth="1"/>
    <col min="11525" max="11525" width="7.5" style="73" customWidth="1"/>
    <col min="11526" max="11526" width="0.125" style="73" customWidth="1"/>
    <col min="11527" max="11527" width="8.875" style="73" customWidth="1"/>
    <col min="11528" max="11528" width="0.125" style="73" customWidth="1"/>
    <col min="11529" max="11529" width="6.625" style="73" customWidth="1"/>
    <col min="11530" max="11530" width="0.125" style="73" customWidth="1"/>
    <col min="11531" max="11531" width="6.625" style="73" customWidth="1"/>
    <col min="11532" max="11532" width="0.125" style="73" customWidth="1"/>
    <col min="11533" max="11533" width="6.625" style="73" customWidth="1"/>
    <col min="11534" max="11534" width="0.125" style="73" customWidth="1"/>
    <col min="11535" max="11766" width="8.75" style="73"/>
    <col min="11767" max="11767" width="16.5" style="73" customWidth="1"/>
    <col min="11768" max="11768" width="4.375" style="73" customWidth="1"/>
    <col min="11769" max="11769" width="7.5" style="73" customWidth="1"/>
    <col min="11770" max="11770" width="0.125" style="73" customWidth="1"/>
    <col min="11771" max="11771" width="7.5" style="73" customWidth="1"/>
    <col min="11772" max="11772" width="0.125" style="73" customWidth="1"/>
    <col min="11773" max="11773" width="8.25" style="73" customWidth="1"/>
    <col min="11774" max="11774" width="0.125" style="73" customWidth="1"/>
    <col min="11775" max="11775" width="7.5" style="73" customWidth="1"/>
    <col min="11776" max="11776" width="0.125" style="73" customWidth="1"/>
    <col min="11777" max="11777" width="7.5" style="73" customWidth="1"/>
    <col min="11778" max="11778" width="0.125" style="73" customWidth="1"/>
    <col min="11779" max="11779" width="7.5" style="73" customWidth="1"/>
    <col min="11780" max="11780" width="0.125" style="73" customWidth="1"/>
    <col min="11781" max="11781" width="7.5" style="73" customWidth="1"/>
    <col min="11782" max="11782" width="0.125" style="73" customWidth="1"/>
    <col min="11783" max="11783" width="8.875" style="73" customWidth="1"/>
    <col min="11784" max="11784" width="0.125" style="73" customWidth="1"/>
    <col min="11785" max="11785" width="6.625" style="73" customWidth="1"/>
    <col min="11786" max="11786" width="0.125" style="73" customWidth="1"/>
    <col min="11787" max="11787" width="6.625" style="73" customWidth="1"/>
    <col min="11788" max="11788" width="0.125" style="73" customWidth="1"/>
    <col min="11789" max="11789" width="6.625" style="73" customWidth="1"/>
    <col min="11790" max="11790" width="0.125" style="73" customWidth="1"/>
    <col min="11791" max="12022" width="8.75" style="73"/>
    <col min="12023" max="12023" width="16.5" style="73" customWidth="1"/>
    <col min="12024" max="12024" width="4.375" style="73" customWidth="1"/>
    <col min="12025" max="12025" width="7.5" style="73" customWidth="1"/>
    <col min="12026" max="12026" width="0.125" style="73" customWidth="1"/>
    <col min="12027" max="12027" width="7.5" style="73" customWidth="1"/>
    <col min="12028" max="12028" width="0.125" style="73" customWidth="1"/>
    <col min="12029" max="12029" width="8.25" style="73" customWidth="1"/>
    <col min="12030" max="12030" width="0.125" style="73" customWidth="1"/>
    <col min="12031" max="12031" width="7.5" style="73" customWidth="1"/>
    <col min="12032" max="12032" width="0.125" style="73" customWidth="1"/>
    <col min="12033" max="12033" width="7.5" style="73" customWidth="1"/>
    <col min="12034" max="12034" width="0.125" style="73" customWidth="1"/>
    <col min="12035" max="12035" width="7.5" style="73" customWidth="1"/>
    <col min="12036" max="12036" width="0.125" style="73" customWidth="1"/>
    <col min="12037" max="12037" width="7.5" style="73" customWidth="1"/>
    <col min="12038" max="12038" width="0.125" style="73" customWidth="1"/>
    <col min="12039" max="12039" width="8.875" style="73" customWidth="1"/>
    <col min="12040" max="12040" width="0.125" style="73" customWidth="1"/>
    <col min="12041" max="12041" width="6.625" style="73" customWidth="1"/>
    <col min="12042" max="12042" width="0.125" style="73" customWidth="1"/>
    <col min="12043" max="12043" width="6.625" style="73" customWidth="1"/>
    <col min="12044" max="12044" width="0.125" style="73" customWidth="1"/>
    <col min="12045" max="12045" width="6.625" style="73" customWidth="1"/>
    <col min="12046" max="12046" width="0.125" style="73" customWidth="1"/>
    <col min="12047" max="12278" width="8.75" style="73"/>
    <col min="12279" max="12279" width="16.5" style="73" customWidth="1"/>
    <col min="12280" max="12280" width="4.375" style="73" customWidth="1"/>
    <col min="12281" max="12281" width="7.5" style="73" customWidth="1"/>
    <col min="12282" max="12282" width="0.125" style="73" customWidth="1"/>
    <col min="12283" max="12283" width="7.5" style="73" customWidth="1"/>
    <col min="12284" max="12284" width="0.125" style="73" customWidth="1"/>
    <col min="12285" max="12285" width="8.25" style="73" customWidth="1"/>
    <col min="12286" max="12286" width="0.125" style="73" customWidth="1"/>
    <col min="12287" max="12287" width="7.5" style="73" customWidth="1"/>
    <col min="12288" max="12288" width="0.125" style="73" customWidth="1"/>
    <col min="12289" max="12289" width="7.5" style="73" customWidth="1"/>
    <col min="12290" max="12290" width="0.125" style="73" customWidth="1"/>
    <col min="12291" max="12291" width="7.5" style="73" customWidth="1"/>
    <col min="12292" max="12292" width="0.125" style="73" customWidth="1"/>
    <col min="12293" max="12293" width="7.5" style="73" customWidth="1"/>
    <col min="12294" max="12294" width="0.125" style="73" customWidth="1"/>
    <col min="12295" max="12295" width="8.875" style="73" customWidth="1"/>
    <col min="12296" max="12296" width="0.125" style="73" customWidth="1"/>
    <col min="12297" max="12297" width="6.625" style="73" customWidth="1"/>
    <col min="12298" max="12298" width="0.125" style="73" customWidth="1"/>
    <col min="12299" max="12299" width="6.625" style="73" customWidth="1"/>
    <col min="12300" max="12300" width="0.125" style="73" customWidth="1"/>
    <col min="12301" max="12301" width="6.625" style="73" customWidth="1"/>
    <col min="12302" max="12302" width="0.125" style="73" customWidth="1"/>
    <col min="12303" max="12534" width="8.75" style="73"/>
    <col min="12535" max="12535" width="16.5" style="73" customWidth="1"/>
    <col min="12536" max="12536" width="4.375" style="73" customWidth="1"/>
    <col min="12537" max="12537" width="7.5" style="73" customWidth="1"/>
    <col min="12538" max="12538" width="0.125" style="73" customWidth="1"/>
    <col min="12539" max="12539" width="7.5" style="73" customWidth="1"/>
    <col min="12540" max="12540" width="0.125" style="73" customWidth="1"/>
    <col min="12541" max="12541" width="8.25" style="73" customWidth="1"/>
    <col min="12542" max="12542" width="0.125" style="73" customWidth="1"/>
    <col min="12543" max="12543" width="7.5" style="73" customWidth="1"/>
    <col min="12544" max="12544" width="0.125" style="73" customWidth="1"/>
    <col min="12545" max="12545" width="7.5" style="73" customWidth="1"/>
    <col min="12546" max="12546" width="0.125" style="73" customWidth="1"/>
    <col min="12547" max="12547" width="7.5" style="73" customWidth="1"/>
    <col min="12548" max="12548" width="0.125" style="73" customWidth="1"/>
    <col min="12549" max="12549" width="7.5" style="73" customWidth="1"/>
    <col min="12550" max="12550" width="0.125" style="73" customWidth="1"/>
    <col min="12551" max="12551" width="8.875" style="73" customWidth="1"/>
    <col min="12552" max="12552" width="0.125" style="73" customWidth="1"/>
    <col min="12553" max="12553" width="6.625" style="73" customWidth="1"/>
    <col min="12554" max="12554" width="0.125" style="73" customWidth="1"/>
    <col min="12555" max="12555" width="6.625" style="73" customWidth="1"/>
    <col min="12556" max="12556" width="0.125" style="73" customWidth="1"/>
    <col min="12557" max="12557" width="6.625" style="73" customWidth="1"/>
    <col min="12558" max="12558" width="0.125" style="73" customWidth="1"/>
    <col min="12559" max="12790" width="8.75" style="73"/>
    <col min="12791" max="12791" width="16.5" style="73" customWidth="1"/>
    <col min="12792" max="12792" width="4.375" style="73" customWidth="1"/>
    <col min="12793" max="12793" width="7.5" style="73" customWidth="1"/>
    <col min="12794" max="12794" width="0.125" style="73" customWidth="1"/>
    <col min="12795" max="12795" width="7.5" style="73" customWidth="1"/>
    <col min="12796" max="12796" width="0.125" style="73" customWidth="1"/>
    <col min="12797" max="12797" width="8.25" style="73" customWidth="1"/>
    <col min="12798" max="12798" width="0.125" style="73" customWidth="1"/>
    <col min="12799" max="12799" width="7.5" style="73" customWidth="1"/>
    <col min="12800" max="12800" width="0.125" style="73" customWidth="1"/>
    <col min="12801" max="12801" width="7.5" style="73" customWidth="1"/>
    <col min="12802" max="12802" width="0.125" style="73" customWidth="1"/>
    <col min="12803" max="12803" width="7.5" style="73" customWidth="1"/>
    <col min="12804" max="12804" width="0.125" style="73" customWidth="1"/>
    <col min="12805" max="12805" width="7.5" style="73" customWidth="1"/>
    <col min="12806" max="12806" width="0.125" style="73" customWidth="1"/>
    <col min="12807" max="12807" width="8.875" style="73" customWidth="1"/>
    <col min="12808" max="12808" width="0.125" style="73" customWidth="1"/>
    <col min="12809" max="12809" width="6.625" style="73" customWidth="1"/>
    <col min="12810" max="12810" width="0.125" style="73" customWidth="1"/>
    <col min="12811" max="12811" width="6.625" style="73" customWidth="1"/>
    <col min="12812" max="12812" width="0.125" style="73" customWidth="1"/>
    <col min="12813" max="12813" width="6.625" style="73" customWidth="1"/>
    <col min="12814" max="12814" width="0.125" style="73" customWidth="1"/>
    <col min="12815" max="13046" width="8.75" style="73"/>
    <col min="13047" max="13047" width="16.5" style="73" customWidth="1"/>
    <col min="13048" max="13048" width="4.375" style="73" customWidth="1"/>
    <col min="13049" max="13049" width="7.5" style="73" customWidth="1"/>
    <col min="13050" max="13050" width="0.125" style="73" customWidth="1"/>
    <col min="13051" max="13051" width="7.5" style="73" customWidth="1"/>
    <col min="13052" max="13052" width="0.125" style="73" customWidth="1"/>
    <col min="13053" max="13053" width="8.25" style="73" customWidth="1"/>
    <col min="13054" max="13054" width="0.125" style="73" customWidth="1"/>
    <col min="13055" max="13055" width="7.5" style="73" customWidth="1"/>
    <col min="13056" max="13056" width="0.125" style="73" customWidth="1"/>
    <col min="13057" max="13057" width="7.5" style="73" customWidth="1"/>
    <col min="13058" max="13058" width="0.125" style="73" customWidth="1"/>
    <col min="13059" max="13059" width="7.5" style="73" customWidth="1"/>
    <col min="13060" max="13060" width="0.125" style="73" customWidth="1"/>
    <col min="13061" max="13061" width="7.5" style="73" customWidth="1"/>
    <col min="13062" max="13062" width="0.125" style="73" customWidth="1"/>
    <col min="13063" max="13063" width="8.875" style="73" customWidth="1"/>
    <col min="13064" max="13064" width="0.125" style="73" customWidth="1"/>
    <col min="13065" max="13065" width="6.625" style="73" customWidth="1"/>
    <col min="13066" max="13066" width="0.125" style="73" customWidth="1"/>
    <col min="13067" max="13067" width="6.625" style="73" customWidth="1"/>
    <col min="13068" max="13068" width="0.125" style="73" customWidth="1"/>
    <col min="13069" max="13069" width="6.625" style="73" customWidth="1"/>
    <col min="13070" max="13070" width="0.125" style="73" customWidth="1"/>
    <col min="13071" max="13302" width="8.75" style="73"/>
    <col min="13303" max="13303" width="16.5" style="73" customWidth="1"/>
    <col min="13304" max="13304" width="4.375" style="73" customWidth="1"/>
    <col min="13305" max="13305" width="7.5" style="73" customWidth="1"/>
    <col min="13306" max="13306" width="0.125" style="73" customWidth="1"/>
    <col min="13307" max="13307" width="7.5" style="73" customWidth="1"/>
    <col min="13308" max="13308" width="0.125" style="73" customWidth="1"/>
    <col min="13309" max="13309" width="8.25" style="73" customWidth="1"/>
    <col min="13310" max="13310" width="0.125" style="73" customWidth="1"/>
    <col min="13311" max="13311" width="7.5" style="73" customWidth="1"/>
    <col min="13312" max="13312" width="0.125" style="73" customWidth="1"/>
    <col min="13313" max="13313" width="7.5" style="73" customWidth="1"/>
    <col min="13314" max="13314" width="0.125" style="73" customWidth="1"/>
    <col min="13315" max="13315" width="7.5" style="73" customWidth="1"/>
    <col min="13316" max="13316" width="0.125" style="73" customWidth="1"/>
    <col min="13317" max="13317" width="7.5" style="73" customWidth="1"/>
    <col min="13318" max="13318" width="0.125" style="73" customWidth="1"/>
    <col min="13319" max="13319" width="8.875" style="73" customWidth="1"/>
    <col min="13320" max="13320" width="0.125" style="73" customWidth="1"/>
    <col min="13321" max="13321" width="6.625" style="73" customWidth="1"/>
    <col min="13322" max="13322" width="0.125" style="73" customWidth="1"/>
    <col min="13323" max="13323" width="6.625" style="73" customWidth="1"/>
    <col min="13324" max="13324" width="0.125" style="73" customWidth="1"/>
    <col min="13325" max="13325" width="6.625" style="73" customWidth="1"/>
    <col min="13326" max="13326" width="0.125" style="73" customWidth="1"/>
    <col min="13327" max="13558" width="8.75" style="73"/>
    <col min="13559" max="13559" width="16.5" style="73" customWidth="1"/>
    <col min="13560" max="13560" width="4.375" style="73" customWidth="1"/>
    <col min="13561" max="13561" width="7.5" style="73" customWidth="1"/>
    <col min="13562" max="13562" width="0.125" style="73" customWidth="1"/>
    <col min="13563" max="13563" width="7.5" style="73" customWidth="1"/>
    <col min="13564" max="13564" width="0.125" style="73" customWidth="1"/>
    <col min="13565" max="13565" width="8.25" style="73" customWidth="1"/>
    <col min="13566" max="13566" width="0.125" style="73" customWidth="1"/>
    <col min="13567" max="13567" width="7.5" style="73" customWidth="1"/>
    <col min="13568" max="13568" width="0.125" style="73" customWidth="1"/>
    <col min="13569" max="13569" width="7.5" style="73" customWidth="1"/>
    <col min="13570" max="13570" width="0.125" style="73" customWidth="1"/>
    <col min="13571" max="13571" width="7.5" style="73" customWidth="1"/>
    <col min="13572" max="13572" width="0.125" style="73" customWidth="1"/>
    <col min="13573" max="13573" width="7.5" style="73" customWidth="1"/>
    <col min="13574" max="13574" width="0.125" style="73" customWidth="1"/>
    <col min="13575" max="13575" width="8.875" style="73" customWidth="1"/>
    <col min="13576" max="13576" width="0.125" style="73" customWidth="1"/>
    <col min="13577" max="13577" width="6.625" style="73" customWidth="1"/>
    <col min="13578" max="13578" width="0.125" style="73" customWidth="1"/>
    <col min="13579" max="13579" width="6.625" style="73" customWidth="1"/>
    <col min="13580" max="13580" width="0.125" style="73" customWidth="1"/>
    <col min="13581" max="13581" width="6.625" style="73" customWidth="1"/>
    <col min="13582" max="13582" width="0.125" style="73" customWidth="1"/>
    <col min="13583" max="13814" width="8.75" style="73"/>
    <col min="13815" max="13815" width="16.5" style="73" customWidth="1"/>
    <col min="13816" max="13816" width="4.375" style="73" customWidth="1"/>
    <col min="13817" max="13817" width="7.5" style="73" customWidth="1"/>
    <col min="13818" max="13818" width="0.125" style="73" customWidth="1"/>
    <col min="13819" max="13819" width="7.5" style="73" customWidth="1"/>
    <col min="13820" max="13820" width="0.125" style="73" customWidth="1"/>
    <col min="13821" max="13821" width="8.25" style="73" customWidth="1"/>
    <col min="13822" max="13822" width="0.125" style="73" customWidth="1"/>
    <col min="13823" max="13823" width="7.5" style="73" customWidth="1"/>
    <col min="13824" max="13824" width="0.125" style="73" customWidth="1"/>
    <col min="13825" max="13825" width="7.5" style="73" customWidth="1"/>
    <col min="13826" max="13826" width="0.125" style="73" customWidth="1"/>
    <col min="13827" max="13827" width="7.5" style="73" customWidth="1"/>
    <col min="13828" max="13828" width="0.125" style="73" customWidth="1"/>
    <col min="13829" max="13829" width="7.5" style="73" customWidth="1"/>
    <col min="13830" max="13830" width="0.125" style="73" customWidth="1"/>
    <col min="13831" max="13831" width="8.875" style="73" customWidth="1"/>
    <col min="13832" max="13832" width="0.125" style="73" customWidth="1"/>
    <col min="13833" max="13833" width="6.625" style="73" customWidth="1"/>
    <col min="13834" max="13834" width="0.125" style="73" customWidth="1"/>
    <col min="13835" max="13835" width="6.625" style="73" customWidth="1"/>
    <col min="13836" max="13836" width="0.125" style="73" customWidth="1"/>
    <col min="13837" max="13837" width="6.625" style="73" customWidth="1"/>
    <col min="13838" max="13838" width="0.125" style="73" customWidth="1"/>
    <col min="13839" max="14070" width="8.75" style="73"/>
    <col min="14071" max="14071" width="16.5" style="73" customWidth="1"/>
    <col min="14072" max="14072" width="4.375" style="73" customWidth="1"/>
    <col min="14073" max="14073" width="7.5" style="73" customWidth="1"/>
    <col min="14074" max="14074" width="0.125" style="73" customWidth="1"/>
    <col min="14075" max="14075" width="7.5" style="73" customWidth="1"/>
    <col min="14076" max="14076" width="0.125" style="73" customWidth="1"/>
    <col min="14077" max="14077" width="8.25" style="73" customWidth="1"/>
    <col min="14078" max="14078" width="0.125" style="73" customWidth="1"/>
    <col min="14079" max="14079" width="7.5" style="73" customWidth="1"/>
    <col min="14080" max="14080" width="0.125" style="73" customWidth="1"/>
    <col min="14081" max="14081" width="7.5" style="73" customWidth="1"/>
    <col min="14082" max="14082" width="0.125" style="73" customWidth="1"/>
    <col min="14083" max="14083" width="7.5" style="73" customWidth="1"/>
    <col min="14084" max="14084" width="0.125" style="73" customWidth="1"/>
    <col min="14085" max="14085" width="7.5" style="73" customWidth="1"/>
    <col min="14086" max="14086" width="0.125" style="73" customWidth="1"/>
    <col min="14087" max="14087" width="8.875" style="73" customWidth="1"/>
    <col min="14088" max="14088" width="0.125" style="73" customWidth="1"/>
    <col min="14089" max="14089" width="6.625" style="73" customWidth="1"/>
    <col min="14090" max="14090" width="0.125" style="73" customWidth="1"/>
    <col min="14091" max="14091" width="6.625" style="73" customWidth="1"/>
    <col min="14092" max="14092" width="0.125" style="73" customWidth="1"/>
    <col min="14093" max="14093" width="6.625" style="73" customWidth="1"/>
    <col min="14094" max="14094" width="0.125" style="73" customWidth="1"/>
    <col min="14095" max="14326" width="8.75" style="73"/>
    <col min="14327" max="14327" width="16.5" style="73" customWidth="1"/>
    <col min="14328" max="14328" width="4.375" style="73" customWidth="1"/>
    <col min="14329" max="14329" width="7.5" style="73" customWidth="1"/>
    <col min="14330" max="14330" width="0.125" style="73" customWidth="1"/>
    <col min="14331" max="14331" width="7.5" style="73" customWidth="1"/>
    <col min="14332" max="14332" width="0.125" style="73" customWidth="1"/>
    <col min="14333" max="14333" width="8.25" style="73" customWidth="1"/>
    <col min="14334" max="14334" width="0.125" style="73" customWidth="1"/>
    <col min="14335" max="14335" width="7.5" style="73" customWidth="1"/>
    <col min="14336" max="14336" width="0.125" style="73" customWidth="1"/>
    <col min="14337" max="14337" width="7.5" style="73" customWidth="1"/>
    <col min="14338" max="14338" width="0.125" style="73" customWidth="1"/>
    <col min="14339" max="14339" width="7.5" style="73" customWidth="1"/>
    <col min="14340" max="14340" width="0.125" style="73" customWidth="1"/>
    <col min="14341" max="14341" width="7.5" style="73" customWidth="1"/>
    <col min="14342" max="14342" width="0.125" style="73" customWidth="1"/>
    <col min="14343" max="14343" width="8.875" style="73" customWidth="1"/>
    <col min="14344" max="14344" width="0.125" style="73" customWidth="1"/>
    <col min="14345" max="14345" width="6.625" style="73" customWidth="1"/>
    <col min="14346" max="14346" width="0.125" style="73" customWidth="1"/>
    <col min="14347" max="14347" width="6.625" style="73" customWidth="1"/>
    <col min="14348" max="14348" width="0.125" style="73" customWidth="1"/>
    <col min="14349" max="14349" width="6.625" style="73" customWidth="1"/>
    <col min="14350" max="14350" width="0.125" style="73" customWidth="1"/>
    <col min="14351" max="14582" width="8.75" style="73"/>
    <col min="14583" max="14583" width="16.5" style="73" customWidth="1"/>
    <col min="14584" max="14584" width="4.375" style="73" customWidth="1"/>
    <col min="14585" max="14585" width="7.5" style="73" customWidth="1"/>
    <col min="14586" max="14586" width="0.125" style="73" customWidth="1"/>
    <col min="14587" max="14587" width="7.5" style="73" customWidth="1"/>
    <col min="14588" max="14588" width="0.125" style="73" customWidth="1"/>
    <col min="14589" max="14589" width="8.25" style="73" customWidth="1"/>
    <col min="14590" max="14590" width="0.125" style="73" customWidth="1"/>
    <col min="14591" max="14591" width="7.5" style="73" customWidth="1"/>
    <col min="14592" max="14592" width="0.125" style="73" customWidth="1"/>
    <col min="14593" max="14593" width="7.5" style="73" customWidth="1"/>
    <col min="14594" max="14594" width="0.125" style="73" customWidth="1"/>
    <col min="14595" max="14595" width="7.5" style="73" customWidth="1"/>
    <col min="14596" max="14596" width="0.125" style="73" customWidth="1"/>
    <col min="14597" max="14597" width="7.5" style="73" customWidth="1"/>
    <col min="14598" max="14598" width="0.125" style="73" customWidth="1"/>
    <col min="14599" max="14599" width="8.875" style="73" customWidth="1"/>
    <col min="14600" max="14600" width="0.125" style="73" customWidth="1"/>
    <col min="14601" max="14601" width="6.625" style="73" customWidth="1"/>
    <col min="14602" max="14602" width="0.125" style="73" customWidth="1"/>
    <col min="14603" max="14603" width="6.625" style="73" customWidth="1"/>
    <col min="14604" max="14604" width="0.125" style="73" customWidth="1"/>
    <col min="14605" max="14605" width="6.625" style="73" customWidth="1"/>
    <col min="14606" max="14606" width="0.125" style="73" customWidth="1"/>
    <col min="14607" max="14838" width="8.75" style="73"/>
    <col min="14839" max="14839" width="16.5" style="73" customWidth="1"/>
    <col min="14840" max="14840" width="4.375" style="73" customWidth="1"/>
    <col min="14841" max="14841" width="7.5" style="73" customWidth="1"/>
    <col min="14842" max="14842" width="0.125" style="73" customWidth="1"/>
    <col min="14843" max="14843" width="7.5" style="73" customWidth="1"/>
    <col min="14844" max="14844" width="0.125" style="73" customWidth="1"/>
    <col min="14845" max="14845" width="8.25" style="73" customWidth="1"/>
    <col min="14846" max="14846" width="0.125" style="73" customWidth="1"/>
    <col min="14847" max="14847" width="7.5" style="73" customWidth="1"/>
    <col min="14848" max="14848" width="0.125" style="73" customWidth="1"/>
    <col min="14849" max="14849" width="7.5" style="73" customWidth="1"/>
    <col min="14850" max="14850" width="0.125" style="73" customWidth="1"/>
    <col min="14851" max="14851" width="7.5" style="73" customWidth="1"/>
    <col min="14852" max="14852" width="0.125" style="73" customWidth="1"/>
    <col min="14853" max="14853" width="7.5" style="73" customWidth="1"/>
    <col min="14854" max="14854" width="0.125" style="73" customWidth="1"/>
    <col min="14855" max="14855" width="8.875" style="73" customWidth="1"/>
    <col min="14856" max="14856" width="0.125" style="73" customWidth="1"/>
    <col min="14857" max="14857" width="6.625" style="73" customWidth="1"/>
    <col min="14858" max="14858" width="0.125" style="73" customWidth="1"/>
    <col min="14859" max="14859" width="6.625" style="73" customWidth="1"/>
    <col min="14860" max="14860" width="0.125" style="73" customWidth="1"/>
    <col min="14861" max="14861" width="6.625" style="73" customWidth="1"/>
    <col min="14862" max="14862" width="0.125" style="73" customWidth="1"/>
    <col min="14863" max="15094" width="8.75" style="73"/>
    <col min="15095" max="15095" width="16.5" style="73" customWidth="1"/>
    <col min="15096" max="15096" width="4.375" style="73" customWidth="1"/>
    <col min="15097" max="15097" width="7.5" style="73" customWidth="1"/>
    <col min="15098" max="15098" width="0.125" style="73" customWidth="1"/>
    <col min="15099" max="15099" width="7.5" style="73" customWidth="1"/>
    <col min="15100" max="15100" width="0.125" style="73" customWidth="1"/>
    <col min="15101" max="15101" width="8.25" style="73" customWidth="1"/>
    <col min="15102" max="15102" width="0.125" style="73" customWidth="1"/>
    <col min="15103" max="15103" width="7.5" style="73" customWidth="1"/>
    <col min="15104" max="15104" width="0.125" style="73" customWidth="1"/>
    <col min="15105" max="15105" width="7.5" style="73" customWidth="1"/>
    <col min="15106" max="15106" width="0.125" style="73" customWidth="1"/>
    <col min="15107" max="15107" width="7.5" style="73" customWidth="1"/>
    <col min="15108" max="15108" width="0.125" style="73" customWidth="1"/>
    <col min="15109" max="15109" width="7.5" style="73" customWidth="1"/>
    <col min="15110" max="15110" width="0.125" style="73" customWidth="1"/>
    <col min="15111" max="15111" width="8.875" style="73" customWidth="1"/>
    <col min="15112" max="15112" width="0.125" style="73" customWidth="1"/>
    <col min="15113" max="15113" width="6.625" style="73" customWidth="1"/>
    <col min="15114" max="15114" width="0.125" style="73" customWidth="1"/>
    <col min="15115" max="15115" width="6.625" style="73" customWidth="1"/>
    <col min="15116" max="15116" width="0.125" style="73" customWidth="1"/>
    <col min="15117" max="15117" width="6.625" style="73" customWidth="1"/>
    <col min="15118" max="15118" width="0.125" style="73" customWidth="1"/>
    <col min="15119" max="15350" width="8.75" style="73"/>
    <col min="15351" max="15351" width="16.5" style="73" customWidth="1"/>
    <col min="15352" max="15352" width="4.375" style="73" customWidth="1"/>
    <col min="15353" max="15353" width="7.5" style="73" customWidth="1"/>
    <col min="15354" max="15354" width="0.125" style="73" customWidth="1"/>
    <col min="15355" max="15355" width="7.5" style="73" customWidth="1"/>
    <col min="15356" max="15356" width="0.125" style="73" customWidth="1"/>
    <col min="15357" max="15357" width="8.25" style="73" customWidth="1"/>
    <col min="15358" max="15358" width="0.125" style="73" customWidth="1"/>
    <col min="15359" max="15359" width="7.5" style="73" customWidth="1"/>
    <col min="15360" max="15360" width="0.125" style="73" customWidth="1"/>
    <col min="15361" max="15361" width="7.5" style="73" customWidth="1"/>
    <col min="15362" max="15362" width="0.125" style="73" customWidth="1"/>
    <col min="15363" max="15363" width="7.5" style="73" customWidth="1"/>
    <col min="15364" max="15364" width="0.125" style="73" customWidth="1"/>
    <col min="15365" max="15365" width="7.5" style="73" customWidth="1"/>
    <col min="15366" max="15366" width="0.125" style="73" customWidth="1"/>
    <col min="15367" max="15367" width="8.875" style="73" customWidth="1"/>
    <col min="15368" max="15368" width="0.125" style="73" customWidth="1"/>
    <col min="15369" max="15369" width="6.625" style="73" customWidth="1"/>
    <col min="15370" max="15370" width="0.125" style="73" customWidth="1"/>
    <col min="15371" max="15371" width="6.625" style="73" customWidth="1"/>
    <col min="15372" max="15372" width="0.125" style="73" customWidth="1"/>
    <col min="15373" max="15373" width="6.625" style="73" customWidth="1"/>
    <col min="15374" max="15374" width="0.125" style="73" customWidth="1"/>
    <col min="15375" max="15606" width="8.75" style="73"/>
    <col min="15607" max="15607" width="16.5" style="73" customWidth="1"/>
    <col min="15608" max="15608" width="4.375" style="73" customWidth="1"/>
    <col min="15609" max="15609" width="7.5" style="73" customWidth="1"/>
    <col min="15610" max="15610" width="0.125" style="73" customWidth="1"/>
    <col min="15611" max="15611" width="7.5" style="73" customWidth="1"/>
    <col min="15612" max="15612" width="0.125" style="73" customWidth="1"/>
    <col min="15613" max="15613" width="8.25" style="73" customWidth="1"/>
    <col min="15614" max="15614" width="0.125" style="73" customWidth="1"/>
    <col min="15615" max="15615" width="7.5" style="73" customWidth="1"/>
    <col min="15616" max="15616" width="0.125" style="73" customWidth="1"/>
    <col min="15617" max="15617" width="7.5" style="73" customWidth="1"/>
    <col min="15618" max="15618" width="0.125" style="73" customWidth="1"/>
    <col min="15619" max="15619" width="7.5" style="73" customWidth="1"/>
    <col min="15620" max="15620" width="0.125" style="73" customWidth="1"/>
    <col min="15621" max="15621" width="7.5" style="73" customWidth="1"/>
    <col min="15622" max="15622" width="0.125" style="73" customWidth="1"/>
    <col min="15623" max="15623" width="8.875" style="73" customWidth="1"/>
    <col min="15624" max="15624" width="0.125" style="73" customWidth="1"/>
    <col min="15625" max="15625" width="6.625" style="73" customWidth="1"/>
    <col min="15626" max="15626" width="0.125" style="73" customWidth="1"/>
    <col min="15627" max="15627" width="6.625" style="73" customWidth="1"/>
    <col min="15628" max="15628" width="0.125" style="73" customWidth="1"/>
    <col min="15629" max="15629" width="6.625" style="73" customWidth="1"/>
    <col min="15630" max="15630" width="0.125" style="73" customWidth="1"/>
    <col min="15631" max="15862" width="8.75" style="73"/>
    <col min="15863" max="15863" width="16.5" style="73" customWidth="1"/>
    <col min="15864" max="15864" width="4.375" style="73" customWidth="1"/>
    <col min="15865" max="15865" width="7.5" style="73" customWidth="1"/>
    <col min="15866" max="15866" width="0.125" style="73" customWidth="1"/>
    <col min="15867" max="15867" width="7.5" style="73" customWidth="1"/>
    <col min="15868" max="15868" width="0.125" style="73" customWidth="1"/>
    <col min="15869" max="15869" width="8.25" style="73" customWidth="1"/>
    <col min="15870" max="15870" width="0.125" style="73" customWidth="1"/>
    <col min="15871" max="15871" width="7.5" style="73" customWidth="1"/>
    <col min="15872" max="15872" width="0.125" style="73" customWidth="1"/>
    <col min="15873" max="15873" width="7.5" style="73" customWidth="1"/>
    <col min="15874" max="15874" width="0.125" style="73" customWidth="1"/>
    <col min="15875" max="15875" width="7.5" style="73" customWidth="1"/>
    <col min="15876" max="15876" width="0.125" style="73" customWidth="1"/>
    <col min="15877" max="15877" width="7.5" style="73" customWidth="1"/>
    <col min="15878" max="15878" width="0.125" style="73" customWidth="1"/>
    <col min="15879" max="15879" width="8.875" style="73" customWidth="1"/>
    <col min="15880" max="15880" width="0.125" style="73" customWidth="1"/>
    <col min="15881" max="15881" width="6.625" style="73" customWidth="1"/>
    <col min="15882" max="15882" width="0.125" style="73" customWidth="1"/>
    <col min="15883" max="15883" width="6.625" style="73" customWidth="1"/>
    <col min="15884" max="15884" width="0.125" style="73" customWidth="1"/>
    <col min="15885" max="15885" width="6.625" style="73" customWidth="1"/>
    <col min="15886" max="15886" width="0.125" style="73" customWidth="1"/>
    <col min="15887" max="16118" width="8.75" style="73"/>
    <col min="16119" max="16119" width="16.5" style="73" customWidth="1"/>
    <col min="16120" max="16120" width="4.375" style="73" customWidth="1"/>
    <col min="16121" max="16121" width="7.5" style="73" customWidth="1"/>
    <col min="16122" max="16122" width="0.125" style="73" customWidth="1"/>
    <col min="16123" max="16123" width="7.5" style="73" customWidth="1"/>
    <col min="16124" max="16124" width="0.125" style="73" customWidth="1"/>
    <col min="16125" max="16125" width="8.25" style="73" customWidth="1"/>
    <col min="16126" max="16126" width="0.125" style="73" customWidth="1"/>
    <col min="16127" max="16127" width="7.5" style="73" customWidth="1"/>
    <col min="16128" max="16128" width="0.125" style="73" customWidth="1"/>
    <col min="16129" max="16129" width="7.5" style="73" customWidth="1"/>
    <col min="16130" max="16130" width="0.125" style="73" customWidth="1"/>
    <col min="16131" max="16131" width="7.5" style="73" customWidth="1"/>
    <col min="16132" max="16132" width="0.125" style="73" customWidth="1"/>
    <col min="16133" max="16133" width="7.5" style="73" customWidth="1"/>
    <col min="16134" max="16134" width="0.125" style="73" customWidth="1"/>
    <col min="16135" max="16135" width="8.875" style="73" customWidth="1"/>
    <col min="16136" max="16136" width="0.125" style="73" customWidth="1"/>
    <col min="16137" max="16137" width="6.625" style="73" customWidth="1"/>
    <col min="16138" max="16138" width="0.125" style="73" customWidth="1"/>
    <col min="16139" max="16139" width="6.625" style="73" customWidth="1"/>
    <col min="16140" max="16140" width="0.125" style="73" customWidth="1"/>
    <col min="16141" max="16141" width="6.625" style="73" customWidth="1"/>
    <col min="16142" max="16142" width="0.125" style="73" customWidth="1"/>
    <col min="16143" max="16370" width="8.75" style="73"/>
    <col min="16371" max="16384" width="8" style="73" customWidth="1"/>
  </cols>
  <sheetData>
    <row r="1" spans="1:25" ht="20.10000000000000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25" ht="20.100000000000001" customHeight="1">
      <c r="A2" s="206" t="s">
        <v>153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25" ht="20.100000000000001" customHeight="1">
      <c r="A3" s="206" t="s">
        <v>74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25" s="77" customFormat="1" ht="20.100000000000001" customHeight="1">
      <c r="B4" s="76"/>
      <c r="O4" s="11" t="s">
        <v>3</v>
      </c>
      <c r="Y4" s="78"/>
    </row>
    <row r="5" spans="1:25" s="77" customFormat="1" ht="20.100000000000001" customHeight="1">
      <c r="B5" s="76"/>
      <c r="C5" s="207" t="s">
        <v>5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25" s="77" customFormat="1" ht="20.100000000000001" customHeight="1">
      <c r="B6" s="76"/>
      <c r="C6" s="205" t="s">
        <v>69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25" s="77" customFormat="1" ht="20.100000000000001" customHeight="1">
      <c r="B7" s="76"/>
      <c r="C7" s="76" t="s">
        <v>114</v>
      </c>
      <c r="D7" s="76"/>
      <c r="E7" s="76" t="s">
        <v>154</v>
      </c>
      <c r="F7" s="76"/>
      <c r="G7" s="205" t="s">
        <v>63</v>
      </c>
      <c r="H7" s="205"/>
      <c r="I7" s="205"/>
      <c r="J7" s="76"/>
      <c r="K7" s="205" t="s">
        <v>68</v>
      </c>
      <c r="L7" s="205"/>
      <c r="M7" s="205"/>
      <c r="N7" s="76"/>
      <c r="O7" s="76" t="s">
        <v>117</v>
      </c>
    </row>
    <row r="8" spans="1:25" s="77" customFormat="1" ht="20.100000000000001" customHeight="1">
      <c r="B8" s="76"/>
      <c r="C8" s="76" t="s">
        <v>120</v>
      </c>
      <c r="D8" s="76"/>
      <c r="E8" s="76" t="s">
        <v>155</v>
      </c>
      <c r="F8" s="76"/>
      <c r="G8" s="76" t="s">
        <v>156</v>
      </c>
      <c r="H8" s="76"/>
      <c r="I8" s="76" t="s">
        <v>67</v>
      </c>
      <c r="J8" s="76"/>
      <c r="K8" s="76" t="s">
        <v>129</v>
      </c>
      <c r="M8" s="76" t="s">
        <v>113</v>
      </c>
      <c r="N8" s="76"/>
      <c r="O8" s="76" t="s">
        <v>123</v>
      </c>
    </row>
    <row r="9" spans="1:25" s="77" customFormat="1" ht="20.100000000000001" customHeight="1">
      <c r="B9" s="76"/>
      <c r="C9" s="76"/>
      <c r="D9" s="76"/>
      <c r="E9" s="76"/>
      <c r="F9" s="76"/>
      <c r="G9" s="76" t="s">
        <v>157</v>
      </c>
      <c r="H9" s="76"/>
      <c r="J9" s="76"/>
      <c r="K9" s="76" t="s">
        <v>136</v>
      </c>
      <c r="L9" s="76"/>
      <c r="M9" s="76" t="s">
        <v>130</v>
      </c>
      <c r="N9" s="76"/>
      <c r="O9" s="76" t="s">
        <v>131</v>
      </c>
    </row>
    <row r="10" spans="1:25" s="77" customFormat="1" ht="20.100000000000001" customHeight="1">
      <c r="B10" s="76"/>
      <c r="E10" s="76"/>
      <c r="G10" s="76"/>
      <c r="H10" s="76"/>
      <c r="I10" s="76"/>
      <c r="J10" s="76"/>
      <c r="L10" s="76"/>
      <c r="M10" s="76" t="s">
        <v>137</v>
      </c>
      <c r="N10" s="76"/>
    </row>
    <row r="11" spans="1:25" s="77" customFormat="1" ht="20.100000000000001" customHeight="1">
      <c r="B11" s="76" t="s">
        <v>6</v>
      </c>
      <c r="C11" s="80"/>
      <c r="E11" s="79"/>
      <c r="G11" s="80"/>
      <c r="I11" s="80"/>
      <c r="J11" s="76"/>
      <c r="K11" s="80"/>
      <c r="L11" s="76"/>
      <c r="M11" s="79" t="s">
        <v>123</v>
      </c>
      <c r="N11" s="76"/>
      <c r="O11" s="79"/>
    </row>
    <row r="12" spans="1:25" ht="20.100000000000001" customHeight="1">
      <c r="A12" s="77" t="s">
        <v>144</v>
      </c>
      <c r="B12" s="75"/>
      <c r="C12" s="81">
        <v>1198393</v>
      </c>
      <c r="D12" s="81"/>
      <c r="E12" s="26">
        <v>0</v>
      </c>
      <c r="F12" s="75"/>
      <c r="G12" s="81">
        <v>0</v>
      </c>
      <c r="H12" s="75"/>
      <c r="I12" s="81">
        <v>-976933</v>
      </c>
      <c r="J12" s="82"/>
      <c r="K12" s="81">
        <v>0</v>
      </c>
      <c r="L12" s="82"/>
      <c r="M12" s="81">
        <v>0</v>
      </c>
      <c r="N12" s="75"/>
      <c r="O12" s="81">
        <v>221460</v>
      </c>
    </row>
    <row r="13" spans="1:25" ht="20.100000000000001" customHeight="1">
      <c r="A13" s="73" t="s">
        <v>94</v>
      </c>
      <c r="B13" s="75"/>
      <c r="C13" s="83">
        <v>0</v>
      </c>
      <c r="D13" s="83"/>
      <c r="E13" s="26">
        <v>0</v>
      </c>
      <c r="F13" s="75"/>
      <c r="G13" s="26">
        <v>0</v>
      </c>
      <c r="H13" s="75"/>
      <c r="I13" s="82">
        <v>-445707</v>
      </c>
      <c r="J13" s="75"/>
      <c r="K13" s="26">
        <v>0</v>
      </c>
      <c r="L13" s="75"/>
      <c r="M13" s="26">
        <v>0</v>
      </c>
      <c r="N13" s="75"/>
      <c r="O13" s="81">
        <v>-445707</v>
      </c>
      <c r="P13" s="75"/>
    </row>
    <row r="14" spans="1:25" ht="20.100000000000001" customHeight="1">
      <c r="A14" s="73" t="s">
        <v>219</v>
      </c>
      <c r="B14" s="75"/>
      <c r="C14" s="84">
        <v>0</v>
      </c>
      <c r="D14" s="83"/>
      <c r="E14" s="29">
        <v>0</v>
      </c>
      <c r="F14" s="75"/>
      <c r="G14" s="29">
        <v>0</v>
      </c>
      <c r="H14" s="75"/>
      <c r="I14" s="84">
        <v>0</v>
      </c>
      <c r="J14" s="75"/>
      <c r="K14" s="29">
        <v>0</v>
      </c>
      <c r="L14" s="75"/>
      <c r="M14" s="29">
        <v>0</v>
      </c>
      <c r="N14" s="75"/>
      <c r="O14" s="81">
        <f>SUM(C14:F14,G14:I14,M14)</f>
        <v>0</v>
      </c>
    </row>
    <row r="15" spans="1:25" ht="20.100000000000001" customHeight="1">
      <c r="A15" s="73" t="s">
        <v>102</v>
      </c>
      <c r="B15" s="75"/>
      <c r="C15" s="81">
        <v>0</v>
      </c>
      <c r="D15" s="83"/>
      <c r="E15" s="85">
        <v>0</v>
      </c>
      <c r="F15" s="75"/>
      <c r="G15" s="85">
        <v>0</v>
      </c>
      <c r="H15" s="75"/>
      <c r="I15" s="86">
        <f>SUM(I13:I14)</f>
        <v>-445707</v>
      </c>
      <c r="J15" s="75"/>
      <c r="K15" s="81">
        <v>0</v>
      </c>
      <c r="L15" s="75"/>
      <c r="M15" s="86">
        <v>0</v>
      </c>
      <c r="N15" s="75"/>
      <c r="O15" s="86">
        <f>SUM(O13:O14)</f>
        <v>-445707</v>
      </c>
    </row>
    <row r="16" spans="1:25" ht="20.100000000000001" customHeight="1" thickBot="1">
      <c r="A16" s="77" t="s">
        <v>158</v>
      </c>
      <c r="B16" s="75"/>
      <c r="C16" s="87">
        <f>+C15+C12</f>
        <v>1198393</v>
      </c>
      <c r="D16" s="83"/>
      <c r="E16" s="88">
        <v>0</v>
      </c>
      <c r="F16" s="83"/>
      <c r="G16" s="88">
        <v>0</v>
      </c>
      <c r="H16" s="75"/>
      <c r="I16" s="87">
        <f>+I15+I12</f>
        <v>-1422640</v>
      </c>
      <c r="J16" s="75"/>
      <c r="K16" s="87">
        <v>0</v>
      </c>
      <c r="L16" s="75"/>
      <c r="M16" s="87">
        <f>+M15+M12</f>
        <v>0</v>
      </c>
      <c r="N16" s="75"/>
      <c r="O16" s="87">
        <f>+O15+O12</f>
        <v>-224247</v>
      </c>
    </row>
    <row r="17" spans="1:25" ht="20.100000000000001" customHeight="1" thickTop="1">
      <c r="B17" s="89"/>
      <c r="C17" s="82"/>
      <c r="D17" s="83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Q17" s="75"/>
    </row>
    <row r="18" spans="1:25" ht="20.100000000000001" customHeight="1">
      <c r="A18" s="77" t="s">
        <v>147</v>
      </c>
      <c r="B18" s="82"/>
      <c r="C18" s="81">
        <v>1198393</v>
      </c>
      <c r="D18" s="81"/>
      <c r="E18" s="26">
        <v>0</v>
      </c>
      <c r="F18" s="75"/>
      <c r="G18" s="26">
        <v>0</v>
      </c>
      <c r="H18" s="75"/>
      <c r="I18" s="81">
        <v>-1422640</v>
      </c>
      <c r="J18" s="82"/>
      <c r="K18" s="81">
        <v>0</v>
      </c>
      <c r="L18" s="82"/>
      <c r="M18" s="81">
        <f>SUM(K18:K18)</f>
        <v>0</v>
      </c>
      <c r="N18" s="75"/>
      <c r="O18" s="81">
        <f>SUM(C18:K18)</f>
        <v>-224247</v>
      </c>
    </row>
    <row r="19" spans="1:25" ht="20.100000000000001" customHeight="1">
      <c r="A19" s="73" t="s">
        <v>148</v>
      </c>
      <c r="B19" s="74">
        <v>27</v>
      </c>
      <c r="C19" s="81">
        <v>299599</v>
      </c>
      <c r="D19" s="81"/>
      <c r="E19" s="83">
        <v>179759</v>
      </c>
      <c r="F19" s="75"/>
      <c r="G19" s="26">
        <v>0</v>
      </c>
      <c r="H19" s="75"/>
      <c r="I19" s="26">
        <v>0</v>
      </c>
      <c r="J19" s="82"/>
      <c r="K19" s="26">
        <v>0</v>
      </c>
      <c r="L19" s="82"/>
      <c r="M19" s="26">
        <v>0</v>
      </c>
      <c r="N19" s="75"/>
      <c r="O19" s="81">
        <f>SUM(C19:K19)</f>
        <v>479358</v>
      </c>
    </row>
    <row r="20" spans="1:25" ht="20.100000000000001" customHeight="1">
      <c r="A20" s="73" t="s">
        <v>94</v>
      </c>
      <c r="B20" s="82"/>
      <c r="C20" s="26">
        <v>0</v>
      </c>
      <c r="D20" s="83"/>
      <c r="E20" s="26">
        <v>0</v>
      </c>
      <c r="F20" s="75"/>
      <c r="G20" s="26">
        <v>0</v>
      </c>
      <c r="H20" s="75"/>
      <c r="I20" s="82">
        <f>งบกำไรขาดทุนเบ็ดเสร็จ!J26</f>
        <v>-497701</v>
      </c>
      <c r="J20" s="75"/>
      <c r="K20" s="26">
        <v>0</v>
      </c>
      <c r="L20" s="75"/>
      <c r="M20" s="81">
        <f>SUM(K20:K20)</f>
        <v>0</v>
      </c>
      <c r="N20" s="75"/>
      <c r="O20" s="81">
        <f>SUM(C20:K20)</f>
        <v>-497701</v>
      </c>
      <c r="P20" s="75"/>
    </row>
    <row r="21" spans="1:25" ht="20.100000000000001" customHeight="1">
      <c r="A21" s="73" t="s">
        <v>219</v>
      </c>
      <c r="B21" s="82"/>
      <c r="C21" s="26">
        <v>0</v>
      </c>
      <c r="D21" s="81"/>
      <c r="E21" s="26">
        <v>0</v>
      </c>
      <c r="F21" s="75"/>
      <c r="G21" s="26">
        <v>0</v>
      </c>
      <c r="H21" s="75"/>
      <c r="I21" s="26">
        <v>0</v>
      </c>
      <c r="J21" s="75"/>
      <c r="K21" s="81">
        <f>งบกำไรขาดทุนเบ็ดเสร็จ!J44</f>
        <v>194989</v>
      </c>
      <c r="L21" s="75"/>
      <c r="M21" s="81">
        <f>SUM(K21:K21)</f>
        <v>194989</v>
      </c>
      <c r="N21" s="75"/>
      <c r="O21" s="81">
        <f>SUM(C21:K21)</f>
        <v>194989</v>
      </c>
    </row>
    <row r="22" spans="1:25" ht="20.100000000000001" customHeight="1">
      <c r="A22" s="73" t="s">
        <v>102</v>
      </c>
      <c r="B22" s="82"/>
      <c r="C22" s="86">
        <f>SUM(C20:C21)</f>
        <v>0</v>
      </c>
      <c r="D22" s="81"/>
      <c r="E22" s="86">
        <f>SUM(E20:E21)</f>
        <v>0</v>
      </c>
      <c r="F22" s="75"/>
      <c r="G22" s="86">
        <f>SUM(G20:G21)</f>
        <v>0</v>
      </c>
      <c r="H22" s="75"/>
      <c r="I22" s="86">
        <f>SUM(I20:I21)</f>
        <v>-497701</v>
      </c>
      <c r="J22" s="75"/>
      <c r="K22" s="86">
        <f>SUM(K20:K21)</f>
        <v>194989</v>
      </c>
      <c r="L22" s="75"/>
      <c r="M22" s="86">
        <f>SUM(M20:M21)</f>
        <v>194989</v>
      </c>
      <c r="N22" s="75"/>
      <c r="O22" s="86">
        <f>SUM(O20:O21)</f>
        <v>-302712</v>
      </c>
    </row>
    <row r="23" spans="1:25" ht="20.100000000000001" customHeight="1" thickBot="1">
      <c r="A23" s="77" t="s">
        <v>152</v>
      </c>
      <c r="B23" s="82"/>
      <c r="C23" s="87">
        <f>+C22+C18+C19</f>
        <v>1497992</v>
      </c>
      <c r="D23" s="81"/>
      <c r="E23" s="87">
        <f>+E22+E18+E19</f>
        <v>179759</v>
      </c>
      <c r="F23" s="75"/>
      <c r="G23" s="87">
        <f>+G22+G18+G19</f>
        <v>0</v>
      </c>
      <c r="H23" s="75"/>
      <c r="I23" s="87">
        <f>+I22+I18+I19</f>
        <v>-1920341</v>
      </c>
      <c r="J23" s="75"/>
      <c r="K23" s="87">
        <f>+K22+K18+K19</f>
        <v>194989</v>
      </c>
      <c r="L23" s="75"/>
      <c r="M23" s="87">
        <f>+M22+M18+M19</f>
        <v>194989</v>
      </c>
      <c r="N23" s="75"/>
      <c r="O23" s="87">
        <f>+O22+O18+O19</f>
        <v>-47601</v>
      </c>
      <c r="P23" s="75"/>
    </row>
    <row r="24" spans="1:25" ht="20.100000000000001" customHeight="1" thickTop="1">
      <c r="B24" s="82"/>
      <c r="C24" s="81"/>
      <c r="D24" s="81"/>
      <c r="E24" s="81"/>
      <c r="F24" s="75"/>
      <c r="G24" s="81"/>
      <c r="H24" s="75"/>
      <c r="I24" s="81"/>
      <c r="J24" s="75"/>
      <c r="K24" s="82"/>
      <c r="L24" s="75"/>
      <c r="M24" s="82"/>
      <c r="N24" s="75"/>
      <c r="O24" s="82"/>
    </row>
    <row r="25" spans="1:25" s="152" customFormat="1" ht="23.85" customHeight="1">
      <c r="A25" s="152" t="s">
        <v>215</v>
      </c>
      <c r="B25" s="153"/>
      <c r="C25" s="153"/>
      <c r="D25" s="153"/>
      <c r="E25" s="153"/>
      <c r="F25" s="153"/>
      <c r="G25" s="154"/>
      <c r="H25" s="155"/>
      <c r="I25" s="154"/>
      <c r="J25" s="155"/>
      <c r="K25" s="154"/>
      <c r="L25" s="155"/>
      <c r="M25" s="154"/>
      <c r="N25" s="155"/>
      <c r="O25" s="154"/>
      <c r="P25" s="155"/>
      <c r="Q25" s="154"/>
      <c r="R25" s="155"/>
      <c r="S25" s="154"/>
      <c r="T25" s="155"/>
      <c r="U25" s="154"/>
      <c r="V25" s="155"/>
      <c r="W25" s="154"/>
      <c r="X25" s="155"/>
      <c r="Y25" s="154"/>
    </row>
    <row r="26" spans="1:25" s="152" customFormat="1" ht="21">
      <c r="D26" s="156"/>
      <c r="F26" s="156"/>
      <c r="H26" s="156"/>
      <c r="J26" s="156"/>
      <c r="L26" s="156"/>
    </row>
    <row r="27" spans="1:25" s="152" customFormat="1" ht="21">
      <c r="D27" s="156"/>
      <c r="F27" s="156"/>
      <c r="H27" s="156"/>
      <c r="J27" s="156"/>
      <c r="L27" s="156"/>
    </row>
  </sheetData>
  <mergeCells count="7">
    <mergeCell ref="G7:I7"/>
    <mergeCell ref="K7:M7"/>
    <mergeCell ref="A1:O1"/>
    <mergeCell ref="A2:O2"/>
    <mergeCell ref="A3:O3"/>
    <mergeCell ref="C5:O5"/>
    <mergeCell ref="C6:O6"/>
  </mergeCells>
  <pageMargins left="0.98425196850393704" right="0.39370078740157483" top="0.78740157480314965" bottom="0.39370078740157483" header="0.19685039370078741" footer="0.59055118110236227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5575-3632-4B45-920D-9B623B5EE21F}">
  <dimension ref="A1:P112"/>
  <sheetViews>
    <sheetView tabSelected="1" view="pageBreakPreview" topLeftCell="A91" zoomScaleNormal="70" zoomScaleSheetLayoutView="100" workbookViewId="0">
      <selection activeCell="D100" sqref="D100"/>
    </sheetView>
  </sheetViews>
  <sheetFormatPr defaultColWidth="8.25" defaultRowHeight="24.6" customHeight="1"/>
  <cols>
    <col min="1" max="3" width="1.625" style="91" customWidth="1"/>
    <col min="4" max="4" width="36.25" style="91" customWidth="1"/>
    <col min="5" max="5" width="0.75" style="91" customWidth="1"/>
    <col min="6" max="6" width="10.375" style="93" customWidth="1"/>
    <col min="7" max="7" width="0.75" style="93" customWidth="1"/>
    <col min="8" max="8" width="10.375" style="93" customWidth="1"/>
    <col min="9" max="9" width="0.75" style="93" customWidth="1"/>
    <col min="10" max="10" width="10.375" style="135" customWidth="1"/>
    <col min="11" max="11" width="0.75" style="93" customWidth="1"/>
    <col min="12" max="12" width="10.375" style="93" customWidth="1"/>
    <col min="13" max="13" width="0.75" style="91" customWidth="1"/>
    <col min="14" max="16384" width="8.25" style="91"/>
  </cols>
  <sheetData>
    <row r="1" spans="1:16" s="3" customFormat="1" ht="23.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6" s="3" customFormat="1" ht="23.1" customHeight="1">
      <c r="A2" s="209" t="s">
        <v>159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6" s="3" customFormat="1" ht="23.1" customHeight="1">
      <c r="A3" s="210" t="s">
        <v>74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6" s="3" customFormat="1" ht="23.1" customHeight="1">
      <c r="A4" s="2"/>
      <c r="B4" s="2"/>
      <c r="C4" s="2"/>
      <c r="D4" s="2"/>
      <c r="E4" s="2"/>
      <c r="F4" s="2"/>
      <c r="G4" s="2"/>
      <c r="H4" s="2"/>
      <c r="I4" s="2"/>
      <c r="J4" s="106"/>
      <c r="K4" s="2"/>
      <c r="L4" s="2"/>
      <c r="M4" s="2"/>
    </row>
    <row r="5" spans="1:16" s="3" customFormat="1" ht="23.1" customHeight="1">
      <c r="A5" s="3" t="s">
        <v>75</v>
      </c>
      <c r="F5" s="7"/>
      <c r="G5" s="9"/>
      <c r="H5" s="9"/>
      <c r="I5" s="9"/>
      <c r="J5" s="109"/>
      <c r="K5" s="9"/>
      <c r="L5" s="9" t="s">
        <v>3</v>
      </c>
    </row>
    <row r="6" spans="1:16" s="3" customFormat="1" ht="23.1" customHeight="1">
      <c r="F6" s="200" t="s">
        <v>4</v>
      </c>
      <c r="G6" s="200"/>
      <c r="H6" s="200"/>
      <c r="I6" s="11"/>
      <c r="J6" s="200" t="s">
        <v>5</v>
      </c>
      <c r="K6" s="200"/>
      <c r="L6" s="200"/>
    </row>
    <row r="7" spans="1:16" s="3" customFormat="1" ht="23.1" customHeight="1">
      <c r="E7" s="90"/>
      <c r="F7" s="13" t="s">
        <v>7</v>
      </c>
      <c r="G7" s="14"/>
      <c r="H7" s="13" t="s">
        <v>8</v>
      </c>
      <c r="I7" s="15"/>
      <c r="J7" s="114" t="str">
        <f>F7</f>
        <v>31 ธันวาคม 2567</v>
      </c>
      <c r="K7" s="14"/>
      <c r="L7" s="13" t="str">
        <f>H7</f>
        <v>31 ธันวาคม 2566</v>
      </c>
    </row>
    <row r="8" spans="1:16" s="181" customFormat="1" ht="23.1" customHeight="1">
      <c r="A8" s="181" t="s">
        <v>160</v>
      </c>
      <c r="F8" s="182"/>
      <c r="G8" s="183"/>
      <c r="H8" s="182"/>
      <c r="I8" s="183"/>
      <c r="J8" s="184"/>
      <c r="K8" s="183"/>
      <c r="L8" s="183"/>
    </row>
    <row r="9" spans="1:16" s="185" customFormat="1" ht="23.1" customHeight="1">
      <c r="B9" s="185" t="s">
        <v>94</v>
      </c>
      <c r="F9" s="186">
        <f>งบกำไรขาดทุนเบ็ดเสร็จ!F26</f>
        <v>-683043</v>
      </c>
      <c r="G9" s="186"/>
      <c r="H9" s="186">
        <f>งบกำไรขาดทุนเบ็ดเสร็จ!H26</f>
        <v>-540316</v>
      </c>
      <c r="I9" s="186"/>
      <c r="J9" s="186">
        <f>งบกำไรขาดทุนเบ็ดเสร็จ!J26</f>
        <v>-497701</v>
      </c>
      <c r="K9" s="186"/>
      <c r="L9" s="186">
        <f>งบกำไรขาดทุนเบ็ดเสร็จ!L26</f>
        <v>-445707</v>
      </c>
      <c r="P9" s="159"/>
    </row>
    <row r="10" spans="1:16" s="185" customFormat="1" ht="23.1" customHeight="1">
      <c r="B10" s="185" t="s">
        <v>161</v>
      </c>
      <c r="F10" s="186"/>
      <c r="G10" s="186"/>
      <c r="H10" s="186"/>
      <c r="I10" s="186"/>
      <c r="J10" s="186"/>
      <c r="K10" s="186"/>
      <c r="L10" s="186"/>
    </row>
    <row r="11" spans="1:16" s="185" customFormat="1" ht="23.1" customHeight="1">
      <c r="C11" s="185" t="s">
        <v>162</v>
      </c>
      <c r="F11" s="186"/>
      <c r="G11" s="186"/>
      <c r="H11" s="186"/>
      <c r="I11" s="186"/>
      <c r="J11" s="186"/>
      <c r="K11" s="186"/>
      <c r="L11" s="186"/>
    </row>
    <row r="12" spans="1:16" s="185" customFormat="1" ht="23.1" customHeight="1">
      <c r="C12" s="185" t="s">
        <v>163</v>
      </c>
      <c r="F12" s="186">
        <f>-งบกำไรขาดทุนเบ็ดเสร็จ!F25</f>
        <v>-633</v>
      </c>
      <c r="G12" s="186"/>
      <c r="H12" s="186">
        <f>-งบกำไรขาดทุนเบ็ดเสร็จ!H25</f>
        <v>12440</v>
      </c>
      <c r="I12" s="186"/>
      <c r="J12" s="186">
        <f>-งบกำไรขาดทุนเบ็ดเสร็จ!J25</f>
        <v>-687</v>
      </c>
      <c r="K12" s="186"/>
      <c r="L12" s="186">
        <f>-งบกำไรขาดทุนเบ็ดเสร็จ!L25</f>
        <v>11318</v>
      </c>
    </row>
    <row r="13" spans="1:16" s="185" customFormat="1" ht="23.1" customHeight="1">
      <c r="C13" s="185" t="s">
        <v>164</v>
      </c>
      <c r="F13" s="186">
        <v>58449</v>
      </c>
      <c r="G13" s="186"/>
      <c r="H13" s="186">
        <v>66194</v>
      </c>
      <c r="I13" s="186"/>
      <c r="J13" s="186">
        <v>52633</v>
      </c>
      <c r="K13" s="186"/>
      <c r="L13" s="186">
        <v>61316</v>
      </c>
    </row>
    <row r="14" spans="1:16" s="185" customFormat="1" ht="23.1" customHeight="1">
      <c r="C14" s="185" t="s">
        <v>86</v>
      </c>
      <c r="F14" s="186">
        <v>92820</v>
      </c>
      <c r="G14" s="186"/>
      <c r="H14" s="186">
        <v>132</v>
      </c>
      <c r="I14" s="186"/>
      <c r="J14" s="186">
        <v>93322</v>
      </c>
      <c r="K14" s="186"/>
      <c r="L14" s="186">
        <v>114025</v>
      </c>
    </row>
    <row r="15" spans="1:16" s="185" customFormat="1" ht="23.1" customHeight="1">
      <c r="C15" s="185" t="s">
        <v>165</v>
      </c>
      <c r="F15" s="186">
        <v>0</v>
      </c>
      <c r="G15" s="186"/>
      <c r="H15" s="186">
        <v>-694</v>
      </c>
      <c r="I15" s="186"/>
      <c r="J15" s="186">
        <v>0</v>
      </c>
      <c r="K15" s="186"/>
      <c r="L15" s="186">
        <v>-694</v>
      </c>
    </row>
    <row r="16" spans="1:16" s="185" customFormat="1" ht="23.1" customHeight="1">
      <c r="C16" s="185" t="s">
        <v>166</v>
      </c>
      <c r="F16" s="186">
        <v>-13</v>
      </c>
      <c r="G16" s="186"/>
      <c r="H16" s="186">
        <v>-400</v>
      </c>
      <c r="I16" s="186"/>
      <c r="J16" s="186">
        <v>-13</v>
      </c>
      <c r="K16" s="186"/>
      <c r="L16" s="186">
        <v>-400</v>
      </c>
    </row>
    <row r="17" spans="2:12" s="185" customFormat="1" ht="23.1" customHeight="1">
      <c r="C17" s="185" t="s">
        <v>167</v>
      </c>
      <c r="F17" s="186">
        <v>-1253</v>
      </c>
      <c r="G17" s="186"/>
      <c r="H17" s="186">
        <v>-75</v>
      </c>
      <c r="I17" s="186"/>
      <c r="J17" s="186">
        <v>-998</v>
      </c>
      <c r="K17" s="186"/>
      <c r="L17" s="186">
        <v>-75</v>
      </c>
    </row>
    <row r="18" spans="2:12" s="185" customFormat="1" ht="23.1" customHeight="1">
      <c r="C18" s="185" t="s">
        <v>168</v>
      </c>
      <c r="F18" s="186">
        <v>2412</v>
      </c>
      <c r="G18" s="186"/>
      <c r="H18" s="186">
        <v>418</v>
      </c>
      <c r="I18" s="186"/>
      <c r="J18" s="186">
        <v>1743</v>
      </c>
      <c r="K18" s="186"/>
      <c r="L18" s="186">
        <v>248</v>
      </c>
    </row>
    <row r="19" spans="2:12" s="185" customFormat="1" ht="23.1" customHeight="1">
      <c r="C19" s="185" t="s">
        <v>169</v>
      </c>
      <c r="F19" s="186">
        <v>0</v>
      </c>
      <c r="G19" s="186"/>
      <c r="H19" s="186">
        <v>3041</v>
      </c>
      <c r="I19" s="186"/>
      <c r="J19" s="186">
        <v>0</v>
      </c>
      <c r="K19" s="186"/>
      <c r="L19" s="186">
        <v>0</v>
      </c>
    </row>
    <row r="20" spans="2:12" s="185" customFormat="1" ht="23.1" customHeight="1">
      <c r="C20" s="185" t="s">
        <v>170</v>
      </c>
      <c r="F20" s="186">
        <v>1246</v>
      </c>
      <c r="G20" s="186"/>
      <c r="H20" s="186">
        <v>133861</v>
      </c>
      <c r="I20" s="186"/>
      <c r="J20" s="186">
        <v>0</v>
      </c>
      <c r="K20" s="186"/>
      <c r="L20" s="186">
        <v>0</v>
      </c>
    </row>
    <row r="21" spans="2:12" s="185" customFormat="1" ht="23.1" customHeight="1">
      <c r="C21" s="185" t="s">
        <v>43</v>
      </c>
      <c r="F21" s="186">
        <v>358879</v>
      </c>
      <c r="G21" s="186"/>
      <c r="H21" s="186">
        <v>216246</v>
      </c>
      <c r="I21" s="186"/>
      <c r="J21" s="186">
        <v>142136</v>
      </c>
      <c r="K21" s="186"/>
      <c r="L21" s="186">
        <v>133652</v>
      </c>
    </row>
    <row r="22" spans="2:12" s="185" customFormat="1" ht="23.1" customHeight="1">
      <c r="C22" s="185" t="s">
        <v>51</v>
      </c>
      <c r="F22" s="186">
        <v>10134</v>
      </c>
      <c r="G22" s="186"/>
      <c r="H22" s="186">
        <v>9237</v>
      </c>
      <c r="I22" s="186"/>
      <c r="J22" s="186">
        <v>7377</v>
      </c>
      <c r="K22" s="186"/>
      <c r="L22" s="186">
        <v>6882</v>
      </c>
    </row>
    <row r="23" spans="2:12" s="185" customFormat="1" ht="23.1" customHeight="1">
      <c r="C23" s="185" t="s">
        <v>79</v>
      </c>
      <c r="F23" s="186">
        <f>-งบกำไรขาดทุนเบ็ดเสร็จ!F11</f>
        <v>-786</v>
      </c>
      <c r="G23" s="186"/>
      <c r="H23" s="186">
        <v>-1115</v>
      </c>
      <c r="I23" s="186"/>
      <c r="J23" s="186">
        <f>-งบกำไรขาดทุนเบ็ดเสร็จ!J11</f>
        <v>-278</v>
      </c>
      <c r="K23" s="186"/>
      <c r="L23" s="186">
        <v>-228</v>
      </c>
    </row>
    <row r="24" spans="2:12" s="185" customFormat="1" ht="23.1" customHeight="1">
      <c r="C24" s="185" t="s">
        <v>171</v>
      </c>
      <c r="F24" s="187">
        <f>-งบกำไรขาดทุนเบ็ดเสร็จ!F21</f>
        <v>70467</v>
      </c>
      <c r="G24" s="186"/>
      <c r="H24" s="187">
        <v>68126</v>
      </c>
      <c r="I24" s="186"/>
      <c r="J24" s="187">
        <f>-งบกำไรขาดทุนเบ็ดเสร็จ!J21</f>
        <v>70002</v>
      </c>
      <c r="K24" s="186"/>
      <c r="L24" s="187">
        <v>77159</v>
      </c>
    </row>
    <row r="25" spans="2:12" s="185" customFormat="1" ht="23.1" customHeight="1">
      <c r="B25" s="185" t="s">
        <v>172</v>
      </c>
      <c r="F25" s="186"/>
      <c r="G25" s="186"/>
      <c r="H25" s="186"/>
      <c r="I25" s="186"/>
      <c r="J25" s="186"/>
      <c r="K25" s="186"/>
      <c r="L25" s="186"/>
    </row>
    <row r="26" spans="2:12" s="185" customFormat="1" ht="23.1" customHeight="1">
      <c r="C26" s="185" t="s">
        <v>173</v>
      </c>
      <c r="F26" s="186">
        <f>SUM(F9:F25)</f>
        <v>-91321</v>
      </c>
      <c r="G26" s="186"/>
      <c r="H26" s="186">
        <f>SUM(H9:H25)</f>
        <v>-32905</v>
      </c>
      <c r="I26" s="186"/>
      <c r="J26" s="186">
        <f>SUM(J9:J25)</f>
        <v>-132464</v>
      </c>
      <c r="K26" s="186"/>
      <c r="L26" s="186">
        <f>SUM(L9:L25)</f>
        <v>-42504</v>
      </c>
    </row>
    <row r="27" spans="2:12" s="185" customFormat="1" ht="23.1" customHeight="1">
      <c r="B27" s="185" t="s">
        <v>174</v>
      </c>
      <c r="F27" s="186"/>
      <c r="G27" s="186"/>
      <c r="H27" s="186"/>
      <c r="I27" s="186"/>
      <c r="J27" s="186"/>
      <c r="K27" s="186"/>
      <c r="L27" s="186"/>
    </row>
    <row r="28" spans="2:12" s="185" customFormat="1" ht="23.1" customHeight="1">
      <c r="C28" s="185" t="s">
        <v>12</v>
      </c>
      <c r="F28" s="186">
        <f>-93690</f>
        <v>-93690</v>
      </c>
      <c r="G28" s="186"/>
      <c r="H28" s="186">
        <v>45313</v>
      </c>
      <c r="I28" s="186"/>
      <c r="J28" s="186">
        <v>-131330</v>
      </c>
      <c r="K28" s="186"/>
      <c r="L28" s="186">
        <v>25889</v>
      </c>
    </row>
    <row r="29" spans="2:12" s="185" customFormat="1" ht="23.1" customHeight="1">
      <c r="C29" s="185" t="s">
        <v>13</v>
      </c>
      <c r="F29" s="186">
        <v>313543</v>
      </c>
      <c r="G29" s="186"/>
      <c r="H29" s="186">
        <v>355120</v>
      </c>
      <c r="I29" s="186"/>
      <c r="J29" s="186">
        <v>170801</v>
      </c>
      <c r="K29" s="186"/>
      <c r="L29" s="186">
        <v>119588</v>
      </c>
    </row>
    <row r="30" spans="2:12" s="185" customFormat="1" ht="23.1" customHeight="1">
      <c r="C30" s="185" t="s">
        <v>15</v>
      </c>
      <c r="F30" s="186">
        <v>149385</v>
      </c>
      <c r="G30" s="186"/>
      <c r="H30" s="186">
        <v>-13404</v>
      </c>
      <c r="I30" s="186"/>
      <c r="J30" s="186">
        <v>9699</v>
      </c>
      <c r="K30" s="186"/>
      <c r="L30" s="186">
        <v>-10470</v>
      </c>
    </row>
    <row r="31" spans="2:12" s="185" customFormat="1" ht="23.1" customHeight="1">
      <c r="C31" s="185" t="s">
        <v>16</v>
      </c>
      <c r="F31" s="186">
        <v>0</v>
      </c>
      <c r="G31" s="186"/>
      <c r="H31" s="186">
        <v>2302</v>
      </c>
      <c r="I31" s="186"/>
      <c r="J31" s="186">
        <v>0</v>
      </c>
      <c r="K31" s="186"/>
      <c r="L31" s="186">
        <v>2302</v>
      </c>
    </row>
    <row r="32" spans="2:12" s="185" customFormat="1" ht="23.1" customHeight="1">
      <c r="F32" s="186"/>
      <c r="G32" s="186"/>
      <c r="H32" s="186"/>
      <c r="I32" s="186"/>
      <c r="J32" s="186"/>
      <c r="K32" s="186"/>
      <c r="L32" s="186"/>
    </row>
    <row r="33" spans="1:12" s="185" customFormat="1" ht="23.1" customHeight="1">
      <c r="A33" s="136" t="s">
        <v>215</v>
      </c>
      <c r="F33" s="186"/>
      <c r="G33" s="186"/>
      <c r="H33" s="186"/>
      <c r="I33" s="186"/>
      <c r="J33" s="186"/>
      <c r="K33" s="186"/>
      <c r="L33" s="186"/>
    </row>
    <row r="34" spans="1:12" s="185" customFormat="1" ht="23.1" customHeight="1">
      <c r="A34" s="136"/>
      <c r="F34" s="186"/>
      <c r="G34" s="186"/>
      <c r="H34" s="186"/>
      <c r="I34" s="186"/>
      <c r="J34" s="186"/>
      <c r="K34" s="186"/>
      <c r="L34" s="186"/>
    </row>
    <row r="35" spans="1:12" s="3" customFormat="1" ht="21.95" customHeight="1">
      <c r="A35" s="208" t="s">
        <v>177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</row>
    <row r="36" spans="1:12" s="3" customFormat="1" ht="21.95" customHeight="1">
      <c r="A36" s="209" t="s">
        <v>0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s="3" customFormat="1" ht="21.95" customHeight="1">
      <c r="A37" s="209" t="s">
        <v>178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s="3" customFormat="1" ht="21.95" customHeight="1">
      <c r="A38" s="210" t="s">
        <v>74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s="3" customFormat="1" ht="12.75" customHeight="1">
      <c r="A39" s="2"/>
      <c r="B39" s="2"/>
      <c r="C39" s="2"/>
      <c r="D39" s="2"/>
      <c r="E39" s="2"/>
      <c r="F39" s="92"/>
      <c r="G39" s="92"/>
      <c r="H39" s="92"/>
      <c r="I39" s="92"/>
      <c r="J39" s="134"/>
      <c r="K39" s="92"/>
      <c r="L39" s="92"/>
    </row>
    <row r="40" spans="1:12" s="3" customFormat="1" ht="21.95" customHeight="1">
      <c r="A40" s="3" t="s">
        <v>75</v>
      </c>
      <c r="F40" s="7"/>
      <c r="G40" s="9"/>
      <c r="H40" s="9"/>
      <c r="I40" s="9"/>
      <c r="J40" s="109"/>
      <c r="K40" s="9"/>
      <c r="L40" s="9" t="s">
        <v>3</v>
      </c>
    </row>
    <row r="41" spans="1:12" s="3" customFormat="1" ht="21.95" customHeight="1">
      <c r="F41" s="200" t="s">
        <v>4</v>
      </c>
      <c r="G41" s="200"/>
      <c r="H41" s="200"/>
      <c r="I41" s="11"/>
      <c r="J41" s="200" t="s">
        <v>5</v>
      </c>
      <c r="K41" s="200"/>
      <c r="L41" s="200"/>
    </row>
    <row r="42" spans="1:12" s="3" customFormat="1" ht="21.95" customHeight="1">
      <c r="E42" s="90"/>
      <c r="F42" s="13" t="s">
        <v>7</v>
      </c>
      <c r="G42" s="14"/>
      <c r="H42" s="13" t="s">
        <v>8</v>
      </c>
      <c r="I42" s="15"/>
      <c r="J42" s="114" t="str">
        <f>F42</f>
        <v>31 ธันวาคม 2567</v>
      </c>
      <c r="K42" s="14"/>
      <c r="L42" s="13" t="str">
        <f>H42</f>
        <v>31 ธันวาคม 2566</v>
      </c>
    </row>
    <row r="43" spans="1:12" s="185" customFormat="1" ht="21.95" customHeight="1">
      <c r="C43" s="185" t="s">
        <v>18</v>
      </c>
      <c r="F43" s="186">
        <v>-21563</v>
      </c>
      <c r="G43" s="186"/>
      <c r="H43" s="186">
        <v>389</v>
      </c>
      <c r="I43" s="186"/>
      <c r="J43" s="186">
        <v>-7307</v>
      </c>
      <c r="K43" s="186"/>
      <c r="L43" s="186">
        <v>-5211</v>
      </c>
    </row>
    <row r="44" spans="1:12" s="185" customFormat="1" ht="21.95" customHeight="1">
      <c r="C44" s="185" t="s">
        <v>175</v>
      </c>
      <c r="F44" s="186">
        <v>-12149</v>
      </c>
      <c r="G44" s="186"/>
      <c r="H44" s="186">
        <v>-139</v>
      </c>
      <c r="I44" s="186"/>
      <c r="J44" s="186">
        <v>-4355</v>
      </c>
      <c r="K44" s="186"/>
      <c r="L44" s="186">
        <v>578</v>
      </c>
    </row>
    <row r="45" spans="1:12" s="185" customFormat="1" ht="21.95" customHeight="1">
      <c r="A45" s="185" t="s">
        <v>176</v>
      </c>
      <c r="F45" s="186"/>
      <c r="G45" s="186"/>
      <c r="H45" s="186"/>
      <c r="I45" s="186"/>
      <c r="J45" s="186"/>
      <c r="K45" s="186"/>
      <c r="L45" s="186"/>
    </row>
    <row r="46" spans="1:12" s="185" customFormat="1" ht="21.95" customHeight="1">
      <c r="B46" s="185" t="s">
        <v>37</v>
      </c>
      <c r="F46" s="186">
        <v>-38795</v>
      </c>
      <c r="G46" s="186"/>
      <c r="H46" s="186">
        <v>179862</v>
      </c>
      <c r="I46" s="186"/>
      <c r="J46" s="186">
        <v>-15511</v>
      </c>
      <c r="K46" s="186"/>
      <c r="L46" s="186">
        <v>102417</v>
      </c>
    </row>
    <row r="47" spans="1:12" s="185" customFormat="1" ht="21.95" customHeight="1">
      <c r="B47" s="185" t="s">
        <v>38</v>
      </c>
      <c r="F47" s="186">
        <v>-291997</v>
      </c>
      <c r="G47" s="186"/>
      <c r="H47" s="186">
        <v>-317211</v>
      </c>
      <c r="I47" s="186"/>
      <c r="J47" s="186">
        <v>-49506</v>
      </c>
      <c r="K47" s="186"/>
      <c r="L47" s="186">
        <v>-55507</v>
      </c>
    </row>
    <row r="48" spans="1:12" s="185" customFormat="1" ht="21.95" customHeight="1">
      <c r="B48" s="185" t="s">
        <v>39</v>
      </c>
      <c r="F48" s="186">
        <v>-152153</v>
      </c>
      <c r="G48" s="186"/>
      <c r="H48" s="186">
        <v>-57746</v>
      </c>
      <c r="I48" s="186"/>
      <c r="J48" s="186">
        <v>-43946</v>
      </c>
      <c r="K48" s="186"/>
      <c r="L48" s="186">
        <v>-11778</v>
      </c>
    </row>
    <row r="49" spans="1:12" s="185" customFormat="1" ht="21.95" customHeight="1">
      <c r="B49" s="185" t="s">
        <v>42</v>
      </c>
      <c r="F49" s="186">
        <v>63060</v>
      </c>
      <c r="G49" s="186"/>
      <c r="H49" s="186">
        <v>76132</v>
      </c>
      <c r="I49" s="186"/>
      <c r="J49" s="186">
        <v>419</v>
      </c>
      <c r="K49" s="186"/>
      <c r="L49" s="186">
        <v>1366</v>
      </c>
    </row>
    <row r="50" spans="1:12" s="185" customFormat="1" ht="21.95" customHeight="1">
      <c r="B50" s="185" t="s">
        <v>46</v>
      </c>
      <c r="F50" s="187">
        <v>21499</v>
      </c>
      <c r="G50" s="186"/>
      <c r="H50" s="187">
        <v>50858</v>
      </c>
      <c r="I50" s="186"/>
      <c r="J50" s="187">
        <v>17475</v>
      </c>
      <c r="K50" s="186"/>
      <c r="L50" s="187">
        <v>30773</v>
      </c>
    </row>
    <row r="51" spans="1:12" s="185" customFormat="1" ht="21.95" customHeight="1">
      <c r="A51" s="185" t="s">
        <v>179</v>
      </c>
      <c r="F51" s="186">
        <f>SUM(F46:F50,F26:F44)</f>
        <v>-154181</v>
      </c>
      <c r="G51" s="186"/>
      <c r="H51" s="186">
        <f>SUM(H46:H50,H26:H44)</f>
        <v>288571</v>
      </c>
      <c r="I51" s="186"/>
      <c r="J51" s="186">
        <f>SUM(J46:J50,J26:J44)</f>
        <v>-186025</v>
      </c>
      <c r="K51" s="186"/>
      <c r="L51" s="186">
        <f>SUM(L46:L50,L26:L44)</f>
        <v>157443</v>
      </c>
    </row>
    <row r="52" spans="1:12" s="185" customFormat="1" ht="21.95" customHeight="1">
      <c r="A52" s="185" t="s">
        <v>180</v>
      </c>
      <c r="F52" s="186">
        <v>-110498</v>
      </c>
      <c r="G52" s="186"/>
      <c r="H52" s="186">
        <v>-229717</v>
      </c>
      <c r="I52" s="186"/>
      <c r="J52" s="186">
        <v>-60925</v>
      </c>
      <c r="K52" s="186"/>
      <c r="L52" s="186">
        <v>-168043</v>
      </c>
    </row>
    <row r="53" spans="1:12" s="185" customFormat="1" ht="21.95" customHeight="1">
      <c r="A53" s="185" t="s">
        <v>181</v>
      </c>
      <c r="F53" s="186">
        <v>0</v>
      </c>
      <c r="G53" s="186"/>
      <c r="H53" s="186">
        <v>-793</v>
      </c>
      <c r="I53" s="186"/>
      <c r="J53" s="186">
        <v>0</v>
      </c>
      <c r="K53" s="186"/>
      <c r="L53" s="186">
        <v>-793</v>
      </c>
    </row>
    <row r="54" spans="1:12" s="185" customFormat="1" ht="21.95" customHeight="1">
      <c r="A54" s="185" t="s">
        <v>182</v>
      </c>
      <c r="F54" s="186">
        <v>-5790</v>
      </c>
      <c r="G54" s="186"/>
      <c r="H54" s="186">
        <v>-112</v>
      </c>
      <c r="I54" s="186"/>
      <c r="J54" s="186">
        <v>-3950</v>
      </c>
      <c r="K54" s="186"/>
      <c r="L54" s="186">
        <v>-112</v>
      </c>
    </row>
    <row r="55" spans="1:12" s="185" customFormat="1" ht="21.95" customHeight="1">
      <c r="A55" s="185" t="s">
        <v>183</v>
      </c>
      <c r="F55" s="186">
        <v>-92390</v>
      </c>
      <c r="G55" s="186"/>
      <c r="H55" s="186">
        <v>0</v>
      </c>
      <c r="I55" s="186"/>
      <c r="J55" s="186">
        <v>-706</v>
      </c>
      <c r="K55" s="186"/>
      <c r="L55" s="186">
        <v>0</v>
      </c>
    </row>
    <row r="56" spans="1:12" s="185" customFormat="1" ht="21.95" customHeight="1">
      <c r="A56" s="185" t="s">
        <v>184</v>
      </c>
      <c r="F56" s="186">
        <v>-22121</v>
      </c>
      <c r="G56" s="186"/>
      <c r="H56" s="186">
        <v>-48443</v>
      </c>
      <c r="I56" s="186"/>
      <c r="J56" s="186">
        <v>-10992</v>
      </c>
      <c r="K56" s="186"/>
      <c r="L56" s="186">
        <v>-29372</v>
      </c>
    </row>
    <row r="57" spans="1:12" s="185" customFormat="1" ht="21.95" customHeight="1">
      <c r="A57" s="185" t="s">
        <v>185</v>
      </c>
      <c r="F57" s="187">
        <v>19408</v>
      </c>
      <c r="G57" s="186"/>
      <c r="H57" s="187">
        <v>45470</v>
      </c>
      <c r="I57" s="186"/>
      <c r="J57" s="187">
        <v>0</v>
      </c>
      <c r="K57" s="186"/>
      <c r="L57" s="187">
        <v>44804</v>
      </c>
    </row>
    <row r="58" spans="1:12" s="185" customFormat="1" ht="21.95" customHeight="1">
      <c r="C58" s="185" t="s">
        <v>186</v>
      </c>
      <c r="F58" s="188">
        <f>SUM(F51:F57)</f>
        <v>-365572</v>
      </c>
      <c r="G58" s="186"/>
      <c r="H58" s="188">
        <f>SUM(H51:H57)</f>
        <v>54976</v>
      </c>
      <c r="I58" s="186"/>
      <c r="J58" s="187">
        <f>SUM(J51:J57)</f>
        <v>-262598</v>
      </c>
      <c r="K58" s="186"/>
      <c r="L58" s="188">
        <f>SUM(L51:L57)</f>
        <v>3927</v>
      </c>
    </row>
    <row r="59" spans="1:12" s="181" customFormat="1" ht="21.95" customHeight="1">
      <c r="A59" s="181" t="s">
        <v>187</v>
      </c>
      <c r="F59" s="184"/>
      <c r="G59" s="184"/>
      <c r="H59" s="189"/>
      <c r="I59" s="184"/>
      <c r="J59" s="184"/>
      <c r="K59" s="184"/>
      <c r="L59" s="189"/>
    </row>
    <row r="60" spans="1:12" s="185" customFormat="1" ht="21.95" customHeight="1">
      <c r="B60" s="185" t="s">
        <v>188</v>
      </c>
      <c r="F60" s="190">
        <v>-24755</v>
      </c>
      <c r="G60" s="186"/>
      <c r="H60" s="190">
        <v>-32654</v>
      </c>
      <c r="I60" s="186"/>
      <c r="J60" s="190">
        <v>0</v>
      </c>
      <c r="K60" s="186"/>
      <c r="L60" s="190">
        <v>-6253</v>
      </c>
    </row>
    <row r="61" spans="1:12" s="185" customFormat="1" ht="21.95" customHeight="1">
      <c r="B61" s="185" t="s">
        <v>189</v>
      </c>
      <c r="F61" s="190">
        <v>0</v>
      </c>
      <c r="G61" s="186"/>
      <c r="H61" s="190">
        <v>-5000</v>
      </c>
      <c r="I61" s="186"/>
      <c r="J61" s="190">
        <v>0</v>
      </c>
      <c r="K61" s="186"/>
      <c r="L61" s="190">
        <v>0</v>
      </c>
    </row>
    <row r="62" spans="1:12" s="185" customFormat="1" ht="21.95" customHeight="1">
      <c r="B62" s="185" t="s">
        <v>190</v>
      </c>
      <c r="F62" s="186">
        <v>1300</v>
      </c>
      <c r="G62" s="186"/>
      <c r="H62" s="186">
        <v>11991</v>
      </c>
      <c r="I62" s="186"/>
      <c r="J62" s="186">
        <v>0</v>
      </c>
      <c r="K62" s="186"/>
      <c r="L62" s="186">
        <v>0</v>
      </c>
    </row>
    <row r="63" spans="1:12" s="185" customFormat="1" ht="21.95" customHeight="1">
      <c r="B63" s="185" t="s">
        <v>191</v>
      </c>
      <c r="F63" s="186">
        <v>0</v>
      </c>
      <c r="G63" s="186"/>
      <c r="H63" s="186">
        <v>0</v>
      </c>
      <c r="I63" s="186"/>
      <c r="J63" s="186">
        <v>0</v>
      </c>
      <c r="K63" s="186"/>
      <c r="L63" s="186">
        <v>-596</v>
      </c>
    </row>
    <row r="64" spans="1:12" s="185" customFormat="1" ht="21.95" customHeight="1">
      <c r="B64" s="185" t="s">
        <v>192</v>
      </c>
      <c r="F64" s="186">
        <v>0</v>
      </c>
      <c r="G64" s="186"/>
      <c r="H64" s="186">
        <v>0</v>
      </c>
      <c r="I64" s="186"/>
      <c r="J64" s="186">
        <v>0</v>
      </c>
      <c r="K64" s="186"/>
      <c r="L64" s="186">
        <v>-113304</v>
      </c>
    </row>
    <row r="65" spans="1:12" s="185" customFormat="1" ht="21.95" customHeight="1">
      <c r="B65" s="185" t="s">
        <v>193</v>
      </c>
      <c r="F65" s="186">
        <v>0</v>
      </c>
      <c r="G65" s="186"/>
      <c r="H65" s="186">
        <v>-119254</v>
      </c>
      <c r="I65" s="186"/>
      <c r="J65" s="186">
        <v>0</v>
      </c>
      <c r="K65" s="186"/>
      <c r="L65" s="186">
        <v>-6250</v>
      </c>
    </row>
    <row r="66" spans="1:12" s="185" customFormat="1" ht="21.95" customHeight="1">
      <c r="B66" s="185" t="s">
        <v>194</v>
      </c>
      <c r="F66" s="186">
        <v>0</v>
      </c>
      <c r="G66" s="186"/>
      <c r="H66" s="186">
        <v>6749</v>
      </c>
      <c r="I66" s="186"/>
      <c r="J66" s="186">
        <v>0</v>
      </c>
      <c r="K66" s="186"/>
      <c r="L66" s="186">
        <v>6749</v>
      </c>
    </row>
    <row r="67" spans="1:12" s="185" customFormat="1" ht="21.95" customHeight="1">
      <c r="B67" s="185" t="s">
        <v>195</v>
      </c>
      <c r="F67" s="186">
        <v>746</v>
      </c>
      <c r="G67" s="186"/>
      <c r="H67" s="186">
        <v>1787</v>
      </c>
      <c r="I67" s="186"/>
      <c r="J67" s="186">
        <v>209</v>
      </c>
      <c r="K67" s="186"/>
      <c r="L67" s="186">
        <v>159</v>
      </c>
    </row>
    <row r="68" spans="1:12" s="185" customFormat="1" ht="21.95" customHeight="1">
      <c r="B68" s="185" t="s">
        <v>196</v>
      </c>
      <c r="F68" s="186">
        <v>1344</v>
      </c>
      <c r="G68" s="186"/>
      <c r="H68" s="186">
        <v>75</v>
      </c>
      <c r="I68" s="186"/>
      <c r="J68" s="186">
        <v>1086</v>
      </c>
      <c r="K68" s="186"/>
      <c r="L68" s="186">
        <v>75</v>
      </c>
    </row>
    <row r="69" spans="1:12" s="185" customFormat="1" ht="10.5" customHeight="1">
      <c r="F69" s="186"/>
      <c r="G69" s="186"/>
      <c r="H69" s="186"/>
      <c r="I69" s="186"/>
      <c r="J69" s="186"/>
      <c r="K69" s="186"/>
      <c r="L69" s="186"/>
    </row>
    <row r="70" spans="1:12" s="185" customFormat="1" ht="21.95" customHeight="1">
      <c r="A70" s="136" t="s">
        <v>215</v>
      </c>
      <c r="F70" s="186"/>
      <c r="G70" s="186"/>
      <c r="H70" s="186"/>
      <c r="I70" s="186"/>
      <c r="J70" s="186"/>
      <c r="K70" s="186"/>
      <c r="L70" s="186"/>
    </row>
    <row r="71" spans="1:12" s="185" customFormat="1" ht="21.95" customHeight="1">
      <c r="A71" s="136"/>
      <c r="F71" s="186"/>
      <c r="G71" s="186"/>
      <c r="H71" s="186"/>
      <c r="I71" s="186"/>
      <c r="J71" s="186"/>
      <c r="K71" s="186"/>
      <c r="L71" s="186"/>
    </row>
    <row r="72" spans="1:12" s="3" customFormat="1" ht="23.25" customHeight="1">
      <c r="A72" s="208" t="s">
        <v>216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</row>
    <row r="73" spans="1:12" s="3" customFormat="1" ht="23.25" customHeight="1">
      <c r="A73" s="209" t="s">
        <v>0</v>
      </c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</row>
    <row r="74" spans="1:12" s="3" customFormat="1" ht="23.25" customHeight="1">
      <c r="A74" s="209" t="s">
        <v>178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</row>
    <row r="75" spans="1:12" s="3" customFormat="1" ht="23.25" customHeight="1">
      <c r="A75" s="210" t="s">
        <v>74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</row>
    <row r="76" spans="1:12" s="3" customFormat="1" ht="23.25" customHeight="1">
      <c r="A76" s="2"/>
      <c r="B76" s="2"/>
      <c r="C76" s="2"/>
      <c r="D76" s="2"/>
      <c r="E76" s="2"/>
      <c r="F76" s="92"/>
      <c r="G76" s="92"/>
      <c r="H76" s="92"/>
      <c r="I76" s="92"/>
      <c r="J76" s="134"/>
      <c r="K76" s="92"/>
      <c r="L76" s="92"/>
    </row>
    <row r="77" spans="1:12" s="3" customFormat="1" ht="23.25" customHeight="1">
      <c r="A77" s="3" t="s">
        <v>75</v>
      </c>
      <c r="F77" s="7"/>
      <c r="G77" s="9"/>
      <c r="H77" s="9"/>
      <c r="I77" s="9"/>
      <c r="J77" s="109"/>
      <c r="K77" s="9"/>
      <c r="L77" s="9" t="s">
        <v>3</v>
      </c>
    </row>
    <row r="78" spans="1:12" s="3" customFormat="1" ht="23.25" customHeight="1">
      <c r="F78" s="200" t="s">
        <v>4</v>
      </c>
      <c r="G78" s="200"/>
      <c r="H78" s="200"/>
      <c r="I78" s="11"/>
      <c r="J78" s="200" t="s">
        <v>5</v>
      </c>
      <c r="K78" s="200"/>
      <c r="L78" s="200"/>
    </row>
    <row r="79" spans="1:12" s="3" customFormat="1" ht="23.25" customHeight="1">
      <c r="E79" s="90"/>
      <c r="F79" s="13" t="s">
        <v>7</v>
      </c>
      <c r="G79" s="14"/>
      <c r="H79" s="13" t="s">
        <v>8</v>
      </c>
      <c r="I79" s="15"/>
      <c r="J79" s="114" t="str">
        <f>F79</f>
        <v>31 ธันวาคม 2567</v>
      </c>
      <c r="K79" s="14"/>
      <c r="L79" s="13" t="str">
        <f>H79</f>
        <v>31 ธันวาคม 2566</v>
      </c>
    </row>
    <row r="80" spans="1:12" s="185" customFormat="1" ht="23.25" customHeight="1">
      <c r="B80" s="185" t="s">
        <v>197</v>
      </c>
      <c r="F80" s="190">
        <v>-3315</v>
      </c>
      <c r="G80" s="186"/>
      <c r="H80" s="190">
        <v>-9588</v>
      </c>
      <c r="I80" s="186"/>
      <c r="J80" s="190">
        <v>-2859</v>
      </c>
      <c r="K80" s="186"/>
      <c r="L80" s="190">
        <v>-5713</v>
      </c>
    </row>
    <row r="81" spans="1:12" s="185" customFormat="1" ht="23.25" customHeight="1">
      <c r="C81" s="185" t="s">
        <v>198</v>
      </c>
      <c r="F81" s="188">
        <f>SUM(F60:F80)</f>
        <v>-24680</v>
      </c>
      <c r="G81" s="186"/>
      <c r="H81" s="188">
        <f>SUM(H60:H80)</f>
        <v>-145894</v>
      </c>
      <c r="I81" s="186"/>
      <c r="J81" s="188">
        <f>SUM(J60:J80)</f>
        <v>-1564</v>
      </c>
      <c r="K81" s="186"/>
      <c r="L81" s="188">
        <f>SUM(L60:L80)</f>
        <v>-125133</v>
      </c>
    </row>
    <row r="82" spans="1:12" s="181" customFormat="1" ht="23.25" customHeight="1">
      <c r="A82" s="181" t="s">
        <v>199</v>
      </c>
      <c r="F82" s="184"/>
      <c r="G82" s="184"/>
      <c r="H82" s="184"/>
      <c r="I82" s="184"/>
      <c r="J82" s="184"/>
      <c r="K82" s="184"/>
      <c r="L82" s="184"/>
    </row>
    <row r="83" spans="1:12" s="185" customFormat="1" ht="23.25" customHeight="1">
      <c r="B83" s="185" t="s">
        <v>200</v>
      </c>
      <c r="F83" s="186">
        <v>97063</v>
      </c>
      <c r="G83" s="186"/>
      <c r="H83" s="186">
        <v>-61448</v>
      </c>
      <c r="I83" s="186"/>
      <c r="J83" s="190">
        <v>-11896</v>
      </c>
      <c r="K83" s="186"/>
      <c r="L83" s="186">
        <v>-49412</v>
      </c>
    </row>
    <row r="84" spans="1:12" s="185" customFormat="1" ht="23.25" customHeight="1">
      <c r="B84" s="185" t="s">
        <v>201</v>
      </c>
      <c r="F84" s="186">
        <v>-15000</v>
      </c>
      <c r="G84" s="186"/>
      <c r="H84" s="186">
        <v>0</v>
      </c>
      <c r="I84" s="186"/>
      <c r="J84" s="190">
        <v>-7500</v>
      </c>
      <c r="K84" s="186"/>
      <c r="L84" s="186">
        <v>0</v>
      </c>
    </row>
    <row r="85" spans="1:12" s="185" customFormat="1" ht="23.25" customHeight="1">
      <c r="B85" s="185" t="s">
        <v>202</v>
      </c>
      <c r="F85" s="186">
        <v>100628</v>
      </c>
      <c r="G85" s="186"/>
      <c r="H85" s="186">
        <v>219702</v>
      </c>
      <c r="I85" s="186"/>
      <c r="J85" s="186">
        <v>224548</v>
      </c>
      <c r="K85" s="186"/>
      <c r="L85" s="186">
        <v>376417</v>
      </c>
    </row>
    <row r="86" spans="1:12" s="185" customFormat="1" ht="23.25" customHeight="1">
      <c r="B86" s="185" t="s">
        <v>203</v>
      </c>
      <c r="F86" s="186">
        <v>-261400</v>
      </c>
      <c r="G86" s="186"/>
      <c r="H86" s="186">
        <v>-12900</v>
      </c>
      <c r="I86" s="186"/>
      <c r="J86" s="186">
        <v>-438520</v>
      </c>
      <c r="K86" s="186"/>
      <c r="L86" s="186">
        <v>-160087</v>
      </c>
    </row>
    <row r="87" spans="1:12" s="185" customFormat="1" ht="23.25" customHeight="1">
      <c r="B87" s="185" t="s">
        <v>204</v>
      </c>
      <c r="F87" s="186">
        <v>85993</v>
      </c>
      <c r="G87" s="186"/>
      <c r="H87" s="186">
        <v>19500</v>
      </c>
      <c r="I87" s="186"/>
      <c r="J87" s="186">
        <v>22923</v>
      </c>
      <c r="K87" s="186"/>
      <c r="L87" s="186">
        <v>16000</v>
      </c>
    </row>
    <row r="88" spans="1:12" s="185" customFormat="1" ht="23.25" customHeight="1">
      <c r="B88" s="185" t="s">
        <v>205</v>
      </c>
      <c r="F88" s="186">
        <v>-47170</v>
      </c>
      <c r="G88" s="186"/>
      <c r="H88" s="190">
        <v>0</v>
      </c>
      <c r="I88" s="186"/>
      <c r="J88" s="186">
        <v>-8000</v>
      </c>
      <c r="K88" s="186"/>
      <c r="L88" s="190">
        <v>0</v>
      </c>
    </row>
    <row r="89" spans="1:12" s="185" customFormat="1" ht="23.25" customHeight="1">
      <c r="B89" s="185" t="s">
        <v>218</v>
      </c>
      <c r="F89" s="190">
        <v>-59278</v>
      </c>
      <c r="G89" s="190"/>
      <c r="H89" s="190">
        <v>-49774</v>
      </c>
      <c r="I89" s="190"/>
      <c r="J89" s="190">
        <v>-1053</v>
      </c>
      <c r="K89" s="190"/>
      <c r="L89" s="190">
        <v>-55891</v>
      </c>
    </row>
    <row r="90" spans="1:12" s="185" customFormat="1" ht="23.25" customHeight="1">
      <c r="B90" s="185" t="s">
        <v>206</v>
      </c>
      <c r="F90" s="190">
        <v>479357</v>
      </c>
      <c r="G90" s="190"/>
      <c r="H90" s="190">
        <v>0</v>
      </c>
      <c r="I90" s="190"/>
      <c r="J90" s="190">
        <v>479357</v>
      </c>
      <c r="K90" s="190"/>
      <c r="L90" s="190">
        <v>0</v>
      </c>
    </row>
    <row r="91" spans="1:12" s="185" customFormat="1" ht="23.25" customHeight="1">
      <c r="B91" s="185" t="s">
        <v>207</v>
      </c>
      <c r="F91" s="190">
        <v>0</v>
      </c>
      <c r="G91" s="190"/>
      <c r="H91" s="190">
        <v>-510</v>
      </c>
      <c r="I91" s="190"/>
      <c r="J91" s="190">
        <v>0</v>
      </c>
      <c r="K91" s="190"/>
      <c r="L91" s="190">
        <v>0</v>
      </c>
    </row>
    <row r="92" spans="1:12" s="185" customFormat="1" ht="23.25" customHeight="1">
      <c r="B92" s="185" t="s">
        <v>208</v>
      </c>
      <c r="F92" s="187">
        <v>-8694</v>
      </c>
      <c r="G92" s="190"/>
      <c r="H92" s="187">
        <v>-11619</v>
      </c>
      <c r="I92" s="190"/>
      <c r="J92" s="187">
        <v>-1796</v>
      </c>
      <c r="K92" s="190"/>
      <c r="L92" s="187">
        <v>-6122</v>
      </c>
    </row>
    <row r="93" spans="1:12" s="185" customFormat="1" ht="23.25" customHeight="1">
      <c r="C93" s="185" t="s">
        <v>209</v>
      </c>
      <c r="F93" s="187">
        <f>SUM(F83:F92)</f>
        <v>371499</v>
      </c>
      <c r="G93" s="186"/>
      <c r="H93" s="187">
        <f>SUM(H83:H92)</f>
        <v>102951</v>
      </c>
      <c r="I93" s="186"/>
      <c r="J93" s="187">
        <f>SUM(J83:J92)</f>
        <v>258063</v>
      </c>
      <c r="K93" s="186"/>
      <c r="L93" s="187">
        <f>SUM(L83:L92)</f>
        <v>120905</v>
      </c>
    </row>
    <row r="94" spans="1:12" s="185" customFormat="1" ht="23.25" customHeight="1">
      <c r="A94" s="185" t="s">
        <v>210</v>
      </c>
      <c r="F94" s="188">
        <v>674</v>
      </c>
      <c r="G94" s="186"/>
      <c r="H94" s="188">
        <v>-710</v>
      </c>
      <c r="I94" s="186"/>
      <c r="J94" s="188">
        <v>0</v>
      </c>
      <c r="K94" s="186"/>
      <c r="L94" s="188">
        <v>0</v>
      </c>
    </row>
    <row r="95" spans="1:12" s="185" customFormat="1" ht="12" customHeight="1">
      <c r="F95" s="186"/>
      <c r="G95" s="186"/>
      <c r="H95" s="186"/>
      <c r="I95" s="186"/>
      <c r="J95" s="186"/>
      <c r="K95" s="186"/>
      <c r="L95" s="186"/>
    </row>
    <row r="96" spans="1:12" s="185" customFormat="1" ht="23.65" customHeight="1">
      <c r="A96" s="185" t="s">
        <v>211</v>
      </c>
      <c r="F96" s="190">
        <f>SUM(F58,F81,F93,F94)</f>
        <v>-18079</v>
      </c>
      <c r="G96" s="186"/>
      <c r="H96" s="190">
        <f>SUM(H58,H81,H93,H94)</f>
        <v>11323</v>
      </c>
      <c r="I96" s="186"/>
      <c r="J96" s="190">
        <f>SUM(J58,J81,J93,J94)</f>
        <v>-6099</v>
      </c>
      <c r="K96" s="186"/>
      <c r="L96" s="190">
        <f>SUM(L58,L81,L93,L94)</f>
        <v>-301</v>
      </c>
    </row>
    <row r="97" spans="1:16" s="185" customFormat="1" ht="23.65" customHeight="1">
      <c r="A97" s="185" t="s">
        <v>224</v>
      </c>
      <c r="F97" s="187">
        <f>H98</f>
        <v>27032</v>
      </c>
      <c r="G97" s="186"/>
      <c r="H97" s="187">
        <v>15709</v>
      </c>
      <c r="I97" s="186"/>
      <c r="J97" s="187">
        <f>L98</f>
        <v>6737</v>
      </c>
      <c r="K97" s="186"/>
      <c r="L97" s="187">
        <v>7038</v>
      </c>
    </row>
    <row r="98" spans="1:16" s="185" customFormat="1" ht="23.65" customHeight="1" thickBot="1">
      <c r="A98" s="185" t="s">
        <v>225</v>
      </c>
      <c r="F98" s="191">
        <f>SUM(F96:F97)</f>
        <v>8953</v>
      </c>
      <c r="G98" s="186"/>
      <c r="H98" s="191">
        <f>SUM(H96:H97)</f>
        <v>27032</v>
      </c>
      <c r="I98" s="186"/>
      <c r="J98" s="191">
        <f>SUM(J96:J97)</f>
        <v>638</v>
      </c>
      <c r="K98" s="186"/>
      <c r="L98" s="191">
        <f>SUM(L96:L97)</f>
        <v>6737</v>
      </c>
    </row>
    <row r="99" spans="1:16" s="185" customFormat="1" ht="12" customHeight="1" thickTop="1">
      <c r="F99" s="186"/>
      <c r="G99" s="186"/>
      <c r="H99" s="186"/>
      <c r="I99" s="186"/>
      <c r="J99" s="186"/>
      <c r="K99" s="186"/>
      <c r="L99" s="186"/>
    </row>
    <row r="100" spans="1:16" s="185" customFormat="1" ht="23.65" customHeight="1">
      <c r="A100" s="181" t="s">
        <v>212</v>
      </c>
      <c r="F100" s="186"/>
      <c r="G100" s="186"/>
      <c r="H100" s="186"/>
      <c r="I100" s="186"/>
      <c r="J100" s="186"/>
      <c r="K100" s="186"/>
      <c r="L100" s="186"/>
    </row>
    <row r="101" spans="1:16" s="185" customFormat="1" ht="23.65" customHeight="1">
      <c r="A101" s="185" t="s">
        <v>213</v>
      </c>
      <c r="F101" s="192"/>
      <c r="G101" s="186"/>
      <c r="H101" s="186"/>
      <c r="I101" s="186"/>
      <c r="J101" s="186"/>
      <c r="K101" s="186"/>
      <c r="L101" s="186"/>
    </row>
    <row r="102" spans="1:16" s="185" customFormat="1" ht="19.149999999999999" customHeight="1">
      <c r="B102" s="185" t="s">
        <v>214</v>
      </c>
      <c r="F102" s="190">
        <v>15999.99977816002</v>
      </c>
      <c r="G102" s="190"/>
      <c r="H102" s="190">
        <v>377</v>
      </c>
      <c r="I102" s="190"/>
      <c r="J102" s="190">
        <v>0</v>
      </c>
      <c r="K102" s="190"/>
      <c r="L102" s="190">
        <v>347</v>
      </c>
    </row>
    <row r="103" spans="1:16" s="185" customFormat="1" ht="19.149999999999999" customHeight="1">
      <c r="B103" s="185" t="s">
        <v>217</v>
      </c>
      <c r="F103" s="190">
        <v>247175</v>
      </c>
      <c r="G103" s="190"/>
      <c r="H103" s="190">
        <v>0</v>
      </c>
      <c r="I103" s="190"/>
      <c r="J103" s="190">
        <v>243736</v>
      </c>
      <c r="K103" s="190"/>
      <c r="L103" s="190">
        <v>0</v>
      </c>
    </row>
    <row r="104" spans="1:16" s="185" customFormat="1" ht="19.149999999999999" customHeight="1">
      <c r="B104" s="185" t="s">
        <v>220</v>
      </c>
      <c r="F104" s="190">
        <v>25000</v>
      </c>
      <c r="G104" s="190"/>
      <c r="H104" s="190">
        <v>0</v>
      </c>
      <c r="I104" s="190"/>
      <c r="J104" s="190">
        <v>25000</v>
      </c>
      <c r="K104" s="190"/>
      <c r="L104" s="190">
        <v>0</v>
      </c>
    </row>
    <row r="105" spans="1:16" ht="24.6" customHeight="1">
      <c r="A105" s="94"/>
      <c r="F105" s="158"/>
      <c r="G105" s="158"/>
      <c r="H105" s="158"/>
      <c r="I105" s="158"/>
      <c r="J105" s="158"/>
      <c r="K105" s="158"/>
      <c r="L105" s="158"/>
    </row>
    <row r="106" spans="1:16" s="138" customFormat="1" ht="18">
      <c r="A106" s="136" t="s">
        <v>215</v>
      </c>
      <c r="B106" s="136"/>
      <c r="C106" s="136"/>
      <c r="D106" s="136"/>
      <c r="E106" s="137"/>
      <c r="F106" s="159"/>
      <c r="G106" s="159"/>
      <c r="H106" s="159"/>
      <c r="I106" s="159"/>
      <c r="J106" s="159"/>
      <c r="K106" s="159"/>
      <c r="L106" s="160"/>
      <c r="M106" s="140"/>
      <c r="N106" s="140"/>
      <c r="O106" s="140"/>
      <c r="P106" s="140"/>
    </row>
    <row r="107" spans="1:16" s="138" customFormat="1" ht="18">
      <c r="A107" s="136"/>
      <c r="B107" s="136"/>
      <c r="C107" s="136"/>
      <c r="D107" s="136"/>
      <c r="E107" s="137"/>
      <c r="F107" s="136"/>
      <c r="G107" s="137"/>
      <c r="H107" s="136"/>
      <c r="I107" s="137"/>
      <c r="J107" s="136"/>
      <c r="K107" s="137"/>
      <c r="M107" s="140"/>
      <c r="N107" s="140"/>
      <c r="O107" s="140"/>
      <c r="P107" s="140"/>
    </row>
    <row r="108" spans="1:16" s="138" customFormat="1" ht="18">
      <c r="A108" s="136"/>
      <c r="B108" s="136"/>
      <c r="C108" s="136"/>
      <c r="D108" s="136"/>
      <c r="E108" s="137"/>
      <c r="F108" s="136"/>
      <c r="G108" s="137"/>
      <c r="H108" s="136"/>
      <c r="I108" s="137"/>
      <c r="J108" s="136"/>
      <c r="K108" s="137"/>
      <c r="M108" s="140"/>
      <c r="N108" s="140"/>
      <c r="O108" s="140"/>
      <c r="P108" s="140"/>
    </row>
    <row r="109" spans="1:16" s="138" customFormat="1" ht="18">
      <c r="A109" s="136"/>
      <c r="B109" s="136"/>
      <c r="C109" s="136"/>
      <c r="D109" s="136"/>
      <c r="E109" s="137"/>
      <c r="F109" s="136"/>
      <c r="G109" s="137"/>
      <c r="H109" s="136"/>
      <c r="I109" s="137"/>
      <c r="J109" s="136"/>
      <c r="K109" s="137"/>
      <c r="M109" s="140"/>
      <c r="N109" s="140"/>
      <c r="O109" s="140"/>
      <c r="P109" s="140"/>
    </row>
    <row r="112" spans="1:16" ht="24.6" customHeight="1">
      <c r="F112" s="177"/>
      <c r="G112" s="177"/>
      <c r="H112" s="177"/>
      <c r="I112" s="177"/>
      <c r="J112" s="177"/>
      <c r="K112" s="177"/>
      <c r="L112" s="177"/>
      <c r="M112" s="178"/>
      <c r="N112" s="178"/>
    </row>
  </sheetData>
  <mergeCells count="17">
    <mergeCell ref="A36:L36"/>
    <mergeCell ref="A37:L37"/>
    <mergeCell ref="A38:L38"/>
    <mergeCell ref="F41:H41"/>
    <mergeCell ref="J41:L41"/>
    <mergeCell ref="A35:L35"/>
    <mergeCell ref="A1:L1"/>
    <mergeCell ref="A2:L2"/>
    <mergeCell ref="A3:L3"/>
    <mergeCell ref="F6:H6"/>
    <mergeCell ref="J6:L6"/>
    <mergeCell ref="A72:L72"/>
    <mergeCell ref="A73:L73"/>
    <mergeCell ref="A74:L74"/>
    <mergeCell ref="A75:L75"/>
    <mergeCell ref="F78:H78"/>
    <mergeCell ref="J78:L78"/>
  </mergeCells>
  <pageMargins left="0.98425196850393704" right="0.39370078740157483" top="0.78740157480314965" bottom="0.39370078740157483" header="0.51181102362204722" footer="0.39370078740157483"/>
  <pageSetup paperSize="9" scale="95" fitToHeight="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6051527A60F4B8D249F86C4995E24" ma:contentTypeVersion="15" ma:contentTypeDescription="Create a new document." ma:contentTypeScope="" ma:versionID="ad6d3fc658d2f430e896398b77525ee6">
  <xsd:schema xmlns:xsd="http://www.w3.org/2001/XMLSchema" xmlns:xs="http://www.w3.org/2001/XMLSchema" xmlns:p="http://schemas.microsoft.com/office/2006/metadata/properties" xmlns:ns2="8cd98054-9ab0-4eee-a36a-fc48c658d052" xmlns:ns3="f791cc85-132a-4985-b371-ebd4083a2b78" targetNamespace="http://schemas.microsoft.com/office/2006/metadata/properties" ma:root="true" ma:fieldsID="d77e00c728005f1907227e2ddc31f092" ns2:_="" ns3:_="">
    <xsd:import namespace="8cd98054-9ab0-4eee-a36a-fc48c658d052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d98054-9ab0-4eee-a36a-fc48c658d05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tatus" ma:index="22" nillable="true" ma:displayName="Status" ma:format="Dropdown" ma:internalName="Status">
      <xsd:simpleType>
        <xsd:restriction base="dms:Choice">
          <xsd:enumeration value="Reviewed / Vouching"/>
          <xsd:enumeration value="Point/Pending"/>
          <xsd:enumeration value="Clea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98a2ce-df2a-40b0-9af8-dbf5fe53496a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cd98054-9ab0-4eee-a36a-fc48c658d052" xsi:nil="true"/>
    <Status xmlns="8cd98054-9ab0-4eee-a36a-fc48c658d052" xsi:nil="true"/>
    <lcf76f155ced4ddcb4097134ff3c332f xmlns="8cd98054-9ab0-4eee-a36a-fc48c658d052">
      <Terms xmlns="http://schemas.microsoft.com/office/infopath/2007/PartnerControls"/>
    </lcf76f155ced4ddcb4097134ff3c332f>
    <TaxCatchAll xmlns="f791cc85-132a-4985-b371-ebd4083a2b78" xsi:nil="true"/>
    <Reviewer_x0020_Sign_x002d_off xmlns="8cd98054-9ab0-4eee-a36a-fc48c658d052" xsi:nil="true"/>
  </documentManagement>
</p:properties>
</file>

<file path=customXml/itemProps1.xml><?xml version="1.0" encoding="utf-8"?>
<ds:datastoreItem xmlns:ds="http://schemas.openxmlformats.org/officeDocument/2006/customXml" ds:itemID="{04B5FAB2-B263-45AC-AF99-678F686C81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d98054-9ab0-4eee-a36a-fc48c658d052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A8CE67-6825-4927-836F-428018BA6E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09B8C2-41C0-440F-8283-221B1F139DBD}">
  <ds:schemaRefs>
    <ds:schemaRef ds:uri="http://purl.org/dc/terms/"/>
    <ds:schemaRef ds:uri="f791cc85-132a-4985-b371-ebd4083a2b78"/>
    <ds:schemaRef ds:uri="http://schemas.microsoft.com/office/infopath/2007/PartnerControls"/>
    <ds:schemaRef ds:uri="http://purl.org/dc/dcmitype/"/>
    <ds:schemaRef ds:uri="8cd98054-9ab0-4eee-a36a-fc48c658d052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พรวลัย พัฒน์รัตนวาณิช</dc:creator>
  <cp:lastModifiedBy>User3 Lastname</cp:lastModifiedBy>
  <cp:lastPrinted>2025-02-26T13:19:23Z</cp:lastPrinted>
  <dcterms:created xsi:type="dcterms:W3CDTF">2025-02-18T12:22:19Z</dcterms:created>
  <dcterms:modified xsi:type="dcterms:W3CDTF">2025-02-26T13:19:44Z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0x0101000BB6051527A60F4B8D249F86C4995E24</vt:lpwstr>
  </property>
  <property fmtid="{D5CDD505-2E9C-101B-9397-08002B2CF9AE}" pid="3" name="MediaServiceImageTags">
    <vt:lpwstr/>
  </property>
</Properties>
</file>