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\"/>
    </mc:Choice>
  </mc:AlternateContent>
  <xr:revisionPtr revIDLastSave="0" documentId="13_ncr:1_{7AFE99A7-CE11-444E-8350-C5BDF2F4D371}" xr6:coauthVersionLast="47" xr6:coauthVersionMax="47" xr10:uidLastSave="{00000000-0000-0000-0000-000000000000}"/>
  <bookViews>
    <workbookView xWindow="-110" yWindow="-110" windowWidth="19420" windowHeight="11500" tabRatio="530" firstSheet="2" activeTab="6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CF!$A$7:$I$111</definedName>
    <definedName name="_xlnm.Print_Area" localSheetId="2">BS!$A$1:$K$93</definedName>
    <definedName name="_xlnm.Print_Area" localSheetId="6">CF!$A$1:$I$108</definedName>
    <definedName name="_xlnm.Print_Area" localSheetId="4">'EQ-Conso'!$A$1:$X$21</definedName>
    <definedName name="_xlnm.Print_Area" localSheetId="5">'EQ-Separate'!$A$1:$T$21</definedName>
    <definedName name="_xlnm.Print_Area" localSheetId="3">PL!$A$1:$K$48</definedName>
  </definedNames>
  <calcPr calcId="191029"/>
</workbook>
</file>

<file path=xl/calcChain.xml><?xml version="1.0" encoding="utf-8"?>
<calcChain xmlns="http://schemas.openxmlformats.org/spreadsheetml/2006/main">
  <c r="P15" i="12" l="1"/>
  <c r="P15" i="9"/>
  <c r="G66" i="10" l="1"/>
  <c r="C19" i="10" l="1"/>
  <c r="G19" i="10"/>
  <c r="E54" i="1" l="1"/>
  <c r="I15" i="10" l="1"/>
  <c r="G15" i="10"/>
  <c r="E15" i="10"/>
  <c r="P19" i="9" l="1"/>
  <c r="P19" i="12"/>
  <c r="I106" i="10"/>
  <c r="G106" i="10"/>
  <c r="E106" i="10"/>
  <c r="C106" i="10"/>
  <c r="I54" i="10" l="1"/>
  <c r="G54" i="10"/>
  <c r="E54" i="10"/>
  <c r="C54" i="10"/>
  <c r="C15" i="10" l="1"/>
  <c r="K34" i="11" l="1"/>
  <c r="I34" i="11"/>
  <c r="G34" i="11"/>
  <c r="E34" i="11"/>
  <c r="I66" i="10" l="1"/>
  <c r="E66" i="10"/>
  <c r="I24" i="10"/>
  <c r="I18" i="10"/>
  <c r="E24" i="10"/>
  <c r="E18" i="10"/>
  <c r="K20" i="11"/>
  <c r="K25" i="11" s="1"/>
  <c r="K13" i="11"/>
  <c r="G20" i="11"/>
  <c r="G25" i="11" s="1"/>
  <c r="G13" i="11"/>
  <c r="K65" i="1"/>
  <c r="K54" i="1"/>
  <c r="G65" i="1"/>
  <c r="G54" i="1"/>
  <c r="K26" i="1"/>
  <c r="K17" i="1"/>
  <c r="G26" i="1"/>
  <c r="G17" i="1"/>
  <c r="K27" i="11" l="1"/>
  <c r="G27" i="11"/>
  <c r="K67" i="1"/>
  <c r="G67" i="1"/>
  <c r="K28" i="1"/>
  <c r="G28" i="1"/>
  <c r="C66" i="10"/>
  <c r="K39" i="11" l="1"/>
  <c r="K41" i="11" s="1"/>
  <c r="K36" i="11"/>
  <c r="K44" i="11" s="1"/>
  <c r="K46" i="11" s="1"/>
  <c r="G36" i="11"/>
  <c r="G44" i="11" s="1"/>
  <c r="G39" i="11"/>
  <c r="G48" i="11" s="1"/>
  <c r="G46" i="11" l="1"/>
  <c r="L15" i="9"/>
  <c r="L17" i="9" s="1"/>
  <c r="K48" i="11"/>
  <c r="G41" i="11"/>
  <c r="I54" i="1"/>
  <c r="T13" i="12" l="1"/>
  <c r="R13" i="12"/>
  <c r="E13" i="11" l="1"/>
  <c r="G70" i="10" l="1"/>
  <c r="C70" i="10"/>
  <c r="C24" i="10" l="1"/>
  <c r="V15" i="9" l="1"/>
  <c r="R15" i="9"/>
  <c r="R19" i="12" l="1"/>
  <c r="R19" i="9"/>
  <c r="P17" i="12"/>
  <c r="P21" i="12" s="1"/>
  <c r="R15" i="12"/>
  <c r="R17" i="12" l="1"/>
  <c r="K88" i="1" s="1"/>
  <c r="P17" i="9"/>
  <c r="P21" i="9" s="1"/>
  <c r="I13" i="11" l="1"/>
  <c r="E26" i="1"/>
  <c r="N17" i="9" l="1"/>
  <c r="N21" i="9" s="1"/>
  <c r="V17" i="9" l="1"/>
  <c r="V21" i="9" s="1"/>
  <c r="E90" i="1" s="1"/>
  <c r="F17" i="9"/>
  <c r="F21" i="9" s="1"/>
  <c r="D17" i="9"/>
  <c r="D21" i="9" s="1"/>
  <c r="J17" i="9"/>
  <c r="J21" i="9" s="1"/>
  <c r="H17" i="9"/>
  <c r="H21" i="9" s="1"/>
  <c r="R13" i="9"/>
  <c r="T13" i="9" s="1"/>
  <c r="X13" i="9" s="1"/>
  <c r="G90" i="1" l="1"/>
  <c r="R17" i="9"/>
  <c r="G88" i="1" l="1"/>
  <c r="R21" i="9"/>
  <c r="E88" i="1" s="1"/>
  <c r="N17" i="12"/>
  <c r="N21" i="12" s="1"/>
  <c r="R21" i="12" s="1"/>
  <c r="I88" i="1" s="1"/>
  <c r="J17" i="12"/>
  <c r="J21" i="12" s="1"/>
  <c r="H17" i="12"/>
  <c r="H21" i="12" s="1"/>
  <c r="F17" i="12"/>
  <c r="F21" i="12" s="1"/>
  <c r="D17" i="12"/>
  <c r="D21" i="12" s="1"/>
  <c r="I20" i="11"/>
  <c r="E20" i="11"/>
  <c r="I9" i="10" l="1"/>
  <c r="I41" i="10" s="1"/>
  <c r="E9" i="10"/>
  <c r="E41" i="10" s="1"/>
  <c r="I68" i="10" l="1"/>
  <c r="I75" i="10" s="1"/>
  <c r="I109" i="10" s="1"/>
  <c r="E68" i="10"/>
  <c r="E25" i="11" l="1"/>
  <c r="E27" i="11" s="1"/>
  <c r="E39" i="11" s="1"/>
  <c r="E17" i="1" l="1"/>
  <c r="G24" i="10" l="1"/>
  <c r="G18" i="10"/>
  <c r="C18" i="10"/>
  <c r="G81" i="10" l="1"/>
  <c r="G82" i="10" s="1"/>
  <c r="I81" i="10"/>
  <c r="I82" i="10" s="1"/>
  <c r="E81" i="10" l="1"/>
  <c r="C81" i="10"/>
  <c r="C82" i="10" l="1"/>
  <c r="E82" i="10"/>
  <c r="I65" i="1" l="1"/>
  <c r="E65" i="1"/>
  <c r="I26" i="1"/>
  <c r="I17" i="1" l="1"/>
  <c r="I28" i="1" l="1"/>
  <c r="I67" i="1"/>
  <c r="E36" i="11" l="1"/>
  <c r="L19" i="9"/>
  <c r="E48" i="11"/>
  <c r="C9" i="10"/>
  <c r="C41" i="10" s="1"/>
  <c r="E44" i="11" l="1"/>
  <c r="T15" i="9"/>
  <c r="T17" i="9" s="1"/>
  <c r="E41" i="11"/>
  <c r="E46" i="11" l="1"/>
  <c r="G87" i="1"/>
  <c r="C68" i="10"/>
  <c r="L21" i="9" l="1"/>
  <c r="E87" i="1" s="1"/>
  <c r="T19" i="9"/>
  <c r="T21" i="9" s="1"/>
  <c r="G89" i="1"/>
  <c r="X15" i="9"/>
  <c r="X17" i="9" s="1"/>
  <c r="X19" i="9" l="1"/>
  <c r="X21" i="9" s="1"/>
  <c r="G91" i="1"/>
  <c r="I25" i="11"/>
  <c r="I27" i="11" s="1"/>
  <c r="I36" i="11" l="1"/>
  <c r="I44" i="11" s="1"/>
  <c r="L19" i="12"/>
  <c r="I39" i="11"/>
  <c r="I48" i="11" s="1"/>
  <c r="G9" i="10"/>
  <c r="G41" i="10" s="1"/>
  <c r="I46" i="11" l="1"/>
  <c r="I41" i="11"/>
  <c r="E89" i="1"/>
  <c r="E91" i="1" s="1"/>
  <c r="T19" i="12" l="1"/>
  <c r="G68" i="10"/>
  <c r="G93" i="1"/>
  <c r="Y21" i="9" l="1"/>
  <c r="L15" i="12" l="1"/>
  <c r="E67" i="1"/>
  <c r="E93" i="1" l="1"/>
  <c r="L17" i="12"/>
  <c r="T15" i="12"/>
  <c r="T17" i="12" s="1"/>
  <c r="T21" i="12" s="1"/>
  <c r="G75" i="10"/>
  <c r="L21" i="12" l="1"/>
  <c r="I87" i="1" s="1"/>
  <c r="K87" i="1"/>
  <c r="G109" i="10"/>
  <c r="E75" i="10"/>
  <c r="E109" i="10" s="1"/>
  <c r="E28" i="1"/>
  <c r="K89" i="1" l="1"/>
  <c r="K91" i="1" s="1"/>
  <c r="E95" i="1"/>
  <c r="I89" i="1"/>
  <c r="C75" i="10"/>
  <c r="C109" i="10" l="1"/>
  <c r="K93" i="1"/>
  <c r="K95" i="1" s="1"/>
  <c r="I91" i="1"/>
  <c r="U21" i="12" s="1"/>
  <c r="G95" i="1"/>
  <c r="I93" i="1" l="1"/>
  <c r="I95" i="1" l="1"/>
</calcChain>
</file>

<file path=xl/sharedStrings.xml><?xml version="1.0" encoding="utf-8"?>
<sst xmlns="http://schemas.openxmlformats.org/spreadsheetml/2006/main" count="324" uniqueCount="217">
  <si>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</si>
  <si>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</si>
  <si>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</si>
  <si>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</si>
  <si>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</si>
  <si>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</si>
  <si>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</si>
  <si>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</si>
  <si>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</si>
  <si>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</si>
  <si>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</si>
  <si>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</si>
  <si>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</si>
  <si>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</si>
  <si>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</si>
  <si>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</si>
  <si>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</si>
  <si>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</si>
  <si>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</si>
  <si>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</si>
  <si>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</si>
  <si>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</si>
  <si>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</si>
  <si>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</si>
  <si>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</si>
  <si>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</si>
  <si>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</si>
  <si>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</si>
  <si>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</si>
  <si>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</si>
  <si>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</si>
  <si>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</si>
  <si>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</si>
  <si>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</si>
  <si>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</si>
  <si>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</si>
  <si>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</si>
  <si>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</si>
  <si>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</si>
  <si>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</si>
  <si>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</si>
  <si>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</si>
  <si>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</si>
  <si>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</si>
  <si>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</si>
  <si>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</si>
  <si>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</si>
  <si>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</si>
  <si>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</si>
  <si>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</si>
  <si>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</si>
  <si>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</si>
  <si>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</si>
  <si>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</si>
  <si>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</si>
  <si>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</si>
  <si>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</si>
  <si>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</si>
  <si>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</si>
  <si>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</si>
  <si>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</si>
  <si>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</si>
  <si>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</si>
  <si>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</si>
  <si>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</si>
  <si>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</si>
  <si>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</si>
  <si>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</si>
  <si>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</si>
  <si>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</si>
  <si>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</si>
  <si>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</si>
  <si>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</si>
  <si>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</si>
  <si>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</si>
  <si>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</si>
  <si>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</si>
  <si>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</si>
  <si>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</si>
  <si>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</si>
  <si>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</si>
  <si>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</si>
  <si>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</si>
  <si>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</si>
  <si>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</si>
  <si>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</si>
  <si>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</si>
  <si>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</si>
  <si>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</si>
  <si>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</si>
  <si>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</si>
  <si>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</si>
  <si>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</si>
  <si>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</si>
  <si>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</si>
  <si>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</si>
  <si>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</si>
  <si>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</si>
  <si>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</si>
  <si>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</si>
  <si>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</si>
  <si>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</si>
  <si>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</si>
  <si>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</si>
  <si>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</si>
  <si>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เจ้าหนี้อื่นและค่าใช้จ่ายค้างจ่ายลดลง</t>
  </si>
  <si>
    <t>ดอกเบี้ยค้างจ่ายลดลง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</si>
  <si>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</si>
  <si>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</si>
  <si>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</si>
  <si>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</si>
  <si>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</si>
  <si>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</si>
  <si>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</si>
  <si>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</si>
  <si>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</si>
  <si>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</si>
  <si>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</si>
  <si>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</si>
  <si>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ต้นทุนการผลิตที่สูญเปล่า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</si>
  <si>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</si>
  <si>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</si>
  <si>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ขาดทุนเบ็ดเสร็จรวมสำหรับปี</t>
  </si>
  <si>
    <t>บาท</t>
  </si>
  <si>
    <t>งบการเงินเฉพาะกิจการ (บาท)</t>
  </si>
  <si>
    <t>งบการเงินรวม (บาท)</t>
  </si>
  <si>
    <t>4, 17</t>
  </si>
  <si>
    <t>งบกำไรขาดทุนเบ็ดเสร็จ</t>
  </si>
  <si>
    <t>เงินกู้ยืมระยะสั้นจากสถาบันการเงิน</t>
  </si>
  <si>
    <t>4, 16</t>
  </si>
  <si>
    <t xml:space="preserve">   กิจกรรมดำเนินงาน: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</si>
  <si>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</si>
  <si>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</si>
  <si>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 xml:space="preserve">   ภายในหนึ่งปี</t>
  </si>
  <si>
    <t>ส่วนของหนี้สินตามสัญญาเช่าที่ถึงกำหนดชำระ</t>
  </si>
  <si>
    <t xml:space="preserve">   การประนีประนอมยอมความที่ถึงกำหนดชำระ</t>
  </si>
  <si>
    <t>ขาดทุนจากการลดมูลค่าสินค้าคงเหลือ (กลับรายการ)</t>
  </si>
  <si>
    <t>ขาดทุนเบ็ดเสร็จอื่น:</t>
  </si>
  <si>
    <t>การแบ่งปันขาดทุนสำหรับปี</t>
  </si>
  <si>
    <t>การแบ่งปันขาดทุนเบ็ดเสร็จรวมสำหรับปี</t>
  </si>
  <si>
    <t>ขาดทุนสำหรับปี</t>
  </si>
  <si>
    <t>ขาดทุนจากการเปลี่ยนแปลง</t>
  </si>
  <si>
    <t>ตราสารทุนที่กำหนดให้</t>
  </si>
  <si>
    <t>ในมูลค่ายุติธรรมของ</t>
  </si>
  <si>
    <t>ยอดคงเหลือ ณ วันที่ 31 ธันวาคม 2566</t>
  </si>
  <si>
    <t>ขาดทุนที่ยังไม่เกิดขึ้นจริงของเงินลงทุนระยะสั้นในหลักทรัพย์เพื่อค้า</t>
  </si>
  <si>
    <t>กำไรจากการตัดจำหน่ายหนี้สินที่หมดอายุความ - สุทธิ</t>
  </si>
  <si>
    <t>กำไรจากการตัดจำหน่ายดอกเบี้ยค้างจ่าย</t>
  </si>
  <si>
    <t>ค่าเผื่อการลดมูลค่าสินค้าคงเหลือ (กลับรายการ)</t>
  </si>
  <si>
    <t>ประมาณการหนี้สินไม่หมุนเวียนผลประโยชน์พนักงานเมื่อเกษียณอายุ</t>
  </si>
  <si>
    <t>รับเงินกู้ยืมระยะสั้นจากสถาบันการเงิน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</si>
  <si>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</si>
  <si>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</si>
  <si>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สินทรัพย์หมุนเวียนอื่นลดลง</t>
  </si>
  <si>
    <t>กำไรจากอัตราแลกเปลี่ยนเงินตราต่างประเทศ - สุทธิ</t>
  </si>
  <si>
    <t>ขาดทุนจากคำสั่งซื้อของวัตถุดิบที่ยังไม่ได้รับมอบ</t>
  </si>
  <si>
    <t>ขาดทุนจากการประมาณการตามหลักคณิตศาสตร์ประกันภัย</t>
  </si>
  <si>
    <t>เงินรับล่วงหน้าจากลูกค้าลดลง</t>
  </si>
  <si>
    <t>หนี้สินหมุนเวียนอื่นลดลง</t>
  </si>
  <si>
    <t>4)</t>
  </si>
  <si>
    <t>สินทรัพย์ไม่หมุนเวียนอื่นลดลง</t>
  </si>
  <si>
    <t>รวมขาดทุนเบ็ดเสร็จอื่นสำหรับปี</t>
  </si>
  <si>
    <t>ตัดจำหน่ายหนี้สินที่หมดอายุความ - สุทธิ</t>
  </si>
  <si>
    <t>ยอดคงเหลือ ณ วันที่ 1 มกราคม 2566</t>
  </si>
  <si>
    <t>ยอดคงเหลือ ณ วันที่ 31 ธันวาคม 2567</t>
  </si>
  <si>
    <t>สำหรับปีสิ้นสุดวันที่ 31 ธันวาคม 2567</t>
  </si>
  <si>
    <t>ณ วันที่ 31 ธันวาคม 2567</t>
  </si>
  <si>
    <t>งบฐานะการเงิน</t>
  </si>
  <si>
    <t>ลูกหนี้หมุนเวียนอื่นกิจการที่เกี่ยวข้องกัน</t>
  </si>
  <si>
    <t>สินทรัพย์สิทธิการใช้ - สุทธิ</t>
  </si>
  <si>
    <t>งบฐานะการเงิน (ต่อ)</t>
  </si>
  <si>
    <t>เจ้าหนี้หมุนเวียนอื่นและค่าใช้จ่ายค้างจ่าย</t>
  </si>
  <si>
    <t>เจ้าหนี้ไม่หมุนเวียนอื่นและค่าใช้จ่ายค้างจ่าย</t>
  </si>
  <si>
    <t>ขาดทุนจากการเปลี่ยนแปลงในมูลค่ายุติธรรมของตราสารทุน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</si>
  <si>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</si>
  <si>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ค่าเผื่อการด้อยค่าลูกหนี้หมุนเวียนอื่นกิจการที่เกี่ยวข้องกัน</t>
  </si>
  <si>
    <t>ขาดทุนจากการตัดจำหน่ายสินทรัพย์ถาวร</t>
  </si>
  <si>
    <t>รับเงินภาษีเงินได้นิติบุคคลรอขอคืน</t>
  </si>
  <si>
    <t>รับเงินกู้ยืมระยะยาวจากกิจการที่เกี่ยวข้องกัน</t>
  </si>
  <si>
    <t>ประมาณการหนี้สินที่ไม่สามารถตกลงกันได้ตามคำชี้ขาดของอนุญาโตตุลาการ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</si>
  <si>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</si>
  <si>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</si>
  <si>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ตัดจำหน่ายลูกหนี้การค้าและลูกหนื้หมุนเวียนอื่น</t>
  </si>
  <si>
    <t>10, 18</t>
  </si>
  <si>
    <t>11, 18, 29</t>
  </si>
  <si>
    <t>4, 10, 11, 18</t>
  </si>
  <si>
    <t>4, 19, 30</t>
  </si>
  <si>
    <t>ตัดจำหน่ายเงินจ่ายล่วงหน้าแก่ผู้ขายสินค้า</t>
  </si>
  <si>
    <t>5)</t>
  </si>
  <si>
    <t>เงินสดและรายการเทียบเท่าเงินสดลดลง - สุทธิ</t>
  </si>
  <si>
    <t>กำไรจากอัตราแลกเปลี่ยนเงินตราต่างประเทศที่ยังไม่เกิดขึ้นจริง - สุทธิ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</si>
  <si>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</si>
  <si>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</si>
  <si>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15</t>
  </si>
  <si>
    <t>องค์ประกอบอื่นของส่วนของผู้ถือหุ้น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</si>
  <si>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</si>
  <si>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</si>
  <si>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หนี้สินและส่วนของผู้ถือหุ้น (ต่อ)</t>
  </si>
  <si>
    <t>หนี้สินและส่วนของผู้ถือหุ้น</t>
  </si>
  <si>
    <t>ผู้ถือหุ้นของ</t>
  </si>
  <si>
    <t>ผู้ถือหุ้น - สุทธิ</t>
  </si>
  <si>
    <t>บริษัทใหญ่ - สุทธิ</t>
  </si>
  <si>
    <t>ส่วนที่เป็นของผู้ถือหุ้นบริษัทใหญ่</t>
  </si>
  <si>
    <t xml:space="preserve">ส่วนของผู้ถือหุ้น </t>
  </si>
  <si>
    <t>ส่วนของผู้ถือหุ้นของบริษัทใหญ่ - สุทธิ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</si>
  <si>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</si>
  <si>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</si>
  <si>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ขาดทุนต่อหุ้นขั้นพื้นฐานส่วนที่เป็นของผู้ถือหุ้นบริษัทใหญ่</t>
  </si>
  <si>
    <t>4, 13</t>
  </si>
  <si>
    <t>4, 25</t>
  </si>
  <si>
    <t>หนี้สินจากการยกเลิกแผนฟื้นฟูกิจการลดลง</t>
  </si>
  <si>
    <t>ตัดบัญชีภาษีซื้อที่ยังไม่ถึงกำหนดชำระ</t>
  </si>
  <si>
    <t>จ่ายชำระคืนหนี้สินที่เกิดจากการประนีประนอมยอมความ</t>
  </si>
  <si>
    <t>รายการปรับกระทบขาดทุนสำหรับปีเป็นเงินสดสุทธิใช้ไปใน</t>
  </si>
  <si>
    <t>7, 25, 29</t>
  </si>
  <si>
    <t>8</t>
  </si>
  <si>
    <t>จ่ายผลประโยชน์พนักงานเมื่อเกษียณอายุ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</si>
</sst>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1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9" fillId="0" borderId="1" xfId="1" quotePrefix="1" applyNumberFormat="1" applyFont="1" applyFill="1" applyBorder="1" applyAlignment="1">
      <alignment horizontal="center"/>
    </xf>
    <xf numFmtId="0" fontId="9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3" quotePrefix="1" applyNumberFormat="1" applyFont="1" applyAlignment="1">
      <alignment horizontal="center"/>
    </xf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40" fontId="8" fillId="0" borderId="0" xfId="3" applyNumberFormat="1" applyFont="1" applyAlignment="1">
      <alignment horizontal="left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0" fontId="8" fillId="0" borderId="0" xfId="1203" quotePrefix="1" applyFont="1" applyAlignment="1">
      <alignment horizontal="left"/>
    </xf>
    <xf numFmtId="219" fontId="9" fillId="0" borderId="0" xfId="1203" applyNumberFormat="1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167" fontId="9" fillId="0" borderId="0" xfId="1203" applyNumberFormat="1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40" fontId="9" fillId="0" borderId="0" xfId="0" applyNumberFormat="1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40" fontId="8" fillId="0" borderId="0" xfId="0" applyNumberFormat="1" applyFont="1"/>
    <xf numFmtId="40" fontId="9" fillId="0" borderId="0" xfId="3" applyNumberFormat="1" applyFont="1" applyAlignment="1">
      <alignment horizontal="left"/>
    </xf>
    <xf numFmtId="0" fontId="9" fillId="0" borderId="0" xfId="1202" applyFont="1"/>
    <xf numFmtId="38" fontId="9" fillId="0" borderId="0" xfId="0" applyNumberFormat="1" applyFont="1"/>
    <xf numFmtId="0" fontId="8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0" fontId="129" fillId="0" borderId="0" xfId="1262" applyNumberFormat="1" applyFont="1" applyAlignment="1">
      <alignment horizontal="center"/>
    </xf>
    <xf numFmtId="0" fontId="9" fillId="0" borderId="0" xfId="1262" applyNumberFormat="1" applyFont="1" applyAlignment="1">
      <alignment horizontal="left"/>
    </xf>
    <xf numFmtId="0" fontId="8" fillId="0" borderId="0" xfId="1262" applyNumberFormat="1" applyFont="1" applyAlignment="1">
      <alignment horizontal="left" wrapText="1"/>
    </xf>
    <xf numFmtId="38" fontId="8" fillId="0" borderId="0" xfId="3" applyNumberFormat="1" applyFont="1" applyAlignment="1">
      <alignment horizontal="left"/>
    </xf>
    <xf numFmtId="0" fontId="9" fillId="0" borderId="0" xfId="1262" applyNumberFormat="1" applyFont="1"/>
    <xf numFmtId="0" fontId="9" fillId="0" borderId="1" xfId="3" quotePrefix="1" applyNumberFormat="1" applyFont="1" applyBorder="1" applyAlignment="1">
      <alignment horizontal="center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3" applyNumberFormat="1" applyFont="1"/>
    <xf numFmtId="167" fontId="9" fillId="0" borderId="0" xfId="0" applyNumberFormat="1" applyFont="1"/>
    <xf numFmtId="0" fontId="8" fillId="0" borderId="0" xfId="0" applyFont="1"/>
    <xf numFmtId="167" fontId="9" fillId="0" borderId="105" xfId="1" applyNumberFormat="1" applyFont="1" applyFill="1" applyBorder="1" applyAlignment="1"/>
    <xf numFmtId="0" fontId="8" fillId="0" borderId="0" xfId="1203" applyFont="1" applyAlignment="1">
      <alignment horizontal="left"/>
    </xf>
    <xf numFmtId="0" fontId="9" fillId="0" borderId="0" xfId="0" quotePrefix="1" applyFont="1"/>
    <xf numFmtId="40" fontId="9" fillId="0" borderId="0" xfId="1203" applyNumberFormat="1" applyFont="1"/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zoomScale="99" zoomScaleNormal="110" zoomScaleSheetLayoutView="93" workbookViewId="0">
      <selection activeCell="M11" sqref="M11"/>
    </sheetView>
  </sheetViews>
  <sheetFormatPr defaultColWidth="9.09765625" defaultRowHeight="20.25" customHeight="1"/>
  <cols>
    <col min="1" max="1" width="2.3984375" style="69" customWidth="1"/>
    <col min="2" max="2" width="39" style="69" customWidth="1"/>
    <col min="3" max="3" width="18.5" style="45" customWidth="1"/>
    <col min="4" max="4" width="1.19921875" style="69" customWidth="1"/>
    <col min="5" max="5" width="14.5" style="78" customWidth="1"/>
    <col min="6" max="6" width="1.19921875" style="69" customWidth="1"/>
    <col min="7" max="7" width="14.5" style="78" customWidth="1"/>
    <col min="8" max="8" width="1.19921875" style="69" customWidth="1"/>
    <col min="9" max="9" width="14.5" style="69" customWidth="1"/>
    <col min="10" max="10" width="1.19921875" style="69" customWidth="1"/>
    <col min="11" max="11" width="14.5" style="69" customWidth="1"/>
    <col min="12" max="12" width="9.09765625" style="69"/>
    <col min="13" max="13" width="10.8984375" style="69" bestFit="1" customWidth="1"/>
    <col min="14" max="14" width="15.59765625" style="69" bestFit="1" customWidth="1"/>
    <col min="15" max="15" width="12.5" style="69" bestFit="1" customWidth="1"/>
    <col min="16" max="16" width="10.8984375" style="69" bestFit="1" customWidth="1"/>
    <col min="17" max="17" width="9.09765625" style="69"/>
    <col min="18" max="18" width="10.8984375" style="69" bestFit="1" customWidth="1"/>
    <col min="19" max="16384" width="9.09765625" style="69"/>
  </cols>
  <sheetData>
    <row r="1" spans="1:11" ht="20.25" customHeight="1">
      <c r="A1" s="46" t="s">
        <v>71</v>
      </c>
      <c r="D1" s="46"/>
      <c r="E1" s="46"/>
      <c r="F1" s="46"/>
      <c r="G1" s="46"/>
    </row>
    <row r="2" spans="1:11" s="75" customFormat="1" ht="20.25" customHeight="1">
      <c r="A2" s="75" t="s">
        <v>167</v>
      </c>
      <c r="B2" s="69"/>
      <c r="C2" s="45"/>
      <c r="D2" s="46"/>
      <c r="E2" s="46"/>
      <c r="F2" s="46"/>
      <c r="G2" s="46"/>
    </row>
    <row r="3" spans="1:11" ht="20.25" customHeight="1">
      <c r="A3" s="46" t="s">
        <v>166</v>
      </c>
      <c r="D3" s="46"/>
      <c r="E3" s="46"/>
      <c r="F3" s="46"/>
      <c r="G3" s="46"/>
    </row>
    <row r="4" spans="1:11" ht="20.25" customHeight="1">
      <c r="A4" s="52"/>
      <c r="D4" s="52"/>
      <c r="E4" s="84"/>
      <c r="F4" s="52"/>
      <c r="G4" s="84"/>
      <c r="I4" s="84"/>
      <c r="K4" s="84"/>
    </row>
    <row r="5" spans="1:11" ht="20.25" customHeight="1">
      <c r="A5" s="52" t="s">
        <v>6</v>
      </c>
      <c r="D5" s="52"/>
      <c r="E5" s="84"/>
      <c r="F5" s="52"/>
      <c r="G5" s="84"/>
    </row>
    <row r="6" spans="1:11" s="85" customFormat="1" ht="20.25" customHeight="1">
      <c r="A6" s="79"/>
      <c r="B6" s="79"/>
      <c r="C6" s="45"/>
      <c r="E6" s="98" t="s">
        <v>123</v>
      </c>
      <c r="F6" s="98"/>
      <c r="G6" s="98"/>
      <c r="H6" s="98"/>
      <c r="I6" s="98"/>
      <c r="J6" s="98"/>
      <c r="K6" s="98"/>
    </row>
    <row r="7" spans="1:11" s="85" customFormat="1" ht="20.25" customHeight="1">
      <c r="A7" s="82"/>
      <c r="B7" s="82"/>
      <c r="C7" s="45"/>
      <c r="D7" s="80"/>
      <c r="E7" s="97" t="s">
        <v>69</v>
      </c>
      <c r="F7" s="97"/>
      <c r="G7" s="97"/>
      <c r="H7" s="17"/>
      <c r="I7" s="97" t="s">
        <v>70</v>
      </c>
      <c r="J7" s="97"/>
      <c r="K7" s="97"/>
    </row>
    <row r="8" spans="1:11" ht="20.25" customHeight="1">
      <c r="A8" s="52"/>
      <c r="C8" s="86" t="s">
        <v>4</v>
      </c>
      <c r="D8" s="76"/>
      <c r="E8" s="54">
        <v>2567</v>
      </c>
      <c r="F8" s="55"/>
      <c r="G8" s="42">
        <v>2566</v>
      </c>
      <c r="H8" s="56"/>
      <c r="I8" s="54">
        <v>2567</v>
      </c>
      <c r="J8" s="55"/>
      <c r="K8" s="42">
        <v>2566</v>
      </c>
    </row>
    <row r="9" spans="1:11" ht="20.25" customHeight="1">
      <c r="A9" s="52"/>
      <c r="D9" s="46"/>
      <c r="E9" s="87"/>
      <c r="F9" s="87"/>
      <c r="G9" s="87"/>
    </row>
    <row r="10" spans="1:11" ht="20.25" customHeight="1">
      <c r="A10" s="46" t="s">
        <v>2</v>
      </c>
      <c r="D10" s="65"/>
      <c r="E10" s="88"/>
      <c r="F10" s="88"/>
      <c r="G10" s="88"/>
    </row>
    <row r="11" spans="1:11" ht="20.25" customHeight="1">
      <c r="A11" s="65" t="s">
        <v>19</v>
      </c>
      <c r="C11" s="45">
        <v>5</v>
      </c>
      <c r="D11" s="65"/>
      <c r="E11" s="12">
        <v>199843953</v>
      </c>
      <c r="F11" s="12"/>
      <c r="G11" s="12">
        <v>522827295</v>
      </c>
      <c r="I11" s="12">
        <v>199814450</v>
      </c>
      <c r="J11" s="12"/>
      <c r="K11" s="12">
        <v>522797400</v>
      </c>
    </row>
    <row r="12" spans="1:11" ht="20.25" customHeight="1">
      <c r="A12" s="65" t="s">
        <v>91</v>
      </c>
      <c r="D12" s="65"/>
      <c r="E12" s="12">
        <v>1115535</v>
      </c>
      <c r="F12" s="12"/>
      <c r="G12" s="12">
        <v>4239032</v>
      </c>
      <c r="I12" s="12">
        <v>1115535</v>
      </c>
      <c r="J12" s="12"/>
      <c r="K12" s="12">
        <v>4239032</v>
      </c>
    </row>
    <row r="13" spans="1:11" ht="20.25" customHeight="1">
      <c r="A13" s="69" t="s">
        <v>42</v>
      </c>
      <c r="B13" s="65"/>
      <c r="C13" s="45">
        <v>6</v>
      </c>
      <c r="D13" s="65"/>
      <c r="E13" s="12">
        <v>0</v>
      </c>
      <c r="F13" s="12"/>
      <c r="G13" s="12">
        <v>25042238</v>
      </c>
      <c r="I13" s="12">
        <v>0</v>
      </c>
      <c r="J13" s="12"/>
      <c r="K13" s="12">
        <v>25042238</v>
      </c>
    </row>
    <row r="14" spans="1:11" ht="20.25" customHeight="1">
      <c r="A14" s="69" t="s">
        <v>168</v>
      </c>
      <c r="B14" s="65"/>
      <c r="C14" s="45">
        <v>4</v>
      </c>
      <c r="D14" s="65"/>
      <c r="E14" s="12">
        <v>0</v>
      </c>
      <c r="F14" s="12"/>
      <c r="G14" s="12">
        <v>0</v>
      </c>
      <c r="I14" s="12">
        <v>1961965</v>
      </c>
      <c r="J14" s="12"/>
      <c r="K14" s="12">
        <v>1961965</v>
      </c>
    </row>
    <row r="15" spans="1:11" ht="20.25" customHeight="1">
      <c r="A15" s="65" t="s">
        <v>60</v>
      </c>
      <c r="B15" s="65"/>
      <c r="C15" s="45" t="s">
        <v>214</v>
      </c>
      <c r="D15" s="65"/>
      <c r="E15" s="12">
        <v>1581158412</v>
      </c>
      <c r="F15" s="12"/>
      <c r="G15" s="12">
        <v>1420879024</v>
      </c>
      <c r="I15" s="12">
        <v>1581158412</v>
      </c>
      <c r="J15" s="12"/>
      <c r="K15" s="12">
        <v>1420879024</v>
      </c>
    </row>
    <row r="16" spans="1:11" ht="20.25" customHeight="1">
      <c r="A16" s="65" t="s">
        <v>7</v>
      </c>
      <c r="C16" s="45" t="s">
        <v>215</v>
      </c>
      <c r="D16" s="65"/>
      <c r="E16" s="12">
        <v>256736794</v>
      </c>
      <c r="F16" s="12"/>
      <c r="G16" s="12">
        <v>127893483</v>
      </c>
      <c r="I16" s="12">
        <v>256722738</v>
      </c>
      <c r="J16" s="12"/>
      <c r="K16" s="12">
        <v>127879427</v>
      </c>
    </row>
    <row r="17" spans="1:12" ht="20.25" customHeight="1">
      <c r="A17" s="46" t="s">
        <v>8</v>
      </c>
      <c r="D17" s="65"/>
      <c r="E17" s="15">
        <f>SUM(E11:E16)</f>
        <v>2038854694</v>
      </c>
      <c r="F17" s="12"/>
      <c r="G17" s="15">
        <f>SUM(G11:G16)</f>
        <v>2100881072</v>
      </c>
      <c r="I17" s="15">
        <f>SUM(I11:I16)</f>
        <v>2040773100</v>
      </c>
      <c r="K17" s="15">
        <f>SUM(K11:K16)</f>
        <v>2102799086</v>
      </c>
    </row>
    <row r="18" spans="1:12" ht="20.25" customHeight="1">
      <c r="A18" s="46"/>
      <c r="D18" s="65"/>
      <c r="E18" s="12"/>
      <c r="F18" s="12"/>
      <c r="G18" s="12"/>
      <c r="H18" s="12"/>
      <c r="I18" s="12"/>
      <c r="J18" s="12"/>
      <c r="K18" s="12"/>
    </row>
    <row r="19" spans="1:12" ht="20.25" customHeight="1">
      <c r="A19" s="46" t="s">
        <v>5</v>
      </c>
      <c r="D19" s="65"/>
      <c r="E19" s="12"/>
      <c r="F19" s="12"/>
      <c r="G19" s="12"/>
      <c r="H19" s="12"/>
      <c r="I19" s="12"/>
      <c r="J19" s="12"/>
      <c r="K19" s="12"/>
    </row>
    <row r="20" spans="1:12" ht="20.25" customHeight="1">
      <c r="A20" s="65" t="s">
        <v>75</v>
      </c>
      <c r="C20" s="45">
        <v>9</v>
      </c>
      <c r="D20" s="65"/>
      <c r="E20" s="12">
        <v>0</v>
      </c>
      <c r="F20" s="12"/>
      <c r="G20" s="12">
        <v>0</v>
      </c>
      <c r="H20" s="12"/>
      <c r="I20" s="12">
        <v>22435938</v>
      </c>
      <c r="J20" s="12"/>
      <c r="K20" s="12">
        <v>22435938</v>
      </c>
    </row>
    <row r="21" spans="1:12" ht="20.25" customHeight="1">
      <c r="A21" s="65" t="s">
        <v>118</v>
      </c>
      <c r="C21" s="45" t="s">
        <v>183</v>
      </c>
      <c r="D21" s="65"/>
      <c r="E21" s="12">
        <v>361114081</v>
      </c>
      <c r="F21" s="12"/>
      <c r="G21" s="12">
        <v>505559714</v>
      </c>
      <c r="H21" s="12"/>
      <c r="I21" s="12">
        <v>315064081</v>
      </c>
      <c r="J21" s="12"/>
      <c r="K21" s="12">
        <v>441089714</v>
      </c>
    </row>
    <row r="22" spans="1:12" ht="20.25" customHeight="1">
      <c r="A22" s="65" t="s">
        <v>28</v>
      </c>
      <c r="C22" s="45" t="s">
        <v>184</v>
      </c>
      <c r="D22" s="64"/>
      <c r="E22" s="22">
        <v>5957106027</v>
      </c>
      <c r="F22" s="22"/>
      <c r="G22" s="22">
        <v>5868469232</v>
      </c>
      <c r="H22" s="12"/>
      <c r="I22" s="22">
        <v>5957106027</v>
      </c>
      <c r="J22" s="12"/>
      <c r="K22" s="12">
        <v>5868469232</v>
      </c>
    </row>
    <row r="23" spans="1:12" ht="20.25" customHeight="1">
      <c r="A23" s="65" t="s">
        <v>169</v>
      </c>
      <c r="D23" s="64"/>
      <c r="E23" s="22">
        <v>3717089</v>
      </c>
      <c r="F23" s="22"/>
      <c r="G23" s="22">
        <v>3026317</v>
      </c>
      <c r="H23" s="12"/>
      <c r="I23" s="12">
        <v>3717089</v>
      </c>
      <c r="J23" s="12"/>
      <c r="K23" s="12">
        <v>3026317</v>
      </c>
    </row>
    <row r="24" spans="1:12" ht="20.25" customHeight="1">
      <c r="A24" s="65" t="s">
        <v>56</v>
      </c>
      <c r="C24" s="45">
        <v>29</v>
      </c>
      <c r="D24" s="64"/>
      <c r="E24" s="22">
        <v>12859756</v>
      </c>
      <c r="F24" s="22"/>
      <c r="G24" s="22">
        <v>1366924</v>
      </c>
      <c r="H24" s="12"/>
      <c r="I24" s="22">
        <v>12859756</v>
      </c>
      <c r="J24" s="12"/>
      <c r="K24" s="12">
        <v>1366924</v>
      </c>
    </row>
    <row r="25" spans="1:12" ht="20.25" customHeight="1">
      <c r="A25" s="65" t="s">
        <v>68</v>
      </c>
      <c r="C25" s="45" t="s">
        <v>208</v>
      </c>
      <c r="D25" s="65"/>
      <c r="E25" s="12">
        <v>25016500</v>
      </c>
      <c r="F25" s="12"/>
      <c r="G25" s="12">
        <v>22826684</v>
      </c>
      <c r="H25" s="12"/>
      <c r="I25" s="12">
        <v>25016500</v>
      </c>
      <c r="J25" s="12"/>
      <c r="K25" s="12">
        <v>22826684</v>
      </c>
    </row>
    <row r="26" spans="1:12" ht="20.25" customHeight="1">
      <c r="A26" s="46" t="s">
        <v>10</v>
      </c>
      <c r="D26" s="65"/>
      <c r="E26" s="15">
        <f>SUM(E20:E25)</f>
        <v>6359813453</v>
      </c>
      <c r="F26" s="12"/>
      <c r="G26" s="15">
        <f>SUM(G20:G25)</f>
        <v>6401248871</v>
      </c>
      <c r="I26" s="15">
        <f>SUM(I20:I25)</f>
        <v>6336199391</v>
      </c>
      <c r="K26" s="15">
        <f>SUM(K20:K25)</f>
        <v>6359214809</v>
      </c>
    </row>
    <row r="27" spans="1:12" ht="20.25" customHeight="1">
      <c r="A27" s="46"/>
      <c r="D27" s="65"/>
      <c r="E27" s="12"/>
      <c r="F27" s="12"/>
      <c r="G27" s="12"/>
      <c r="I27" s="12"/>
      <c r="K27" s="12"/>
    </row>
    <row r="28" spans="1:12" s="75" customFormat="1" ht="20.25" customHeight="1" thickBot="1">
      <c r="A28" s="46" t="s">
        <v>1</v>
      </c>
      <c r="B28" s="69"/>
      <c r="C28" s="45"/>
      <c r="D28" s="65"/>
      <c r="E28" s="24">
        <f>E26+E17</f>
        <v>8398668147</v>
      </c>
      <c r="F28" s="12"/>
      <c r="G28" s="24">
        <f>G26+G17</f>
        <v>8502129943</v>
      </c>
      <c r="H28" s="69"/>
      <c r="I28" s="24">
        <f>I26+I17</f>
        <v>8376972491</v>
      </c>
      <c r="J28" s="69"/>
      <c r="K28" s="24">
        <f>K26+K17</f>
        <v>8462013895</v>
      </c>
    </row>
    <row r="29" spans="1:12" ht="20.25" customHeight="1" thickTop="1">
      <c r="A29" s="46" t="s">
        <v>71</v>
      </c>
      <c r="B29" s="89"/>
      <c r="D29" s="89"/>
      <c r="E29" s="89"/>
      <c r="F29" s="89"/>
      <c r="G29" s="89"/>
    </row>
    <row r="30" spans="1:12" ht="20.25" customHeight="1">
      <c r="A30" s="75" t="s">
        <v>170</v>
      </c>
      <c r="B30" s="52"/>
      <c r="D30" s="52"/>
      <c r="E30" s="52"/>
      <c r="F30" s="52"/>
      <c r="G30" s="75"/>
      <c r="H30" s="75"/>
      <c r="I30" s="75"/>
      <c r="J30" s="75"/>
      <c r="K30" s="75"/>
    </row>
    <row r="31" spans="1:12" ht="20.25" customHeight="1">
      <c r="A31" s="46" t="s">
        <v>166</v>
      </c>
      <c r="B31" s="46"/>
      <c r="D31" s="45"/>
      <c r="E31" s="45"/>
      <c r="F31" s="45"/>
      <c r="G31" s="45"/>
      <c r="H31" s="45"/>
      <c r="I31" s="45"/>
      <c r="J31" s="45"/>
      <c r="K31" s="45"/>
      <c r="L31" s="45"/>
    </row>
    <row r="32" spans="1:12" s="85" customFormat="1" ht="20.25" customHeight="1">
      <c r="A32" s="46"/>
      <c r="B32" s="46"/>
      <c r="C32" s="45"/>
      <c r="D32" s="46"/>
      <c r="E32" s="46"/>
      <c r="F32" s="46"/>
      <c r="G32" s="46"/>
      <c r="H32" s="69"/>
      <c r="I32" s="46"/>
      <c r="J32" s="69"/>
      <c r="K32" s="46"/>
    </row>
    <row r="33" spans="1:11" s="85" customFormat="1" ht="20.25" customHeight="1">
      <c r="A33" s="52" t="s">
        <v>198</v>
      </c>
      <c r="B33" s="69"/>
      <c r="C33" s="45"/>
      <c r="D33" s="52"/>
      <c r="E33" s="84"/>
      <c r="F33" s="52"/>
      <c r="G33" s="84"/>
      <c r="H33" s="69"/>
      <c r="I33" s="69"/>
      <c r="J33" s="69"/>
      <c r="K33" s="69"/>
    </row>
    <row r="34" spans="1:11" s="85" customFormat="1" ht="20.25" customHeight="1">
      <c r="A34" s="79"/>
      <c r="B34" s="79"/>
      <c r="C34" s="45"/>
      <c r="E34" s="98" t="s">
        <v>123</v>
      </c>
      <c r="F34" s="98"/>
      <c r="G34" s="98"/>
      <c r="H34" s="98"/>
      <c r="I34" s="98"/>
      <c r="J34" s="98"/>
      <c r="K34" s="98"/>
    </row>
    <row r="35" spans="1:11" s="85" customFormat="1" ht="20.25" customHeight="1">
      <c r="A35" s="82"/>
      <c r="B35" s="82"/>
      <c r="C35" s="45"/>
      <c r="D35" s="80"/>
      <c r="E35" s="97" t="s">
        <v>69</v>
      </c>
      <c r="F35" s="97"/>
      <c r="G35" s="97"/>
      <c r="H35" s="17"/>
      <c r="I35" s="97" t="s">
        <v>70</v>
      </c>
      <c r="J35" s="97"/>
      <c r="K35" s="97"/>
    </row>
    <row r="36" spans="1:11" ht="20.25" customHeight="1">
      <c r="A36" s="52"/>
      <c r="C36" s="86" t="s">
        <v>4</v>
      </c>
      <c r="D36" s="76"/>
      <c r="E36" s="54">
        <v>2567</v>
      </c>
      <c r="F36" s="55"/>
      <c r="G36" s="42">
        <v>2566</v>
      </c>
      <c r="H36" s="56"/>
      <c r="I36" s="54">
        <v>2567</v>
      </c>
      <c r="J36" s="55"/>
      <c r="K36" s="42">
        <v>2566</v>
      </c>
    </row>
    <row r="37" spans="1:11" ht="20.25" customHeight="1">
      <c r="A37" s="46" t="s">
        <v>0</v>
      </c>
      <c r="D37" s="65"/>
      <c r="E37" s="90"/>
      <c r="F37" s="65"/>
      <c r="G37" s="90"/>
    </row>
    <row r="38" spans="1:11" ht="20.25" customHeight="1">
      <c r="A38" s="65" t="s">
        <v>128</v>
      </c>
      <c r="C38" s="45">
        <v>14</v>
      </c>
      <c r="D38" s="65"/>
      <c r="E38" s="90">
        <v>1400000000</v>
      </c>
      <c r="F38" s="65"/>
      <c r="G38" s="90">
        <v>1100000000</v>
      </c>
      <c r="I38" s="90">
        <v>1400000000</v>
      </c>
      <c r="K38" s="78">
        <v>1100000000</v>
      </c>
    </row>
    <row r="39" spans="1:11" ht="20.25" customHeight="1">
      <c r="A39" s="65" t="s">
        <v>26</v>
      </c>
      <c r="C39" s="45" t="s">
        <v>193</v>
      </c>
      <c r="D39" s="65"/>
      <c r="E39" s="12">
        <v>189045634</v>
      </c>
      <c r="F39" s="12"/>
      <c r="G39" s="12">
        <v>129259136</v>
      </c>
      <c r="H39" s="12"/>
      <c r="I39" s="12">
        <v>189045634</v>
      </c>
      <c r="J39" s="12"/>
      <c r="K39" s="12">
        <v>129259136</v>
      </c>
    </row>
    <row r="40" spans="1:11" ht="20.25" customHeight="1">
      <c r="A40" s="65" t="s">
        <v>171</v>
      </c>
      <c r="C40" s="45" t="s">
        <v>129</v>
      </c>
      <c r="E40" s="91">
        <v>535500521</v>
      </c>
      <c r="F40" s="91"/>
      <c r="G40" s="91">
        <v>323083890</v>
      </c>
      <c r="H40" s="12"/>
      <c r="I40" s="91">
        <v>535769966</v>
      </c>
      <c r="J40" s="12"/>
      <c r="K40" s="91">
        <v>323223336</v>
      </c>
    </row>
    <row r="41" spans="1:11" ht="20.25" customHeight="1">
      <c r="A41" s="64" t="s">
        <v>48</v>
      </c>
      <c r="B41" s="65"/>
      <c r="C41" s="45">
        <v>4</v>
      </c>
      <c r="E41" s="13">
        <v>2802645</v>
      </c>
      <c r="F41" s="13"/>
      <c r="G41" s="13">
        <v>75818798</v>
      </c>
      <c r="H41" s="12"/>
      <c r="I41" s="12">
        <v>2802645</v>
      </c>
      <c r="J41" s="12"/>
      <c r="K41" s="12">
        <v>75818798</v>
      </c>
    </row>
    <row r="42" spans="1:11" ht="20.25" customHeight="1">
      <c r="A42" s="65" t="s">
        <v>49</v>
      </c>
      <c r="C42" s="45" t="s">
        <v>126</v>
      </c>
      <c r="E42" s="13">
        <v>432004122</v>
      </c>
      <c r="F42" s="13"/>
      <c r="G42" s="13">
        <v>315066702</v>
      </c>
      <c r="H42" s="12"/>
      <c r="I42" s="12">
        <v>433515311</v>
      </c>
      <c r="J42" s="12"/>
      <c r="K42" s="12">
        <v>316577891</v>
      </c>
    </row>
    <row r="43" spans="1:11" ht="20.25" customHeight="1">
      <c r="A43" s="65" t="s">
        <v>72</v>
      </c>
      <c r="E43" s="13"/>
      <c r="F43" s="13"/>
      <c r="G43" s="13"/>
      <c r="H43" s="12"/>
      <c r="I43" s="12"/>
      <c r="J43" s="12"/>
      <c r="K43" s="12"/>
    </row>
    <row r="44" spans="1:11" ht="20.25" customHeight="1">
      <c r="A44" s="65" t="s">
        <v>135</v>
      </c>
      <c r="E44" s="13"/>
      <c r="F44" s="13"/>
      <c r="G44" s="13"/>
      <c r="H44" s="12"/>
      <c r="I44" s="12"/>
      <c r="J44" s="12"/>
      <c r="K44" s="12"/>
    </row>
    <row r="45" spans="1:11" ht="20.25" customHeight="1">
      <c r="A45" s="65" t="s">
        <v>133</v>
      </c>
      <c r="C45" s="45" t="s">
        <v>185</v>
      </c>
      <c r="E45" s="12">
        <v>416782415</v>
      </c>
      <c r="F45" s="13"/>
      <c r="G45" s="12">
        <v>189757383</v>
      </c>
      <c r="H45" s="12"/>
      <c r="I45" s="12">
        <v>416782415</v>
      </c>
      <c r="J45" s="12"/>
      <c r="K45" s="12">
        <v>189757383</v>
      </c>
    </row>
    <row r="46" spans="1:11" ht="20.25" customHeight="1">
      <c r="A46" s="65" t="s">
        <v>95</v>
      </c>
      <c r="B46" s="65"/>
      <c r="E46" s="12"/>
      <c r="F46" s="13"/>
      <c r="G46" s="12"/>
      <c r="H46" s="12"/>
      <c r="I46" s="12"/>
      <c r="J46" s="12"/>
      <c r="K46" s="12"/>
    </row>
    <row r="47" spans="1:11" ht="20.25" customHeight="1">
      <c r="A47" s="65" t="s">
        <v>65</v>
      </c>
      <c r="B47" s="65"/>
      <c r="C47" s="45" t="s">
        <v>186</v>
      </c>
      <c r="E47" s="12">
        <v>168775000</v>
      </c>
      <c r="F47" s="13"/>
      <c r="G47" s="12">
        <v>47100000</v>
      </c>
      <c r="H47" s="12"/>
      <c r="I47" s="12">
        <v>168775000</v>
      </c>
      <c r="J47" s="12"/>
      <c r="K47" s="13">
        <v>47100000</v>
      </c>
    </row>
    <row r="48" spans="1:11" ht="20.25" customHeight="1">
      <c r="A48" s="65" t="s">
        <v>76</v>
      </c>
      <c r="B48" s="65"/>
      <c r="C48" s="45">
        <v>20</v>
      </c>
      <c r="E48" s="12">
        <v>529687962</v>
      </c>
      <c r="F48" s="13"/>
      <c r="G48" s="13">
        <v>533434206</v>
      </c>
      <c r="H48" s="12"/>
      <c r="I48" s="12">
        <v>529687962</v>
      </c>
      <c r="J48" s="12"/>
      <c r="K48" s="13">
        <v>533434206</v>
      </c>
    </row>
    <row r="49" spans="1:12" ht="20.25" customHeight="1">
      <c r="A49" s="65" t="s">
        <v>134</v>
      </c>
      <c r="B49" s="65"/>
      <c r="E49" s="13"/>
      <c r="F49" s="13"/>
      <c r="G49" s="13"/>
      <c r="H49" s="12"/>
      <c r="I49" s="13"/>
      <c r="J49" s="12"/>
      <c r="K49" s="13"/>
    </row>
    <row r="50" spans="1:12" ht="20.25" customHeight="1">
      <c r="A50" s="65" t="s">
        <v>133</v>
      </c>
      <c r="E50" s="13">
        <v>1823017</v>
      </c>
      <c r="F50" s="13"/>
      <c r="G50" s="13">
        <v>2741792</v>
      </c>
      <c r="H50" s="12"/>
      <c r="I50" s="13">
        <v>1823017</v>
      </c>
      <c r="J50" s="12"/>
      <c r="K50" s="13">
        <v>2741792</v>
      </c>
    </row>
    <row r="51" spans="1:12" ht="20.25" customHeight="1">
      <c r="A51" s="69" t="s">
        <v>96</v>
      </c>
      <c r="B51" s="65"/>
      <c r="C51" s="45" t="s">
        <v>186</v>
      </c>
      <c r="E51" s="13">
        <v>3100000000</v>
      </c>
      <c r="F51" s="13"/>
      <c r="G51" s="13">
        <v>2300000000</v>
      </c>
      <c r="H51" s="12"/>
      <c r="I51" s="13">
        <v>3100000000</v>
      </c>
      <c r="J51" s="12"/>
      <c r="K51" s="13">
        <v>2300000000</v>
      </c>
    </row>
    <row r="52" spans="1:12" ht="20.25" customHeight="1">
      <c r="A52" s="65" t="s">
        <v>98</v>
      </c>
      <c r="E52" s="13">
        <v>3850000</v>
      </c>
      <c r="F52" s="13"/>
      <c r="G52" s="13">
        <v>3850000</v>
      </c>
      <c r="H52" s="12"/>
      <c r="I52" s="13">
        <v>3850000</v>
      </c>
      <c r="J52" s="12"/>
      <c r="K52" s="13">
        <v>3850000</v>
      </c>
    </row>
    <row r="53" spans="1:12" ht="20.25" customHeight="1">
      <c r="A53" s="65" t="s">
        <v>11</v>
      </c>
      <c r="C53" s="45">
        <v>21</v>
      </c>
      <c r="D53" s="65"/>
      <c r="E53" s="14">
        <v>46747585</v>
      </c>
      <c r="F53" s="12"/>
      <c r="G53" s="14">
        <v>45551116</v>
      </c>
      <c r="H53" s="12"/>
      <c r="I53" s="14">
        <v>46716031</v>
      </c>
      <c r="J53" s="12"/>
      <c r="K53" s="14">
        <v>45519561</v>
      </c>
      <c r="L53" s="89"/>
    </row>
    <row r="54" spans="1:12" s="89" customFormat="1" ht="20.25" customHeight="1">
      <c r="A54" s="46" t="s">
        <v>14</v>
      </c>
      <c r="B54" s="69"/>
      <c r="C54" s="45"/>
      <c r="D54" s="65"/>
      <c r="E54" s="15">
        <f>SUM(E38:E53)</f>
        <v>6827018901</v>
      </c>
      <c r="F54" s="12"/>
      <c r="G54" s="15">
        <f>SUM(G38:G53)</f>
        <v>5065663023</v>
      </c>
      <c r="H54" s="69"/>
      <c r="I54" s="15">
        <f>SUM(I38:I53)</f>
        <v>6828767981</v>
      </c>
      <c r="J54" s="69"/>
      <c r="K54" s="15">
        <f>SUM(K38:K53)</f>
        <v>5067282103</v>
      </c>
    </row>
    <row r="55" spans="1:12" s="89" customFormat="1" ht="20.25" customHeight="1">
      <c r="A55" s="46"/>
      <c r="B55" s="69"/>
      <c r="C55" s="45"/>
      <c r="D55" s="65"/>
      <c r="E55" s="16"/>
      <c r="F55" s="16"/>
      <c r="G55" s="16"/>
      <c r="H55" s="69"/>
      <c r="I55" s="16"/>
      <c r="J55" s="69"/>
      <c r="K55" s="16"/>
    </row>
    <row r="56" spans="1:12" s="89" customFormat="1" ht="20.25" customHeight="1">
      <c r="A56" s="92" t="s">
        <v>24</v>
      </c>
      <c r="C56" s="45"/>
      <c r="E56" s="17"/>
      <c r="F56" s="17"/>
      <c r="G56" s="17"/>
      <c r="H56" s="12"/>
      <c r="I56" s="17"/>
      <c r="J56" s="12"/>
      <c r="K56" s="17"/>
    </row>
    <row r="57" spans="1:12" s="89" customFormat="1" ht="20.25" customHeight="1">
      <c r="A57" s="65" t="s">
        <v>172</v>
      </c>
      <c r="C57" s="45" t="s">
        <v>129</v>
      </c>
      <c r="E57" s="12">
        <v>120736348</v>
      </c>
      <c r="F57" s="17"/>
      <c r="G57" s="12">
        <v>581361305</v>
      </c>
      <c r="H57" s="12"/>
      <c r="I57" s="12">
        <v>120736348</v>
      </c>
      <c r="J57" s="12"/>
      <c r="K57" s="12">
        <v>581361305</v>
      </c>
    </row>
    <row r="58" spans="1:12" s="89" customFormat="1" ht="20.25" customHeight="1">
      <c r="A58" s="65" t="s">
        <v>49</v>
      </c>
      <c r="C58" s="45" t="s">
        <v>126</v>
      </c>
      <c r="E58" s="12">
        <v>3040320</v>
      </c>
      <c r="F58" s="17"/>
      <c r="G58" s="12">
        <v>84372383</v>
      </c>
      <c r="H58" s="12"/>
      <c r="I58" s="12">
        <v>3040320</v>
      </c>
      <c r="J58" s="12"/>
      <c r="K58" s="12">
        <v>84372383</v>
      </c>
    </row>
    <row r="59" spans="1:12" s="89" customFormat="1" ht="20.25" customHeight="1">
      <c r="A59" s="65" t="s">
        <v>72</v>
      </c>
      <c r="B59" s="69"/>
      <c r="C59" s="45"/>
      <c r="E59" s="12"/>
      <c r="F59" s="17"/>
      <c r="G59" s="17"/>
      <c r="H59" s="12"/>
      <c r="I59" s="12"/>
      <c r="J59" s="12"/>
      <c r="K59" s="12"/>
    </row>
    <row r="60" spans="1:12" s="89" customFormat="1" ht="20.25" customHeight="1">
      <c r="A60" s="65" t="s">
        <v>78</v>
      </c>
      <c r="B60" s="69"/>
      <c r="C60" s="45" t="s">
        <v>185</v>
      </c>
      <c r="E60" s="17">
        <v>72942848</v>
      </c>
      <c r="F60" s="17"/>
      <c r="G60" s="17">
        <v>421864320</v>
      </c>
      <c r="H60" s="12"/>
      <c r="I60" s="17">
        <v>72942848</v>
      </c>
      <c r="J60" s="12"/>
      <c r="K60" s="17">
        <v>421864320</v>
      </c>
    </row>
    <row r="61" spans="1:12" s="89" customFormat="1" ht="20.25" customHeight="1">
      <c r="A61" s="65" t="s">
        <v>97</v>
      </c>
      <c r="C61" s="45" t="s">
        <v>186</v>
      </c>
      <c r="E61" s="17">
        <v>1085000000</v>
      </c>
      <c r="F61" s="17"/>
      <c r="G61" s="17">
        <v>157000000</v>
      </c>
      <c r="H61" s="12"/>
      <c r="I61" s="17">
        <v>1085000000</v>
      </c>
      <c r="J61" s="12"/>
      <c r="K61" s="17">
        <v>157000000</v>
      </c>
    </row>
    <row r="62" spans="1:12" s="89" customFormat="1" ht="20.25" customHeight="1">
      <c r="A62" s="89" t="s">
        <v>45</v>
      </c>
      <c r="C62" s="45"/>
      <c r="E62" s="17">
        <v>2006524</v>
      </c>
      <c r="F62" s="17"/>
      <c r="G62" s="17">
        <v>634370</v>
      </c>
      <c r="H62" s="12"/>
      <c r="I62" s="17">
        <v>2006524</v>
      </c>
      <c r="J62" s="12"/>
      <c r="K62" s="17">
        <v>634370</v>
      </c>
      <c r="L62" s="69"/>
    </row>
    <row r="63" spans="1:12" ht="20.25" customHeight="1">
      <c r="A63" s="89" t="s">
        <v>112</v>
      </c>
      <c r="B63" s="89"/>
      <c r="D63" s="89"/>
      <c r="E63" s="12"/>
      <c r="F63" s="17"/>
      <c r="G63" s="17"/>
      <c r="H63" s="12"/>
      <c r="I63" s="12"/>
      <c r="J63" s="12"/>
      <c r="K63" s="12"/>
    </row>
    <row r="64" spans="1:12" ht="20.25" customHeight="1">
      <c r="A64" s="89" t="s">
        <v>113</v>
      </c>
      <c r="B64" s="89"/>
      <c r="C64" s="45">
        <v>22</v>
      </c>
      <c r="D64" s="89"/>
      <c r="E64" s="18">
        <v>107546481</v>
      </c>
      <c r="F64" s="17"/>
      <c r="G64" s="18">
        <v>110938890</v>
      </c>
      <c r="H64" s="12"/>
      <c r="I64" s="18">
        <v>107546481</v>
      </c>
      <c r="J64" s="12"/>
      <c r="K64" s="18">
        <v>110938890</v>
      </c>
    </row>
    <row r="65" spans="1:12" ht="20.25" customHeight="1">
      <c r="A65" s="46" t="s">
        <v>25</v>
      </c>
      <c r="B65" s="89"/>
      <c r="D65" s="89"/>
      <c r="E65" s="18">
        <f>SUM(E57:E64)</f>
        <v>1391272521</v>
      </c>
      <c r="F65" s="17"/>
      <c r="G65" s="18">
        <f>SUM(G57:G64)</f>
        <v>1356171268</v>
      </c>
      <c r="H65" s="89"/>
      <c r="I65" s="18">
        <f>SUM(I57:I64)</f>
        <v>1391272521</v>
      </c>
      <c r="J65" s="89"/>
      <c r="K65" s="18">
        <f>SUM(K57:K64)</f>
        <v>1356171268</v>
      </c>
    </row>
    <row r="66" spans="1:12" ht="20.25" customHeight="1">
      <c r="A66" s="46"/>
      <c r="B66" s="89"/>
      <c r="D66" s="89"/>
      <c r="E66" s="17"/>
      <c r="F66" s="17"/>
      <c r="G66" s="17"/>
      <c r="H66" s="89"/>
      <c r="I66" s="17"/>
      <c r="J66" s="89"/>
      <c r="K66" s="17"/>
    </row>
    <row r="67" spans="1:12" ht="20.25" customHeight="1">
      <c r="A67" s="46" t="s">
        <v>15</v>
      </c>
      <c r="D67" s="65"/>
      <c r="E67" s="14">
        <f>SUM(E65,E54)</f>
        <v>8218291422</v>
      </c>
      <c r="F67" s="12"/>
      <c r="G67" s="14">
        <f>SUM(G65,G54)</f>
        <v>6421834291</v>
      </c>
      <c r="H67" s="89"/>
      <c r="I67" s="14">
        <f>SUM(I65,I54)</f>
        <v>8220040502</v>
      </c>
      <c r="J67" s="89"/>
      <c r="K67" s="14">
        <f>SUM(K65,K54)</f>
        <v>6423453371</v>
      </c>
    </row>
    <row r="68" spans="1:12" ht="20.25" customHeight="1">
      <c r="A68" s="46" t="s">
        <v>71</v>
      </c>
      <c r="B68" s="89"/>
      <c r="D68" s="89"/>
      <c r="E68" s="89"/>
      <c r="F68" s="89"/>
      <c r="G68" s="89"/>
    </row>
    <row r="69" spans="1:12" ht="20.25" customHeight="1">
      <c r="A69" s="75" t="s">
        <v>170</v>
      </c>
      <c r="B69" s="52"/>
      <c r="D69" s="52"/>
      <c r="E69" s="52"/>
      <c r="F69" s="52"/>
      <c r="G69" s="75"/>
      <c r="H69" s="75"/>
      <c r="I69" s="75"/>
      <c r="J69" s="75"/>
      <c r="K69" s="75"/>
    </row>
    <row r="70" spans="1:12" ht="20.25" customHeight="1">
      <c r="A70" s="46" t="s">
        <v>166</v>
      </c>
      <c r="B70" s="46"/>
      <c r="D70" s="46"/>
      <c r="E70" s="46"/>
      <c r="F70" s="46"/>
    </row>
    <row r="71" spans="1:12" ht="20.25" customHeight="1">
      <c r="A71" s="46"/>
      <c r="B71" s="46"/>
      <c r="D71" s="46"/>
      <c r="E71" s="46"/>
      <c r="F71" s="46"/>
      <c r="L71" s="85"/>
    </row>
    <row r="72" spans="1:12" s="85" customFormat="1" ht="20.25" customHeight="1">
      <c r="A72" s="52" t="s">
        <v>197</v>
      </c>
      <c r="B72" s="69"/>
      <c r="C72" s="45"/>
      <c r="D72" s="52"/>
      <c r="E72" s="84"/>
      <c r="F72" s="52"/>
      <c r="G72" s="84"/>
      <c r="H72" s="69"/>
      <c r="I72" s="69"/>
      <c r="J72" s="69"/>
      <c r="K72" s="69"/>
    </row>
    <row r="73" spans="1:12" s="85" customFormat="1" ht="20.25" customHeight="1">
      <c r="A73" s="79"/>
      <c r="B73" s="79"/>
      <c r="C73" s="45"/>
      <c r="E73" s="98" t="s">
        <v>123</v>
      </c>
      <c r="F73" s="98"/>
      <c r="G73" s="98"/>
      <c r="H73" s="98"/>
      <c r="I73" s="98"/>
      <c r="J73" s="98"/>
      <c r="K73" s="98"/>
    </row>
    <row r="74" spans="1:12" s="85" customFormat="1" ht="20.25" customHeight="1">
      <c r="A74" s="82"/>
      <c r="B74" s="82"/>
      <c r="C74" s="45"/>
      <c r="D74" s="80"/>
      <c r="E74" s="97" t="s">
        <v>69</v>
      </c>
      <c r="F74" s="97"/>
      <c r="G74" s="97"/>
      <c r="H74" s="17"/>
      <c r="I74" s="97" t="s">
        <v>70</v>
      </c>
      <c r="J74" s="97"/>
      <c r="K74" s="97"/>
    </row>
    <row r="75" spans="1:12" s="85" customFormat="1" ht="20.25" customHeight="1">
      <c r="A75" s="52"/>
      <c r="B75" s="69"/>
      <c r="C75" s="86" t="s">
        <v>4</v>
      </c>
      <c r="D75" s="76"/>
      <c r="E75" s="54">
        <v>2567</v>
      </c>
      <c r="F75" s="55"/>
      <c r="G75" s="42">
        <v>2566</v>
      </c>
      <c r="H75" s="56"/>
      <c r="I75" s="54">
        <v>2567</v>
      </c>
      <c r="J75" s="55"/>
      <c r="K75" s="42">
        <v>2566</v>
      </c>
      <c r="L75" s="69"/>
    </row>
    <row r="76" spans="1:12" ht="20.25" customHeight="1">
      <c r="A76" s="46" t="s">
        <v>203</v>
      </c>
      <c r="D76" s="65"/>
      <c r="E76" s="16"/>
      <c r="F76" s="16"/>
      <c r="G76" s="16"/>
      <c r="I76" s="16"/>
      <c r="K76" s="16"/>
    </row>
    <row r="77" spans="1:12" ht="20.25" customHeight="1">
      <c r="A77" s="65" t="s">
        <v>12</v>
      </c>
      <c r="D77" s="65"/>
      <c r="E77" s="12"/>
      <c r="F77" s="12"/>
      <c r="G77" s="12"/>
      <c r="I77" s="12"/>
      <c r="K77" s="12"/>
    </row>
    <row r="78" spans="1:12" ht="20.25" customHeight="1">
      <c r="A78" s="69" t="s">
        <v>57</v>
      </c>
      <c r="B78" s="64" t="s">
        <v>50</v>
      </c>
      <c r="D78" s="65"/>
      <c r="E78" s="12"/>
      <c r="F78" s="12"/>
      <c r="G78" s="12"/>
      <c r="I78" s="12"/>
      <c r="K78" s="12"/>
    </row>
    <row r="79" spans="1:12" ht="20.25" customHeight="1" thickBot="1">
      <c r="B79" s="69" t="s">
        <v>100</v>
      </c>
      <c r="D79" s="65"/>
      <c r="E79" s="19">
        <v>158059755140</v>
      </c>
      <c r="F79" s="12"/>
      <c r="G79" s="19">
        <v>158059755140</v>
      </c>
      <c r="I79" s="19">
        <v>158059755140</v>
      </c>
      <c r="K79" s="19">
        <v>158059755140</v>
      </c>
    </row>
    <row r="80" spans="1:12" ht="20.25" customHeight="1" thickTop="1">
      <c r="A80" s="69" t="s">
        <v>57</v>
      </c>
      <c r="B80" s="64" t="s">
        <v>51</v>
      </c>
      <c r="D80" s="65"/>
      <c r="E80" s="17"/>
      <c r="F80" s="12"/>
      <c r="G80" s="17"/>
      <c r="I80" s="17"/>
      <c r="K80" s="17"/>
    </row>
    <row r="81" spans="1:11" ht="20.25" customHeight="1">
      <c r="B81" s="69" t="s">
        <v>101</v>
      </c>
      <c r="D81" s="65"/>
      <c r="E81" s="12">
        <v>144643827160</v>
      </c>
      <c r="F81" s="16"/>
      <c r="G81" s="12">
        <v>144643827160</v>
      </c>
      <c r="H81" s="12"/>
      <c r="I81" s="12">
        <v>144643827160</v>
      </c>
      <c r="J81" s="12"/>
      <c r="K81" s="12">
        <v>144643827160</v>
      </c>
    </row>
    <row r="82" spans="1:11" ht="20.25" customHeight="1">
      <c r="A82" s="64" t="s">
        <v>73</v>
      </c>
      <c r="D82" s="65"/>
      <c r="E82" s="12"/>
      <c r="F82" s="16"/>
      <c r="G82" s="12"/>
      <c r="H82" s="12"/>
      <c r="I82" s="12"/>
      <c r="J82" s="12"/>
      <c r="K82" s="12"/>
    </row>
    <row r="83" spans="1:11" ht="20.25" customHeight="1">
      <c r="A83" s="69" t="s">
        <v>57</v>
      </c>
      <c r="B83" s="69" t="s">
        <v>92</v>
      </c>
      <c r="D83" s="65"/>
      <c r="E83" s="12">
        <v>-116361266965</v>
      </c>
      <c r="F83" s="16"/>
      <c r="G83" s="12">
        <v>-116361266965</v>
      </c>
      <c r="H83" s="12"/>
      <c r="I83" s="12">
        <v>-116361266965</v>
      </c>
      <c r="J83" s="12"/>
      <c r="K83" s="12">
        <v>-116361266965</v>
      </c>
    </row>
    <row r="84" spans="1:11" ht="20.25" customHeight="1">
      <c r="A84" s="69" t="s">
        <v>57</v>
      </c>
      <c r="B84" s="69" t="s">
        <v>93</v>
      </c>
      <c r="D84" s="65"/>
      <c r="E84" s="12">
        <v>206307094</v>
      </c>
      <c r="F84" s="16"/>
      <c r="G84" s="12">
        <v>206307094</v>
      </c>
      <c r="H84" s="12"/>
      <c r="I84" s="12">
        <v>206307094</v>
      </c>
      <c r="J84" s="12"/>
      <c r="K84" s="12">
        <v>206307094</v>
      </c>
    </row>
    <row r="85" spans="1:11" ht="20.25" customHeight="1">
      <c r="A85" s="65" t="s">
        <v>52</v>
      </c>
      <c r="D85" s="65"/>
      <c r="E85" s="12"/>
      <c r="F85" s="16"/>
      <c r="G85" s="12"/>
      <c r="H85" s="12"/>
      <c r="I85" s="12"/>
      <c r="J85" s="12"/>
      <c r="K85" s="12"/>
    </row>
    <row r="86" spans="1:11" ht="20.25" customHeight="1">
      <c r="A86" s="65" t="s">
        <v>57</v>
      </c>
      <c r="B86" s="69" t="s">
        <v>77</v>
      </c>
      <c r="C86" s="45">
        <v>23</v>
      </c>
      <c r="D86" s="65"/>
      <c r="E86" s="12">
        <v>763976886</v>
      </c>
      <c r="F86" s="16"/>
      <c r="G86" s="12">
        <v>763976886</v>
      </c>
      <c r="H86" s="12"/>
      <c r="I86" s="12">
        <v>763976886</v>
      </c>
      <c r="J86" s="12"/>
      <c r="K86" s="12">
        <v>763976886</v>
      </c>
    </row>
    <row r="87" spans="1:11" ht="20.25" customHeight="1">
      <c r="A87" s="65" t="s">
        <v>57</v>
      </c>
      <c r="B87" s="69" t="s">
        <v>53</v>
      </c>
      <c r="D87" s="65"/>
      <c r="E87" s="17">
        <f>'EQ-Conso'!L21</f>
        <v>-26564160630</v>
      </c>
      <c r="F87" s="16"/>
      <c r="G87" s="12">
        <f>'EQ-Conso'!L17</f>
        <v>-24808687336</v>
      </c>
      <c r="H87" s="12"/>
      <c r="I87" s="12">
        <f>'EQ-Separate'!L21</f>
        <v>-26671341395</v>
      </c>
      <c r="J87" s="12"/>
      <c r="K87" s="12">
        <f>'EQ-Separate'!L17</f>
        <v>-24915738493</v>
      </c>
    </row>
    <row r="88" spans="1:11" ht="20.25" customHeight="1">
      <c r="A88" s="69" t="s">
        <v>194</v>
      </c>
      <c r="B88" s="65"/>
      <c r="C88" s="45">
        <v>23</v>
      </c>
      <c r="D88" s="65"/>
      <c r="E88" s="14">
        <f>'EQ-Conso'!R21</f>
        <v>-2508307520</v>
      </c>
      <c r="F88" s="16"/>
      <c r="G88" s="14">
        <f>'EQ-Conso'!R17</f>
        <v>-2363861887</v>
      </c>
      <c r="H88" s="12"/>
      <c r="I88" s="14">
        <f>'EQ-Separate'!R21</f>
        <v>-2424570791</v>
      </c>
      <c r="J88" s="12"/>
      <c r="K88" s="14">
        <f>'EQ-Separate'!R17</f>
        <v>-2298545158</v>
      </c>
    </row>
    <row r="89" spans="1:11" ht="20.25" customHeight="1">
      <c r="A89" s="46" t="s">
        <v>204</v>
      </c>
      <c r="D89" s="65"/>
      <c r="E89" s="17">
        <f>SUM(E81:E88)</f>
        <v>180376025</v>
      </c>
      <c r="F89" s="16"/>
      <c r="G89" s="17">
        <f>SUM(G81:G88)</f>
        <v>2080294952</v>
      </c>
      <c r="I89" s="17">
        <f>SUM(I81:I88)</f>
        <v>156931989</v>
      </c>
      <c r="K89" s="17">
        <f>SUM(K81:K88)</f>
        <v>2038560524</v>
      </c>
    </row>
    <row r="90" spans="1:11" ht="20.25" customHeight="1">
      <c r="A90" s="65" t="s">
        <v>74</v>
      </c>
      <c r="D90" s="65"/>
      <c r="E90" s="18">
        <f>'EQ-Conso'!V21</f>
        <v>700</v>
      </c>
      <c r="F90" s="16"/>
      <c r="G90" s="18">
        <f>'EQ-Conso'!V17</f>
        <v>700</v>
      </c>
      <c r="I90" s="18">
        <v>0</v>
      </c>
      <c r="K90" s="18">
        <v>0</v>
      </c>
    </row>
    <row r="91" spans="1:11" ht="20.25" customHeight="1">
      <c r="A91" s="46" t="s">
        <v>195</v>
      </c>
      <c r="D91" s="65"/>
      <c r="E91" s="17">
        <f>SUM(E89:E90)</f>
        <v>180376725</v>
      </c>
      <c r="F91" s="16"/>
      <c r="G91" s="18">
        <f>SUM(G89:G90)</f>
        <v>2080295652</v>
      </c>
      <c r="I91" s="18">
        <f>SUM(I89:I90)</f>
        <v>156931989</v>
      </c>
      <c r="K91" s="18">
        <f>SUM(K89:K90)</f>
        <v>2038560524</v>
      </c>
    </row>
    <row r="92" spans="1:11" ht="20.25" customHeight="1">
      <c r="A92" s="65"/>
      <c r="D92" s="65"/>
      <c r="E92" s="20"/>
      <c r="F92" s="16"/>
      <c r="G92" s="17"/>
      <c r="I92" s="17"/>
      <c r="K92" s="17"/>
    </row>
    <row r="93" spans="1:11" ht="20.25" customHeight="1" thickBot="1">
      <c r="A93" s="46" t="s">
        <v>196</v>
      </c>
      <c r="D93" s="65"/>
      <c r="E93" s="19">
        <f>SUM(E67,E91)</f>
        <v>8398668147</v>
      </c>
      <c r="F93" s="17"/>
      <c r="G93" s="19">
        <f>SUM(G67,G91)</f>
        <v>8502129943</v>
      </c>
      <c r="I93" s="19">
        <f>SUM(I67,I91)</f>
        <v>8376972491</v>
      </c>
      <c r="K93" s="19">
        <f>SUM(K67,K91)</f>
        <v>8462013895</v>
      </c>
    </row>
    <row r="94" spans="1:11" ht="20.25" customHeight="1" thickTop="1"/>
    <row r="95" spans="1:11" ht="20.25" customHeight="1">
      <c r="E95" s="9">
        <f>E93-E28</f>
        <v>0</v>
      </c>
      <c r="F95" s="9"/>
      <c r="G95" s="9">
        <f>G93-G28</f>
        <v>0</v>
      </c>
      <c r="I95" s="9">
        <f>I93-I28</f>
        <v>0</v>
      </c>
      <c r="K95" s="9">
        <f>K93-K28</f>
        <v>0</v>
      </c>
    </row>
    <row r="97" spans="9:11" ht="20.25" customHeight="1">
      <c r="I97" s="78"/>
      <c r="K97" s="78"/>
    </row>
  </sheetData>
  <mergeCells count="9">
    <mergeCell ref="E74:G74"/>
    <mergeCell ref="I74:K74"/>
    <mergeCell ref="E7:G7"/>
    <mergeCell ref="I7:K7"/>
    <mergeCell ref="E6:K6"/>
    <mergeCell ref="E34:K34"/>
    <mergeCell ref="E35:G35"/>
    <mergeCell ref="I35:K35"/>
    <mergeCell ref="E73:K73"/>
  </mergeCells>
  <phoneticPr fontId="6" type="noConversion"/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8" max="14" man="1"/>
    <brk id="67" max="10" man="1"/>
  </rowBreaks>
  <ignoredErrors>
    <ignoredError sqref="G89 K89" formulaRange="1"/>
    <ignoredError sqref="C91:C94 C55:C56 C75:C85 C26:C37 C65:C74 C43 C22 C47 C51 C61 C15" twoDigitTextYear="1"/>
    <ignoredError sqref="C39" numberStoredAsText="1"/>
    <ignoredError sqref="C16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topLeftCell="A25" zoomScale="98" zoomScaleNormal="110" zoomScaleSheetLayoutView="133" workbookViewId="0">
      <selection activeCell="B19" sqref="B19"/>
    </sheetView>
  </sheetViews>
  <sheetFormatPr defaultColWidth="9.09765625" defaultRowHeight="20.25" customHeight="1"/>
  <cols>
    <col min="1" max="1" width="2.3984375" style="69" customWidth="1"/>
    <col min="2" max="2" width="48.69921875" style="69" customWidth="1"/>
    <col min="3" max="3" width="10.8984375" style="55" customWidth="1"/>
    <col min="4" max="4" width="1.19921875" style="69" customWidth="1"/>
    <col min="5" max="5" width="14.09765625" style="78" customWidth="1"/>
    <col min="6" max="6" width="1.19921875" style="69" customWidth="1"/>
    <col min="7" max="7" width="14.09765625" style="78" customWidth="1"/>
    <col min="8" max="8" width="1.19921875" style="78" customWidth="1"/>
    <col min="9" max="9" width="14.09765625" style="78" customWidth="1"/>
    <col min="10" max="10" width="1.19921875" style="69" customWidth="1"/>
    <col min="11" max="11" width="14.09765625" style="78" customWidth="1"/>
    <col min="12" max="16384" width="9.09765625" style="69"/>
  </cols>
  <sheetData>
    <row r="1" spans="1:11" s="75" customFormat="1" ht="20.25" customHeight="1">
      <c r="A1" s="46" t="s">
        <v>71</v>
      </c>
      <c r="B1" s="52"/>
      <c r="C1" s="53"/>
      <c r="D1" s="52"/>
      <c r="E1" s="4"/>
      <c r="F1" s="52"/>
      <c r="G1" s="4"/>
      <c r="H1" s="25"/>
      <c r="I1" s="4"/>
      <c r="J1" s="52"/>
      <c r="K1" s="4"/>
    </row>
    <row r="2" spans="1:11" ht="20.25" customHeight="1">
      <c r="A2" s="52" t="s">
        <v>127</v>
      </c>
      <c r="B2" s="52"/>
      <c r="C2" s="53"/>
      <c r="D2" s="52"/>
      <c r="E2" s="4"/>
      <c r="F2" s="52"/>
      <c r="G2" s="4"/>
      <c r="H2" s="25"/>
      <c r="I2" s="4"/>
      <c r="J2" s="52"/>
      <c r="K2" s="4"/>
    </row>
    <row r="3" spans="1:11" ht="20.25" customHeight="1">
      <c r="A3" s="52" t="s">
        <v>165</v>
      </c>
      <c r="B3" s="52"/>
      <c r="C3" s="53"/>
      <c r="D3" s="52"/>
      <c r="E3" s="7"/>
      <c r="F3" s="52"/>
      <c r="G3" s="7"/>
      <c r="H3" s="26"/>
      <c r="I3" s="7"/>
      <c r="J3" s="52"/>
      <c r="K3" s="7"/>
    </row>
    <row r="4" spans="1:11" ht="12" customHeight="1">
      <c r="A4" s="46"/>
      <c r="C4" s="44"/>
      <c r="D4" s="65"/>
      <c r="E4" s="16"/>
      <c r="F4" s="65"/>
      <c r="G4" s="16"/>
      <c r="H4" s="16"/>
      <c r="I4" s="16"/>
      <c r="J4" s="65"/>
      <c r="K4" s="16"/>
    </row>
    <row r="5" spans="1:11" ht="20.25" customHeight="1">
      <c r="B5" s="52"/>
      <c r="C5" s="53"/>
      <c r="D5" s="52"/>
      <c r="E5" s="98" t="s">
        <v>123</v>
      </c>
      <c r="F5" s="98"/>
      <c r="G5" s="98"/>
      <c r="H5" s="98"/>
      <c r="I5" s="98"/>
      <c r="J5" s="98"/>
      <c r="K5" s="98"/>
    </row>
    <row r="6" spans="1:11" ht="20.25" customHeight="1">
      <c r="B6" s="52"/>
      <c r="C6" s="53"/>
      <c r="D6" s="52"/>
      <c r="E6" s="99" t="s">
        <v>69</v>
      </c>
      <c r="F6" s="99"/>
      <c r="G6" s="99"/>
      <c r="H6" s="53"/>
      <c r="I6" s="99" t="s">
        <v>70</v>
      </c>
      <c r="J6" s="99"/>
      <c r="K6" s="99"/>
    </row>
    <row r="7" spans="1:11" ht="20.25" customHeight="1">
      <c r="B7" s="52"/>
      <c r="C7" s="72" t="s">
        <v>4</v>
      </c>
      <c r="D7" s="76"/>
      <c r="E7" s="54">
        <v>2567</v>
      </c>
      <c r="F7" s="55"/>
      <c r="G7" s="42">
        <v>2566</v>
      </c>
      <c r="H7" s="56"/>
      <c r="I7" s="54">
        <v>2567</v>
      </c>
      <c r="J7" s="55"/>
      <c r="K7" s="42">
        <v>2566</v>
      </c>
    </row>
    <row r="8" spans="1:11" ht="19" customHeight="1">
      <c r="A8" s="46" t="s">
        <v>3</v>
      </c>
      <c r="C8" s="44"/>
      <c r="D8" s="65"/>
      <c r="E8" s="1"/>
      <c r="F8" s="65"/>
      <c r="G8" s="1"/>
      <c r="H8" s="1"/>
      <c r="I8" s="1"/>
      <c r="J8" s="65"/>
      <c r="K8" s="1"/>
    </row>
    <row r="9" spans="1:11" ht="19" customHeight="1">
      <c r="A9" s="69" t="s">
        <v>111</v>
      </c>
      <c r="B9" s="65"/>
      <c r="C9" s="44">
        <v>4</v>
      </c>
      <c r="D9" s="64"/>
      <c r="E9" s="21">
        <v>8369552811</v>
      </c>
      <c r="F9" s="64"/>
      <c r="G9" s="21">
        <v>10765785408</v>
      </c>
      <c r="H9" s="21"/>
      <c r="I9" s="21">
        <v>8369552811</v>
      </c>
      <c r="J9" s="64"/>
      <c r="K9" s="21">
        <v>10765785408</v>
      </c>
    </row>
    <row r="10" spans="1:11" ht="19" customHeight="1">
      <c r="A10" s="69" t="s">
        <v>146</v>
      </c>
      <c r="B10" s="65"/>
      <c r="C10" s="44"/>
      <c r="D10" s="64"/>
      <c r="E10" s="21">
        <v>0</v>
      </c>
      <c r="F10" s="64"/>
      <c r="G10" s="21">
        <v>143779585</v>
      </c>
      <c r="H10" s="21"/>
      <c r="I10" s="21">
        <v>0</v>
      </c>
      <c r="J10" s="64"/>
      <c r="K10" s="16">
        <v>143779585</v>
      </c>
    </row>
    <row r="11" spans="1:11" ht="19" customHeight="1">
      <c r="A11" s="69" t="s">
        <v>154</v>
      </c>
      <c r="B11" s="65"/>
      <c r="C11" s="44"/>
      <c r="D11" s="64"/>
      <c r="E11" s="16">
        <v>8056211</v>
      </c>
      <c r="F11" s="64"/>
      <c r="G11" s="16">
        <v>15383345</v>
      </c>
      <c r="H11" s="21"/>
      <c r="I11" s="16">
        <v>8056211</v>
      </c>
      <c r="J11" s="64"/>
      <c r="K11" s="16">
        <v>15383345</v>
      </c>
    </row>
    <row r="12" spans="1:11" ht="19" customHeight="1">
      <c r="A12" s="69" t="s">
        <v>13</v>
      </c>
      <c r="C12" s="44"/>
      <c r="D12" s="65"/>
      <c r="E12" s="14">
        <v>54014897</v>
      </c>
      <c r="F12" s="64"/>
      <c r="G12" s="14">
        <v>91102123</v>
      </c>
      <c r="H12" s="21"/>
      <c r="I12" s="14">
        <v>54014889</v>
      </c>
      <c r="J12" s="65"/>
      <c r="K12" s="14">
        <v>91102115</v>
      </c>
    </row>
    <row r="13" spans="1:11" ht="19" customHeight="1">
      <c r="A13" s="46" t="s">
        <v>16</v>
      </c>
      <c r="D13" s="65"/>
      <c r="E13" s="14">
        <f>SUM(E9:E12)</f>
        <v>8431623919</v>
      </c>
      <c r="F13" s="64"/>
      <c r="G13" s="14">
        <f>SUM(G9:G12)</f>
        <v>11016050461</v>
      </c>
      <c r="H13" s="21"/>
      <c r="I13" s="14">
        <f>SUM(I9:I12)</f>
        <v>8431623911</v>
      </c>
      <c r="J13" s="65"/>
      <c r="K13" s="14">
        <f>SUM(K9:K12)</f>
        <v>11016050453</v>
      </c>
    </row>
    <row r="14" spans="1:11" ht="9" customHeight="1">
      <c r="A14" s="46"/>
      <c r="C14" s="44"/>
      <c r="D14" s="65"/>
      <c r="E14" s="16"/>
      <c r="F14" s="64"/>
      <c r="G14" s="16"/>
      <c r="H14" s="21"/>
      <c r="I14" s="16"/>
      <c r="J14" s="65"/>
      <c r="K14" s="16"/>
    </row>
    <row r="15" spans="1:11" ht="19" customHeight="1">
      <c r="A15" s="46" t="s">
        <v>22</v>
      </c>
      <c r="C15" s="44"/>
      <c r="D15" s="65"/>
      <c r="E15" s="16"/>
      <c r="F15" s="64"/>
      <c r="G15" s="16"/>
      <c r="H15" s="21"/>
      <c r="I15" s="16"/>
      <c r="J15" s="65"/>
      <c r="K15" s="16"/>
    </row>
    <row r="16" spans="1:11" ht="19" customHeight="1">
      <c r="A16" s="65" t="s">
        <v>27</v>
      </c>
      <c r="B16" s="65"/>
      <c r="C16" s="44" t="s">
        <v>209</v>
      </c>
      <c r="D16" s="65"/>
      <c r="E16" s="16"/>
      <c r="F16" s="65"/>
      <c r="G16" s="16"/>
      <c r="H16" s="16"/>
      <c r="I16" s="16"/>
      <c r="J16" s="65"/>
      <c r="K16" s="16"/>
    </row>
    <row r="17" spans="1:11" ht="19" customHeight="1">
      <c r="A17" s="65" t="s">
        <v>57</v>
      </c>
      <c r="B17" s="65" t="s">
        <v>58</v>
      </c>
      <c r="C17" s="44"/>
      <c r="D17" s="65"/>
      <c r="E17" s="16">
        <v>9067706335</v>
      </c>
      <c r="F17" s="65"/>
      <c r="G17" s="16">
        <v>11023664111</v>
      </c>
      <c r="H17" s="16"/>
      <c r="I17" s="16">
        <v>9067706335</v>
      </c>
      <c r="J17" s="65"/>
      <c r="K17" s="16">
        <v>11023664111</v>
      </c>
    </row>
    <row r="18" spans="1:11" ht="19" customHeight="1">
      <c r="A18" s="65" t="s">
        <v>57</v>
      </c>
      <c r="B18" s="65" t="s">
        <v>119</v>
      </c>
      <c r="C18" s="44"/>
      <c r="D18" s="65"/>
      <c r="E18" s="16">
        <v>322828964</v>
      </c>
      <c r="F18" s="65"/>
      <c r="G18" s="16">
        <v>296809650</v>
      </c>
      <c r="H18" s="16"/>
      <c r="I18" s="16">
        <v>322828964</v>
      </c>
      <c r="J18" s="65"/>
      <c r="K18" s="16">
        <v>296809650</v>
      </c>
    </row>
    <row r="19" spans="1:11" ht="19" customHeight="1">
      <c r="A19" s="65" t="s">
        <v>57</v>
      </c>
      <c r="B19" s="65" t="s">
        <v>136</v>
      </c>
      <c r="C19" s="44">
        <v>7</v>
      </c>
      <c r="D19" s="65"/>
      <c r="E19" s="14">
        <v>77985868</v>
      </c>
      <c r="F19" s="65"/>
      <c r="G19" s="14">
        <v>-33794353</v>
      </c>
      <c r="H19" s="16"/>
      <c r="I19" s="14">
        <v>77985868</v>
      </c>
      <c r="J19" s="65"/>
      <c r="K19" s="14">
        <v>-33794353</v>
      </c>
    </row>
    <row r="20" spans="1:11" ht="19" customHeight="1">
      <c r="A20" s="65" t="s">
        <v>54</v>
      </c>
      <c r="B20" s="65"/>
      <c r="C20" s="44"/>
      <c r="D20" s="65"/>
      <c r="E20" s="16">
        <f>SUM(E17:E19)</f>
        <v>9468521167</v>
      </c>
      <c r="F20" s="65"/>
      <c r="G20" s="16">
        <f>SUM(G17:G19)</f>
        <v>11286679408</v>
      </c>
      <c r="H20" s="16"/>
      <c r="I20" s="16">
        <f>SUM(I17:I19)</f>
        <v>9468521167</v>
      </c>
      <c r="J20" s="65"/>
      <c r="K20" s="16">
        <f>SUM(K17:K19)</f>
        <v>11286679408</v>
      </c>
    </row>
    <row r="21" spans="1:11" ht="19" customHeight="1">
      <c r="A21" s="69" t="s">
        <v>55</v>
      </c>
      <c r="B21" s="65"/>
      <c r="C21" s="44">
        <v>25</v>
      </c>
      <c r="D21" s="65"/>
      <c r="E21" s="16">
        <v>110490006</v>
      </c>
      <c r="F21" s="65"/>
      <c r="G21" s="16">
        <v>130264288</v>
      </c>
      <c r="H21" s="16"/>
      <c r="I21" s="16">
        <v>110490006</v>
      </c>
      <c r="J21" s="65"/>
      <c r="K21" s="16">
        <v>130264288</v>
      </c>
    </row>
    <row r="22" spans="1:11" ht="19" customHeight="1">
      <c r="A22" s="69" t="s">
        <v>20</v>
      </c>
      <c r="C22" s="44" t="s">
        <v>209</v>
      </c>
      <c r="D22" s="64"/>
      <c r="E22" s="16">
        <v>375380295</v>
      </c>
      <c r="F22" s="64"/>
      <c r="G22" s="16">
        <v>365131088</v>
      </c>
      <c r="H22" s="16"/>
      <c r="I22" s="16">
        <v>375509895</v>
      </c>
      <c r="J22" s="64"/>
      <c r="K22" s="16">
        <v>367147900</v>
      </c>
    </row>
    <row r="23" spans="1:11" ht="19" customHeight="1">
      <c r="A23" s="69" t="s">
        <v>155</v>
      </c>
      <c r="C23" s="44">
        <v>25</v>
      </c>
      <c r="D23" s="64"/>
      <c r="E23" s="16">
        <v>22193661</v>
      </c>
      <c r="F23" s="64"/>
      <c r="G23" s="16">
        <v>20806339</v>
      </c>
      <c r="H23" s="16"/>
      <c r="I23" s="16">
        <v>22193661</v>
      </c>
      <c r="J23" s="64"/>
      <c r="K23" s="16">
        <v>20806339</v>
      </c>
    </row>
    <row r="24" spans="1:11" ht="19" customHeight="1">
      <c r="A24" s="65" t="s">
        <v>21</v>
      </c>
      <c r="C24" s="44">
        <v>4</v>
      </c>
      <c r="D24" s="65"/>
      <c r="E24" s="18">
        <v>210512084</v>
      </c>
      <c r="F24" s="65"/>
      <c r="G24" s="18">
        <v>227024122</v>
      </c>
      <c r="H24" s="17"/>
      <c r="I24" s="18">
        <v>210512084</v>
      </c>
      <c r="J24" s="65"/>
      <c r="K24" s="18">
        <v>227024122</v>
      </c>
    </row>
    <row r="25" spans="1:11" ht="19" customHeight="1">
      <c r="A25" s="46" t="s">
        <v>23</v>
      </c>
      <c r="C25" s="45"/>
      <c r="D25" s="65"/>
      <c r="E25" s="15">
        <f>SUM(E20:E24)</f>
        <v>10187097213</v>
      </c>
      <c r="F25" s="65"/>
      <c r="G25" s="15">
        <f>SUM(G20:G24)</f>
        <v>12029905245</v>
      </c>
      <c r="H25" s="16"/>
      <c r="I25" s="15">
        <f>SUM(I20:I24)</f>
        <v>10187226813</v>
      </c>
      <c r="J25" s="65"/>
      <c r="K25" s="15">
        <f>SUM(K20:K24)</f>
        <v>12031922057</v>
      </c>
    </row>
    <row r="26" spans="1:11" ht="9" customHeight="1">
      <c r="A26" s="46"/>
      <c r="C26" s="44"/>
      <c r="D26" s="65"/>
      <c r="E26" s="16"/>
      <c r="F26" s="65"/>
      <c r="G26" s="16"/>
      <c r="H26" s="16"/>
      <c r="I26" s="16"/>
      <c r="J26" s="65"/>
      <c r="K26" s="16"/>
    </row>
    <row r="27" spans="1:11" ht="19" customHeight="1">
      <c r="A27" s="46" t="s">
        <v>140</v>
      </c>
      <c r="C27" s="44"/>
      <c r="D27" s="65"/>
      <c r="E27" s="18">
        <f>E13-E25</f>
        <v>-1755473294</v>
      </c>
      <c r="F27" s="65"/>
      <c r="G27" s="18">
        <f>G13-G25</f>
        <v>-1013854784</v>
      </c>
      <c r="H27" s="17"/>
      <c r="I27" s="18">
        <f>I13-I25</f>
        <v>-1755602902</v>
      </c>
      <c r="J27" s="65"/>
      <c r="K27" s="18">
        <f>K13-K25</f>
        <v>-1015871604</v>
      </c>
    </row>
    <row r="28" spans="1:11" ht="9" customHeight="1">
      <c r="A28" s="46"/>
      <c r="C28" s="44"/>
      <c r="D28" s="65"/>
      <c r="E28" s="16"/>
      <c r="F28" s="65"/>
      <c r="G28" s="16"/>
      <c r="H28" s="16"/>
      <c r="I28" s="16"/>
      <c r="J28" s="65"/>
      <c r="K28" s="16"/>
    </row>
    <row r="29" spans="1:11" ht="19" customHeight="1">
      <c r="A29" s="46" t="s">
        <v>137</v>
      </c>
      <c r="B29" s="77"/>
      <c r="C29" s="77"/>
      <c r="D29" s="77"/>
      <c r="E29" s="17"/>
      <c r="F29" s="77"/>
      <c r="G29" s="17"/>
      <c r="H29" s="17"/>
      <c r="I29" s="17"/>
      <c r="J29" s="77"/>
      <c r="K29" s="17"/>
    </row>
    <row r="30" spans="1:11" ht="19" customHeight="1">
      <c r="A30" s="46" t="s">
        <v>108</v>
      </c>
      <c r="B30" s="77"/>
      <c r="E30" s="17"/>
      <c r="G30" s="16"/>
      <c r="H30" s="69"/>
      <c r="I30" s="17"/>
      <c r="K30" s="69"/>
    </row>
    <row r="31" spans="1:11" ht="19" customHeight="1">
      <c r="A31" s="65" t="s">
        <v>156</v>
      </c>
      <c r="B31" s="77"/>
      <c r="C31" s="55">
        <v>22</v>
      </c>
      <c r="E31" s="17">
        <v>0</v>
      </c>
      <c r="G31" s="17">
        <v>-7236770</v>
      </c>
      <c r="H31" s="69"/>
      <c r="I31" s="17">
        <v>0</v>
      </c>
      <c r="K31" s="17">
        <v>-7236770</v>
      </c>
    </row>
    <row r="32" spans="1:11" ht="19" customHeight="1">
      <c r="A32" s="65" t="s">
        <v>173</v>
      </c>
      <c r="B32" s="77"/>
      <c r="H32" s="69"/>
      <c r="I32" s="69"/>
      <c r="K32" s="69"/>
    </row>
    <row r="33" spans="1:11" ht="19" customHeight="1">
      <c r="A33" s="65" t="s">
        <v>174</v>
      </c>
      <c r="B33" s="77"/>
      <c r="C33" s="55">
        <v>10</v>
      </c>
      <c r="E33" s="18">
        <v>-144445633</v>
      </c>
      <c r="G33" s="18">
        <v>-337039809</v>
      </c>
      <c r="H33" s="69"/>
      <c r="I33" s="18">
        <v>-126025633</v>
      </c>
      <c r="K33" s="18">
        <v>-294059809</v>
      </c>
    </row>
    <row r="34" spans="1:11" ht="19" customHeight="1">
      <c r="A34" s="46" t="s">
        <v>161</v>
      </c>
      <c r="B34" s="77"/>
      <c r="E34" s="93">
        <f>SUM(E31:E33)</f>
        <v>-144445633</v>
      </c>
      <c r="G34" s="93">
        <f>SUM(G31:G33)</f>
        <v>-344276579</v>
      </c>
      <c r="H34" s="69"/>
      <c r="I34" s="93">
        <f>SUM(I31:I33)</f>
        <v>-126025633</v>
      </c>
      <c r="K34" s="93">
        <f>SUM(K31:K33)</f>
        <v>-301296579</v>
      </c>
    </row>
    <row r="35" spans="1:11" ht="9" customHeight="1">
      <c r="A35" s="46"/>
      <c r="C35" s="44"/>
      <c r="D35" s="65"/>
      <c r="E35" s="16"/>
      <c r="F35" s="65"/>
      <c r="G35" s="16"/>
      <c r="H35" s="16"/>
      <c r="I35" s="16"/>
      <c r="J35" s="65"/>
      <c r="K35" s="16"/>
    </row>
    <row r="36" spans="1:11" ht="19" customHeight="1" thickBot="1">
      <c r="A36" s="46" t="s">
        <v>122</v>
      </c>
      <c r="B36" s="77"/>
      <c r="C36" s="77"/>
      <c r="D36" s="77"/>
      <c r="E36" s="19">
        <f>SUM(E27,E34)</f>
        <v>-1899918927</v>
      </c>
      <c r="F36" s="77"/>
      <c r="G36" s="19">
        <f>SUM(G27,G34)</f>
        <v>-1358131363</v>
      </c>
      <c r="H36" s="17"/>
      <c r="I36" s="19">
        <f>SUM(I27,I34)</f>
        <v>-1881628535</v>
      </c>
      <c r="J36" s="77"/>
      <c r="K36" s="19">
        <f>SUM(K27,K34)</f>
        <v>-1317168183</v>
      </c>
    </row>
    <row r="37" spans="1:11" ht="9" customHeight="1" thickTop="1">
      <c r="A37" s="46"/>
      <c r="C37" s="44"/>
      <c r="D37" s="65"/>
      <c r="E37" s="16"/>
      <c r="F37" s="65"/>
      <c r="G37" s="16"/>
      <c r="H37" s="16"/>
      <c r="I37" s="16"/>
      <c r="J37" s="65"/>
      <c r="K37" s="16"/>
    </row>
    <row r="38" spans="1:11" ht="19" customHeight="1">
      <c r="A38" s="79" t="s">
        <v>138</v>
      </c>
      <c r="C38" s="80"/>
      <c r="D38" s="81"/>
      <c r="E38" s="27"/>
      <c r="F38" s="27"/>
      <c r="G38" s="27"/>
      <c r="H38" s="28"/>
      <c r="I38" s="27"/>
      <c r="J38" s="27"/>
      <c r="K38" s="27"/>
    </row>
    <row r="39" spans="1:11" ht="19" customHeight="1">
      <c r="A39" s="82"/>
      <c r="B39" s="69" t="s">
        <v>202</v>
      </c>
      <c r="C39" s="80"/>
      <c r="D39" s="81"/>
      <c r="E39" s="13">
        <f>E27-E40</f>
        <v>-1755473294</v>
      </c>
      <c r="F39" s="29"/>
      <c r="G39" s="13">
        <f>G27-G40</f>
        <v>-1013854784</v>
      </c>
      <c r="H39" s="28"/>
      <c r="I39" s="13">
        <f>I27-I40</f>
        <v>-1755602902</v>
      </c>
      <c r="J39" s="29"/>
      <c r="K39" s="13">
        <f>K27-K40</f>
        <v>-1015871604</v>
      </c>
    </row>
    <row r="40" spans="1:11" ht="19" customHeight="1">
      <c r="A40" s="82"/>
      <c r="B40" s="69" t="s">
        <v>79</v>
      </c>
      <c r="C40" s="80"/>
      <c r="D40" s="81"/>
      <c r="E40" s="13">
        <v>0</v>
      </c>
      <c r="F40" s="30"/>
      <c r="G40" s="13">
        <v>0</v>
      </c>
      <c r="H40" s="28"/>
      <c r="I40" s="13">
        <v>0</v>
      </c>
      <c r="J40" s="30"/>
      <c r="K40" s="13">
        <v>0</v>
      </c>
    </row>
    <row r="41" spans="1:11" ht="19" customHeight="1" thickBot="1">
      <c r="A41" s="79"/>
      <c r="C41" s="80"/>
      <c r="D41" s="81"/>
      <c r="E41" s="31">
        <f>SUM(E39:E40)</f>
        <v>-1755473294</v>
      </c>
      <c r="F41" s="29"/>
      <c r="G41" s="31">
        <f>SUM(G39:G40)</f>
        <v>-1013854784</v>
      </c>
      <c r="H41" s="28"/>
      <c r="I41" s="31">
        <f>SUM(I39:I40)</f>
        <v>-1755602902</v>
      </c>
      <c r="J41" s="29"/>
      <c r="K41" s="31">
        <f>SUM(K39:K40)</f>
        <v>-1015871604</v>
      </c>
    </row>
    <row r="42" spans="1:11" ht="9" customHeight="1" thickTop="1">
      <c r="A42" s="46"/>
      <c r="C42" s="44"/>
      <c r="D42" s="65"/>
      <c r="E42" s="16"/>
      <c r="F42" s="65"/>
      <c r="G42" s="16"/>
      <c r="H42" s="16"/>
      <c r="I42" s="16"/>
      <c r="J42" s="65"/>
      <c r="K42" s="16"/>
    </row>
    <row r="43" spans="1:11" ht="19" customHeight="1">
      <c r="A43" s="79" t="s">
        <v>139</v>
      </c>
      <c r="C43" s="80"/>
      <c r="D43" s="81"/>
      <c r="E43" s="27"/>
      <c r="F43" s="27"/>
      <c r="G43" s="27"/>
      <c r="H43" s="28"/>
      <c r="I43" s="27"/>
      <c r="J43" s="27"/>
      <c r="K43" s="27"/>
    </row>
    <row r="44" spans="1:11" ht="19" customHeight="1">
      <c r="A44" s="82"/>
      <c r="B44" s="69" t="s">
        <v>202</v>
      </c>
      <c r="C44" s="80"/>
      <c r="D44" s="81"/>
      <c r="E44" s="13">
        <f>E36-E45</f>
        <v>-1899918927</v>
      </c>
      <c r="F44" s="29"/>
      <c r="G44" s="13">
        <f>G36-G45</f>
        <v>-1358131363</v>
      </c>
      <c r="H44" s="28"/>
      <c r="I44" s="13">
        <f>I36-I45</f>
        <v>-1881628535</v>
      </c>
      <c r="J44" s="29"/>
      <c r="K44" s="13">
        <f>K36-K45</f>
        <v>-1317168183</v>
      </c>
    </row>
    <row r="45" spans="1:11" ht="19" customHeight="1">
      <c r="A45" s="82"/>
      <c r="B45" s="69" t="s">
        <v>79</v>
      </c>
      <c r="C45" s="80"/>
      <c r="D45" s="81"/>
      <c r="E45" s="13">
        <v>0</v>
      </c>
      <c r="F45" s="30"/>
      <c r="G45" s="13">
        <v>0</v>
      </c>
      <c r="H45" s="28"/>
      <c r="I45" s="18">
        <v>0</v>
      </c>
      <c r="J45" s="30"/>
      <c r="K45" s="18">
        <v>0</v>
      </c>
    </row>
    <row r="46" spans="1:11" ht="19" customHeight="1" thickBot="1">
      <c r="B46" s="79"/>
      <c r="C46" s="80"/>
      <c r="D46" s="81"/>
      <c r="E46" s="31">
        <f>SUM(E44:E45)</f>
        <v>-1899918927</v>
      </c>
      <c r="F46" s="29"/>
      <c r="G46" s="31">
        <f>SUM(G44:G45)</f>
        <v>-1358131363</v>
      </c>
      <c r="H46" s="28"/>
      <c r="I46" s="31">
        <f>SUM(I44:I45)</f>
        <v>-1881628535</v>
      </c>
      <c r="J46" s="29"/>
      <c r="K46" s="31">
        <f>SUM(K44:K45)</f>
        <v>-1317168183</v>
      </c>
    </row>
    <row r="47" spans="1:11" ht="9" customHeight="1" thickTop="1">
      <c r="A47" s="46"/>
      <c r="C47" s="44"/>
      <c r="D47" s="65"/>
      <c r="E47" s="16"/>
      <c r="F47" s="65"/>
      <c r="G47" s="16"/>
      <c r="H47" s="16"/>
      <c r="I47" s="16"/>
      <c r="J47" s="65"/>
      <c r="K47" s="16"/>
    </row>
    <row r="48" spans="1:11" ht="20.399999999999999" customHeight="1" thickBot="1">
      <c r="A48" s="79" t="s">
        <v>207</v>
      </c>
      <c r="B48" s="83"/>
      <c r="C48" s="80">
        <v>26</v>
      </c>
      <c r="D48" s="81"/>
      <c r="E48" s="34">
        <f>E39/28928765432</f>
        <v>-6.0682620491580193E-2</v>
      </c>
      <c r="F48" s="32"/>
      <c r="G48" s="34">
        <f>G39/28928765432</f>
        <v>-3.504659700681554E-2</v>
      </c>
      <c r="H48" s="33"/>
      <c r="I48" s="34">
        <f>I39/28928765432</f>
        <v>-6.0687100738077565E-2</v>
      </c>
      <c r="J48" s="32"/>
      <c r="K48" s="34">
        <f>K39/28928765432</f>
        <v>-3.5116313773842486E-2</v>
      </c>
    </row>
    <row r="49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ignoredErrors>
    <ignoredError sqref="E25 H25:J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2"/>
  <sheetViews>
    <sheetView zoomScaleNormal="100" zoomScaleSheetLayoutView="70" workbookViewId="0">
      <selection activeCell="B99" sqref="B99"/>
    </sheetView>
  </sheetViews>
  <sheetFormatPr defaultColWidth="9.09765625" defaultRowHeight="20.25" customHeight="1"/>
  <cols>
    <col min="1" max="1" width="28.8984375" style="43" customWidth="1"/>
    <col min="2" max="2" width="8.3984375" style="43" customWidth="1"/>
    <col min="3" max="3" width="1.09765625" style="43" customWidth="1"/>
    <col min="4" max="4" width="13.8984375" style="7" customWidth="1"/>
    <col min="5" max="5" width="1.09765625" style="7" customWidth="1"/>
    <col min="6" max="6" width="14.5" style="7" customWidth="1"/>
    <col min="7" max="7" width="1.09765625" style="7" customWidth="1"/>
    <col min="8" max="8" width="13.8984375" style="7" customWidth="1"/>
    <col min="9" max="9" width="1.09765625" style="7" customWidth="1"/>
    <col min="10" max="10" width="13.8984375" style="7" customWidth="1"/>
    <col min="11" max="11" width="1.09765625" style="7" customWidth="1"/>
    <col min="12" max="12" width="13.8984375" style="7" customWidth="1"/>
    <col min="13" max="13" width="1.09765625" style="7" customWidth="1"/>
    <col min="14" max="14" width="14.19921875" style="7" customWidth="1"/>
    <col min="15" max="15" width="1.09765625" style="7" customWidth="1"/>
    <col min="16" max="16" width="19.69921875" style="7" customWidth="1"/>
    <col min="17" max="17" width="1.09765625" style="7" customWidth="1"/>
    <col min="18" max="18" width="13.8984375" style="7" customWidth="1"/>
    <col min="19" max="19" width="1.09765625" style="7" customWidth="1"/>
    <col min="20" max="20" width="14.69921875" style="7" customWidth="1"/>
    <col min="21" max="21" width="1.09765625" style="7" customWidth="1"/>
    <col min="22" max="22" width="13.8984375" style="7" customWidth="1"/>
    <col min="23" max="23" width="1.09765625" style="7" customWidth="1"/>
    <col min="24" max="24" width="13.8984375" style="7" customWidth="1"/>
    <col min="25" max="25" width="15.5" style="9" bestFit="1" customWidth="1"/>
    <col min="26" max="16384" width="9.09765625" style="43"/>
  </cols>
  <sheetData>
    <row r="1" spans="1:25" ht="20.25" customHeight="1">
      <c r="A1" s="46" t="s">
        <v>71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/>
    </row>
    <row r="2" spans="1:25" ht="20.25" customHeight="1">
      <c r="A2" s="52" t="s">
        <v>205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/>
    </row>
    <row r="3" spans="1:25" s="69" customFormat="1" ht="20.25" customHeight="1">
      <c r="A3" s="52" t="s">
        <v>165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0" t="s">
        <v>125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8"/>
    </row>
    <row r="6" spans="1:25" ht="20.25" customHeight="1">
      <c r="A6" s="68"/>
      <c r="B6" s="68"/>
      <c r="D6" s="26"/>
      <c r="E6" s="26"/>
      <c r="F6" s="26"/>
      <c r="G6" s="26"/>
      <c r="H6" s="26"/>
      <c r="I6" s="26"/>
      <c r="J6" s="26"/>
      <c r="K6" s="26"/>
      <c r="L6" s="26"/>
      <c r="M6" s="26"/>
      <c r="N6" s="100" t="s">
        <v>194</v>
      </c>
      <c r="O6" s="100"/>
      <c r="P6" s="100"/>
      <c r="Q6" s="100"/>
      <c r="R6" s="100"/>
      <c r="S6" s="26"/>
      <c r="T6" s="26"/>
      <c r="U6" s="26"/>
      <c r="V6" s="26"/>
      <c r="W6" s="26"/>
      <c r="X6" s="26"/>
      <c r="Y6" s="8"/>
    </row>
    <row r="7" spans="1:25" ht="20.25" customHeight="1">
      <c r="A7" s="68"/>
      <c r="B7" s="68"/>
      <c r="D7" s="6"/>
      <c r="E7" s="6"/>
      <c r="F7" s="70"/>
      <c r="G7" s="43"/>
      <c r="H7" s="43"/>
      <c r="I7" s="6"/>
      <c r="J7" s="70"/>
      <c r="K7" s="70"/>
      <c r="L7" s="70"/>
      <c r="M7" s="6"/>
      <c r="N7" s="6"/>
      <c r="O7" s="6"/>
      <c r="P7" s="70" t="s">
        <v>141</v>
      </c>
      <c r="Q7" s="6"/>
      <c r="R7" s="6"/>
      <c r="S7" s="6"/>
      <c r="T7" s="43"/>
      <c r="U7" s="43"/>
      <c r="V7" s="43"/>
      <c r="W7" s="6"/>
      <c r="X7" s="3"/>
    </row>
    <row r="8" spans="1:25" ht="20.25" customHeight="1">
      <c r="A8" s="68"/>
      <c r="B8" s="68"/>
      <c r="D8" s="26"/>
      <c r="E8" s="26"/>
      <c r="F8" s="100" t="s">
        <v>64</v>
      </c>
      <c r="G8" s="100"/>
      <c r="H8" s="100"/>
      <c r="I8" s="26"/>
      <c r="J8" s="100" t="s">
        <v>52</v>
      </c>
      <c r="K8" s="100"/>
      <c r="L8" s="100"/>
      <c r="M8" s="6"/>
      <c r="N8" s="6"/>
      <c r="O8" s="6"/>
      <c r="P8" s="6" t="s">
        <v>143</v>
      </c>
      <c r="Q8" s="6"/>
      <c r="R8" s="6"/>
      <c r="S8" s="6"/>
      <c r="T8" s="3"/>
      <c r="U8" s="6"/>
      <c r="V8" s="3"/>
      <c r="W8" s="6"/>
      <c r="X8" s="3"/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81</v>
      </c>
      <c r="K9" s="70"/>
      <c r="L9" s="70"/>
      <c r="M9" s="6"/>
      <c r="N9" s="6" t="s">
        <v>102</v>
      </c>
      <c r="O9" s="6"/>
      <c r="P9" s="6" t="s">
        <v>142</v>
      </c>
      <c r="Q9" s="6"/>
      <c r="R9" s="6"/>
      <c r="S9" s="6"/>
      <c r="T9" s="3" t="s">
        <v>89</v>
      </c>
      <c r="U9" s="6"/>
      <c r="V9" s="3" t="s">
        <v>82</v>
      </c>
      <c r="W9" s="6"/>
      <c r="X9" s="3"/>
    </row>
    <row r="10" spans="1:25" ht="20.25" customHeight="1">
      <c r="A10" s="68"/>
      <c r="B10" s="68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3" t="s">
        <v>104</v>
      </c>
      <c r="O10" s="6"/>
      <c r="P10" s="71" t="s">
        <v>114</v>
      </c>
      <c r="Q10" s="6"/>
      <c r="R10" s="6"/>
      <c r="S10" s="6"/>
      <c r="T10" s="3" t="s">
        <v>199</v>
      </c>
      <c r="U10" s="6"/>
      <c r="V10" s="3" t="s">
        <v>84</v>
      </c>
      <c r="W10" s="6"/>
      <c r="X10" s="6" t="s">
        <v>89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87</v>
      </c>
      <c r="G11" s="6"/>
      <c r="H11" s="41" t="s">
        <v>88</v>
      </c>
      <c r="I11" s="6"/>
      <c r="J11" s="41" t="s">
        <v>85</v>
      </c>
      <c r="K11" s="6"/>
      <c r="L11" s="41" t="s">
        <v>53</v>
      </c>
      <c r="M11" s="6"/>
      <c r="N11" s="41" t="s">
        <v>103</v>
      </c>
      <c r="O11" s="6"/>
      <c r="P11" s="41" t="s">
        <v>115</v>
      </c>
      <c r="Q11" s="6"/>
      <c r="R11" s="73" t="s">
        <v>116</v>
      </c>
      <c r="S11" s="6"/>
      <c r="T11" s="41" t="s">
        <v>201</v>
      </c>
      <c r="U11" s="6"/>
      <c r="V11" s="41" t="s">
        <v>86</v>
      </c>
      <c r="W11" s="6"/>
      <c r="X11" s="41" t="s">
        <v>200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74" t="s">
        <v>163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-23787595782</v>
      </c>
      <c r="M13" s="23"/>
      <c r="N13" s="23">
        <v>14049679</v>
      </c>
      <c r="O13" s="23"/>
      <c r="P13" s="23">
        <v>-2040871757</v>
      </c>
      <c r="Q13" s="23"/>
      <c r="R13" s="23">
        <f>N13+P13</f>
        <v>-2026822078</v>
      </c>
      <c r="S13" s="23"/>
      <c r="T13" s="23">
        <f>D13+F13++H13+L13+J13+R13</f>
        <v>3438426315</v>
      </c>
      <c r="U13" s="23"/>
      <c r="V13" s="23">
        <v>700</v>
      </c>
      <c r="W13" s="23"/>
      <c r="X13" s="17">
        <f t="shared" ref="X13:X15" si="0">SUM(T13:V13)</f>
        <v>3438427015</v>
      </c>
    </row>
    <row r="14" spans="1:25" ht="20.25" customHeight="1">
      <c r="A14" s="74"/>
      <c r="B14" s="6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43" t="s">
        <v>122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PL!G44-P15</f>
        <v>-1021091554</v>
      </c>
      <c r="M15" s="17"/>
      <c r="N15" s="18">
        <v>0</v>
      </c>
      <c r="O15" s="17"/>
      <c r="P15" s="18">
        <f>PL!G33</f>
        <v>-337039809</v>
      </c>
      <c r="Q15" s="17"/>
      <c r="R15" s="18">
        <f>SUM(N15:P15)</f>
        <v>-337039809</v>
      </c>
      <c r="S15" s="23"/>
      <c r="T15" s="18">
        <f>SUM(D15:L15,R15)</f>
        <v>-1358131363</v>
      </c>
      <c r="U15" s="17"/>
      <c r="V15" s="18">
        <f>PL!G45</f>
        <v>0</v>
      </c>
      <c r="W15" s="17"/>
      <c r="X15" s="18">
        <f t="shared" si="0"/>
        <v>-1358131363</v>
      </c>
      <c r="Y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>
      <c r="A17" s="74" t="s">
        <v>144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-24808687336</v>
      </c>
      <c r="M17" s="17"/>
      <c r="N17" s="17">
        <f>SUM(N13:N15)</f>
        <v>14049679</v>
      </c>
      <c r="O17" s="17"/>
      <c r="P17" s="17">
        <f>SUM(P13:P15)</f>
        <v>-2377911566</v>
      </c>
      <c r="Q17" s="17"/>
      <c r="R17" s="17">
        <f>SUM(R13:R15)</f>
        <v>-2363861887</v>
      </c>
      <c r="S17" s="23"/>
      <c r="T17" s="17">
        <f>SUM(T13:T15)</f>
        <v>2080294952</v>
      </c>
      <c r="U17" s="17"/>
      <c r="V17" s="17">
        <f>SUM(V13:V15)</f>
        <v>700</v>
      </c>
      <c r="W17" s="17"/>
      <c r="X17" s="17">
        <f>SUM(X13:X15)</f>
        <v>2080295652</v>
      </c>
      <c r="Y17" s="8"/>
    </row>
    <row r="18" spans="1:25" ht="20.25" customHeight="1"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43" t="s">
        <v>122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PL!E27+PL!E31</f>
        <v>-1755473294</v>
      </c>
      <c r="M19" s="17"/>
      <c r="N19" s="18">
        <v>0</v>
      </c>
      <c r="O19" s="17"/>
      <c r="P19" s="18">
        <f>PL!E33</f>
        <v>-144445633</v>
      </c>
      <c r="Q19" s="17"/>
      <c r="R19" s="18">
        <f>SUM(N19:P19)</f>
        <v>-144445633</v>
      </c>
      <c r="S19" s="23"/>
      <c r="T19" s="18">
        <f>SUM(D19:L19,R19)</f>
        <v>-1899918927</v>
      </c>
      <c r="U19" s="17"/>
      <c r="V19" s="18">
        <v>0</v>
      </c>
      <c r="W19" s="17"/>
      <c r="X19" s="18">
        <f t="shared" ref="X19" si="1">SUM(T19:V19)</f>
        <v>-1899918927</v>
      </c>
      <c r="Y19" s="8"/>
    </row>
    <row r="20" spans="1:25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8"/>
    </row>
    <row r="21" spans="1:25" ht="20.25" customHeight="1" thickBot="1">
      <c r="A21" s="74" t="s">
        <v>164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-26564160630</v>
      </c>
      <c r="M21" s="17"/>
      <c r="N21" s="19">
        <f>SUM(N17:N19)</f>
        <v>14049679</v>
      </c>
      <c r="O21" s="17"/>
      <c r="P21" s="19">
        <f>SUM(P17:P19)</f>
        <v>-2522357199</v>
      </c>
      <c r="Q21" s="17"/>
      <c r="R21" s="19">
        <f>SUM(R17:R19)</f>
        <v>-2508307520</v>
      </c>
      <c r="S21" s="23"/>
      <c r="T21" s="19">
        <f>SUM(T17:T19)</f>
        <v>180376025</v>
      </c>
      <c r="U21" s="17"/>
      <c r="V21" s="19">
        <f>SUM(V17:V19)</f>
        <v>700</v>
      </c>
      <c r="W21" s="17"/>
      <c r="X21" s="19">
        <f>SUM(X17:X19)</f>
        <v>180376725</v>
      </c>
      <c r="Y21" s="9">
        <f>X21-BS!E91</f>
        <v>0</v>
      </c>
    </row>
    <row r="22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3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zoomScale="85" zoomScaleNormal="90" zoomScaleSheetLayoutView="70" workbookViewId="0">
      <selection activeCell="A3" sqref="A3"/>
    </sheetView>
  </sheetViews>
  <sheetFormatPr defaultColWidth="9.09765625" defaultRowHeight="20.25" customHeight="1"/>
  <cols>
    <col min="1" max="1" width="30.5" style="43" customWidth="1"/>
    <col min="2" max="2" width="9.59765625" style="43" customWidth="1"/>
    <col min="3" max="3" width="1.19921875" style="43" customWidth="1"/>
    <col min="4" max="4" width="14.59765625" style="7" customWidth="1"/>
    <col min="5" max="5" width="1.19921875" style="7" customWidth="1"/>
    <col min="6" max="6" width="14.59765625" style="7" customWidth="1"/>
    <col min="7" max="7" width="1.19921875" style="7" customWidth="1"/>
    <col min="8" max="8" width="14" style="7" customWidth="1"/>
    <col min="9" max="9" width="1.19921875" style="7" customWidth="1"/>
    <col min="10" max="10" width="14" style="7" customWidth="1"/>
    <col min="11" max="11" width="1.19921875" style="7" customWidth="1"/>
    <col min="12" max="12" width="14.59765625" style="7" customWidth="1"/>
    <col min="13" max="13" width="1.19921875" style="7" customWidth="1"/>
    <col min="14" max="14" width="14.69921875" style="7" customWidth="1"/>
    <col min="15" max="15" width="1.3984375" style="7" customWidth="1"/>
    <col min="16" max="16" width="20.19921875" style="7" customWidth="1"/>
    <col min="17" max="17" width="1.19921875" style="7" customWidth="1"/>
    <col min="18" max="18" width="14" style="7" customWidth="1"/>
    <col min="19" max="19" width="1.19921875" style="7" customWidth="1"/>
    <col min="20" max="20" width="14" style="7" customWidth="1"/>
    <col min="21" max="21" width="15.5" style="9" bestFit="1" customWidth="1"/>
    <col min="22" max="22" width="10.8984375" style="43" customWidth="1"/>
    <col min="23" max="23" width="9.09765625" style="43"/>
    <col min="24" max="24" width="11.3984375" style="43" customWidth="1"/>
    <col min="25" max="16384" width="9.09765625" style="43"/>
  </cols>
  <sheetData>
    <row r="1" spans="1:25" ht="20.25" customHeight="1">
      <c r="A1" s="46" t="s">
        <v>71</v>
      </c>
      <c r="B1" s="67"/>
      <c r="C1" s="68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/>
    </row>
    <row r="2" spans="1:25" ht="20.25" customHeight="1">
      <c r="A2" s="52" t="s">
        <v>206</v>
      </c>
      <c r="B2" s="67"/>
      <c r="C2" s="68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/>
    </row>
    <row r="3" spans="1:25" s="69" customFormat="1" ht="20.25" customHeight="1">
      <c r="A3" s="52" t="s">
        <v>165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69" customFormat="1" ht="20.25" customHeight="1">
      <c r="A4" s="5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68"/>
      <c r="B5" s="68"/>
      <c r="D5" s="100" t="s">
        <v>124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8"/>
    </row>
    <row r="6" spans="1:25" ht="20.25" customHeight="1">
      <c r="A6" s="68"/>
      <c r="B6" s="68"/>
      <c r="D6" s="43"/>
      <c r="E6" s="43"/>
      <c r="F6" s="43"/>
      <c r="G6" s="43"/>
      <c r="H6" s="43"/>
      <c r="I6" s="43"/>
      <c r="J6" s="43"/>
      <c r="K6" s="43"/>
      <c r="L6" s="43"/>
      <c r="M6" s="26"/>
      <c r="N6" s="100" t="s">
        <v>194</v>
      </c>
      <c r="O6" s="100"/>
      <c r="P6" s="100"/>
      <c r="Q6" s="100"/>
      <c r="R6" s="100"/>
      <c r="S6" s="26"/>
      <c r="T6" s="43"/>
      <c r="U6" s="8"/>
    </row>
    <row r="7" spans="1:25" ht="20.25" customHeight="1">
      <c r="A7" s="68"/>
      <c r="B7" s="68"/>
      <c r="M7" s="6"/>
      <c r="O7" s="6"/>
      <c r="P7" s="70" t="s">
        <v>141</v>
      </c>
      <c r="Q7" s="6"/>
      <c r="R7" s="6"/>
      <c r="S7" s="6"/>
    </row>
    <row r="8" spans="1:25" ht="20.25" customHeight="1">
      <c r="A8" s="68"/>
      <c r="B8" s="68"/>
      <c r="D8" s="26"/>
      <c r="E8" s="26"/>
      <c r="F8" s="100" t="s">
        <v>64</v>
      </c>
      <c r="G8" s="100"/>
      <c r="H8" s="100"/>
      <c r="I8" s="26"/>
      <c r="J8" s="100" t="s">
        <v>52</v>
      </c>
      <c r="K8" s="100"/>
      <c r="L8" s="100"/>
      <c r="M8" s="6"/>
      <c r="N8" s="43"/>
      <c r="O8" s="6"/>
      <c r="P8" s="6" t="s">
        <v>143</v>
      </c>
      <c r="Q8" s="6"/>
      <c r="R8" s="6"/>
      <c r="S8" s="6"/>
      <c r="T8" s="6"/>
    </row>
    <row r="9" spans="1:25" ht="20.25" customHeight="1">
      <c r="A9" s="68"/>
      <c r="B9" s="68"/>
      <c r="D9" s="6" t="s">
        <v>12</v>
      </c>
      <c r="E9" s="6"/>
      <c r="F9" s="70"/>
      <c r="G9" s="43"/>
      <c r="H9" s="43"/>
      <c r="I9" s="6"/>
      <c r="J9" s="70" t="s">
        <v>81</v>
      </c>
      <c r="K9" s="70"/>
      <c r="L9" s="70"/>
      <c r="M9" s="6"/>
      <c r="N9" s="6" t="s">
        <v>102</v>
      </c>
      <c r="O9" s="6"/>
      <c r="P9" s="6" t="s">
        <v>142</v>
      </c>
      <c r="Q9" s="6"/>
      <c r="R9" s="6"/>
      <c r="S9" s="6"/>
      <c r="T9" s="6"/>
    </row>
    <row r="10" spans="1:25" ht="20.25" customHeight="1">
      <c r="A10" s="68"/>
      <c r="B10" s="68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6" t="s">
        <v>104</v>
      </c>
      <c r="O10" s="6"/>
      <c r="P10" s="71" t="s">
        <v>114</v>
      </c>
      <c r="Q10" s="6"/>
      <c r="R10" s="6"/>
      <c r="S10" s="6"/>
      <c r="T10" s="6" t="s">
        <v>89</v>
      </c>
    </row>
    <row r="11" spans="1:25" ht="20.25" customHeight="1">
      <c r="A11" s="68"/>
      <c r="B11" s="72" t="s">
        <v>4</v>
      </c>
      <c r="D11" s="41" t="s">
        <v>18</v>
      </c>
      <c r="E11" s="6"/>
      <c r="F11" s="41" t="s">
        <v>87</v>
      </c>
      <c r="G11" s="6"/>
      <c r="H11" s="41" t="s">
        <v>88</v>
      </c>
      <c r="I11" s="6"/>
      <c r="J11" s="41" t="s">
        <v>85</v>
      </c>
      <c r="K11" s="6"/>
      <c r="L11" s="41" t="s">
        <v>53</v>
      </c>
      <c r="M11" s="6"/>
      <c r="N11" s="41" t="s">
        <v>103</v>
      </c>
      <c r="O11" s="6"/>
      <c r="P11" s="41" t="s">
        <v>115</v>
      </c>
      <c r="Q11" s="6"/>
      <c r="R11" s="73" t="s">
        <v>116</v>
      </c>
      <c r="S11" s="6"/>
      <c r="T11" s="41" t="s">
        <v>200</v>
      </c>
    </row>
    <row r="12" spans="1:25" ht="20.25" customHeight="1">
      <c r="A12" s="68"/>
      <c r="B12" s="68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74" t="s">
        <v>163</v>
      </c>
      <c r="B13" s="68"/>
      <c r="D13" s="23">
        <v>144643827160</v>
      </c>
      <c r="E13" s="23"/>
      <c r="F13" s="23">
        <v>-116361266965</v>
      </c>
      <c r="G13" s="23"/>
      <c r="H13" s="23">
        <v>206307094</v>
      </c>
      <c r="I13" s="23"/>
      <c r="J13" s="23">
        <v>763976886</v>
      </c>
      <c r="K13" s="23"/>
      <c r="L13" s="23">
        <v>-23892630119</v>
      </c>
      <c r="M13" s="23"/>
      <c r="N13" s="23">
        <v>14049679</v>
      </c>
      <c r="O13" s="23"/>
      <c r="P13" s="23">
        <v>-2018535028</v>
      </c>
      <c r="Q13" s="23"/>
      <c r="R13" s="23">
        <f>SUM(N13:P13)</f>
        <v>-2004485349</v>
      </c>
      <c r="S13" s="23"/>
      <c r="T13" s="17">
        <f>SUM(D13:L13,R13)</f>
        <v>3355728707</v>
      </c>
    </row>
    <row r="14" spans="1:25" ht="20.25" customHeight="1">
      <c r="A14" s="74"/>
      <c r="B14" s="68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43" t="s">
        <v>122</v>
      </c>
      <c r="B15" s="70">
        <v>10</v>
      </c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PL!K44-P15</f>
        <v>-1023108374</v>
      </c>
      <c r="M15" s="17"/>
      <c r="N15" s="18">
        <v>0</v>
      </c>
      <c r="O15" s="17"/>
      <c r="P15" s="18">
        <f>PL!K33</f>
        <v>-294059809</v>
      </c>
      <c r="Q15" s="17"/>
      <c r="R15" s="40">
        <f>SUM(N15:P15)</f>
        <v>-294059809</v>
      </c>
      <c r="S15" s="23"/>
      <c r="T15" s="18">
        <f>SUM(D15:L15,R15)</f>
        <v>-1317168183</v>
      </c>
      <c r="U15" s="8"/>
    </row>
    <row r="16" spans="1:25" ht="20.25" customHeight="1">
      <c r="B16" s="70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>
      <c r="A17" s="74" t="s">
        <v>144</v>
      </c>
      <c r="D17" s="17">
        <f>SUM(D13:D15)</f>
        <v>144643827160</v>
      </c>
      <c r="E17" s="17"/>
      <c r="F17" s="17">
        <f>SUM(F13:F15)</f>
        <v>-116361266965</v>
      </c>
      <c r="G17" s="17"/>
      <c r="H17" s="17">
        <f>SUM(H13:H15)</f>
        <v>206307094</v>
      </c>
      <c r="I17" s="17"/>
      <c r="J17" s="17">
        <f>SUM(J13:J15)</f>
        <v>763976886</v>
      </c>
      <c r="K17" s="17"/>
      <c r="L17" s="17">
        <f>SUM(L13:L15)</f>
        <v>-24915738493</v>
      </c>
      <c r="M17" s="17"/>
      <c r="N17" s="17">
        <f>SUM(N13:N15)</f>
        <v>14049679</v>
      </c>
      <c r="O17" s="17"/>
      <c r="P17" s="17">
        <f>SUM(P13:P15)</f>
        <v>-2312594837</v>
      </c>
      <c r="Q17" s="17"/>
      <c r="R17" s="17">
        <f>SUM(R13:R15)</f>
        <v>-2298545158</v>
      </c>
      <c r="S17" s="23"/>
      <c r="T17" s="17">
        <f>SUM(T13:T15)</f>
        <v>2038560524</v>
      </c>
      <c r="U17" s="8"/>
    </row>
    <row r="18" spans="1:21" ht="20.25" customHeight="1">
      <c r="A18" s="74"/>
      <c r="B18" s="68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43" t="s">
        <v>122</v>
      </c>
      <c r="B19" s="70">
        <v>10</v>
      </c>
      <c r="D19" s="18">
        <v>0</v>
      </c>
      <c r="E19" s="17"/>
      <c r="F19" s="18">
        <v>0</v>
      </c>
      <c r="G19" s="17"/>
      <c r="H19" s="18">
        <v>0</v>
      </c>
      <c r="I19" s="17"/>
      <c r="J19" s="18">
        <v>0</v>
      </c>
      <c r="K19" s="17"/>
      <c r="L19" s="18">
        <f>PL!I27+PL!I31</f>
        <v>-1755602902</v>
      </c>
      <c r="M19" s="17"/>
      <c r="N19" s="18">
        <v>0</v>
      </c>
      <c r="O19" s="17"/>
      <c r="P19" s="18">
        <f>PL!I33</f>
        <v>-126025633</v>
      </c>
      <c r="Q19" s="17"/>
      <c r="R19" s="40">
        <f>SUM(N19:P19)</f>
        <v>-126025633</v>
      </c>
      <c r="S19" s="23"/>
      <c r="T19" s="18">
        <f>SUM(D19:L19,R19)</f>
        <v>-1881628535</v>
      </c>
    </row>
    <row r="20" spans="1:21" ht="20.25" customHeight="1">
      <c r="B20" s="70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1" ht="20.25" customHeight="1" thickBot="1">
      <c r="A21" s="74" t="s">
        <v>164</v>
      </c>
      <c r="D21" s="19">
        <f>SUM(D17:D19)</f>
        <v>144643827160</v>
      </c>
      <c r="E21" s="17"/>
      <c r="F21" s="19">
        <f>SUM(F17:F19)</f>
        <v>-116361266965</v>
      </c>
      <c r="G21" s="17"/>
      <c r="H21" s="19">
        <f>SUM(H17:H19)</f>
        <v>206307094</v>
      </c>
      <c r="I21" s="17"/>
      <c r="J21" s="19">
        <f>SUM(J17:J19)</f>
        <v>763976886</v>
      </c>
      <c r="K21" s="17"/>
      <c r="L21" s="19">
        <f>SUM(L17:L19)</f>
        <v>-26671341395</v>
      </c>
      <c r="M21" s="17"/>
      <c r="N21" s="19">
        <f>SUM(N17:N19)</f>
        <v>14049679</v>
      </c>
      <c r="O21" s="17"/>
      <c r="P21" s="19">
        <f>SUM(P17:P19)</f>
        <v>-2438620470</v>
      </c>
      <c r="Q21" s="17"/>
      <c r="R21" s="39">
        <f>SUM(N21,P21)</f>
        <v>-2424570791</v>
      </c>
      <c r="S21" s="23"/>
      <c r="T21" s="19">
        <f>SUM(T17:T19)</f>
        <v>156931989</v>
      </c>
      <c r="U21" s="9">
        <f>T21-BS!I91</f>
        <v>0</v>
      </c>
    </row>
    <row r="22" spans="1:21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80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9"/>
  <sheetViews>
    <sheetView tabSelected="1" topLeftCell="A31" zoomScale="92" zoomScaleNormal="110" zoomScaleSheetLayoutView="87" workbookViewId="0">
      <selection activeCell="A41" sqref="A41"/>
    </sheetView>
  </sheetViews>
  <sheetFormatPr defaultColWidth="9.09765625" defaultRowHeight="20.25" customHeight="1"/>
  <cols>
    <col min="1" max="1" width="3" style="58" customWidth="1"/>
    <col min="2" max="2" width="56.19921875" style="58" customWidth="1"/>
    <col min="3" max="3" width="15.09765625" style="58" customWidth="1"/>
    <col min="4" max="4" width="1.09765625" style="58" customWidth="1"/>
    <col min="5" max="5" width="15.09765625" style="58" customWidth="1"/>
    <col min="6" max="6" width="1.09765625" style="58" customWidth="1"/>
    <col min="7" max="7" width="15.09765625" style="58" customWidth="1"/>
    <col min="8" max="8" width="1.09765625" style="58" customWidth="1"/>
    <col min="9" max="9" width="15.09765625" style="58" customWidth="1"/>
    <col min="10" max="16384" width="9.09765625" style="58"/>
  </cols>
  <sheetData>
    <row r="1" spans="1:9" s="49" customFormat="1" ht="20.25" customHeight="1">
      <c r="A1" s="46" t="s">
        <v>71</v>
      </c>
      <c r="B1" s="47"/>
      <c r="C1" s="48"/>
      <c r="E1" s="50"/>
      <c r="G1" s="48"/>
      <c r="I1" s="4"/>
    </row>
    <row r="2" spans="1:9" s="49" customFormat="1" ht="20.25" customHeight="1">
      <c r="A2" s="47" t="s">
        <v>29</v>
      </c>
      <c r="B2" s="47"/>
      <c r="C2" s="51"/>
      <c r="E2" s="50"/>
      <c r="G2" s="51"/>
      <c r="I2" s="4"/>
    </row>
    <row r="3" spans="1:9" s="49" customFormat="1" ht="20.25" customHeight="1">
      <c r="A3" s="52" t="s">
        <v>165</v>
      </c>
      <c r="B3" s="47"/>
      <c r="C3" s="51"/>
      <c r="E3" s="51"/>
      <c r="G3" s="51"/>
      <c r="I3" s="51"/>
    </row>
    <row r="4" spans="1:9" s="49" customFormat="1" ht="16.5" customHeight="1">
      <c r="A4" s="47"/>
      <c r="B4" s="47"/>
      <c r="C4" s="51"/>
      <c r="E4" s="51"/>
      <c r="G4" s="51"/>
      <c r="I4" s="51"/>
    </row>
    <row r="5" spans="1:9" s="49" customFormat="1" ht="20.25" customHeight="1">
      <c r="C5" s="98" t="s">
        <v>123</v>
      </c>
      <c r="D5" s="98"/>
      <c r="E5" s="98"/>
      <c r="F5" s="98"/>
      <c r="G5" s="98"/>
      <c r="H5" s="98"/>
      <c r="I5" s="98"/>
    </row>
    <row r="6" spans="1:9" s="49" customFormat="1" ht="20.25" customHeight="1">
      <c r="C6" s="99" t="s">
        <v>69</v>
      </c>
      <c r="D6" s="99"/>
      <c r="E6" s="99"/>
      <c r="F6" s="53"/>
      <c r="G6" s="99" t="s">
        <v>70</v>
      </c>
      <c r="H6" s="99"/>
      <c r="I6" s="99"/>
    </row>
    <row r="7" spans="1:9" s="49" customFormat="1" ht="20.25" customHeight="1">
      <c r="A7" s="51"/>
      <c r="B7" s="51"/>
      <c r="C7" s="54">
        <v>2567</v>
      </c>
      <c r="D7" s="55"/>
      <c r="E7" s="54">
        <v>2566</v>
      </c>
      <c r="F7" s="56"/>
      <c r="G7" s="54">
        <v>2567</v>
      </c>
      <c r="H7" s="55"/>
      <c r="I7" s="54">
        <v>2566</v>
      </c>
    </row>
    <row r="8" spans="1:9" ht="19.75" customHeight="1">
      <c r="A8" s="57" t="s">
        <v>30</v>
      </c>
      <c r="B8" s="57"/>
      <c r="C8" s="49"/>
      <c r="D8" s="49"/>
      <c r="E8" s="49"/>
      <c r="F8" s="49"/>
      <c r="G8" s="49"/>
      <c r="H8" s="49"/>
      <c r="I8" s="49"/>
    </row>
    <row r="9" spans="1:9" ht="19.75" customHeight="1">
      <c r="A9" s="58" t="s">
        <v>140</v>
      </c>
      <c r="C9" s="16">
        <f>PL!E27</f>
        <v>-1755473294</v>
      </c>
      <c r="D9" s="16"/>
      <c r="E9" s="16">
        <f>PL!G27</f>
        <v>-1013854784</v>
      </c>
      <c r="F9" s="16"/>
      <c r="G9" s="16">
        <f>PL!I27</f>
        <v>-1755602902</v>
      </c>
      <c r="H9" s="16"/>
      <c r="I9" s="16">
        <f>PL!K27</f>
        <v>-1015871604</v>
      </c>
    </row>
    <row r="10" spans="1:9" ht="19.75" customHeight="1">
      <c r="A10" s="59" t="s">
        <v>213</v>
      </c>
      <c r="B10" s="59"/>
      <c r="C10" s="16"/>
      <c r="D10" s="16"/>
      <c r="E10" s="16"/>
      <c r="F10" s="16"/>
      <c r="G10" s="16"/>
      <c r="H10" s="16"/>
      <c r="I10" s="16"/>
    </row>
    <row r="11" spans="1:9" ht="19.75" customHeight="1">
      <c r="A11" s="59" t="s">
        <v>130</v>
      </c>
      <c r="B11" s="59"/>
      <c r="C11" s="16"/>
      <c r="D11" s="16"/>
      <c r="E11" s="16"/>
      <c r="F11" s="16"/>
      <c r="G11" s="16"/>
      <c r="H11" s="16"/>
      <c r="I11" s="16"/>
    </row>
    <row r="12" spans="1:9" ht="19.75" customHeight="1">
      <c r="A12" s="10" t="s">
        <v>31</v>
      </c>
      <c r="B12" s="10"/>
      <c r="C12" s="16">
        <v>443827875</v>
      </c>
      <c r="D12" s="16"/>
      <c r="E12" s="16">
        <v>463167760</v>
      </c>
      <c r="F12" s="16"/>
      <c r="G12" s="16">
        <v>443827875</v>
      </c>
      <c r="H12" s="16"/>
      <c r="I12" s="16">
        <v>463167760</v>
      </c>
    </row>
    <row r="13" spans="1:9" ht="19.75" customHeight="1">
      <c r="A13" s="10" t="s">
        <v>190</v>
      </c>
      <c r="B13" s="10"/>
      <c r="C13" s="16">
        <v>-9514256</v>
      </c>
      <c r="D13" s="16"/>
      <c r="E13" s="16">
        <v>-25053321</v>
      </c>
      <c r="F13" s="16"/>
      <c r="G13" s="16">
        <v>-9514256</v>
      </c>
      <c r="H13" s="16"/>
      <c r="I13" s="16">
        <v>-25053321</v>
      </c>
    </row>
    <row r="14" spans="1:9" ht="19.75" customHeight="1">
      <c r="A14" s="58" t="s">
        <v>145</v>
      </c>
      <c r="C14" s="16">
        <v>3123497</v>
      </c>
      <c r="D14" s="16"/>
      <c r="E14" s="16">
        <v>4462139</v>
      </c>
      <c r="F14" s="16"/>
      <c r="G14" s="16">
        <v>3123497</v>
      </c>
      <c r="H14" s="16"/>
      <c r="I14" s="16">
        <v>4462139</v>
      </c>
    </row>
    <row r="15" spans="1:9" ht="19.75" customHeight="1">
      <c r="A15" s="58" t="s">
        <v>146</v>
      </c>
      <c r="C15" s="16">
        <f>-PL!E10</f>
        <v>0</v>
      </c>
      <c r="D15" s="16"/>
      <c r="E15" s="16">
        <f>-PL!G10</f>
        <v>-143779585</v>
      </c>
      <c r="F15" s="16"/>
      <c r="G15" s="16">
        <f>-PL!I10</f>
        <v>0</v>
      </c>
      <c r="H15" s="16"/>
      <c r="I15" s="16">
        <f>-PL!K10</f>
        <v>-143779585</v>
      </c>
    </row>
    <row r="16" spans="1:9" ht="19.75" customHeight="1">
      <c r="A16" s="58" t="s">
        <v>147</v>
      </c>
      <c r="C16" s="16">
        <v>0</v>
      </c>
      <c r="D16" s="16"/>
      <c r="E16" s="16">
        <v>-23383799</v>
      </c>
      <c r="F16" s="16"/>
      <c r="G16" s="16">
        <v>0</v>
      </c>
      <c r="H16" s="16"/>
      <c r="I16" s="16">
        <v>-23383799</v>
      </c>
    </row>
    <row r="17" spans="1:9" ht="19.75" customHeight="1">
      <c r="A17" s="58" t="s">
        <v>175</v>
      </c>
      <c r="C17" s="16">
        <v>0</v>
      </c>
      <c r="D17" s="16"/>
      <c r="E17" s="16">
        <v>0</v>
      </c>
      <c r="F17" s="16"/>
      <c r="G17" s="16">
        <v>371960</v>
      </c>
      <c r="H17" s="16"/>
      <c r="I17" s="16">
        <v>2389170</v>
      </c>
    </row>
    <row r="18" spans="1:9" ht="19.75" customHeight="1">
      <c r="A18" s="58" t="s">
        <v>148</v>
      </c>
      <c r="C18" s="16">
        <f>PL!E19</f>
        <v>77985868</v>
      </c>
      <c r="D18" s="16"/>
      <c r="E18" s="16">
        <f>PL!G19</f>
        <v>-33794353</v>
      </c>
      <c r="F18" s="16"/>
      <c r="G18" s="16">
        <f>PL!I19</f>
        <v>77985868</v>
      </c>
      <c r="H18" s="16"/>
      <c r="I18" s="16">
        <f>PL!K19</f>
        <v>-33794353</v>
      </c>
    </row>
    <row r="19" spans="1:9" ht="19.75" customHeight="1">
      <c r="A19" s="58" t="s">
        <v>155</v>
      </c>
      <c r="C19" s="16">
        <f>PL!E23</f>
        <v>22193661</v>
      </c>
      <c r="D19" s="16"/>
      <c r="E19" s="16">
        <v>20806339</v>
      </c>
      <c r="F19" s="16"/>
      <c r="G19" s="16">
        <f>PL!I23</f>
        <v>22193661</v>
      </c>
      <c r="H19" s="16"/>
      <c r="I19" s="16">
        <v>20806339</v>
      </c>
    </row>
    <row r="20" spans="1:9" ht="19.75" customHeight="1">
      <c r="A20" s="58" t="s">
        <v>176</v>
      </c>
      <c r="C20" s="16">
        <v>4119336</v>
      </c>
      <c r="D20" s="16"/>
      <c r="E20" s="16">
        <v>0</v>
      </c>
      <c r="F20" s="16"/>
      <c r="G20" s="16">
        <v>4119336</v>
      </c>
      <c r="H20" s="16"/>
      <c r="I20" s="16">
        <v>0</v>
      </c>
    </row>
    <row r="21" spans="1:9" ht="19.75" customHeight="1">
      <c r="A21" s="58" t="s">
        <v>211</v>
      </c>
      <c r="C21" s="16">
        <v>0</v>
      </c>
      <c r="D21" s="16"/>
      <c r="E21" s="16">
        <v>1191130</v>
      </c>
      <c r="F21" s="16"/>
      <c r="G21" s="16">
        <v>0</v>
      </c>
      <c r="H21" s="16"/>
      <c r="I21" s="16">
        <v>1191130</v>
      </c>
    </row>
    <row r="22" spans="1:9" ht="19.75" customHeight="1">
      <c r="A22" s="58" t="s">
        <v>179</v>
      </c>
      <c r="C22" s="16">
        <v>0</v>
      </c>
      <c r="D22" s="16"/>
      <c r="E22" s="16">
        <v>11669480</v>
      </c>
      <c r="F22" s="16"/>
      <c r="G22" s="16">
        <v>0</v>
      </c>
      <c r="H22" s="16"/>
      <c r="I22" s="16">
        <v>11669480</v>
      </c>
    </row>
    <row r="23" spans="1:9" ht="19.75" customHeight="1">
      <c r="A23" s="58" t="s">
        <v>149</v>
      </c>
      <c r="B23" s="59"/>
      <c r="C23" s="16">
        <v>10075003</v>
      </c>
      <c r="D23" s="16"/>
      <c r="E23" s="16">
        <v>8036069</v>
      </c>
      <c r="F23" s="16"/>
      <c r="G23" s="16">
        <v>10075003</v>
      </c>
      <c r="H23" s="16"/>
      <c r="I23" s="16">
        <v>8036069</v>
      </c>
    </row>
    <row r="24" spans="1:9" ht="19.75" customHeight="1">
      <c r="A24" s="11" t="s">
        <v>21</v>
      </c>
      <c r="B24" s="11"/>
      <c r="C24" s="16">
        <f>PL!E24</f>
        <v>210512084</v>
      </c>
      <c r="D24" s="16"/>
      <c r="E24" s="16">
        <f>PL!G24</f>
        <v>227024122</v>
      </c>
      <c r="F24" s="16"/>
      <c r="G24" s="16">
        <f>PL!I24</f>
        <v>210512084</v>
      </c>
      <c r="H24" s="16"/>
      <c r="I24" s="16">
        <f>PL!K24</f>
        <v>227024122</v>
      </c>
    </row>
    <row r="25" spans="1:9" ht="19.75" customHeight="1">
      <c r="A25" s="11" t="s">
        <v>32</v>
      </c>
      <c r="B25" s="11"/>
      <c r="C25" s="16">
        <v>-1390970</v>
      </c>
      <c r="D25" s="16"/>
      <c r="E25" s="16">
        <v>-2774367</v>
      </c>
      <c r="F25" s="16"/>
      <c r="G25" s="16">
        <v>-1390961</v>
      </c>
      <c r="H25" s="16"/>
      <c r="I25" s="16">
        <v>-2774360</v>
      </c>
    </row>
    <row r="26" spans="1:9" ht="19.75" customHeight="1">
      <c r="A26" s="57" t="s">
        <v>99</v>
      </c>
      <c r="C26" s="16"/>
      <c r="D26" s="16"/>
      <c r="E26" s="16"/>
      <c r="F26" s="16"/>
      <c r="G26" s="16"/>
      <c r="H26" s="16"/>
      <c r="I26" s="16"/>
    </row>
    <row r="27" spans="1:9" ht="19.75" customHeight="1">
      <c r="A27" s="58" t="s">
        <v>42</v>
      </c>
      <c r="C27" s="16">
        <v>25042238</v>
      </c>
      <c r="D27" s="16"/>
      <c r="E27" s="16">
        <v>21040043</v>
      </c>
      <c r="F27" s="16"/>
      <c r="G27" s="16">
        <v>25042238</v>
      </c>
      <c r="H27" s="16"/>
      <c r="I27" s="16">
        <v>21040043</v>
      </c>
    </row>
    <row r="28" spans="1:9" ht="19.75" customHeight="1">
      <c r="A28" s="58" t="s">
        <v>168</v>
      </c>
      <c r="C28" s="16">
        <v>0</v>
      </c>
      <c r="D28" s="16"/>
      <c r="E28" s="16">
        <v>0</v>
      </c>
      <c r="F28" s="16"/>
      <c r="G28" s="16">
        <v>-371960</v>
      </c>
      <c r="H28" s="16"/>
      <c r="I28" s="16">
        <v>-551960</v>
      </c>
    </row>
    <row r="29" spans="1:9" ht="19.75" customHeight="1">
      <c r="A29" s="58" t="s">
        <v>33</v>
      </c>
      <c r="C29" s="16">
        <v>-238265256</v>
      </c>
      <c r="D29" s="16"/>
      <c r="E29" s="16">
        <v>797415386</v>
      </c>
      <c r="F29" s="16"/>
      <c r="G29" s="16">
        <v>-238265256</v>
      </c>
      <c r="H29" s="16"/>
      <c r="I29" s="16">
        <v>797415386</v>
      </c>
    </row>
    <row r="30" spans="1:9" ht="19.75" customHeight="1">
      <c r="A30" s="58" t="s">
        <v>7</v>
      </c>
      <c r="C30" s="16">
        <v>-218094323</v>
      </c>
      <c r="D30" s="16"/>
      <c r="E30" s="16">
        <v>63463929</v>
      </c>
      <c r="F30" s="16"/>
      <c r="G30" s="16">
        <v>-218094323</v>
      </c>
      <c r="H30" s="16"/>
      <c r="I30" s="16">
        <v>63463929</v>
      </c>
    </row>
    <row r="31" spans="1:9" ht="19.75" customHeight="1">
      <c r="A31" s="58" t="s">
        <v>9</v>
      </c>
      <c r="C31" s="16">
        <v>-2189816</v>
      </c>
      <c r="D31" s="16"/>
      <c r="E31" s="16">
        <v>2817067</v>
      </c>
      <c r="F31" s="16"/>
      <c r="G31" s="16">
        <v>-2189816</v>
      </c>
      <c r="H31" s="16"/>
      <c r="I31" s="16">
        <v>2817070</v>
      </c>
    </row>
    <row r="32" spans="1:9" ht="19.75" customHeight="1">
      <c r="A32" s="60" t="s">
        <v>34</v>
      </c>
      <c r="B32" s="59"/>
      <c r="C32" s="16"/>
      <c r="D32" s="16"/>
      <c r="E32" s="16"/>
      <c r="F32" s="16"/>
      <c r="G32" s="16"/>
      <c r="H32" s="16"/>
      <c r="I32" s="16"/>
    </row>
    <row r="33" spans="1:10" s="49" customFormat="1" ht="19.75" customHeight="1">
      <c r="A33" s="58" t="s">
        <v>26</v>
      </c>
      <c r="B33" s="58"/>
      <c r="C33" s="16">
        <v>61497149</v>
      </c>
      <c r="D33" s="16"/>
      <c r="E33" s="16">
        <v>-171411228</v>
      </c>
      <c r="F33" s="16"/>
      <c r="G33" s="16">
        <v>61497149</v>
      </c>
      <c r="H33" s="16"/>
      <c r="I33" s="16">
        <v>-171411228</v>
      </c>
      <c r="J33" s="58"/>
    </row>
    <row r="34" spans="1:10" ht="19.75" customHeight="1">
      <c r="A34" s="58" t="s">
        <v>48</v>
      </c>
      <c r="C34" s="16">
        <v>-73016153</v>
      </c>
      <c r="D34" s="16"/>
      <c r="E34" s="16">
        <v>49899769</v>
      </c>
      <c r="F34" s="16"/>
      <c r="G34" s="16">
        <v>-73016153</v>
      </c>
      <c r="H34" s="16"/>
      <c r="I34" s="16">
        <v>49899769</v>
      </c>
    </row>
    <row r="35" spans="1:10" ht="19.75" customHeight="1">
      <c r="A35" s="58" t="s">
        <v>47</v>
      </c>
      <c r="C35" s="16">
        <v>-283964196</v>
      </c>
      <c r="D35" s="16"/>
      <c r="E35" s="16">
        <v>-820385828</v>
      </c>
      <c r="F35" s="16"/>
      <c r="G35" s="16">
        <v>-283834196</v>
      </c>
      <c r="H35" s="16"/>
      <c r="I35" s="16">
        <v>-820205828</v>
      </c>
      <c r="J35" s="49"/>
    </row>
    <row r="36" spans="1:10" ht="19.75" customHeight="1">
      <c r="A36" s="58" t="s">
        <v>11</v>
      </c>
      <c r="C36" s="16">
        <v>-20997192</v>
      </c>
      <c r="D36" s="16"/>
      <c r="E36" s="16">
        <v>18225520</v>
      </c>
      <c r="F36" s="16"/>
      <c r="G36" s="16">
        <v>-20997192</v>
      </c>
      <c r="H36" s="16"/>
      <c r="I36" s="16">
        <v>18225520</v>
      </c>
    </row>
    <row r="37" spans="1:10" ht="19.75" customHeight="1">
      <c r="A37" s="58" t="s">
        <v>177</v>
      </c>
      <c r="C37" s="16">
        <v>89251012</v>
      </c>
      <c r="D37" s="16"/>
      <c r="E37" s="16">
        <v>0</v>
      </c>
      <c r="F37" s="16"/>
      <c r="G37" s="16">
        <v>89251012</v>
      </c>
      <c r="H37" s="16"/>
      <c r="I37" s="16">
        <v>0</v>
      </c>
    </row>
    <row r="38" spans="1:10" ht="19.75" customHeight="1">
      <c r="A38" s="58" t="s">
        <v>131</v>
      </c>
      <c r="C38" s="16"/>
      <c r="D38" s="16"/>
      <c r="E38" s="16"/>
      <c r="F38" s="16"/>
      <c r="G38" s="16"/>
      <c r="H38" s="16"/>
      <c r="I38" s="16"/>
    </row>
    <row r="39" spans="1:10" ht="19.75" customHeight="1">
      <c r="A39" s="58" t="s">
        <v>132</v>
      </c>
      <c r="C39" s="16">
        <v>0</v>
      </c>
      <c r="D39" s="16"/>
      <c r="E39" s="16">
        <v>-51790050</v>
      </c>
      <c r="G39" s="16">
        <v>0</v>
      </c>
      <c r="I39" s="16">
        <v>-51790050</v>
      </c>
    </row>
    <row r="40" spans="1:10" ht="19.75" customHeight="1">
      <c r="A40" s="58" t="s">
        <v>216</v>
      </c>
      <c r="C40" s="16">
        <v>-13467412</v>
      </c>
      <c r="D40" s="16"/>
      <c r="E40" s="16">
        <v>-10709691</v>
      </c>
      <c r="F40" s="16"/>
      <c r="G40" s="16">
        <v>-13467412</v>
      </c>
      <c r="H40" s="16"/>
      <c r="I40" s="16">
        <v>-10709691</v>
      </c>
    </row>
    <row r="41" spans="1:10" ht="19.75" customHeight="1">
      <c r="A41" s="57" t="s">
        <v>191</v>
      </c>
      <c r="C41" s="15">
        <f>SUM(C9:C31)+SUM(C33:C40)</f>
        <v>-1668745145</v>
      </c>
      <c r="D41" s="16"/>
      <c r="E41" s="15">
        <f>SUM(E9:E31)+SUM(E33:E40)</f>
        <v>-607718253</v>
      </c>
      <c r="F41" s="16"/>
      <c r="G41" s="15">
        <f>SUM(G9:G31)+SUM(G33:G40)</f>
        <v>-1668744744</v>
      </c>
      <c r="H41" s="16"/>
      <c r="I41" s="15">
        <f>SUM(I9:I31)+SUM(I33:I40)</f>
        <v>-607717853</v>
      </c>
    </row>
    <row r="42" spans="1:10" s="49" customFormat="1" ht="20.25" customHeight="1">
      <c r="A42" s="46" t="s">
        <v>71</v>
      </c>
      <c r="B42" s="47"/>
      <c r="C42" s="48"/>
      <c r="E42" s="50"/>
      <c r="G42" s="48"/>
      <c r="I42" s="4"/>
      <c r="J42" s="58"/>
    </row>
    <row r="43" spans="1:10" s="49" customFormat="1" ht="16.5" customHeight="1">
      <c r="A43" s="47" t="s">
        <v>35</v>
      </c>
      <c r="B43" s="47"/>
      <c r="C43" s="51"/>
      <c r="E43" s="50"/>
      <c r="G43" s="51"/>
      <c r="I43" s="4"/>
      <c r="J43" s="58"/>
    </row>
    <row r="44" spans="1:10" s="49" customFormat="1" ht="20.25" customHeight="1">
      <c r="A44" s="52" t="s">
        <v>165</v>
      </c>
      <c r="B44" s="47"/>
      <c r="C44" s="51"/>
      <c r="E44" s="51"/>
      <c r="G44" s="51"/>
      <c r="I44" s="51"/>
    </row>
    <row r="45" spans="1:10" s="49" customFormat="1" ht="20.25" customHeight="1">
      <c r="A45" s="47"/>
      <c r="B45" s="47"/>
      <c r="C45" s="51"/>
      <c r="E45" s="51"/>
      <c r="G45" s="51"/>
      <c r="I45" s="51"/>
    </row>
    <row r="46" spans="1:10" s="49" customFormat="1" ht="20.25" customHeight="1">
      <c r="C46" s="98" t="s">
        <v>123</v>
      </c>
      <c r="D46" s="98"/>
      <c r="E46" s="98"/>
      <c r="F46" s="98"/>
      <c r="G46" s="98"/>
      <c r="H46" s="98"/>
      <c r="I46" s="98"/>
    </row>
    <row r="47" spans="1:10" s="49" customFormat="1" ht="20.25" customHeight="1">
      <c r="C47" s="99" t="s">
        <v>69</v>
      </c>
      <c r="D47" s="99"/>
      <c r="E47" s="99"/>
      <c r="F47" s="53"/>
      <c r="G47" s="99" t="s">
        <v>70</v>
      </c>
      <c r="H47" s="99"/>
      <c r="I47" s="99"/>
    </row>
    <row r="48" spans="1:10" s="49" customFormat="1" ht="20.25" customHeight="1">
      <c r="A48" s="51"/>
      <c r="B48" s="51"/>
      <c r="C48" s="54">
        <v>2567</v>
      </c>
      <c r="D48" s="55"/>
      <c r="E48" s="42">
        <v>2566</v>
      </c>
      <c r="F48" s="56"/>
      <c r="G48" s="54">
        <v>2567</v>
      </c>
      <c r="H48" s="55"/>
      <c r="I48" s="42">
        <v>2566</v>
      </c>
    </row>
    <row r="49" spans="1:10" ht="20.25" customHeight="1">
      <c r="A49" s="57"/>
      <c r="C49" s="16"/>
      <c r="D49" s="16"/>
      <c r="E49" s="16"/>
      <c r="F49" s="16"/>
      <c r="G49" s="16"/>
      <c r="H49" s="16"/>
      <c r="I49" s="16"/>
    </row>
    <row r="50" spans="1:10" s="61" customFormat="1" ht="19.75" customHeight="1">
      <c r="A50" s="57" t="s">
        <v>40</v>
      </c>
      <c r="B50" s="58"/>
      <c r="C50" s="16"/>
      <c r="D50" s="16"/>
      <c r="E50" s="16"/>
      <c r="F50" s="16"/>
      <c r="G50" s="16"/>
      <c r="H50" s="16"/>
      <c r="I50" s="16"/>
      <c r="J50" s="49"/>
    </row>
    <row r="51" spans="1:10" s="61" customFormat="1" ht="19.75" customHeight="1">
      <c r="A51" s="58" t="s">
        <v>46</v>
      </c>
      <c r="B51" s="58"/>
      <c r="C51" s="16">
        <v>-496715009</v>
      </c>
      <c r="D51" s="16"/>
      <c r="E51" s="16">
        <v>-138882204</v>
      </c>
      <c r="F51" s="16"/>
      <c r="G51" s="16">
        <v>-496715009</v>
      </c>
      <c r="H51" s="16"/>
      <c r="I51" s="16">
        <v>-138882204</v>
      </c>
    </row>
    <row r="52" spans="1:10" s="61" customFormat="1" ht="19.75" customHeight="1">
      <c r="A52" s="58" t="s">
        <v>61</v>
      </c>
      <c r="B52" s="58"/>
      <c r="C52" s="16">
        <v>-11737880</v>
      </c>
      <c r="D52" s="16"/>
      <c r="E52" s="16">
        <v>-577000</v>
      </c>
      <c r="F52" s="16"/>
      <c r="G52" s="16">
        <v>-11737880</v>
      </c>
      <c r="H52" s="16"/>
      <c r="I52" s="16">
        <v>-577000</v>
      </c>
    </row>
    <row r="53" spans="1:10" s="61" customFormat="1" ht="19.75" customHeight="1">
      <c r="A53" s="58" t="s">
        <v>59</v>
      </c>
      <c r="B53" s="58"/>
      <c r="C53" s="16">
        <v>1390970</v>
      </c>
      <c r="D53" s="16"/>
      <c r="E53" s="16">
        <v>2774367</v>
      </c>
      <c r="F53" s="16"/>
      <c r="G53" s="16">
        <v>1390961</v>
      </c>
      <c r="H53" s="16"/>
      <c r="I53" s="16">
        <v>2774360</v>
      </c>
    </row>
    <row r="54" spans="1:10" s="63" customFormat="1" ht="19.75" customHeight="1">
      <c r="A54" s="57" t="s">
        <v>117</v>
      </c>
      <c r="B54" s="58"/>
      <c r="C54" s="15">
        <f>SUM(C51:C53)</f>
        <v>-507061919</v>
      </c>
      <c r="D54" s="16"/>
      <c r="E54" s="15">
        <f>SUM(E51:E53)</f>
        <v>-136684837</v>
      </c>
      <c r="F54" s="16"/>
      <c r="G54" s="15">
        <f>SUM(G51:G53)</f>
        <v>-507061928</v>
      </c>
      <c r="H54" s="16"/>
      <c r="I54" s="15">
        <f>SUM(I51:I53)</f>
        <v>-136684844</v>
      </c>
      <c r="J54" s="61"/>
    </row>
    <row r="55" spans="1:10" s="63" customFormat="1" ht="20.25" customHeight="1">
      <c r="A55" s="57"/>
      <c r="B55" s="58"/>
      <c r="C55" s="16"/>
      <c r="D55" s="16"/>
      <c r="E55" s="16"/>
      <c r="F55" s="16"/>
      <c r="G55" s="16"/>
      <c r="H55" s="16"/>
      <c r="I55" s="16"/>
      <c r="J55" s="61"/>
    </row>
    <row r="56" spans="1:10" s="63" customFormat="1" ht="19.75" customHeight="1">
      <c r="A56" s="62" t="s">
        <v>41</v>
      </c>
      <c r="B56" s="58"/>
      <c r="C56" s="16"/>
      <c r="D56" s="16"/>
      <c r="E56" s="16"/>
      <c r="F56" s="16"/>
      <c r="G56" s="16"/>
      <c r="H56" s="16"/>
      <c r="I56" s="16"/>
    </row>
    <row r="57" spans="1:10" s="61" customFormat="1" ht="19.75" customHeight="1">
      <c r="A57" s="58" t="s">
        <v>150</v>
      </c>
      <c r="B57" s="58"/>
      <c r="C57" s="16">
        <v>300000000</v>
      </c>
      <c r="D57" s="16"/>
      <c r="E57" s="16">
        <v>800000000</v>
      </c>
      <c r="F57" s="16"/>
      <c r="G57" s="16">
        <v>300000000</v>
      </c>
      <c r="H57" s="16"/>
      <c r="I57" s="16">
        <v>800000000</v>
      </c>
      <c r="J57" s="63"/>
    </row>
    <row r="58" spans="1:10" s="61" customFormat="1" ht="19.75" customHeight="1">
      <c r="A58" s="58" t="s">
        <v>151</v>
      </c>
      <c r="B58" s="58"/>
      <c r="C58" s="16">
        <v>0</v>
      </c>
      <c r="D58" s="16"/>
      <c r="E58" s="16">
        <v>-2100000000</v>
      </c>
      <c r="F58" s="16"/>
      <c r="G58" s="16">
        <v>0</v>
      </c>
      <c r="H58" s="16"/>
      <c r="I58" s="16">
        <v>-2100000000</v>
      </c>
      <c r="J58" s="63"/>
    </row>
    <row r="59" spans="1:10" s="61" customFormat="1" ht="19.75" customHeight="1">
      <c r="A59" s="58" t="s">
        <v>212</v>
      </c>
      <c r="B59" s="58"/>
      <c r="C59" s="16">
        <v>-121896440</v>
      </c>
      <c r="D59" s="16"/>
      <c r="E59" s="16">
        <v>-107853573</v>
      </c>
      <c r="F59" s="16"/>
      <c r="G59" s="16">
        <v>-121896440</v>
      </c>
      <c r="H59" s="16"/>
      <c r="I59" s="16">
        <v>-107853573</v>
      </c>
    </row>
    <row r="60" spans="1:10" s="61" customFormat="1" ht="19.75" customHeight="1">
      <c r="A60" s="58" t="s">
        <v>152</v>
      </c>
      <c r="B60" s="58"/>
      <c r="C60" s="16">
        <v>800000000</v>
      </c>
      <c r="D60" s="16"/>
      <c r="E60" s="16">
        <v>3100000000</v>
      </c>
      <c r="F60" s="16"/>
      <c r="G60" s="16">
        <v>800000000</v>
      </c>
      <c r="H60" s="16"/>
      <c r="I60" s="16">
        <v>3100000000</v>
      </c>
    </row>
    <row r="61" spans="1:10" s="61" customFormat="1" ht="19.75" customHeight="1">
      <c r="A61" s="58" t="s">
        <v>109</v>
      </c>
      <c r="B61" s="58"/>
      <c r="C61" s="16">
        <v>0</v>
      </c>
      <c r="D61" s="16"/>
      <c r="E61" s="16">
        <v>-800000000</v>
      </c>
      <c r="F61" s="16"/>
      <c r="G61" s="16">
        <v>0</v>
      </c>
      <c r="H61" s="16"/>
      <c r="I61" s="16">
        <v>-800000000</v>
      </c>
    </row>
    <row r="62" spans="1:10" s="61" customFormat="1" ht="19.75" customHeight="1">
      <c r="A62" s="58" t="s">
        <v>178</v>
      </c>
      <c r="B62" s="58"/>
      <c r="C62" s="16">
        <v>1085000000</v>
      </c>
      <c r="D62" s="16"/>
      <c r="E62" s="16">
        <v>0</v>
      </c>
      <c r="F62" s="16"/>
      <c r="G62" s="16">
        <v>1085000000</v>
      </c>
      <c r="H62" s="16"/>
      <c r="I62" s="16">
        <v>0</v>
      </c>
    </row>
    <row r="63" spans="1:10" s="61" customFormat="1" ht="19.75" customHeight="1">
      <c r="A63" s="58" t="s">
        <v>110</v>
      </c>
      <c r="B63" s="58"/>
      <c r="C63" s="16">
        <v>-35325000</v>
      </c>
      <c r="D63" s="16"/>
      <c r="E63" s="16">
        <v>-47100000</v>
      </c>
      <c r="F63" s="16"/>
      <c r="G63" s="16">
        <v>-35325000</v>
      </c>
      <c r="H63" s="16"/>
      <c r="I63" s="16">
        <v>-47100000</v>
      </c>
    </row>
    <row r="64" spans="1:10" s="61" customFormat="1" ht="19.75" customHeight="1">
      <c r="A64" s="58" t="s">
        <v>44</v>
      </c>
      <c r="B64" s="58"/>
      <c r="C64" s="16">
        <v>-3148170</v>
      </c>
      <c r="D64" s="16"/>
      <c r="E64" s="16">
        <v>-2965378</v>
      </c>
      <c r="F64" s="16"/>
      <c r="G64" s="16">
        <v>-3148170</v>
      </c>
      <c r="H64" s="16"/>
      <c r="I64" s="16">
        <v>-2965378</v>
      </c>
    </row>
    <row r="65" spans="1:10" s="61" customFormat="1" ht="19.75" customHeight="1">
      <c r="A65" s="58" t="s">
        <v>38</v>
      </c>
      <c r="B65" s="58"/>
      <c r="C65" s="16">
        <v>-171803972</v>
      </c>
      <c r="D65" s="16"/>
      <c r="E65" s="16">
        <v>-339535152</v>
      </c>
      <c r="F65" s="16"/>
      <c r="G65" s="16">
        <v>-171803972</v>
      </c>
      <c r="H65" s="16"/>
      <c r="I65" s="16">
        <v>-339535152</v>
      </c>
    </row>
    <row r="66" spans="1:10" s="61" customFormat="1" ht="19.75" customHeight="1">
      <c r="A66" s="57" t="s">
        <v>192</v>
      </c>
      <c r="B66" s="58"/>
      <c r="C66" s="15">
        <f>SUM(C57:C65)</f>
        <v>1852826418</v>
      </c>
      <c r="D66" s="16"/>
      <c r="E66" s="15">
        <f>SUM(E57:E65)</f>
        <v>502545897</v>
      </c>
      <c r="F66" s="16"/>
      <c r="G66" s="15">
        <f>SUM(G57:G65)</f>
        <v>1852826418</v>
      </c>
      <c r="H66" s="16"/>
      <c r="I66" s="15">
        <f>SUM(I57:I65)</f>
        <v>502545897</v>
      </c>
    </row>
    <row r="67" spans="1:10" ht="20.25" customHeight="1">
      <c r="A67" s="57"/>
      <c r="C67" s="16"/>
      <c r="D67" s="16"/>
      <c r="E67" s="16"/>
      <c r="F67" s="16"/>
      <c r="G67" s="16"/>
      <c r="H67" s="16"/>
      <c r="I67" s="16"/>
    </row>
    <row r="68" spans="1:10" s="61" customFormat="1" ht="20.25" customHeight="1">
      <c r="A68" s="62" t="s">
        <v>189</v>
      </c>
      <c r="B68" s="58"/>
      <c r="C68" s="16">
        <f>SUM(C66,C54,C41)</f>
        <v>-322980646</v>
      </c>
      <c r="D68" s="16"/>
      <c r="E68" s="16">
        <f>SUM(E66,E54,E41)</f>
        <v>-241857193</v>
      </c>
      <c r="F68" s="16"/>
      <c r="G68" s="16">
        <f>SUM(G66,G54,G41)</f>
        <v>-322980254</v>
      </c>
      <c r="H68" s="16"/>
      <c r="I68" s="16">
        <f>SUM(I66,I54,I41)</f>
        <v>-241856800</v>
      </c>
    </row>
    <row r="69" spans="1:10" ht="20.25" customHeight="1">
      <c r="A69" s="62"/>
      <c r="C69" s="16"/>
      <c r="D69" s="16"/>
      <c r="E69" s="16"/>
      <c r="F69" s="16"/>
      <c r="G69" s="16"/>
      <c r="H69" s="16"/>
      <c r="I69" s="16"/>
      <c r="J69" s="61"/>
    </row>
    <row r="70" spans="1:10" ht="16.5" customHeight="1">
      <c r="A70" s="57" t="s">
        <v>121</v>
      </c>
      <c r="C70" s="16">
        <f>BS!G11</f>
        <v>522827295</v>
      </c>
      <c r="D70" s="16"/>
      <c r="E70" s="16">
        <v>764688392</v>
      </c>
      <c r="F70" s="16"/>
      <c r="G70" s="16">
        <f>BS!K11</f>
        <v>522797400</v>
      </c>
      <c r="H70" s="16"/>
      <c r="I70" s="16">
        <v>764658104</v>
      </c>
      <c r="J70" s="61"/>
    </row>
    <row r="71" spans="1:10" ht="20.25" customHeight="1">
      <c r="A71" s="57"/>
      <c r="C71" s="16"/>
      <c r="D71" s="16"/>
      <c r="E71" s="16"/>
      <c r="F71" s="16"/>
      <c r="G71" s="16"/>
      <c r="H71" s="16"/>
      <c r="I71" s="16"/>
      <c r="J71" s="61"/>
    </row>
    <row r="72" spans="1:10" s="49" customFormat="1" ht="20.399999999999999" customHeight="1">
      <c r="A72" s="58" t="s">
        <v>62</v>
      </c>
      <c r="B72" s="57"/>
      <c r="C72" s="16"/>
      <c r="D72" s="16"/>
      <c r="E72" s="16"/>
      <c r="F72" s="16"/>
      <c r="G72" s="16"/>
      <c r="H72" s="16"/>
      <c r="I72" s="16"/>
      <c r="J72" s="61"/>
    </row>
    <row r="73" spans="1:10" s="49" customFormat="1" ht="20.25" customHeight="1">
      <c r="A73" s="61" t="s">
        <v>63</v>
      </c>
      <c r="B73" s="57"/>
      <c r="C73" s="14">
        <v>-2696</v>
      </c>
      <c r="D73" s="16"/>
      <c r="E73" s="14">
        <v>-3904</v>
      </c>
      <c r="F73" s="16"/>
      <c r="G73" s="14">
        <v>-2696</v>
      </c>
      <c r="H73" s="16"/>
      <c r="I73" s="14">
        <v>-3904</v>
      </c>
      <c r="J73" s="58"/>
    </row>
    <row r="74" spans="1:10" s="49" customFormat="1" ht="16.5" customHeight="1">
      <c r="A74" s="61"/>
      <c r="B74" s="57"/>
      <c r="C74" s="16"/>
      <c r="D74" s="16"/>
      <c r="E74" s="16"/>
      <c r="F74" s="16"/>
      <c r="G74" s="16"/>
      <c r="H74" s="16"/>
      <c r="I74" s="16"/>
      <c r="J74" s="58"/>
    </row>
    <row r="75" spans="1:10" ht="20.25" customHeight="1" thickBot="1">
      <c r="A75" s="62" t="s">
        <v>120</v>
      </c>
      <c r="C75" s="24">
        <f>SUM(C68:C73)</f>
        <v>199843953</v>
      </c>
      <c r="D75" s="16"/>
      <c r="E75" s="24">
        <f>SUM(E68:E73)</f>
        <v>522827295</v>
      </c>
      <c r="F75" s="16"/>
      <c r="G75" s="24">
        <f>SUM(G68:G73)</f>
        <v>199814450</v>
      </c>
      <c r="H75" s="16"/>
      <c r="I75" s="24">
        <f>SUM(I68:I73)</f>
        <v>522797400</v>
      </c>
    </row>
    <row r="76" spans="1:10" ht="20.25" customHeight="1" thickTop="1">
      <c r="A76" s="62"/>
      <c r="C76" s="16"/>
      <c r="D76" s="16"/>
      <c r="E76" s="16"/>
      <c r="F76" s="16"/>
      <c r="G76" s="16"/>
      <c r="H76" s="16"/>
      <c r="I76" s="16"/>
    </row>
    <row r="77" spans="1:10" ht="20.25" customHeight="1">
      <c r="A77" s="94" t="s">
        <v>36</v>
      </c>
      <c r="C77" s="16"/>
      <c r="D77" s="16"/>
      <c r="E77" s="16"/>
      <c r="F77" s="16"/>
      <c r="G77" s="16"/>
      <c r="H77" s="16"/>
      <c r="I77" s="16"/>
      <c r="J77" s="49"/>
    </row>
    <row r="78" spans="1:10" ht="20.25" customHeight="1">
      <c r="A78" s="94"/>
      <c r="C78" s="16"/>
      <c r="D78" s="16"/>
      <c r="E78" s="16"/>
      <c r="F78" s="16"/>
      <c r="G78" s="16"/>
      <c r="H78" s="16"/>
      <c r="I78" s="16"/>
      <c r="J78" s="49"/>
    </row>
    <row r="79" spans="1:10" ht="20.25" customHeight="1">
      <c r="A79" s="64" t="s">
        <v>66</v>
      </c>
      <c r="B79" s="65" t="s">
        <v>39</v>
      </c>
      <c r="C79" s="16"/>
      <c r="D79" s="16"/>
      <c r="E79" s="16"/>
      <c r="F79" s="16"/>
      <c r="G79" s="16"/>
      <c r="H79" s="16"/>
      <c r="I79" s="16"/>
    </row>
    <row r="80" spans="1:10" ht="19.649999999999999" customHeight="1">
      <c r="A80" s="95"/>
      <c r="B80" s="95" t="s">
        <v>180</v>
      </c>
      <c r="C80" s="35">
        <v>36713172</v>
      </c>
      <c r="D80" s="36"/>
      <c r="E80" s="35">
        <v>3058225</v>
      </c>
      <c r="F80" s="35"/>
      <c r="G80" s="35">
        <v>36713172</v>
      </c>
      <c r="H80" s="35"/>
      <c r="I80" s="35">
        <v>3058225</v>
      </c>
    </row>
    <row r="81" spans="1:10" ht="16.5" customHeight="1">
      <c r="B81" s="95" t="s">
        <v>43</v>
      </c>
      <c r="C81" s="37">
        <f>-C51</f>
        <v>496715009</v>
      </c>
      <c r="D81" s="36"/>
      <c r="E81" s="37">
        <f>-E51</f>
        <v>138882204</v>
      </c>
      <c r="F81" s="35"/>
      <c r="G81" s="37">
        <f>-G51</f>
        <v>496715009</v>
      </c>
      <c r="H81" s="35"/>
      <c r="I81" s="37">
        <f>-I51</f>
        <v>138882204</v>
      </c>
    </row>
    <row r="82" spans="1:10" ht="20.25" customHeight="1" thickBot="1">
      <c r="B82" s="96" t="s">
        <v>37</v>
      </c>
      <c r="C82" s="38">
        <f>SUM(C80:C81)</f>
        <v>533428181</v>
      </c>
      <c r="D82" s="36"/>
      <c r="E82" s="38">
        <f>SUM(E80:E81)</f>
        <v>141940429</v>
      </c>
      <c r="F82" s="35"/>
      <c r="G82" s="38">
        <f>SUM(G80:G81)</f>
        <v>533428181</v>
      </c>
      <c r="H82" s="35"/>
      <c r="I82" s="38">
        <f>SUM(I80:I81)</f>
        <v>141940429</v>
      </c>
    </row>
    <row r="83" spans="1:10" ht="20.25" customHeight="1" thickTop="1">
      <c r="C83" s="16"/>
      <c r="D83" s="16"/>
      <c r="E83" s="16"/>
      <c r="F83" s="16"/>
      <c r="G83" s="16"/>
      <c r="H83" s="16"/>
      <c r="I83" s="16"/>
    </row>
    <row r="84" spans="1:10" ht="20.25" customHeight="1">
      <c r="A84" s="58" t="s">
        <v>67</v>
      </c>
      <c r="B84" s="58" t="s">
        <v>181</v>
      </c>
      <c r="C84" s="16">
        <v>3601548</v>
      </c>
      <c r="D84" s="16"/>
      <c r="E84" s="16">
        <v>0</v>
      </c>
      <c r="F84" s="16"/>
      <c r="G84" s="16">
        <v>3601548</v>
      </c>
      <c r="H84" s="16"/>
      <c r="I84" s="16">
        <v>0</v>
      </c>
    </row>
    <row r="85" spans="1:10" ht="20.25" customHeight="1">
      <c r="C85" s="16"/>
      <c r="D85" s="16"/>
      <c r="E85" s="16"/>
      <c r="F85" s="16"/>
      <c r="G85" s="16"/>
      <c r="H85" s="16"/>
      <c r="I85" s="16"/>
    </row>
    <row r="86" spans="1:10" ht="20.25" customHeight="1">
      <c r="A86" s="58" t="s">
        <v>90</v>
      </c>
      <c r="B86" s="58" t="s">
        <v>182</v>
      </c>
      <c r="C86" s="16">
        <v>0</v>
      </c>
      <c r="D86" s="16"/>
      <c r="E86" s="16">
        <v>367477909</v>
      </c>
      <c r="F86" s="16"/>
      <c r="G86" s="16">
        <v>0</v>
      </c>
      <c r="H86" s="16"/>
      <c r="I86" s="16">
        <v>367477909</v>
      </c>
    </row>
    <row r="87" spans="1:10" ht="20.25" customHeight="1">
      <c r="C87" s="16"/>
      <c r="D87" s="16"/>
      <c r="E87" s="16"/>
      <c r="F87" s="16"/>
      <c r="G87" s="16"/>
      <c r="H87" s="16"/>
      <c r="I87" s="16"/>
    </row>
    <row r="88" spans="1:10" ht="20.25" customHeight="1">
      <c r="A88" s="58" t="s">
        <v>159</v>
      </c>
      <c r="B88" s="58" t="s">
        <v>187</v>
      </c>
      <c r="C88" s="16">
        <v>0</v>
      </c>
      <c r="D88" s="16"/>
      <c r="E88" s="16">
        <v>68000000</v>
      </c>
      <c r="F88" s="16"/>
      <c r="G88" s="16">
        <v>0</v>
      </c>
      <c r="H88" s="16"/>
      <c r="I88" s="16">
        <v>68000000</v>
      </c>
    </row>
    <row r="89" spans="1:10" s="49" customFormat="1" ht="20.25" customHeight="1">
      <c r="A89" s="46" t="s">
        <v>71</v>
      </c>
      <c r="B89" s="47"/>
      <c r="C89" s="48"/>
      <c r="E89" s="50"/>
      <c r="G89" s="48"/>
      <c r="I89" s="4"/>
      <c r="J89" s="58"/>
    </row>
    <row r="90" spans="1:10" s="49" customFormat="1" ht="16.5" customHeight="1">
      <c r="A90" s="47" t="s">
        <v>35</v>
      </c>
      <c r="B90" s="47"/>
      <c r="C90" s="51"/>
      <c r="E90" s="50"/>
      <c r="G90" s="51"/>
      <c r="I90" s="4"/>
      <c r="J90" s="58"/>
    </row>
    <row r="91" spans="1:10" s="49" customFormat="1" ht="20.25" customHeight="1">
      <c r="A91" s="52" t="s">
        <v>165</v>
      </c>
      <c r="B91" s="47"/>
      <c r="C91" s="51"/>
      <c r="E91" s="51"/>
      <c r="G91" s="51"/>
      <c r="I91" s="51"/>
    </row>
    <row r="92" spans="1:10" s="49" customFormat="1" ht="20.25" customHeight="1">
      <c r="A92" s="47"/>
      <c r="B92" s="47"/>
      <c r="C92" s="51"/>
      <c r="E92" s="51"/>
      <c r="G92" s="51"/>
      <c r="I92" s="51"/>
    </row>
    <row r="93" spans="1:10" s="49" customFormat="1" ht="20.25" customHeight="1">
      <c r="C93" s="98" t="s">
        <v>123</v>
      </c>
      <c r="D93" s="98"/>
      <c r="E93" s="98"/>
      <c r="F93" s="98"/>
      <c r="G93" s="98"/>
      <c r="H93" s="98"/>
      <c r="I93" s="98"/>
    </row>
    <row r="94" spans="1:10" s="49" customFormat="1" ht="20.25" customHeight="1">
      <c r="C94" s="99" t="s">
        <v>69</v>
      </c>
      <c r="D94" s="99"/>
      <c r="E94" s="99"/>
      <c r="F94" s="53"/>
      <c r="G94" s="99" t="s">
        <v>70</v>
      </c>
      <c r="H94" s="99"/>
      <c r="I94" s="99"/>
    </row>
    <row r="95" spans="1:10" s="49" customFormat="1" ht="20.25" customHeight="1">
      <c r="A95" s="51"/>
      <c r="B95" s="51"/>
      <c r="C95" s="54">
        <v>2567</v>
      </c>
      <c r="D95" s="55"/>
      <c r="E95" s="42">
        <v>2566</v>
      </c>
      <c r="F95" s="56"/>
      <c r="G95" s="54">
        <v>2567</v>
      </c>
      <c r="H95" s="55"/>
      <c r="I95" s="42">
        <v>2566</v>
      </c>
    </row>
    <row r="96" spans="1:10" ht="20.25" customHeight="1">
      <c r="C96" s="16"/>
      <c r="D96" s="16"/>
      <c r="E96" s="16"/>
      <c r="F96" s="16"/>
      <c r="G96" s="16"/>
      <c r="H96" s="16"/>
      <c r="I96" s="16"/>
    </row>
    <row r="97" spans="1:9" ht="20.25" customHeight="1">
      <c r="A97" s="58" t="s">
        <v>188</v>
      </c>
      <c r="B97" s="58" t="s">
        <v>162</v>
      </c>
      <c r="C97" s="16"/>
      <c r="D97" s="16"/>
      <c r="E97" s="16"/>
      <c r="F97" s="16"/>
      <c r="G97" s="16"/>
      <c r="H97" s="16"/>
      <c r="I97" s="16"/>
    </row>
    <row r="98" spans="1:9" ht="20.25" customHeight="1">
      <c r="B98" s="58" t="s">
        <v>107</v>
      </c>
      <c r="C98" s="16">
        <v>0</v>
      </c>
      <c r="D98" s="16"/>
      <c r="E98" s="16">
        <v>27050744</v>
      </c>
      <c r="F98" s="16"/>
      <c r="G98" s="16">
        <v>0</v>
      </c>
      <c r="H98" s="16"/>
      <c r="I98" s="16">
        <v>27050744</v>
      </c>
    </row>
    <row r="99" spans="1:9" ht="20.25" customHeight="1">
      <c r="B99" s="58" t="s">
        <v>105</v>
      </c>
      <c r="C99" s="16">
        <v>0</v>
      </c>
      <c r="D99" s="16"/>
      <c r="E99" s="16">
        <v>70657761.849999994</v>
      </c>
      <c r="F99" s="16"/>
      <c r="G99" s="16">
        <v>0</v>
      </c>
      <c r="H99" s="16"/>
      <c r="I99" s="16">
        <v>70657761.849999994</v>
      </c>
    </row>
    <row r="100" spans="1:9" ht="20.25" customHeight="1">
      <c r="B100" s="58" t="s">
        <v>157</v>
      </c>
      <c r="C100" s="16">
        <v>0</v>
      </c>
      <c r="D100" s="16"/>
      <c r="E100" s="16">
        <v>6204229</v>
      </c>
      <c r="F100" s="16"/>
      <c r="G100" s="16">
        <v>0</v>
      </c>
      <c r="H100" s="16"/>
      <c r="I100" s="16">
        <v>6204229</v>
      </c>
    </row>
    <row r="101" spans="1:9" ht="20.25" customHeight="1">
      <c r="B101" s="58" t="s">
        <v>106</v>
      </c>
      <c r="C101" s="16">
        <v>0</v>
      </c>
      <c r="D101" s="16"/>
      <c r="E101" s="16">
        <v>12798128</v>
      </c>
      <c r="F101" s="16"/>
      <c r="G101" s="16">
        <v>0</v>
      </c>
      <c r="H101" s="16"/>
      <c r="I101" s="16">
        <v>12798128</v>
      </c>
    </row>
    <row r="102" spans="1:9" ht="20.25" customHeight="1">
      <c r="B102" s="58" t="s">
        <v>210</v>
      </c>
      <c r="C102" s="16">
        <v>0</v>
      </c>
      <c r="D102" s="16"/>
      <c r="E102" s="16">
        <v>8861644.540000001</v>
      </c>
      <c r="F102" s="16"/>
      <c r="G102" s="16">
        <v>0</v>
      </c>
      <c r="H102" s="16"/>
      <c r="I102" s="16">
        <v>8861644.540000001</v>
      </c>
    </row>
    <row r="103" spans="1:9" ht="20.25" customHeight="1">
      <c r="B103" s="58" t="s">
        <v>158</v>
      </c>
      <c r="C103" s="16">
        <v>0</v>
      </c>
      <c r="D103" s="16"/>
      <c r="E103" s="16">
        <v>20139405.010000002</v>
      </c>
      <c r="F103" s="16"/>
      <c r="G103" s="16">
        <v>0</v>
      </c>
      <c r="H103" s="16"/>
      <c r="I103" s="16">
        <v>20139405.010000002</v>
      </c>
    </row>
    <row r="104" spans="1:9" ht="20.25" customHeight="1">
      <c r="B104" s="58" t="s">
        <v>153</v>
      </c>
      <c r="C104" s="16">
        <v>0</v>
      </c>
      <c r="D104" s="16"/>
      <c r="E104" s="16">
        <v>-1907711</v>
      </c>
      <c r="F104" s="16"/>
      <c r="G104" s="16">
        <v>0</v>
      </c>
      <c r="H104" s="16"/>
      <c r="I104" s="16">
        <v>-1907711</v>
      </c>
    </row>
    <row r="105" spans="1:9" ht="20.25" customHeight="1">
      <c r="B105" s="58" t="s">
        <v>160</v>
      </c>
      <c r="C105" s="14">
        <v>0</v>
      </c>
      <c r="D105" s="16"/>
      <c r="E105" s="14">
        <v>-24616</v>
      </c>
      <c r="F105" s="16"/>
      <c r="G105" s="14">
        <v>0</v>
      </c>
      <c r="H105" s="16"/>
      <c r="I105" s="14">
        <v>-24616</v>
      </c>
    </row>
    <row r="106" spans="1:9" ht="20.25" customHeight="1" thickBot="1">
      <c r="B106" s="58" t="s">
        <v>37</v>
      </c>
      <c r="C106" s="38">
        <f>SUM(C98:C105)</f>
        <v>0</v>
      </c>
      <c r="D106" s="36"/>
      <c r="E106" s="38">
        <f>SUM(E98:E105)</f>
        <v>143779585.40000001</v>
      </c>
      <c r="F106" s="35"/>
      <c r="G106" s="38">
        <f>SUM(G98:G105)</f>
        <v>0</v>
      </c>
      <c r="H106" s="35"/>
      <c r="I106" s="38">
        <f>SUM(I98:I105)</f>
        <v>143779585.40000001</v>
      </c>
    </row>
    <row r="107" spans="1:9" ht="20.25" customHeight="1" thickTop="1">
      <c r="C107" s="16"/>
      <c r="D107" s="16"/>
      <c r="E107" s="16"/>
      <c r="F107" s="16"/>
      <c r="G107" s="16"/>
      <c r="H107" s="16"/>
      <c r="I107" s="16"/>
    </row>
    <row r="108" spans="1:9" ht="20.25" customHeight="1">
      <c r="C108" s="16"/>
      <c r="D108" s="16"/>
      <c r="E108" s="16"/>
      <c r="F108" s="16"/>
      <c r="G108" s="16"/>
      <c r="H108" s="16"/>
      <c r="I108" s="16"/>
    </row>
    <row r="109" spans="1:9" ht="20.25" customHeight="1">
      <c r="C109" s="66">
        <f>C75-BS!E11</f>
        <v>0</v>
      </c>
      <c r="E109" s="66">
        <f>E75-BS!G11</f>
        <v>0</v>
      </c>
      <c r="G109" s="66">
        <f>G75-BS!I11</f>
        <v>0</v>
      </c>
      <c r="I109" s="66">
        <f>I75-BS!K11</f>
        <v>0</v>
      </c>
    </row>
  </sheetData>
  <mergeCells count="9">
    <mergeCell ref="C93:I93"/>
    <mergeCell ref="C94:E94"/>
    <mergeCell ref="G94:I94"/>
    <mergeCell ref="C5:I5"/>
    <mergeCell ref="C46:I46"/>
    <mergeCell ref="C47:E47"/>
    <mergeCell ref="G47:I47"/>
    <mergeCell ref="G6:I6"/>
    <mergeCell ref="C6:E6"/>
  </mergeCells>
  <pageMargins left="0.7" right="0.4" top="0.8" bottom="0.4" header="0.4" footer="0.33"/>
  <pageSetup paperSize="9" scale="80" firstPageNumber="12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41" max="8" man="1"/>
    <brk id="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2025-02-24T13:06:56Z</cp:lastPrinted>
  <dcterms:created xsi:type="dcterms:W3CDTF">1998-09-16T09:49:24Z</dcterms:created>
  <dcterms:modified xsi:type="dcterms:W3CDTF">2025-02-25T11:24:56Z</dcterms:modified>
</cp:coreProperties>
</file>