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งานสายพี่ NP\T-88_TRT\2024\YE'24\FS_T-88_YE'24\EN\"/>
    </mc:Choice>
  </mc:AlternateContent>
  <xr:revisionPtr revIDLastSave="0" documentId="13_ncr:1_{50806915-ED4B-4056-831C-A446053F5C41}" xr6:coauthVersionLast="47" xr6:coauthVersionMax="47" xr10:uidLastSave="{00000000-0000-0000-0000-000000000000}"/>
  <bookViews>
    <workbookView xWindow="-108" yWindow="-108" windowWidth="23256" windowHeight="12456" tabRatio="745" activeTab="5" xr2:uid="{00000000-000D-0000-FFFF-FFFF00000000}"/>
  </bookViews>
  <sheets>
    <sheet name="Balance " sheetId="11" r:id="rId1"/>
    <sheet name="Shareholderงบรวม" sheetId="2" r:id="rId2"/>
    <sheet name="Shareholder เฉพาะบริษัท" sheetId="3" r:id="rId3"/>
    <sheet name="Profit&amp;loss" sheetId="9" r:id="rId4"/>
    <sheet name="Profit&amp;loss Comprehensive" sheetId="10" r:id="rId5"/>
    <sheet name="Cash flow" sheetId="6" r:id="rId6"/>
  </sheets>
  <externalReferences>
    <externalReference r:id="rId7"/>
  </externalReferences>
  <definedNames>
    <definedName name="_xlnm.Print_Area" localSheetId="0">'Balance '!$A$1:$O$160</definedName>
    <definedName name="_xlnm.Print_Area" localSheetId="5">'Cash flow'!$A$1:$P$169</definedName>
    <definedName name="_xlnm.Print_Area" localSheetId="3">'Profit&amp;loss'!$A$1:$N$83</definedName>
    <definedName name="_xlnm.Print_Area" localSheetId="4">'Profit&amp;loss Comprehensive'!$A$1:$N$72</definedName>
    <definedName name="_xlnm.Print_Area" localSheetId="2">'Shareholder เฉพาะบริษัท'!$A$1:$P$49</definedName>
    <definedName name="_xlnm.Print_Area" localSheetId="1">Shareholderงบรวม!$A$1:$R$51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0" i="11" l="1"/>
  <c r="P128" i="6"/>
  <c r="N128" i="6"/>
  <c r="L128" i="6"/>
  <c r="J128" i="6"/>
  <c r="N114" i="6"/>
  <c r="J114" i="6"/>
  <c r="P21" i="3"/>
  <c r="N24" i="2"/>
  <c r="R24" i="2" s="1"/>
  <c r="N22" i="2"/>
  <c r="N20" i="2"/>
  <c r="P114" i="6"/>
  <c r="R22" i="2" l="1"/>
  <c r="R20" i="2"/>
  <c r="P17" i="3" l="1"/>
  <c r="P25" i="3"/>
  <c r="A25" i="3"/>
  <c r="K136" i="11"/>
  <c r="K139" i="11" s="1"/>
  <c r="K121" i="11"/>
  <c r="K113" i="11"/>
  <c r="O47" i="11"/>
  <c r="O30" i="11"/>
  <c r="O11" i="11"/>
  <c r="K123" i="11" l="1"/>
  <c r="K141" i="11" s="1"/>
  <c r="O49" i="11"/>
  <c r="K47" i="11" l="1"/>
  <c r="K30" i="11"/>
  <c r="J131" i="6"/>
  <c r="N131" i="6"/>
  <c r="I136" i="11"/>
  <c r="M113" i="11"/>
  <c r="O113" i="11"/>
  <c r="A7" i="3"/>
  <c r="N28" i="2"/>
  <c r="R28" i="2" s="1"/>
  <c r="P34" i="2"/>
  <c r="P16" i="2" s="1"/>
  <c r="P26" i="2" s="1"/>
  <c r="D34" i="2"/>
  <c r="D16" i="2" s="1"/>
  <c r="D26" i="2" s="1"/>
  <c r="F34" i="2"/>
  <c r="F16" i="2" s="1"/>
  <c r="F26" i="2" s="1"/>
  <c r="H34" i="2"/>
  <c r="H16" i="2" s="1"/>
  <c r="H26" i="2" s="1"/>
  <c r="J34" i="2"/>
  <c r="J16" i="2" s="1"/>
  <c r="J26" i="2" s="1"/>
  <c r="L34" i="2"/>
  <c r="L16" i="2" s="1"/>
  <c r="L26" i="2" s="1"/>
  <c r="N30" i="2"/>
  <c r="R30" i="2" s="1"/>
  <c r="N32" i="2"/>
  <c r="R32" i="2" s="1"/>
  <c r="I113" i="11"/>
  <c r="K49" i="11" l="1"/>
  <c r="R34" i="2"/>
  <c r="N34" i="2"/>
  <c r="N16" i="2"/>
  <c r="N12" i="10"/>
  <c r="L12" i="10"/>
  <c r="P29" i="3"/>
  <c r="P27" i="3"/>
  <c r="N18" i="2"/>
  <c r="R18" i="2" s="1"/>
  <c r="O90" i="11"/>
  <c r="N19" i="10"/>
  <c r="N20" i="10" s="1"/>
  <c r="L19" i="10"/>
  <c r="L20" i="10" s="1"/>
  <c r="J19" i="10"/>
  <c r="J20" i="10" s="1"/>
  <c r="H19" i="10"/>
  <c r="H20" i="10" s="1"/>
  <c r="L33" i="9"/>
  <c r="P19" i="3"/>
  <c r="L97" i="6"/>
  <c r="P97" i="6" s="1"/>
  <c r="J97" i="6"/>
  <c r="N97" i="6" s="1"/>
  <c r="P12" i="6"/>
  <c r="N12" i="6"/>
  <c r="N27" i="10"/>
  <c r="N33" i="9"/>
  <c r="N23" i="9"/>
  <c r="N12" i="9"/>
  <c r="L12" i="9"/>
  <c r="J33" i="9"/>
  <c r="J23" i="9"/>
  <c r="A23" i="3"/>
  <c r="A15" i="3"/>
  <c r="A31" i="3"/>
  <c r="N31" i="3"/>
  <c r="N15" i="3" s="1"/>
  <c r="N23" i="3" s="1"/>
  <c r="L31" i="3"/>
  <c r="L15" i="3" s="1"/>
  <c r="L23" i="3" s="1"/>
  <c r="J31" i="3"/>
  <c r="J15" i="3" s="1"/>
  <c r="J23" i="3" s="1"/>
  <c r="H31" i="3"/>
  <c r="H15" i="3" s="1"/>
  <c r="H23" i="3" s="1"/>
  <c r="F31" i="3"/>
  <c r="F15" i="3" s="1"/>
  <c r="F23" i="3" s="1"/>
  <c r="N26" i="2" l="1"/>
  <c r="P15" i="3"/>
  <c r="P23" i="3" s="1"/>
  <c r="J35" i="9"/>
  <c r="J41" i="9" s="1"/>
  <c r="N35" i="9"/>
  <c r="N41" i="9" s="1"/>
  <c r="N44" i="9" s="1"/>
  <c r="R16" i="2"/>
  <c r="R26" i="2" s="1"/>
  <c r="P31" i="3"/>
  <c r="N50" i="9" l="1"/>
  <c r="N47" i="9"/>
  <c r="N53" i="9" s="1"/>
  <c r="N14" i="10"/>
  <c r="N22" i="10" s="1"/>
  <c r="N29" i="10" l="1"/>
  <c r="N26" i="10"/>
  <c r="H33" i="9"/>
  <c r="M30" i="11" l="1"/>
  <c r="I30" i="11"/>
  <c r="O136" i="11"/>
  <c r="O139" i="11" s="1"/>
  <c r="Q31" i="3" s="1"/>
  <c r="M136" i="11"/>
  <c r="M139" i="11" s="1"/>
  <c r="S34" i="2"/>
  <c r="I139" i="11"/>
  <c r="O121" i="11"/>
  <c r="M121" i="11"/>
  <c r="I121" i="11"/>
  <c r="A84" i="11"/>
  <c r="A82" i="11"/>
  <c r="M47" i="11"/>
  <c r="I47" i="11"/>
  <c r="M11" i="11"/>
  <c r="O123" i="11" l="1"/>
  <c r="O141" i="11" s="1"/>
  <c r="O161" i="11" s="1"/>
  <c r="M123" i="11"/>
  <c r="M141" i="11" s="1"/>
  <c r="M49" i="11"/>
  <c r="I49" i="11"/>
  <c r="I123" i="11"/>
  <c r="I141" i="11" s="1"/>
  <c r="K161" i="11" l="1"/>
  <c r="M161" i="11"/>
  <c r="I161" i="11"/>
  <c r="L23" i="9"/>
  <c r="L35" i="9" s="1"/>
  <c r="H23" i="9"/>
  <c r="J44" i="9" l="1"/>
  <c r="L15" i="6" s="1"/>
  <c r="H35" i="9"/>
  <c r="H41" i="9" s="1"/>
  <c r="Q23" i="3"/>
  <c r="L114" i="6"/>
  <c r="J47" i="9" l="1"/>
  <c r="J53" i="9" s="1"/>
  <c r="J50" i="9"/>
  <c r="J14" i="10"/>
  <c r="J22" i="10" s="1"/>
  <c r="J26" i="10" s="1"/>
  <c r="L41" i="9"/>
  <c r="L44" i="9" s="1"/>
  <c r="L47" i="9" s="1"/>
  <c r="L53" i="9" s="1"/>
  <c r="H44" i="9"/>
  <c r="S26" i="2"/>
  <c r="J29" i="10" l="1"/>
  <c r="H47" i="9"/>
  <c r="H53" i="9" s="1"/>
  <c r="N11" i="6"/>
  <c r="J96" i="6"/>
  <c r="N96" i="6" s="1"/>
  <c r="M73" i="10"/>
  <c r="K73" i="10"/>
  <c r="I73" i="10"/>
  <c r="L27" i="10"/>
  <c r="H11" i="10"/>
  <c r="A6" i="10"/>
  <c r="A6" i="6" s="1"/>
  <c r="A91" i="6" s="1"/>
  <c r="M85" i="9"/>
  <c r="K85" i="9"/>
  <c r="I85" i="9"/>
  <c r="L11" i="9"/>
  <c r="L11" i="10" s="1"/>
  <c r="O130" i="6"/>
  <c r="M130" i="6"/>
  <c r="A4" i="6"/>
  <c r="A89" i="6" s="1"/>
  <c r="N85" i="9" l="1"/>
  <c r="L14" i="10"/>
  <c r="J85" i="9"/>
  <c r="L22" i="10" l="1"/>
  <c r="L29" i="10" s="1"/>
  <c r="Q17" i="3" s="1"/>
  <c r="H50" i="9"/>
  <c r="H85" i="9" s="1"/>
  <c r="L50" i="9"/>
  <c r="H14" i="10"/>
  <c r="J15" i="6"/>
  <c r="J36" i="6" s="1"/>
  <c r="J50" i="6" s="1"/>
  <c r="N15" i="6"/>
  <c r="N36" i="6" s="1"/>
  <c r="N50" i="6" s="1"/>
  <c r="P15" i="6"/>
  <c r="L36" i="6"/>
  <c r="L50" i="6" s="1"/>
  <c r="L73" i="10" l="1"/>
  <c r="J53" i="6"/>
  <c r="J130" i="6" s="1"/>
  <c r="J135" i="6" s="1"/>
  <c r="J170" i="6" s="1"/>
  <c r="H22" i="10"/>
  <c r="H26" i="10" s="1"/>
  <c r="L26" i="10"/>
  <c r="P36" i="6"/>
  <c r="P50" i="6" s="1"/>
  <c r="L53" i="6"/>
  <c r="L130" i="6" s="1"/>
  <c r="L85" i="9"/>
  <c r="N73" i="10" l="1"/>
  <c r="H29" i="10"/>
  <c r="N53" i="6"/>
  <c r="N130" i="6" s="1"/>
  <c r="N135" i="6" s="1"/>
  <c r="N170" i="6" s="1"/>
  <c r="P53" i="6"/>
  <c r="J73" i="10"/>
  <c r="L135" i="6" l="1"/>
  <c r="L170" i="6" s="1"/>
  <c r="P130" i="6"/>
  <c r="P135" i="6" s="1"/>
  <c r="P170" i="6" s="1"/>
  <c r="H73" i="10"/>
</calcChain>
</file>

<file path=xl/sharedStrings.xml><?xml version="1.0" encoding="utf-8"?>
<sst xmlns="http://schemas.openxmlformats.org/spreadsheetml/2006/main" count="358" uniqueCount="270">
  <si>
    <t>TIRATHAI  PUBLIC  COMPANY  LIMITED  AND  ITS  SUBSIDIARIES</t>
  </si>
  <si>
    <t>STATEMENTS  OF  FINANCIAL  POSITION</t>
  </si>
  <si>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</si>
  <si>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</si>
  <si>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</si>
  <si>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</si>
  <si>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</si>
  <si>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</si>
  <si>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</si>
  <si>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</si>
  <si>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</si>
  <si>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</si>
  <si>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</si>
  <si>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</si>
  <si>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</si>
  <si>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</si>
  <si>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</si>
  <si>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</si>
  <si>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</si>
  <si>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</si>
  <si>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</si>
  <si>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</si>
  <si>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</si>
  <si>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</si>
  <si>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</si>
  <si>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</si>
  <si>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</si>
  <si>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</si>
  <si>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</si>
  <si>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</si>
  <si>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</si>
  <si>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</si>
  <si>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</si>
  <si>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</si>
  <si>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</si>
  <si>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</si>
  <si>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</si>
  <si>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>-  Accrued  dividend  payment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</si>
  <si>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</si>
  <si>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</si>
  <si>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</si>
  <si>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</si>
  <si>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</si>
  <si>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</si>
  <si>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</si>
  <si>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</si>
  <si>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</si>
  <si>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</si>
  <si>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</si>
  <si>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</si>
  <si>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</si>
  <si>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</si>
  <si>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</si>
  <si>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</si>
  <si>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</si>
  <si>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</si>
  <si>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</si>
  <si>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</si>
  <si>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</si>
  <si>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STATEMENTS  OF  CHANGES IN EQUITY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</si>
  <si>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</si>
  <si>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</si>
  <si>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</si>
  <si>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</si>
  <si>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</si>
  <si>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</si>
  <si>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</si>
  <si>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</si>
  <si>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</si>
  <si>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</si>
  <si>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</si>
  <si>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Non - controlling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</si>
  <si>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</si>
  <si>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</si>
  <si>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</si>
  <si>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</si>
  <si>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</si>
  <si>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</si>
  <si>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</si>
  <si>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</si>
  <si>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</si>
  <si>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</si>
  <si>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</si>
  <si>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</si>
  <si>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</si>
  <si>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CONSOLIDATED </t>
  </si>
  <si>
    <t>FINANCIAL STATEMENTS</t>
  </si>
  <si>
    <t>REVENUES</t>
  </si>
  <si>
    <t>Revenues from construction contracts</t>
  </si>
  <si>
    <t>Others  income</t>
  </si>
  <si>
    <t>- Gain on exchange rate</t>
  </si>
  <si>
    <t>- Others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</si>
  <si>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</si>
  <si>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</si>
  <si>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</si>
  <si>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</si>
  <si>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</si>
  <si>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</si>
  <si>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</si>
  <si>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</si>
  <si>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</si>
  <si>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NON - CONTROLLING INTERESTS</t>
  </si>
  <si>
    <t>OTHER COMPREHENSIVE INCOME (LOSS):</t>
  </si>
  <si>
    <t>Actuarial gains (losses) on defined employee benefit plans</t>
  </si>
  <si>
    <t>Deferred tax relating to other component of equity</t>
  </si>
  <si>
    <t>ATTRIBUTABLE TO:</t>
  </si>
  <si>
    <t>STATEMENTS  OF  CASH  FLOWS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</si>
  <si>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</si>
  <si>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</si>
  <si>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</si>
  <si>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</si>
  <si>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</si>
  <si>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</si>
  <si>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</si>
  <si>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</si>
  <si>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</si>
  <si>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</si>
  <si>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</si>
  <si>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Acquisition in property, plant and equipment</t>
  </si>
  <si>
    <t>Decrease (increase) in intangible assets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</si>
  <si>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</si>
  <si>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</si>
  <si>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</si>
  <si>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</si>
  <si>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</si>
  <si>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Redemption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</si>
  <si>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</si>
  <si>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</si>
  <si>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</si>
  <si>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</si>
  <si>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Transferred to retained earning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</si>
  <si>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</si>
  <si>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</si>
  <si>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 xml:space="preserve">..............…........................……..….…........……………………  DIRECTOR  ..........…….............................….…........……………………  DIRECTOR              </t>
  </si>
  <si>
    <t xml:space="preserve">..............…........................……..….…........……………………  DIRECTOR  ..........…................................….…........……………………  DIRECTOR              </t>
  </si>
  <si>
    <t>equity</t>
  </si>
  <si>
    <t>Provisions for employee benefits</t>
  </si>
  <si>
    <t>Current  portion  of  long - term debentures</t>
  </si>
  <si>
    <t>provided by (use in) operating activities: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</si>
  <si>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</si>
  <si>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</si>
  <si>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</si>
  <si>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</si>
  <si>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</si>
  <si>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</si>
  <si>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</si>
  <si>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</si>
  <si>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</si>
  <si>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</si>
  <si>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</si>
  <si>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 xml:space="preserve">Other current liabilities </t>
  </si>
  <si>
    <t>Cash received (paid) from operating activities</t>
  </si>
  <si>
    <t xml:space="preserve">Net cash received (paid) for income tax </t>
  </si>
  <si>
    <t>Current  portion  of  long - term loans</t>
  </si>
  <si>
    <t>Long - term loans - net  of  current  portion</t>
  </si>
  <si>
    <t>Employee benefit obligation paid</t>
  </si>
  <si>
    <t>Other  receivables</t>
  </si>
  <si>
    <t>SUPPLEMENTAL DISCLOSURES  OF CASH FLOWS INFORMATION :</t>
  </si>
  <si>
    <t>Activities not affecting cash :</t>
  </si>
  <si>
    <t>…..…….................….........…..………..……….……..……  DIRECTOR  …..……................……..........…….…..…...…………..……  DIRECTOR</t>
  </si>
  <si>
    <t>Withholding tax write - off</t>
  </si>
  <si>
    <t>Total comprehensive income (loss) for the year</t>
  </si>
  <si>
    <t>FOR THE YEAR ENDED DECEMBER 31,</t>
  </si>
  <si>
    <t>CASH AND CASH EQUIVALENTS, BEGINNING OF YEAR</t>
  </si>
  <si>
    <t>CASH AND CASH EQUIVALENTS, ENDING OF YEAR</t>
  </si>
  <si>
    <t>The  accompanying  notes  to  financial  statements</t>
  </si>
  <si>
    <t xml:space="preserve">are  an  integral  part  of  these  financial  statements.  </t>
  </si>
  <si>
    <t>PROFIT (LOSS) FOR THE YEARS</t>
  </si>
  <si>
    <t>OTHER COMPREHENSIVE INCOME (LOSS) FOR THE YEARS</t>
  </si>
  <si>
    <t>TOTAL COMPREHENSIVE INCOME (LOSS) FOR THE YEARS</t>
  </si>
  <si>
    <t>Profit (loss) for the years</t>
  </si>
  <si>
    <t>AS OF DECEMBER 31,</t>
  </si>
  <si>
    <t xml:space="preserve">Increase in payable on purchase of assets from </t>
  </si>
  <si>
    <t>Loss (gain) on sale and write - off of property, plant and equipment</t>
  </si>
  <si>
    <t xml:space="preserve">Revenues from sales </t>
  </si>
  <si>
    <t>Revenues from services</t>
  </si>
  <si>
    <t>Selling expenses</t>
  </si>
  <si>
    <t>Administrative expenses</t>
  </si>
  <si>
    <t xml:space="preserve">Current contract assets </t>
  </si>
  <si>
    <t>Other  current  financial  assets - investments  units</t>
  </si>
  <si>
    <t>Deferred  tax  assets - net</t>
  </si>
  <si>
    <t>Corporate  tax  payable</t>
  </si>
  <si>
    <t>Lease  liabilities - net of current portion</t>
  </si>
  <si>
    <t>Dividend paid</t>
  </si>
  <si>
    <t>PROFIT (LOSS) FROM OPERATING ACTIVITIES</t>
  </si>
  <si>
    <t>FINANCE COST</t>
  </si>
  <si>
    <t>REVERSAL OF IMPAIRMENT LOSS (IMPAIRMENT LOSS)</t>
  </si>
  <si>
    <t>DETERMINED IN ACCORDANCE WITH TFRS 9</t>
  </si>
  <si>
    <t>TAX INCOME (EXPENSES)</t>
  </si>
  <si>
    <t>Payment of payable on purchase of assets</t>
  </si>
  <si>
    <t>Cash received from non - controlling interests for investment in a subsidiary</t>
  </si>
  <si>
    <t xml:space="preserve">Decrease (increase) in other non - current financial assets                   </t>
  </si>
  <si>
    <t>Right - of  - use  assets - net</t>
  </si>
  <si>
    <t>Note</t>
  </si>
  <si>
    <t>- unbilled  contract  revenue</t>
  </si>
  <si>
    <t>Refundable  income  tax - current  period</t>
  </si>
  <si>
    <t xml:space="preserve">Short - term debentures </t>
  </si>
  <si>
    <t>Current  portion  of  lease  liabilities</t>
  </si>
  <si>
    <t>Long - term debentures - net  of  current  portion</t>
  </si>
  <si>
    <t>Loss (gain) from disposal of investment in subsidiary</t>
  </si>
  <si>
    <t>The  accompanying  notes  to financial  statements</t>
  </si>
  <si>
    <t xml:space="preserve">are  an  integral  part  of  these financial  statements.  </t>
  </si>
  <si>
    <t>Cash received from sales of property, plant and equipment</t>
  </si>
  <si>
    <t>Payment of lease liabilities</t>
  </si>
  <si>
    <t>PROFIT (LOSS) FOR THE YEARS ATTRIBUTABLE TO</t>
  </si>
  <si>
    <t>Provisions for loss on sale order for undelivered goods</t>
  </si>
  <si>
    <t xml:space="preserve"> purchase of property, plant and equipment</t>
  </si>
  <si>
    <t>Increase (decrease) long - term loans from financial institution</t>
  </si>
  <si>
    <t>THE WEIGHTED AVERAGE NUMBER OF ORDINARY SHARES (SHARE)</t>
  </si>
  <si>
    <t>Advances payment for assets</t>
  </si>
  <si>
    <t>Increase in right - of - use assets and lease liabilities</t>
  </si>
  <si>
    <t xml:space="preserve">BASIC EARNING (LOSS) PER SHARE    </t>
  </si>
  <si>
    <t>Adjustments to reconciles profit (loss) for the year to net cash</t>
  </si>
  <si>
    <t>Increase (decrease) in long - term loans</t>
  </si>
  <si>
    <t>from recognition of leases</t>
  </si>
  <si>
    <t>Loss (gain) from change in the lease term</t>
  </si>
  <si>
    <t xml:space="preserve"> purchase of investment properties</t>
  </si>
  <si>
    <t>GAIN (LOSS) FROM CHANGES IN FAIR VALUE OF DERIVATIVES</t>
  </si>
  <si>
    <t>STATEMENTS  OF INCOME</t>
  </si>
  <si>
    <t>STATEMENTS  OF COMPREHENSIVE INCOME</t>
  </si>
  <si>
    <t>Short - term  loan  to  related  parties</t>
  </si>
  <si>
    <t>Short  - term loan from related party</t>
  </si>
  <si>
    <t>Derivatives - forward contract</t>
  </si>
  <si>
    <t>Balances as of January 1, 2023</t>
  </si>
  <si>
    <t>1.3 and 5</t>
  </si>
  <si>
    <t>1.3 and 16</t>
  </si>
  <si>
    <t>Loss (gain) from changes in fair value of financial assets</t>
  </si>
  <si>
    <t>Cash paid for severance pay</t>
  </si>
  <si>
    <t>Decrease (increase) in short - term loan to related parties</t>
  </si>
  <si>
    <t>Increase (decrease) in short - term loans from related party</t>
  </si>
  <si>
    <t xml:space="preserve">Decrease in advances payment from purchase of investment properties, </t>
  </si>
  <si>
    <t>property, plant and equipment and intangible assets</t>
  </si>
  <si>
    <t xml:space="preserve">Acquisition in investment properties - land and building </t>
  </si>
  <si>
    <t>Investment property - land and building - net</t>
  </si>
  <si>
    <t>Severance pay</t>
  </si>
  <si>
    <t>1.3 and 3</t>
  </si>
  <si>
    <t>Balances as of December 31, 2023</t>
  </si>
  <si>
    <t>Other  non - current  financial  assets - net</t>
  </si>
  <si>
    <t>-  Refundable  income  tax - prior period</t>
  </si>
  <si>
    <t>AS  OF  DECEMBER  31,  2024</t>
  </si>
  <si>
    <t>FOR  THE  YEAR  ENDED  DECEMBER  31, 2024</t>
  </si>
  <si>
    <t>Balances as of January 1, 2024</t>
  </si>
  <si>
    <t>Balances as of December 31, 2024</t>
  </si>
  <si>
    <t>FOR  THE  YEAR  ENDED  DECEMBER  31,  2024</t>
  </si>
  <si>
    <t>Dividend paid to non - controlling interest of the subsidiary</t>
  </si>
  <si>
    <t>Loss on devaluation of inventories</t>
  </si>
  <si>
    <t>Loss (gain) from changes in fair value of derivatives</t>
  </si>
  <si>
    <t>Dividend income</t>
  </si>
  <si>
    <t>Dividend received</t>
  </si>
  <si>
    <t>1.3 and 4</t>
  </si>
  <si>
    <t>1.3 and 9</t>
  </si>
  <si>
    <t>7 and 14</t>
  </si>
  <si>
    <t>10, 14 and 17</t>
  </si>
  <si>
    <t>11, 14 and 17</t>
  </si>
  <si>
    <t>1.3 and 15</t>
  </si>
  <si>
    <t>- Dividend income</t>
  </si>
  <si>
    <t>1.3 and 27</t>
  </si>
  <si>
    <t>OWNERS OF THE PARENT</t>
  </si>
  <si>
    <t>parent Company’s</t>
  </si>
  <si>
    <t>shareholder’s</t>
  </si>
  <si>
    <t>Impairment loss determined in accordance with TFRS 9</t>
  </si>
  <si>
    <t>Current  portion  of  long - term  loans to related parties</t>
  </si>
  <si>
    <t>Long - term  loans  to  related  parties - net  of  current  portion</t>
  </si>
  <si>
    <t>Items that will not be reclassified to profit or losses:</t>
  </si>
  <si>
    <t>Total items that will not be reclassified to profit or losses</t>
  </si>
  <si>
    <t>Decrease (increase) in long- term loan to related parties</t>
  </si>
  <si>
    <t>from financial institutions</t>
  </si>
  <si>
    <t>Loss (gain) on fair value measurement of financial assets</t>
  </si>
  <si>
    <t>Loss on fair value measurement of financial assets</t>
  </si>
  <si>
    <t>Dividends payable increased due to the dividend declaration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</si>
</sst>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.00_);_(* \(#,##0.00\);_(* &quot;-&quot;_);_(@_)"/>
    <numFmt numFmtId="166" formatCode="#,##0.00;\(#,##0.00\)"/>
    <numFmt numFmtId="167" formatCode="_(* #,##0_);_(* \(#,##0\);_(* &quot;-&quot;??_);_(@_)"/>
    <numFmt numFmtId="168" formatCode="#,##0;\(#,##0\)"/>
    <numFmt numFmtId="169" formatCode="[$-2]\ #,##0.00_);[Red]\([$-2]\ #,##0.00\)"/>
    <numFmt numFmtId="170" formatCode="[Red]\ไ\ม\่\ต\ร\ง\อ\ะ;[Red]\ไ\ม\่\ต\ร\ง\อ\ะ;\O\K\ \ต\ร\ง\แ\ร\ะ"/>
    <numFmt numFmtId="171" formatCode="#,##0;[Red]\(#,##0\)"/>
    <numFmt numFmtId="172" formatCode="_-* #,##0_-;\-* #,##0_-;_-* &quot;-&quot;??_-;_-@_-"/>
  </numFmts>
  <fonts count="27">
    <font>
      <sz val="10"/>
      <name val="Arial"/>
      <charset val="222"/>
    </font>
    <font>
      <sz val="10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u/>
      <sz val="10"/>
      <name val="Times New Roman"/>
      <family val="1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name val="Times New Roman"/>
      <family val="1"/>
    </font>
    <font>
      <sz val="11"/>
      <name val="Angsana New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7"/>
      <name val="Angsana New"/>
      <family val="1"/>
    </font>
    <font>
      <sz val="10.5"/>
      <name val="Times New Roman"/>
      <family val="1"/>
    </font>
    <font>
      <b/>
      <sz val="13"/>
      <name val="Times New Roman"/>
      <family val="1"/>
    </font>
    <font>
      <b/>
      <sz val="13"/>
      <name val="Angsana New"/>
      <family val="1"/>
    </font>
    <font>
      <sz val="13"/>
      <name val="Arial"/>
      <family val="2"/>
    </font>
    <font>
      <sz val="8"/>
      <name val="Arial"/>
      <family val="2"/>
    </font>
    <font>
      <b/>
      <sz val="15"/>
      <name val="Times New Roman"/>
      <family val="1"/>
      <charset val="222"/>
    </font>
    <font>
      <sz val="15"/>
      <name val="Times New Roman"/>
      <family val="1"/>
      <charset val="222"/>
    </font>
    <font>
      <u/>
      <sz val="15"/>
      <name val="Times New Roman"/>
      <family val="1"/>
      <charset val="222"/>
    </font>
    <font>
      <sz val="15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5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" xfId="10" applyFont="1" applyBorder="1" applyAlignment="1">
      <alignment horizontal="center" vertical="center"/>
    </xf>
    <xf numFmtId="166" fontId="4" fillId="0" borderId="0" xfId="5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applyFont="1" applyAlignment="1">
      <alignment horizontal="center" vertical="center"/>
    </xf>
    <xf numFmtId="43" fontId="4" fillId="0" borderId="0" xfId="5" applyFont="1" applyAlignment="1">
      <alignment horizontal="right" vertical="center"/>
    </xf>
    <xf numFmtId="167" fontId="4" fillId="0" borderId="0" xfId="8" applyNumberFormat="1" applyFont="1" applyAlignment="1">
      <alignment vertical="center"/>
    </xf>
    <xf numFmtId="168" fontId="4" fillId="0" borderId="0" xfId="10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164" fontId="4" fillId="0" borderId="0" xfId="8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1" xfId="10" applyFont="1" applyBorder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10" fillId="0" borderId="0" xfId="10" applyFont="1" applyAlignment="1">
      <alignment vertical="center"/>
    </xf>
    <xf numFmtId="170" fontId="11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43" fontId="10" fillId="0" borderId="0" xfId="5" applyFont="1" applyAlignment="1">
      <alignment horizontal="right" vertical="center"/>
    </xf>
    <xf numFmtId="43" fontId="10" fillId="0" borderId="0" xfId="0" applyNumberFormat="1" applyFont="1" applyAlignment="1">
      <alignment vertical="center"/>
    </xf>
    <xf numFmtId="0" fontId="10" fillId="0" borderId="0" xfId="9" applyFont="1" applyAlignment="1">
      <alignment vertical="center"/>
    </xf>
    <xf numFmtId="171" fontId="10" fillId="0" borderId="0" xfId="0" applyNumberFormat="1" applyFont="1" applyAlignment="1">
      <alignment horizontal="left" vertical="center"/>
    </xf>
    <xf numFmtId="164" fontId="10" fillId="0" borderId="0" xfId="5" applyNumberFormat="1" applyFont="1" applyAlignment="1">
      <alignment horizontal="right" vertical="center"/>
    </xf>
    <xf numFmtId="0" fontId="10" fillId="0" borderId="0" xfId="10" quotePrefix="1" applyFont="1" applyAlignment="1">
      <alignment vertical="center"/>
    </xf>
    <xf numFmtId="0" fontId="10" fillId="0" borderId="0" xfId="0" applyFont="1" applyAlignment="1">
      <alignment horizontal="left" vertical="center"/>
    </xf>
    <xf numFmtId="169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3" fontId="14" fillId="0" borderId="0" xfId="1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quotePrefix="1" applyFont="1" applyAlignment="1">
      <alignment vertical="center"/>
    </xf>
    <xf numFmtId="0" fontId="16" fillId="0" borderId="0" xfId="0" applyFont="1" applyAlignment="1">
      <alignment vertical="center"/>
    </xf>
    <xf numFmtId="166" fontId="14" fillId="0" borderId="0" xfId="1" applyNumberFormat="1" applyFont="1" applyAlignment="1">
      <alignment vertical="center"/>
    </xf>
    <xf numFmtId="43" fontId="16" fillId="0" borderId="0" xfId="1" applyFont="1" applyAlignment="1">
      <alignment vertical="center"/>
    </xf>
    <xf numFmtId="43" fontId="14" fillId="0" borderId="0" xfId="1" applyFont="1" applyAlignment="1">
      <alignment horizontal="right" vertical="center"/>
    </xf>
    <xf numFmtId="165" fontId="14" fillId="0" borderId="0" xfId="1" applyNumberFormat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43" fontId="14" fillId="0" borderId="0" xfId="0" applyNumberFormat="1" applyFont="1" applyAlignment="1">
      <alignment vertical="center"/>
    </xf>
    <xf numFmtId="0" fontId="16" fillId="0" borderId="0" xfId="0" applyFont="1"/>
    <xf numFmtId="0" fontId="14" fillId="0" borderId="0" xfId="0" applyFont="1" applyAlignment="1">
      <alignment vertical="center" wrapText="1"/>
    </xf>
    <xf numFmtId="43" fontId="14" fillId="0" borderId="0" xfId="5" applyFont="1" applyAlignment="1">
      <alignment horizontal="right" vertical="center"/>
    </xf>
    <xf numFmtId="43" fontId="14" fillId="0" borderId="0" xfId="5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172" fontId="14" fillId="0" borderId="0" xfId="1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43" fontId="2" fillId="0" borderId="0" xfId="2" applyFont="1"/>
    <xf numFmtId="0" fontId="4" fillId="0" borderId="4" xfId="0" applyFont="1" applyBorder="1" applyAlignment="1">
      <alignment horizontal="center" vertical="center"/>
    </xf>
    <xf numFmtId="164" fontId="16" fillId="0" borderId="0" xfId="1" applyNumberFormat="1" applyFont="1" applyAlignment="1">
      <alignment vertical="center"/>
    </xf>
    <xf numFmtId="164" fontId="16" fillId="0" borderId="0" xfId="0" applyNumberFormat="1" applyFont="1" applyAlignment="1">
      <alignment vertical="center"/>
    </xf>
    <xf numFmtId="164" fontId="14" fillId="0" borderId="0" xfId="1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4" fontId="14" fillId="0" borderId="1" xfId="1" applyNumberFormat="1" applyFont="1" applyBorder="1" applyAlignment="1">
      <alignment vertical="center"/>
    </xf>
    <xf numFmtId="164" fontId="14" fillId="0" borderId="3" xfId="1" applyNumberFormat="1" applyFont="1" applyBorder="1" applyAlignment="1">
      <alignment vertical="center"/>
    </xf>
    <xf numFmtId="164" fontId="14" fillId="0" borderId="0" xfId="1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14" fillId="0" borderId="0" xfId="1" applyNumberFormat="1" applyFont="1" applyAlignment="1">
      <alignment horizontal="right" vertical="center"/>
    </xf>
    <xf numFmtId="164" fontId="10" fillId="0" borderId="0" xfId="5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1" xfId="5" applyNumberFormat="1" applyFont="1" applyBorder="1" applyAlignment="1">
      <alignment horizontal="right" vertical="center"/>
    </xf>
    <xf numFmtId="164" fontId="10" fillId="0" borderId="3" xfId="5" applyNumberFormat="1" applyFont="1" applyBorder="1" applyAlignment="1">
      <alignment horizontal="right" vertical="center"/>
    </xf>
    <xf numFmtId="164" fontId="4" fillId="0" borderId="0" xfId="5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5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10" applyNumberFormat="1" applyFont="1" applyAlignment="1">
      <alignment vertical="center"/>
    </xf>
    <xf numFmtId="164" fontId="4" fillId="0" borderId="0" xfId="7" applyNumberFormat="1" applyFont="1" applyAlignment="1">
      <alignment vertical="center"/>
    </xf>
    <xf numFmtId="164" fontId="4" fillId="0" borderId="0" xfId="10" applyNumberFormat="1" applyFont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4" fillId="0" borderId="1" xfId="5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3" xfId="5" applyNumberFormat="1" applyFont="1" applyBorder="1" applyAlignment="1">
      <alignment horizontal="right" vertical="center"/>
    </xf>
    <xf numFmtId="164" fontId="4" fillId="0" borderId="0" xfId="5" applyNumberFormat="1" applyFont="1" applyBorder="1" applyAlignment="1">
      <alignment horizontal="right" vertical="center"/>
    </xf>
    <xf numFmtId="164" fontId="4" fillId="0" borderId="0" xfId="5" applyNumberFormat="1" applyFont="1" applyBorder="1" applyAlignment="1">
      <alignment vertical="center"/>
    </xf>
    <xf numFmtId="0" fontId="10" fillId="0" borderId="0" xfId="0" applyFont="1" applyAlignment="1">
      <alignment horizontal="right"/>
    </xf>
    <xf numFmtId="164" fontId="14" fillId="0" borderId="0" xfId="1" applyNumberFormat="1" applyFont="1" applyFill="1" applyAlignment="1">
      <alignment vertical="center"/>
    </xf>
    <xf numFmtId="164" fontId="4" fillId="0" borderId="0" xfId="1" applyNumberFormat="1" applyFont="1" applyBorder="1" applyAlignment="1">
      <alignment horizontal="right" vertical="center"/>
    </xf>
    <xf numFmtId="164" fontId="14" fillId="0" borderId="0" xfId="1" applyNumberFormat="1" applyFont="1" applyBorder="1" applyAlignment="1">
      <alignment vertical="center"/>
    </xf>
    <xf numFmtId="164" fontId="14" fillId="0" borderId="0" xfId="1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2" fillId="0" borderId="0" xfId="1" applyNumberFormat="1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43" fontId="2" fillId="0" borderId="0" xfId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" xfId="1" quotePrefix="1" applyNumberFormat="1" applyFont="1" applyBorder="1" applyAlignment="1">
      <alignment horizontal="center" vertical="center"/>
    </xf>
    <xf numFmtId="0" fontId="2" fillId="0" borderId="0" xfId="1" quotePrefix="1" applyNumberFormat="1" applyFont="1" applyBorder="1" applyAlignment="1">
      <alignment horizontal="center" vertical="center"/>
    </xf>
    <xf numFmtId="43" fontId="2" fillId="0" borderId="0" xfId="1" applyFont="1" applyAlignment="1">
      <alignment vertical="center"/>
    </xf>
    <xf numFmtId="164" fontId="2" fillId="0" borderId="0" xfId="5" applyNumberFormat="1" applyFont="1" applyAlignment="1">
      <alignment vertical="center"/>
    </xf>
    <xf numFmtId="43" fontId="2" fillId="0" borderId="0" xfId="5" applyFont="1" applyAlignment="1">
      <alignment vertical="center"/>
    </xf>
    <xf numFmtId="43" fontId="2" fillId="0" borderId="0" xfId="0" applyNumberFormat="1" applyFont="1" applyAlignment="1">
      <alignment vertical="center"/>
    </xf>
    <xf numFmtId="164" fontId="19" fillId="0" borderId="0" xfId="0" applyNumberFormat="1" applyFont="1" applyAlignment="1">
      <alignment vertical="center"/>
    </xf>
    <xf numFmtId="43" fontId="2" fillId="0" borderId="0" xfId="5" applyFont="1" applyAlignment="1">
      <alignment horizontal="left" vertical="center"/>
    </xf>
    <xf numFmtId="39" fontId="2" fillId="0" borderId="0" xfId="0" applyNumberFormat="1" applyFont="1" applyAlignment="1">
      <alignment vertical="center"/>
    </xf>
    <xf numFmtId="43" fontId="2" fillId="0" borderId="0" xfId="5" applyFont="1" applyFill="1" applyAlignment="1">
      <alignment vertical="center"/>
    </xf>
    <xf numFmtId="164" fontId="2" fillId="0" borderId="1" xfId="5" applyNumberFormat="1" applyFont="1" applyBorder="1" applyAlignment="1">
      <alignment vertical="center"/>
    </xf>
    <xf numFmtId="0" fontId="20" fillId="0" borderId="0" xfId="8" applyFont="1" applyAlignment="1">
      <alignment vertical="center"/>
    </xf>
    <xf numFmtId="169" fontId="2" fillId="0" borderId="0" xfId="0" applyNumberFormat="1" applyFont="1" applyAlignment="1">
      <alignment vertical="center"/>
    </xf>
    <xf numFmtId="43" fontId="2" fillId="0" borderId="0" xfId="5" applyFont="1" applyBorder="1" applyAlignment="1">
      <alignment vertical="center"/>
    </xf>
    <xf numFmtId="164" fontId="2" fillId="0" borderId="0" xfId="5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6" fontId="2" fillId="0" borderId="0" xfId="2" applyNumberFormat="1" applyFont="1" applyAlignment="1">
      <alignment horizontal="right"/>
    </xf>
    <xf numFmtId="0" fontId="2" fillId="0" borderId="0" xfId="0" applyFont="1" applyAlignment="1">
      <alignment vertical="center" wrapText="1"/>
    </xf>
    <xf numFmtId="43" fontId="2" fillId="0" borderId="0" xfId="5" applyFont="1" applyAlignment="1">
      <alignment horizontal="right" vertical="center"/>
    </xf>
    <xf numFmtId="43" fontId="2" fillId="0" borderId="0" xfId="5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43" fontId="2" fillId="0" borderId="0" xfId="5" applyFont="1" applyAlignment="1">
      <alignment horizontal="center" vertical="center"/>
    </xf>
    <xf numFmtId="43" fontId="2" fillId="0" borderId="0" xfId="6" applyFont="1"/>
    <xf numFmtId="43" fontId="2" fillId="0" borderId="3" xfId="1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43" fontId="2" fillId="0" borderId="0" xfId="3" applyNumberFormat="1" applyFont="1" applyAlignment="1">
      <alignment vertical="center"/>
    </xf>
    <xf numFmtId="0" fontId="21" fillId="0" borderId="0" xfId="3" applyFont="1" applyAlignment="1">
      <alignment vertical="center"/>
    </xf>
    <xf numFmtId="43" fontId="2" fillId="0" borderId="0" xfId="2" applyFont="1" applyAlignment="1">
      <alignment horizontal="left"/>
    </xf>
    <xf numFmtId="43" fontId="2" fillId="0" borderId="0" xfId="2" applyFont="1" applyFill="1"/>
    <xf numFmtId="43" fontId="2" fillId="0" borderId="0" xfId="1" applyFont="1" applyFill="1" applyAlignment="1">
      <alignment horizontal="center" vertical="center"/>
    </xf>
    <xf numFmtId="167" fontId="14" fillId="0" borderId="3" xfId="1" applyNumberFormat="1" applyFont="1" applyBorder="1" applyAlignment="1">
      <alignment vertical="center"/>
    </xf>
    <xf numFmtId="164" fontId="10" fillId="0" borderId="0" xfId="5" applyNumberFormat="1" applyFont="1" applyBorder="1" applyAlignment="1">
      <alignment horizontal="right" vertical="center"/>
    </xf>
    <xf numFmtId="43" fontId="2" fillId="0" borderId="0" xfId="5" applyFont="1" applyFill="1" applyAlignment="1">
      <alignment horizontal="left" vertical="center"/>
    </xf>
    <xf numFmtId="164" fontId="2" fillId="0" borderId="0" xfId="5" applyNumberFormat="1" applyFont="1" applyFill="1" applyAlignment="1">
      <alignment vertical="center"/>
    </xf>
    <xf numFmtId="43" fontId="2" fillId="0" borderId="0" xfId="2" applyFont="1" applyFill="1" applyAlignment="1">
      <alignment horizontal="left"/>
    </xf>
    <xf numFmtId="43" fontId="2" fillId="0" borderId="0" xfId="1" applyFont="1" applyFill="1" applyAlignment="1">
      <alignment vertical="center"/>
    </xf>
    <xf numFmtId="43" fontId="14" fillId="0" borderId="0" xfId="5" applyFont="1" applyFill="1" applyAlignment="1">
      <alignment vertical="center"/>
    </xf>
    <xf numFmtId="43" fontId="14" fillId="0" borderId="0" xfId="5" applyFont="1" applyAlignment="1">
      <alignment vertical="center"/>
    </xf>
    <xf numFmtId="43" fontId="10" fillId="0" borderId="0" xfId="1" applyFont="1" applyAlignment="1">
      <alignment horizontal="right" vertical="center"/>
    </xf>
    <xf numFmtId="43" fontId="10" fillId="0" borderId="0" xfId="1" applyFont="1" applyAlignment="1">
      <alignment vertical="center"/>
    </xf>
    <xf numFmtId="164" fontId="10" fillId="0" borderId="1" xfId="0" applyNumberFormat="1" applyFont="1" applyBorder="1" applyAlignment="1">
      <alignment vertical="center"/>
    </xf>
    <xf numFmtId="164" fontId="14" fillId="0" borderId="1" xfId="1" applyNumberFormat="1" applyFont="1" applyFill="1" applyBorder="1" applyAlignment="1">
      <alignment vertical="center"/>
    </xf>
    <xf numFmtId="43" fontId="14" fillId="0" borderId="0" xfId="1" applyFont="1" applyBorder="1" applyAlignment="1">
      <alignment vertical="center"/>
    </xf>
    <xf numFmtId="43" fontId="14" fillId="0" borderId="1" xfId="1" applyFont="1" applyFill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70" fontId="11" fillId="0" borderId="0" xfId="0" applyNumberFormat="1" applyFont="1"/>
    <xf numFmtId="164" fontId="10" fillId="0" borderId="0" xfId="0" applyNumberFormat="1" applyFont="1" applyAlignment="1">
      <alignment horizontal="center" vertical="center"/>
    </xf>
    <xf numFmtId="164" fontId="11" fillId="0" borderId="0" xfId="0" applyNumberFormat="1" applyFont="1"/>
    <xf numFmtId="43" fontId="10" fillId="0" borderId="0" xfId="5" applyFont="1" applyAlignment="1">
      <alignment vertical="center"/>
    </xf>
    <xf numFmtId="4" fontId="10" fillId="0" borderId="0" xfId="0" applyNumberFormat="1" applyFont="1" applyAlignment="1">
      <alignment horizontal="center" vertical="center"/>
    </xf>
    <xf numFmtId="43" fontId="10" fillId="0" borderId="0" xfId="5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vertical="center"/>
    </xf>
    <xf numFmtId="43" fontId="4" fillId="0" borderId="0" xfId="5" applyFont="1" applyAlignment="1">
      <alignment vertical="center"/>
    </xf>
    <xf numFmtId="164" fontId="4" fillId="0" borderId="0" xfId="7" applyNumberFormat="1" applyFont="1" applyBorder="1" applyAlignment="1">
      <alignment vertical="center"/>
    </xf>
    <xf numFmtId="43" fontId="10" fillId="0" borderId="0" xfId="1" applyFont="1" applyBorder="1" applyAlignment="1">
      <alignment vertical="center"/>
    </xf>
    <xf numFmtId="43" fontId="10" fillId="0" borderId="1" xfId="1" applyFont="1" applyBorder="1" applyAlignment="1">
      <alignment horizontal="right" vertical="center"/>
    </xf>
    <xf numFmtId="43" fontId="2" fillId="0" borderId="1" xfId="1" applyFont="1" applyBorder="1" applyAlignment="1">
      <alignment vertical="center"/>
    </xf>
    <xf numFmtId="43" fontId="2" fillId="0" borderId="0" xfId="13" applyFont="1" applyAlignment="1">
      <alignment vertical="center"/>
    </xf>
    <xf numFmtId="0" fontId="23" fillId="0" borderId="0" xfId="0" applyFont="1" applyAlignment="1">
      <alignment vertical="center"/>
    </xf>
    <xf numFmtId="43" fontId="23" fillId="0" borderId="0" xfId="1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horizontal="center" vertical="center"/>
    </xf>
    <xf numFmtId="43" fontId="24" fillId="0" borderId="0" xfId="1" applyFont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164" fontId="24" fillId="0" borderId="0" xfId="0" applyNumberFormat="1" applyFont="1" applyAlignment="1">
      <alignment vertical="center"/>
    </xf>
    <xf numFmtId="164" fontId="24" fillId="0" borderId="0" xfId="0" applyNumberFormat="1" applyFont="1" applyAlignment="1">
      <alignment horizontal="center" vertical="center"/>
    </xf>
    <xf numFmtId="164" fontId="24" fillId="0" borderId="0" xfId="11" applyNumberFormat="1" applyFont="1" applyAlignment="1">
      <alignment vertical="center"/>
    </xf>
    <xf numFmtId="0" fontId="24" fillId="0" borderId="0" xfId="0" quotePrefix="1" applyFont="1" applyAlignment="1">
      <alignment vertical="center"/>
    </xf>
    <xf numFmtId="164" fontId="24" fillId="0" borderId="0" xfId="1" applyNumberFormat="1" applyFont="1" applyAlignment="1">
      <alignment vertical="center"/>
    </xf>
    <xf numFmtId="164" fontId="24" fillId="0" borderId="1" xfId="11" applyNumberFormat="1" applyFont="1" applyBorder="1" applyAlignment="1">
      <alignment vertical="center"/>
    </xf>
    <xf numFmtId="0" fontId="24" fillId="0" borderId="0" xfId="0" applyFont="1" applyAlignment="1">
      <alignment horizontal="justify" vertical="center"/>
    </xf>
    <xf numFmtId="0" fontId="24" fillId="0" borderId="0" xfId="0" applyFont="1" applyAlignment="1">
      <alignment horizontal="left" vertical="center"/>
    </xf>
    <xf numFmtId="164" fontId="24" fillId="0" borderId="0" xfId="11" applyNumberFormat="1" applyFont="1" applyAlignment="1">
      <alignment horizontal="center" vertical="center"/>
    </xf>
    <xf numFmtId="164" fontId="24" fillId="0" borderId="0" xfId="11" applyNumberFormat="1" applyFont="1" applyFill="1" applyAlignment="1">
      <alignment vertical="center"/>
    </xf>
    <xf numFmtId="164" fontId="24" fillId="0" borderId="3" xfId="11" applyNumberFormat="1" applyFont="1" applyBorder="1" applyAlignment="1">
      <alignment vertical="center"/>
    </xf>
    <xf numFmtId="0" fontId="26" fillId="0" borderId="0" xfId="0" applyFont="1" applyAlignment="1">
      <alignment vertical="center"/>
    </xf>
    <xf numFmtId="43" fontId="26" fillId="0" borderId="0" xfId="1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43" fontId="24" fillId="0" borderId="0" xfId="1" applyFont="1" applyAlignment="1">
      <alignment horizontal="center" vertical="center"/>
    </xf>
    <xf numFmtId="43" fontId="24" fillId="0" borderId="0" xfId="1" applyFont="1" applyFill="1" applyAlignment="1">
      <alignment vertical="center"/>
    </xf>
    <xf numFmtId="43" fontId="24" fillId="0" borderId="1" xfId="1" applyFont="1" applyBorder="1" applyAlignment="1">
      <alignment vertical="center"/>
    </xf>
    <xf numFmtId="164" fontId="24" fillId="0" borderId="4" xfId="11" applyNumberFormat="1" applyFont="1" applyBorder="1" applyAlignment="1">
      <alignment vertical="center"/>
    </xf>
    <xf numFmtId="164" fontId="23" fillId="0" borderId="0" xfId="12" applyNumberFormat="1" applyFont="1" applyAlignment="1">
      <alignment vertical="center"/>
    </xf>
    <xf numFmtId="164" fontId="24" fillId="0" borderId="3" xfId="12" applyNumberFormat="1" applyFont="1" applyBorder="1" applyAlignment="1">
      <alignment vertical="center"/>
    </xf>
    <xf numFmtId="164" fontId="24" fillId="0" borderId="0" xfId="12" applyNumberFormat="1" applyFont="1" applyAlignment="1">
      <alignment vertical="center"/>
    </xf>
    <xf numFmtId="164" fontId="24" fillId="0" borderId="1" xfId="12" applyNumberFormat="1" applyFont="1" applyBorder="1" applyAlignment="1">
      <alignment vertical="center"/>
    </xf>
    <xf numFmtId="164" fontId="24" fillId="0" borderId="1" xfId="11" applyNumberFormat="1" applyFont="1" applyBorder="1" applyAlignment="1">
      <alignment horizontal="right" vertical="center"/>
    </xf>
    <xf numFmtId="164" fontId="26" fillId="0" borderId="0" xfId="0" applyNumberFormat="1" applyFont="1" applyAlignment="1">
      <alignment vertical="center"/>
    </xf>
    <xf numFmtId="43" fontId="24" fillId="0" borderId="0" xfId="1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4" fillId="0" borderId="1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3" fontId="2" fillId="0" borderId="0" xfId="5" quotePrefix="1" applyFont="1" applyAlignment="1">
      <alignment horizontal="center" vertical="center"/>
    </xf>
  </cellXfs>
  <cellStyles count="14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เครื่องหมายจุลภาค 2" xfId="4" xr:uid="{00000000-0005-0000-0000-000004000000}"/>
    <cellStyle name="เครื่องหมายจุลภาค 2 2" xfId="5" xr:uid="{00000000-0005-0000-0000-000005000000}"/>
    <cellStyle name="เครื่องหมายจุลภาค 2 2 2" xfId="13" xr:uid="{6E1A7507-9D2F-4FD5-A3C7-6B2A5DE32AC5}"/>
    <cellStyle name="เครื่องหมายจุลภาค 2 3" xfId="12" xr:uid="{F1856428-2779-4F0B-A2EB-44BE93D8CCD3}"/>
    <cellStyle name="เครื่องหมายจุลภาค 3" xfId="6" xr:uid="{00000000-0005-0000-0000-000006000000}"/>
    <cellStyle name="เครื่องหมายจุลภาค 3 2" xfId="11" xr:uid="{99B83162-5743-49FC-881A-CF5A84771CC5}"/>
    <cellStyle name="เครื่องหมายจุลภาค_ส่วนเปลี่ยนแปลง2" xfId="7" xr:uid="{00000000-0005-0000-0000-000007000000}"/>
    <cellStyle name="ปกติ 2" xfId="8" xr:uid="{00000000-0005-0000-0000-000008000000}"/>
    <cellStyle name="ปกติ_ส่วนเปลี่ยนแปลง" xfId="9" xr:uid="{00000000-0005-0000-0000-000009000000}"/>
    <cellStyle name="ปกติ_ส่วนเปลี่ยนแปลง2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EN)%20Q1'16\FS-ENG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Conso"/>
      <sheetName val="Shareholderงบรวม"/>
      <sheetName val="Shareholder เฉพาะบริษัท"/>
      <sheetName val="Profit&amp;loss  "/>
      <sheetName val="Profit&amp;loss Comprehensive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TIRATHAI  PUBLIC  COMPANY  LIMITED  AND  ITS  SUBSIDIARIES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38986-5484-4825-89E7-F27119192414}">
  <dimension ref="A1:P162"/>
  <sheetViews>
    <sheetView view="pageBreakPreview" topLeftCell="A136" zoomScale="55" zoomScaleNormal="100" zoomScaleSheetLayoutView="55" workbookViewId="0">
      <selection activeCell="U159" sqref="U159"/>
    </sheetView>
  </sheetViews>
  <sheetFormatPr defaultColWidth="9.109375" defaultRowHeight="20.100000000000001" customHeight="1"/>
  <cols>
    <col min="1" max="2" width="2.6640625" style="163" customWidth="1"/>
    <col min="3" max="3" width="2.33203125" style="163" customWidth="1"/>
    <col min="4" max="4" width="2.6640625" style="163" customWidth="1"/>
    <col min="5" max="5" width="61.44140625" style="163" customWidth="1"/>
    <col min="6" max="6" width="1" style="163" customWidth="1"/>
    <col min="7" max="7" width="15.5546875" style="163" customWidth="1"/>
    <col min="8" max="8" width="1.6640625" style="163" customWidth="1"/>
    <col min="9" max="9" width="24.109375" style="163" customWidth="1"/>
    <col min="10" max="10" width="1.6640625" style="163" customWidth="1"/>
    <col min="11" max="11" width="24.109375" style="163" customWidth="1"/>
    <col min="12" max="12" width="1.6640625" style="163" customWidth="1"/>
    <col min="13" max="13" width="24.109375" style="163" customWidth="1"/>
    <col min="14" max="14" width="1.6640625" style="163" customWidth="1"/>
    <col min="15" max="15" width="24.109375" style="163" customWidth="1"/>
    <col min="16" max="16" width="19.33203125" style="166" customWidth="1"/>
    <col min="17" max="16384" width="9.109375" style="163"/>
  </cols>
  <sheetData>
    <row r="1" spans="1:16" s="161" customFormat="1" ht="23.55" customHeight="1">
      <c r="I1" s="197"/>
      <c r="J1" s="197"/>
      <c r="K1" s="197"/>
      <c r="P1" s="162"/>
    </row>
    <row r="2" spans="1:16" s="161" customFormat="1" ht="23.55" customHeight="1">
      <c r="A2" s="163"/>
      <c r="B2" s="163"/>
      <c r="C2" s="163"/>
      <c r="D2" s="163"/>
      <c r="E2" s="163"/>
      <c r="F2" s="163"/>
      <c r="G2" s="163"/>
      <c r="H2" s="163"/>
      <c r="I2" s="198"/>
      <c r="J2" s="198"/>
      <c r="K2" s="198"/>
      <c r="L2" s="163"/>
      <c r="M2" s="163"/>
      <c r="N2" s="163"/>
      <c r="O2" s="163"/>
      <c r="P2" s="162"/>
    </row>
    <row r="3" spans="1:16" s="161" customFormat="1" ht="23.55" customHeight="1">
      <c r="A3" s="195" t="s">
        <v>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62"/>
    </row>
    <row r="4" spans="1:16" s="161" customFormat="1" ht="23.55" customHeight="1">
      <c r="A4" s="195" t="s">
        <v>1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62"/>
    </row>
    <row r="5" spans="1:16" ht="23.55" customHeight="1">
      <c r="A5" s="195" t="s">
        <v>239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</row>
    <row r="6" spans="1:16" ht="23.55" customHeight="1"/>
    <row r="7" spans="1:16" ht="23.55" customHeight="1">
      <c r="G7" s="165"/>
      <c r="H7" s="165"/>
      <c r="I7" s="199" t="s">
        <v>2</v>
      </c>
      <c r="J7" s="199"/>
      <c r="K7" s="199"/>
      <c r="L7" s="199"/>
      <c r="M7" s="199"/>
      <c r="N7" s="199"/>
      <c r="O7" s="199"/>
    </row>
    <row r="8" spans="1:16" ht="23.55" customHeight="1">
      <c r="G8" s="165"/>
      <c r="H8" s="165"/>
      <c r="I8" s="200" t="s">
        <v>3</v>
      </c>
      <c r="J8" s="200"/>
      <c r="K8" s="200"/>
      <c r="L8" s="165"/>
      <c r="M8" s="200" t="s">
        <v>4</v>
      </c>
      <c r="N8" s="200"/>
      <c r="O8" s="200"/>
    </row>
    <row r="9" spans="1:16" ht="23.55" customHeight="1">
      <c r="G9" s="165"/>
      <c r="H9" s="165"/>
      <c r="I9" s="199" t="s">
        <v>5</v>
      </c>
      <c r="J9" s="199"/>
      <c r="K9" s="199"/>
      <c r="M9" s="199" t="s">
        <v>5</v>
      </c>
      <c r="N9" s="199"/>
      <c r="O9" s="199"/>
    </row>
    <row r="10" spans="1:16" ht="23.55" customHeight="1">
      <c r="G10" s="165"/>
      <c r="H10" s="165"/>
      <c r="I10" s="196" t="s">
        <v>171</v>
      </c>
      <c r="J10" s="196"/>
      <c r="K10" s="196"/>
      <c r="M10" s="196" t="s">
        <v>171</v>
      </c>
      <c r="N10" s="196"/>
      <c r="O10" s="196"/>
    </row>
    <row r="11" spans="1:16" ht="23.55" customHeight="1">
      <c r="G11" s="167" t="s">
        <v>6</v>
      </c>
      <c r="H11" s="165"/>
      <c r="I11" s="167">
        <v>2024</v>
      </c>
      <c r="K11" s="167">
        <v>2023</v>
      </c>
      <c r="M11" s="167">
        <f>+I11</f>
        <v>2024</v>
      </c>
      <c r="O11" s="167">
        <f>+K11</f>
        <v>2023</v>
      </c>
    </row>
    <row r="12" spans="1:16" ht="23.55" customHeight="1">
      <c r="G12" s="165"/>
      <c r="H12" s="165"/>
      <c r="I12" s="165"/>
      <c r="K12" s="165"/>
      <c r="M12" s="165"/>
      <c r="O12" s="165"/>
    </row>
    <row r="13" spans="1:16" ht="23.55" customHeight="1">
      <c r="A13" s="168" t="s">
        <v>7</v>
      </c>
      <c r="G13" s="165"/>
      <c r="H13" s="165"/>
      <c r="I13" s="169"/>
      <c r="J13" s="169"/>
      <c r="K13" s="169"/>
      <c r="L13" s="169"/>
      <c r="M13" s="169"/>
      <c r="N13" s="169"/>
      <c r="O13" s="169"/>
    </row>
    <row r="14" spans="1:16" ht="23.55" customHeight="1">
      <c r="A14" s="163" t="s">
        <v>8</v>
      </c>
      <c r="G14" s="165" t="s">
        <v>9</v>
      </c>
      <c r="H14" s="165"/>
      <c r="I14" s="169"/>
      <c r="J14" s="170"/>
      <c r="K14" s="169"/>
      <c r="L14" s="169"/>
      <c r="M14" s="169"/>
      <c r="N14" s="170"/>
      <c r="O14" s="169"/>
    </row>
    <row r="15" spans="1:16" ht="23.55" customHeight="1">
      <c r="B15" s="163" t="s">
        <v>10</v>
      </c>
      <c r="G15" s="165"/>
      <c r="H15" s="165"/>
      <c r="I15" s="171">
        <v>370145961.51999998</v>
      </c>
      <c r="J15" s="171"/>
      <c r="K15" s="171">
        <v>180299355.61000001</v>
      </c>
      <c r="L15" s="171"/>
      <c r="M15" s="171">
        <v>246732843.16</v>
      </c>
      <c r="N15" s="171"/>
      <c r="O15" s="171">
        <v>123465577.78</v>
      </c>
    </row>
    <row r="16" spans="1:16" ht="23.55" customHeight="1">
      <c r="B16" s="163" t="s">
        <v>11</v>
      </c>
      <c r="G16" s="165" t="s">
        <v>235</v>
      </c>
      <c r="H16" s="165"/>
      <c r="I16" s="171">
        <v>595675508.54999995</v>
      </c>
      <c r="J16" s="171"/>
      <c r="K16" s="171">
        <v>535876127.94</v>
      </c>
      <c r="L16" s="171"/>
      <c r="M16" s="171">
        <v>597825767.62</v>
      </c>
      <c r="N16" s="171"/>
      <c r="O16" s="171">
        <v>520088922.88999999</v>
      </c>
    </row>
    <row r="17" spans="1:16" ht="20.100000000000001" hidden="1" customHeight="1">
      <c r="B17" s="163" t="s">
        <v>178</v>
      </c>
      <c r="G17" s="165"/>
      <c r="H17" s="165"/>
      <c r="I17" s="171"/>
      <c r="J17" s="171"/>
      <c r="K17" s="171"/>
      <c r="L17" s="171"/>
      <c r="M17" s="171"/>
      <c r="N17" s="171"/>
      <c r="O17" s="171"/>
    </row>
    <row r="18" spans="1:16" ht="20.100000000000001" hidden="1" customHeight="1">
      <c r="C18" s="172" t="s">
        <v>194</v>
      </c>
      <c r="G18" s="165">
        <v>4</v>
      </c>
      <c r="H18" s="165"/>
      <c r="I18" s="171"/>
      <c r="J18" s="171"/>
      <c r="K18" s="171">
        <v>0</v>
      </c>
      <c r="L18" s="171"/>
      <c r="M18" s="173"/>
      <c r="N18" s="171"/>
      <c r="O18" s="173">
        <v>0</v>
      </c>
    </row>
    <row r="19" spans="1:16" ht="23.55" customHeight="1">
      <c r="B19" s="163" t="s">
        <v>156</v>
      </c>
      <c r="G19" s="165" t="s">
        <v>249</v>
      </c>
      <c r="H19" s="165"/>
      <c r="I19" s="171">
        <v>40155053.979999997</v>
      </c>
      <c r="J19" s="171"/>
      <c r="K19" s="171">
        <v>53730962.479999997</v>
      </c>
      <c r="L19" s="171"/>
      <c r="M19" s="171">
        <v>100843659.45999999</v>
      </c>
      <c r="N19" s="171"/>
      <c r="O19" s="171">
        <v>102655741.90000001</v>
      </c>
    </row>
    <row r="20" spans="1:16" ht="23.55" customHeight="1">
      <c r="B20" s="163" t="s">
        <v>220</v>
      </c>
      <c r="G20" s="165" t="s">
        <v>224</v>
      </c>
      <c r="H20" s="165"/>
      <c r="I20" s="171">
        <v>0</v>
      </c>
      <c r="J20" s="171"/>
      <c r="K20" s="171">
        <v>0</v>
      </c>
      <c r="L20" s="171"/>
      <c r="M20" s="171">
        <v>65080000</v>
      </c>
      <c r="N20" s="171"/>
      <c r="O20" s="171">
        <v>61280000</v>
      </c>
    </row>
    <row r="21" spans="1:16" ht="23.55" customHeight="1">
      <c r="B21" s="163" t="s">
        <v>261</v>
      </c>
      <c r="G21" s="165" t="s">
        <v>250</v>
      </c>
      <c r="H21" s="165"/>
      <c r="I21" s="171">
        <v>0</v>
      </c>
      <c r="J21" s="171"/>
      <c r="K21" s="171">
        <v>0</v>
      </c>
      <c r="L21" s="171"/>
      <c r="M21" s="171">
        <v>4428000</v>
      </c>
      <c r="N21" s="171"/>
      <c r="O21" s="171">
        <v>720000</v>
      </c>
    </row>
    <row r="22" spans="1:16" ht="23.55" customHeight="1">
      <c r="B22" s="163" t="s">
        <v>13</v>
      </c>
      <c r="G22" s="165">
        <v>6</v>
      </c>
      <c r="H22" s="165"/>
      <c r="I22" s="171">
        <v>956555109.24000001</v>
      </c>
      <c r="J22" s="171"/>
      <c r="K22" s="171">
        <v>1428056928.0699999</v>
      </c>
      <c r="L22" s="171"/>
      <c r="M22" s="171">
        <v>880855178.63999999</v>
      </c>
      <c r="N22" s="171"/>
      <c r="O22" s="171">
        <v>1349530636.1400001</v>
      </c>
    </row>
    <row r="23" spans="1:16" ht="23.55" customHeight="1">
      <c r="B23" s="172" t="s">
        <v>195</v>
      </c>
      <c r="G23" s="165"/>
      <c r="H23" s="165"/>
      <c r="I23" s="171">
        <v>10375387.779999999</v>
      </c>
      <c r="J23" s="171"/>
      <c r="K23" s="171">
        <v>3878429.48</v>
      </c>
      <c r="L23" s="171"/>
      <c r="M23" s="171">
        <v>6399450.4400000004</v>
      </c>
      <c r="N23" s="171"/>
      <c r="O23" s="171">
        <v>0</v>
      </c>
    </row>
    <row r="24" spans="1:16" ht="23.55" customHeight="1">
      <c r="B24" s="163" t="s">
        <v>179</v>
      </c>
      <c r="G24" s="165"/>
      <c r="H24" s="165"/>
      <c r="I24" s="174">
        <v>597610</v>
      </c>
      <c r="J24" s="171"/>
      <c r="K24" s="174">
        <v>595070</v>
      </c>
      <c r="L24" s="171"/>
      <c r="M24" s="174">
        <v>597610</v>
      </c>
      <c r="N24" s="171"/>
      <c r="O24" s="174">
        <v>595070</v>
      </c>
    </row>
    <row r="25" spans="1:16" ht="20.100000000000001" hidden="1" customHeight="1">
      <c r="B25" s="163" t="s">
        <v>14</v>
      </c>
      <c r="C25" s="172"/>
      <c r="G25" s="175"/>
      <c r="H25" s="165"/>
      <c r="I25" s="171"/>
      <c r="J25" s="171"/>
      <c r="K25" s="171"/>
      <c r="L25" s="171"/>
      <c r="N25" s="171"/>
    </row>
    <row r="26" spans="1:16" ht="20.100000000000001" hidden="1" customHeight="1">
      <c r="C26" s="172" t="s">
        <v>15</v>
      </c>
      <c r="G26" s="165">
        <v>30</v>
      </c>
      <c r="H26" s="165"/>
      <c r="I26" s="171">
        <v>0</v>
      </c>
      <c r="J26" s="171"/>
      <c r="K26" s="171">
        <v>0</v>
      </c>
      <c r="L26" s="171"/>
      <c r="M26" s="171">
        <v>0</v>
      </c>
      <c r="N26" s="171"/>
      <c r="O26" s="171">
        <v>0</v>
      </c>
    </row>
    <row r="27" spans="1:16" ht="20.100000000000001" hidden="1" customHeight="1">
      <c r="C27" s="172" t="s">
        <v>16</v>
      </c>
      <c r="G27" s="165"/>
      <c r="H27" s="165"/>
      <c r="I27" s="171"/>
      <c r="J27" s="171"/>
      <c r="K27" s="171"/>
      <c r="L27" s="171"/>
      <c r="M27" s="171">
        <v>0</v>
      </c>
      <c r="N27" s="171"/>
      <c r="O27" s="171">
        <v>0</v>
      </c>
    </row>
    <row r="28" spans="1:16" ht="20.100000000000001" hidden="1" customHeight="1">
      <c r="C28" s="172" t="s">
        <v>17</v>
      </c>
      <c r="H28" s="165"/>
      <c r="I28" s="174">
        <v>0</v>
      </c>
      <c r="J28" s="171"/>
      <c r="K28" s="174">
        <v>0</v>
      </c>
      <c r="L28" s="171"/>
      <c r="M28" s="174">
        <v>0</v>
      </c>
      <c r="N28" s="171"/>
      <c r="O28" s="174">
        <v>0</v>
      </c>
      <c r="P28" s="163"/>
    </row>
    <row r="29" spans="1:16" ht="23.55" customHeight="1">
      <c r="G29" s="165"/>
      <c r="H29" s="165"/>
      <c r="I29" s="171"/>
      <c r="J29" s="171"/>
      <c r="K29" s="171"/>
      <c r="L29" s="169"/>
      <c r="M29" s="171"/>
      <c r="N29" s="171"/>
      <c r="O29" s="171"/>
      <c r="P29" s="163"/>
    </row>
    <row r="30" spans="1:16" ht="23.55" customHeight="1">
      <c r="D30" s="163" t="s">
        <v>18</v>
      </c>
      <c r="G30" s="165"/>
      <c r="H30" s="165"/>
      <c r="I30" s="174">
        <f>SUM(I15:I28)</f>
        <v>1973504631.0699999</v>
      </c>
      <c r="J30" s="171"/>
      <c r="K30" s="174">
        <f>SUM(K15:K28)</f>
        <v>2202436873.5799999</v>
      </c>
      <c r="L30" s="169"/>
      <c r="M30" s="174">
        <f>SUM(M15:M28)</f>
        <v>1902762509.3200002</v>
      </c>
      <c r="N30" s="171"/>
      <c r="O30" s="174">
        <f>SUM(O15:O28)</f>
        <v>2158335948.71</v>
      </c>
      <c r="P30" s="163"/>
    </row>
    <row r="31" spans="1:16" ht="23.55" customHeight="1">
      <c r="G31" s="165"/>
      <c r="H31" s="165"/>
      <c r="I31" s="171"/>
      <c r="J31" s="171"/>
      <c r="K31" s="171"/>
      <c r="L31" s="169"/>
      <c r="M31" s="171"/>
      <c r="N31" s="171"/>
      <c r="O31" s="171"/>
      <c r="P31" s="163"/>
    </row>
    <row r="32" spans="1:16" ht="23.55" customHeight="1">
      <c r="A32" s="163" t="s">
        <v>19</v>
      </c>
      <c r="G32" s="165"/>
      <c r="H32" s="165"/>
      <c r="I32" s="171"/>
      <c r="J32" s="171"/>
      <c r="K32" s="171"/>
      <c r="L32" s="169"/>
      <c r="M32" s="171"/>
      <c r="N32" s="171"/>
      <c r="O32" s="171"/>
      <c r="P32" s="163"/>
    </row>
    <row r="33" spans="2:16" ht="23.55" customHeight="1">
      <c r="B33" s="176" t="s">
        <v>237</v>
      </c>
      <c r="C33" s="175"/>
      <c r="D33" s="175"/>
      <c r="E33" s="175"/>
      <c r="F33" s="175"/>
      <c r="G33" s="165" t="s">
        <v>251</v>
      </c>
      <c r="H33" s="165"/>
      <c r="I33" s="171">
        <v>28123709.199999999</v>
      </c>
      <c r="J33" s="171"/>
      <c r="K33" s="171">
        <v>27999557.82</v>
      </c>
      <c r="L33" s="169"/>
      <c r="M33" s="177">
        <v>27824485.07</v>
      </c>
      <c r="N33" s="171"/>
      <c r="O33" s="177">
        <v>27700926.68</v>
      </c>
      <c r="P33" s="163"/>
    </row>
    <row r="34" spans="2:16" ht="23.55" customHeight="1">
      <c r="B34" s="176" t="s">
        <v>20</v>
      </c>
      <c r="C34" s="176"/>
      <c r="D34" s="176"/>
      <c r="E34" s="176"/>
      <c r="F34" s="176"/>
      <c r="G34" s="165">
        <v>8</v>
      </c>
      <c r="H34" s="165"/>
      <c r="I34" s="171">
        <v>0</v>
      </c>
      <c r="J34" s="171"/>
      <c r="K34" s="171">
        <v>0</v>
      </c>
      <c r="L34" s="169"/>
      <c r="M34" s="171">
        <v>138188487.03999999</v>
      </c>
      <c r="N34" s="171"/>
      <c r="O34" s="171">
        <v>138188487.03999999</v>
      </c>
      <c r="P34" s="163"/>
    </row>
    <row r="35" spans="2:16" ht="23.55" customHeight="1">
      <c r="B35" s="163" t="s">
        <v>262</v>
      </c>
      <c r="C35" s="175"/>
      <c r="D35" s="175"/>
      <c r="E35" s="175"/>
      <c r="F35" s="175"/>
      <c r="G35" s="165" t="s">
        <v>250</v>
      </c>
      <c r="H35" s="165"/>
      <c r="I35" s="171">
        <v>0</v>
      </c>
      <c r="J35" s="171"/>
      <c r="K35" s="171">
        <v>0</v>
      </c>
      <c r="L35" s="169"/>
      <c r="M35" s="171">
        <v>229142145.02000001</v>
      </c>
      <c r="N35" s="171"/>
      <c r="O35" s="171">
        <v>240530145.02000001</v>
      </c>
      <c r="P35" s="163"/>
    </row>
    <row r="36" spans="2:16" ht="23.55" customHeight="1">
      <c r="B36" s="163" t="s">
        <v>233</v>
      </c>
      <c r="C36" s="175"/>
      <c r="D36" s="175"/>
      <c r="E36" s="175"/>
      <c r="F36" s="175"/>
      <c r="G36" s="165" t="s">
        <v>252</v>
      </c>
      <c r="H36" s="165"/>
      <c r="I36" s="178">
        <v>0</v>
      </c>
      <c r="J36" s="178"/>
      <c r="K36" s="178">
        <v>0</v>
      </c>
      <c r="L36" s="169"/>
      <c r="M36" s="178">
        <v>266764514.06999999</v>
      </c>
      <c r="N36" s="178"/>
      <c r="O36" s="178">
        <v>274672141.55000001</v>
      </c>
      <c r="P36" s="163"/>
    </row>
    <row r="37" spans="2:16" ht="23.55" customHeight="1">
      <c r="B37" s="176" t="s">
        <v>21</v>
      </c>
      <c r="C37" s="176"/>
      <c r="D37" s="176"/>
      <c r="E37" s="176"/>
      <c r="F37" s="176"/>
      <c r="G37" s="165" t="s">
        <v>253</v>
      </c>
      <c r="H37" s="165"/>
      <c r="I37" s="171">
        <v>688761815.82000005</v>
      </c>
      <c r="J37" s="171"/>
      <c r="K37" s="171">
        <v>704803908.87</v>
      </c>
      <c r="L37" s="169"/>
      <c r="M37" s="171">
        <v>411790760.37</v>
      </c>
      <c r="N37" s="171"/>
      <c r="O37" s="171">
        <v>420711866.00999999</v>
      </c>
      <c r="P37" s="163"/>
    </row>
    <row r="38" spans="2:16" ht="23.55" customHeight="1">
      <c r="B38" s="176" t="s">
        <v>192</v>
      </c>
      <c r="C38" s="176"/>
      <c r="D38" s="176"/>
      <c r="E38" s="176"/>
      <c r="F38" s="176"/>
      <c r="G38" s="165">
        <v>12</v>
      </c>
      <c r="H38" s="165"/>
      <c r="I38" s="171">
        <v>203448682.61000001</v>
      </c>
      <c r="J38" s="171"/>
      <c r="K38" s="171">
        <v>211545321.02000001</v>
      </c>
      <c r="L38" s="169"/>
      <c r="M38" s="171">
        <v>200549547.25999999</v>
      </c>
      <c r="N38" s="171"/>
      <c r="O38" s="171">
        <v>207769978.58000001</v>
      </c>
      <c r="P38" s="163"/>
    </row>
    <row r="39" spans="2:16" ht="23.55" customHeight="1">
      <c r="B39" s="176" t="s">
        <v>22</v>
      </c>
      <c r="C39" s="176"/>
      <c r="D39" s="176"/>
      <c r="E39" s="176"/>
      <c r="F39" s="176"/>
      <c r="G39" s="165"/>
      <c r="H39" s="165"/>
      <c r="I39" s="171">
        <v>19772301.789999999</v>
      </c>
      <c r="J39" s="171"/>
      <c r="K39" s="171">
        <v>19772301.789999999</v>
      </c>
      <c r="L39" s="169"/>
      <c r="M39" s="173">
        <v>0</v>
      </c>
      <c r="N39" s="171"/>
      <c r="O39" s="173">
        <v>0</v>
      </c>
      <c r="P39" s="163"/>
    </row>
    <row r="40" spans="2:16" ht="23.55" customHeight="1">
      <c r="B40" s="163" t="s">
        <v>23</v>
      </c>
      <c r="G40" s="165">
        <v>13</v>
      </c>
      <c r="H40" s="165"/>
      <c r="I40" s="171">
        <v>38154489.490000002</v>
      </c>
      <c r="J40" s="171"/>
      <c r="K40" s="171">
        <v>37163132.07</v>
      </c>
      <c r="L40" s="169"/>
      <c r="M40" s="171">
        <v>38099099.399999999</v>
      </c>
      <c r="N40" s="171"/>
      <c r="O40" s="171">
        <v>37128836.25</v>
      </c>
      <c r="P40" s="163"/>
    </row>
    <row r="41" spans="2:16" ht="23.55" customHeight="1">
      <c r="B41" s="163" t="s">
        <v>180</v>
      </c>
      <c r="G41" s="165">
        <v>28</v>
      </c>
      <c r="H41" s="165"/>
      <c r="I41" s="171">
        <v>40396647.229999997</v>
      </c>
      <c r="J41" s="171"/>
      <c r="K41" s="171">
        <v>38376949.189999998</v>
      </c>
      <c r="L41" s="169"/>
      <c r="M41" s="171">
        <v>34429068.990000002</v>
      </c>
      <c r="N41" s="171"/>
      <c r="O41" s="171">
        <v>32773654.18</v>
      </c>
      <c r="P41" s="163"/>
    </row>
    <row r="42" spans="2:16" ht="23.55" customHeight="1">
      <c r="B42" s="163" t="s">
        <v>24</v>
      </c>
      <c r="G42" s="175"/>
      <c r="H42" s="175"/>
      <c r="J42" s="171"/>
      <c r="L42" s="169"/>
      <c r="M42" s="171"/>
      <c r="N42" s="171"/>
      <c r="O42" s="171"/>
      <c r="P42" s="163"/>
    </row>
    <row r="43" spans="2:16" ht="23.55" customHeight="1">
      <c r="C43" s="172" t="s">
        <v>238</v>
      </c>
      <c r="G43" s="175"/>
      <c r="H43" s="175"/>
      <c r="I43" s="171">
        <v>20132396.329999998</v>
      </c>
      <c r="J43" s="171"/>
      <c r="K43" s="171">
        <v>18654639.399999999</v>
      </c>
      <c r="L43" s="169"/>
      <c r="M43" s="171">
        <v>4147106.46</v>
      </c>
      <c r="N43" s="171"/>
      <c r="O43" s="171">
        <v>4143712.29</v>
      </c>
      <c r="P43" s="163"/>
    </row>
    <row r="44" spans="2:16" ht="23.55" customHeight="1">
      <c r="C44" s="172" t="s">
        <v>25</v>
      </c>
      <c r="G44" s="175"/>
      <c r="H44" s="175"/>
      <c r="I44" s="171">
        <v>0</v>
      </c>
      <c r="J44" s="171"/>
      <c r="K44" s="171">
        <v>1962616.82</v>
      </c>
      <c r="L44" s="169"/>
      <c r="M44" s="173">
        <v>0</v>
      </c>
      <c r="N44" s="171"/>
      <c r="O44" s="173">
        <v>1962616.82</v>
      </c>
      <c r="P44" s="163"/>
    </row>
    <row r="45" spans="2:16" ht="23.55" customHeight="1">
      <c r="C45" s="172" t="s">
        <v>17</v>
      </c>
      <c r="G45" s="175"/>
      <c r="H45" s="175"/>
      <c r="I45" s="174">
        <v>3657378.09</v>
      </c>
      <c r="J45" s="171"/>
      <c r="K45" s="174">
        <v>2864563.89</v>
      </c>
      <c r="L45" s="169"/>
      <c r="M45" s="174">
        <v>3633878.09</v>
      </c>
      <c r="N45" s="171"/>
      <c r="O45" s="174">
        <v>2841063.89</v>
      </c>
      <c r="P45" s="163"/>
    </row>
    <row r="46" spans="2:16" ht="23.55" customHeight="1">
      <c r="G46" s="175"/>
      <c r="H46" s="175"/>
      <c r="I46" s="171"/>
      <c r="J46" s="171"/>
      <c r="K46" s="171"/>
      <c r="L46" s="169"/>
      <c r="M46" s="171"/>
      <c r="N46" s="171"/>
      <c r="O46" s="171"/>
      <c r="P46" s="163"/>
    </row>
    <row r="47" spans="2:16" ht="23.55" customHeight="1">
      <c r="B47" s="176"/>
      <c r="C47" s="176"/>
      <c r="D47" s="176" t="s">
        <v>26</v>
      </c>
      <c r="E47" s="176"/>
      <c r="F47" s="176"/>
      <c r="G47" s="175"/>
      <c r="H47" s="175"/>
      <c r="I47" s="174">
        <f>SUM(I33:I45)</f>
        <v>1042447420.5600002</v>
      </c>
      <c r="J47" s="171"/>
      <c r="K47" s="174">
        <f>SUM(K33:K45)</f>
        <v>1063142990.87</v>
      </c>
      <c r="L47" s="169"/>
      <c r="M47" s="174">
        <f>SUM(M33:M45)</f>
        <v>1354569091.77</v>
      </c>
      <c r="N47" s="171"/>
      <c r="O47" s="174">
        <f>SUM(O33:O45)</f>
        <v>1388423428.3099999</v>
      </c>
      <c r="P47" s="163"/>
    </row>
    <row r="48" spans="2:16" ht="23.55" customHeight="1">
      <c r="G48" s="175"/>
      <c r="H48" s="175"/>
      <c r="I48" s="171"/>
      <c r="J48" s="171"/>
      <c r="K48" s="171"/>
      <c r="L48" s="169"/>
      <c r="M48" s="171"/>
      <c r="N48" s="171"/>
      <c r="O48" s="171"/>
      <c r="P48" s="163"/>
    </row>
    <row r="49" spans="1:16" ht="23.55" customHeight="1" thickBot="1">
      <c r="A49" s="163" t="s">
        <v>27</v>
      </c>
      <c r="G49" s="175"/>
      <c r="H49" s="175"/>
      <c r="I49" s="179">
        <f>I30+I47</f>
        <v>3015952051.6300001</v>
      </c>
      <c r="J49" s="171"/>
      <c r="K49" s="179">
        <f>K30+K47</f>
        <v>3265579864.4499998</v>
      </c>
      <c r="L49" s="169"/>
      <c r="M49" s="179">
        <f>M30+M47</f>
        <v>3257331601.0900002</v>
      </c>
      <c r="N49" s="171"/>
      <c r="O49" s="179">
        <f>O30+O47</f>
        <v>3546759377.02</v>
      </c>
      <c r="P49" s="163"/>
    </row>
    <row r="50" spans="1:16" ht="23.55" customHeight="1" thickTop="1">
      <c r="A50" s="176"/>
      <c r="B50" s="176"/>
      <c r="C50" s="176"/>
      <c r="D50" s="176"/>
      <c r="E50" s="176"/>
      <c r="F50" s="176"/>
      <c r="I50" s="169"/>
      <c r="J50" s="169"/>
      <c r="K50" s="169"/>
      <c r="L50" s="169"/>
      <c r="M50" s="169"/>
      <c r="N50" s="169"/>
      <c r="O50" s="169"/>
      <c r="P50" s="163"/>
    </row>
    <row r="51" spans="1:16" ht="23.55" customHeight="1">
      <c r="A51" s="176"/>
      <c r="B51" s="176"/>
      <c r="C51" s="176"/>
      <c r="D51" s="176"/>
      <c r="E51" s="176"/>
      <c r="F51" s="176"/>
      <c r="I51" s="169"/>
      <c r="J51" s="169"/>
      <c r="K51" s="169"/>
      <c r="L51" s="169"/>
      <c r="M51" s="169"/>
      <c r="N51" s="169"/>
      <c r="O51" s="169"/>
    </row>
    <row r="52" spans="1:16" ht="23.55" customHeight="1">
      <c r="A52" s="176"/>
      <c r="B52" s="176"/>
      <c r="C52" s="176"/>
      <c r="D52" s="176"/>
      <c r="E52" s="176"/>
      <c r="F52" s="176"/>
    </row>
    <row r="53" spans="1:16" ht="23.55" customHeight="1">
      <c r="A53" s="176"/>
      <c r="B53" s="176"/>
      <c r="C53" s="176"/>
      <c r="D53" s="176"/>
      <c r="E53" s="176"/>
      <c r="F53" s="176"/>
    </row>
    <row r="54" spans="1:16" ht="23.55" customHeight="1">
      <c r="A54" s="176"/>
      <c r="B54" s="176"/>
      <c r="C54" s="176"/>
      <c r="D54" s="176"/>
      <c r="E54" s="176"/>
      <c r="F54" s="176"/>
    </row>
    <row r="55" spans="1:16" ht="23.55" customHeight="1">
      <c r="A55" s="176"/>
      <c r="B55" s="176"/>
      <c r="C55" s="176"/>
      <c r="D55" s="176"/>
      <c r="E55" s="176"/>
      <c r="F55" s="176"/>
    </row>
    <row r="56" spans="1:16" ht="23.55" customHeight="1">
      <c r="A56" s="176"/>
      <c r="B56" s="176"/>
      <c r="C56" s="176"/>
      <c r="D56" s="176"/>
      <c r="E56" s="176"/>
      <c r="F56" s="176"/>
    </row>
    <row r="57" spans="1:16" ht="23.55" customHeight="1">
      <c r="A57" s="176"/>
      <c r="B57" s="176"/>
      <c r="C57" s="176"/>
      <c r="D57" s="176"/>
      <c r="E57" s="176"/>
      <c r="F57" s="176"/>
    </row>
    <row r="58" spans="1:16" ht="23.55" customHeight="1">
      <c r="A58" s="176"/>
      <c r="B58" s="176"/>
      <c r="C58" s="176"/>
      <c r="D58" s="176"/>
      <c r="E58" s="176"/>
      <c r="F58" s="176"/>
    </row>
    <row r="59" spans="1:16" ht="23.55" customHeight="1">
      <c r="A59" s="176"/>
      <c r="B59" s="176"/>
      <c r="C59" s="176"/>
      <c r="D59" s="176"/>
      <c r="E59" s="176"/>
      <c r="F59" s="176"/>
    </row>
    <row r="60" spans="1:16" ht="23.55" customHeight="1">
      <c r="A60" s="176"/>
      <c r="B60" s="176"/>
      <c r="C60" s="176"/>
      <c r="D60" s="176"/>
      <c r="E60" s="176"/>
      <c r="F60" s="176"/>
    </row>
    <row r="61" spans="1:16" ht="23.55" customHeight="1">
      <c r="A61" s="176"/>
      <c r="B61" s="176"/>
      <c r="C61" s="176"/>
      <c r="D61" s="176"/>
      <c r="E61" s="176"/>
      <c r="F61" s="176"/>
    </row>
    <row r="62" spans="1:16" ht="23.55" customHeight="1">
      <c r="A62" s="176"/>
      <c r="B62" s="176"/>
      <c r="C62" s="176"/>
      <c r="D62" s="176"/>
      <c r="E62" s="176"/>
      <c r="F62" s="176"/>
    </row>
    <row r="63" spans="1:16" ht="23.55" customHeight="1">
      <c r="A63" s="176"/>
      <c r="B63" s="176"/>
      <c r="C63" s="176"/>
      <c r="D63" s="176"/>
      <c r="E63" s="176"/>
      <c r="F63" s="176"/>
    </row>
    <row r="64" spans="1:16" ht="23.55" customHeight="1">
      <c r="A64" s="176"/>
      <c r="B64" s="176"/>
      <c r="C64" s="176"/>
      <c r="D64" s="176"/>
      <c r="E64" s="176"/>
      <c r="F64" s="176"/>
    </row>
    <row r="65" spans="1:16" ht="23.55" customHeight="1">
      <c r="A65" s="176"/>
      <c r="B65" s="176"/>
      <c r="C65" s="176"/>
      <c r="D65" s="176"/>
      <c r="E65" s="176"/>
      <c r="F65" s="176"/>
    </row>
    <row r="66" spans="1:16" ht="23.55" customHeight="1">
      <c r="A66" s="176"/>
      <c r="B66" s="176"/>
      <c r="C66" s="176"/>
      <c r="D66" s="176"/>
      <c r="E66" s="176"/>
      <c r="F66" s="176"/>
    </row>
    <row r="67" spans="1:16" ht="23.55" customHeight="1">
      <c r="A67" s="176"/>
      <c r="B67" s="176"/>
      <c r="C67" s="176"/>
      <c r="D67" s="176"/>
      <c r="E67" s="176"/>
      <c r="F67" s="176"/>
    </row>
    <row r="68" spans="1:16" ht="23.55" customHeight="1">
      <c r="A68" s="176"/>
      <c r="B68" s="176"/>
      <c r="C68" s="176"/>
      <c r="D68" s="176"/>
      <c r="E68" s="176"/>
      <c r="F68" s="176"/>
    </row>
    <row r="69" spans="1:16" ht="23.55" customHeight="1">
      <c r="A69" s="176"/>
      <c r="B69" s="176"/>
      <c r="C69" s="176"/>
      <c r="D69" s="176"/>
      <c r="E69" s="176"/>
      <c r="F69" s="176"/>
    </row>
    <row r="70" spans="1:16" ht="23.55" customHeight="1">
      <c r="A70" s="176"/>
      <c r="B70" s="176"/>
      <c r="C70" s="176"/>
      <c r="D70" s="176"/>
      <c r="E70" s="176"/>
      <c r="F70" s="176"/>
    </row>
    <row r="71" spans="1:16" ht="23.55" customHeight="1">
      <c r="A71" s="176"/>
      <c r="B71" s="176"/>
      <c r="C71" s="176"/>
      <c r="D71" s="176"/>
      <c r="E71" s="176"/>
      <c r="F71" s="176"/>
    </row>
    <row r="72" spans="1:16" ht="33.6" customHeight="1">
      <c r="A72" s="176"/>
      <c r="B72" s="176"/>
      <c r="C72" s="176"/>
      <c r="D72" s="176"/>
      <c r="E72" s="176"/>
      <c r="F72" s="176"/>
    </row>
    <row r="73" spans="1:16" ht="23.55" customHeight="1">
      <c r="A73" s="176"/>
      <c r="B73" s="176"/>
      <c r="C73" s="176"/>
      <c r="D73" s="176"/>
      <c r="E73" s="176"/>
      <c r="F73" s="176"/>
    </row>
    <row r="74" spans="1:16" ht="23.55" customHeight="1">
      <c r="A74" s="176"/>
      <c r="B74" s="176"/>
      <c r="C74" s="176"/>
      <c r="D74" s="176"/>
      <c r="E74" s="176"/>
      <c r="F74" s="176"/>
    </row>
    <row r="75" spans="1:16" ht="20.100000000000001" customHeight="1">
      <c r="A75" s="176" t="s">
        <v>200</v>
      </c>
      <c r="G75" s="165"/>
      <c r="H75" s="165"/>
      <c r="I75" s="165"/>
      <c r="K75" s="165"/>
      <c r="M75" s="165"/>
      <c r="O75" s="165"/>
    </row>
    <row r="76" spans="1:16" s="180" customFormat="1" ht="20.100000000000001" customHeight="1">
      <c r="A76" s="176" t="s">
        <v>201</v>
      </c>
      <c r="B76" s="163"/>
      <c r="C76" s="163"/>
      <c r="D76" s="163"/>
      <c r="E76" s="163"/>
      <c r="F76" s="163"/>
      <c r="G76" s="165"/>
      <c r="H76" s="163"/>
      <c r="I76" s="166"/>
      <c r="J76" s="163"/>
      <c r="K76" s="166"/>
      <c r="M76" s="166"/>
      <c r="N76" s="163"/>
      <c r="O76" s="166"/>
      <c r="P76" s="181"/>
    </row>
    <row r="77" spans="1:16" s="180" customFormat="1" ht="20.100000000000001" customHeight="1">
      <c r="A77" s="163"/>
      <c r="B77" s="163"/>
      <c r="C77" s="163"/>
      <c r="D77" s="163"/>
      <c r="E77" s="163"/>
      <c r="F77" s="163"/>
      <c r="G77" s="165"/>
      <c r="H77" s="163"/>
      <c r="I77" s="166"/>
      <c r="J77" s="163"/>
      <c r="K77" s="166"/>
      <c r="M77" s="166"/>
      <c r="N77" s="163"/>
      <c r="O77" s="166"/>
      <c r="P77" s="181"/>
    </row>
    <row r="78" spans="1:16" s="180" customFormat="1" ht="19.5" customHeight="1">
      <c r="A78" s="163"/>
      <c r="B78" s="163"/>
      <c r="C78" s="163"/>
      <c r="D78" s="163"/>
      <c r="E78" s="163"/>
      <c r="F78" s="163"/>
      <c r="G78" s="182"/>
      <c r="P78" s="181"/>
    </row>
    <row r="79" spans="1:16" ht="24.75" customHeight="1">
      <c r="A79" s="163" t="s">
        <v>159</v>
      </c>
      <c r="C79" s="176"/>
      <c r="D79" s="176"/>
      <c r="E79" s="176"/>
      <c r="F79" s="176"/>
      <c r="O79" s="164">
        <v>1</v>
      </c>
    </row>
    <row r="80" spans="1:16" ht="23.55" customHeight="1"/>
    <row r="81" spans="1:16" s="161" customFormat="1" ht="23.55" customHeight="1">
      <c r="A81" s="183"/>
      <c r="B81" s="183"/>
      <c r="C81" s="183"/>
      <c r="D81" s="183"/>
      <c r="E81" s="183"/>
      <c r="F81" s="183"/>
      <c r="G81" s="183"/>
      <c r="H81" s="183"/>
      <c r="I81" s="183"/>
      <c r="J81" s="183"/>
      <c r="K81" s="183"/>
      <c r="L81" s="183"/>
      <c r="M81" s="183"/>
      <c r="N81" s="183"/>
      <c r="O81" s="183"/>
      <c r="P81" s="162"/>
    </row>
    <row r="82" spans="1:16" s="161" customFormat="1" ht="23.55" customHeight="1">
      <c r="A82" s="195" t="str">
        <f>+A3</f>
        <v>TIRATHAI  PUBLIC  COMPANY  LIMITED  AND  ITS  SUBSIDIARIES</v>
      </c>
      <c r="B82" s="195"/>
      <c r="C82" s="195"/>
      <c r="D82" s="195"/>
      <c r="E82" s="195"/>
      <c r="F82" s="195"/>
      <c r="G82" s="195"/>
      <c r="H82" s="195"/>
      <c r="I82" s="195"/>
      <c r="J82" s="195"/>
      <c r="K82" s="195"/>
      <c r="L82" s="195"/>
      <c r="M82" s="195"/>
      <c r="N82" s="195"/>
      <c r="O82" s="195"/>
      <c r="P82" s="162"/>
    </row>
    <row r="83" spans="1:16" s="161" customFormat="1" ht="23.55" customHeight="1">
      <c r="A83" s="195" t="s">
        <v>1</v>
      </c>
      <c r="B83" s="195"/>
      <c r="C83" s="195"/>
      <c r="D83" s="195"/>
      <c r="E83" s="195"/>
      <c r="F83" s="195"/>
      <c r="G83" s="195"/>
      <c r="H83" s="195"/>
      <c r="I83" s="195"/>
      <c r="J83" s="195"/>
      <c r="K83" s="195"/>
      <c r="L83" s="195"/>
      <c r="M83" s="195"/>
      <c r="N83" s="195"/>
      <c r="O83" s="195"/>
      <c r="P83" s="162"/>
    </row>
    <row r="84" spans="1:16" ht="23.55" customHeight="1">
      <c r="A84" s="195" t="str">
        <f>+A5</f>
        <v>AS  OF  DECEMBER  31,  2024</v>
      </c>
      <c r="B84" s="195"/>
      <c r="C84" s="195"/>
      <c r="D84" s="195"/>
      <c r="E84" s="195"/>
      <c r="F84" s="195"/>
      <c r="G84" s="195"/>
      <c r="H84" s="195"/>
      <c r="I84" s="195"/>
      <c r="J84" s="195"/>
      <c r="K84" s="195"/>
      <c r="L84" s="195"/>
      <c r="M84" s="195"/>
      <c r="N84" s="195"/>
      <c r="O84" s="195"/>
    </row>
    <row r="85" spans="1:16" ht="23.55" customHeight="1">
      <c r="A85" s="165"/>
      <c r="B85" s="165"/>
      <c r="C85" s="165"/>
      <c r="D85" s="165"/>
      <c r="E85" s="165"/>
      <c r="F85" s="165"/>
      <c r="G85" s="165"/>
      <c r="H85" s="165"/>
      <c r="I85" s="165"/>
      <c r="J85" s="165"/>
      <c r="K85" s="165"/>
      <c r="M85" s="165"/>
      <c r="N85" s="165"/>
      <c r="O85" s="165"/>
    </row>
    <row r="86" spans="1:16" ht="23.55" customHeight="1">
      <c r="G86" s="165"/>
      <c r="H86" s="165"/>
      <c r="I86" s="199" t="s">
        <v>2</v>
      </c>
      <c r="J86" s="199"/>
      <c r="K86" s="199"/>
      <c r="L86" s="199"/>
      <c r="M86" s="199"/>
      <c r="N86" s="199"/>
      <c r="O86" s="199"/>
    </row>
    <row r="87" spans="1:16" ht="23.55" customHeight="1">
      <c r="G87" s="165"/>
      <c r="H87" s="165"/>
      <c r="I87" s="200" t="s">
        <v>3</v>
      </c>
      <c r="J87" s="200"/>
      <c r="K87" s="200"/>
      <c r="L87" s="165"/>
      <c r="M87" s="200" t="s">
        <v>4</v>
      </c>
      <c r="N87" s="200"/>
      <c r="O87" s="200"/>
    </row>
    <row r="88" spans="1:16" ht="23.55" customHeight="1">
      <c r="G88" s="165"/>
      <c r="H88" s="165"/>
      <c r="I88" s="199" t="s">
        <v>5</v>
      </c>
      <c r="J88" s="199"/>
      <c r="K88" s="199"/>
      <c r="M88" s="199" t="s">
        <v>5</v>
      </c>
      <c r="N88" s="199"/>
      <c r="O88" s="199"/>
    </row>
    <row r="89" spans="1:16" ht="23.55" customHeight="1">
      <c r="G89" s="165"/>
      <c r="H89" s="165"/>
      <c r="I89" s="196" t="s">
        <v>171</v>
      </c>
      <c r="J89" s="196"/>
      <c r="K89" s="196"/>
      <c r="M89" s="196" t="s">
        <v>171</v>
      </c>
      <c r="N89" s="196"/>
      <c r="O89" s="196"/>
    </row>
    <row r="90" spans="1:16" s="165" customFormat="1" ht="23.55" customHeight="1">
      <c r="G90" s="167" t="s">
        <v>6</v>
      </c>
      <c r="I90" s="167">
        <v>2024</v>
      </c>
      <c r="J90" s="163"/>
      <c r="K90" s="167">
        <v>2023</v>
      </c>
      <c r="M90" s="167">
        <f>+M11</f>
        <v>2024</v>
      </c>
      <c r="N90" s="163"/>
      <c r="O90" s="167">
        <f>+K90</f>
        <v>2023</v>
      </c>
      <c r="P90" s="184"/>
    </row>
    <row r="91" spans="1:16" s="165" customFormat="1" ht="23.55" customHeight="1">
      <c r="J91" s="163"/>
      <c r="L91" s="163"/>
      <c r="N91" s="163"/>
      <c r="P91" s="184"/>
    </row>
    <row r="92" spans="1:16" ht="23.55" customHeight="1">
      <c r="A92" s="168" t="s">
        <v>28</v>
      </c>
      <c r="D92" s="168"/>
      <c r="E92" s="168"/>
      <c r="F92" s="168"/>
      <c r="G92" s="165"/>
      <c r="H92" s="165"/>
      <c r="I92" s="170"/>
      <c r="J92" s="169"/>
      <c r="K92" s="170"/>
      <c r="L92" s="169"/>
      <c r="M92" s="170"/>
      <c r="N92" s="169"/>
      <c r="O92" s="170"/>
    </row>
    <row r="93" spans="1:16" ht="23.55" customHeight="1">
      <c r="A93" s="163" t="s">
        <v>29</v>
      </c>
      <c r="G93" s="165"/>
      <c r="I93" s="169"/>
      <c r="J93" s="170"/>
      <c r="K93" s="169"/>
      <c r="L93" s="169"/>
      <c r="M93" s="169"/>
      <c r="N93" s="170"/>
      <c r="O93" s="169"/>
    </row>
    <row r="94" spans="1:16" ht="23.55" customHeight="1">
      <c r="B94" s="163" t="s">
        <v>30</v>
      </c>
      <c r="G94" s="165"/>
      <c r="I94" s="169"/>
      <c r="J94" s="169"/>
      <c r="K94" s="169"/>
      <c r="L94" s="169"/>
      <c r="M94" s="169"/>
      <c r="N94" s="169"/>
      <c r="O94" s="169"/>
    </row>
    <row r="95" spans="1:16" ht="23.55" customHeight="1">
      <c r="C95" s="163" t="s">
        <v>31</v>
      </c>
      <c r="G95" s="165">
        <v>14</v>
      </c>
      <c r="I95" s="171">
        <v>855868708.11000001</v>
      </c>
      <c r="J95" s="171"/>
      <c r="K95" s="171">
        <v>1126294946.5999999</v>
      </c>
      <c r="L95" s="169"/>
      <c r="M95" s="166">
        <v>813402836.44000006</v>
      </c>
      <c r="N95" s="171"/>
      <c r="O95" s="171">
        <v>1072205409.92</v>
      </c>
    </row>
    <row r="96" spans="1:16" s="166" customFormat="1" ht="23.55" customHeight="1">
      <c r="A96" s="163"/>
      <c r="B96" s="163" t="s">
        <v>32</v>
      </c>
      <c r="C96" s="163"/>
      <c r="D96" s="163"/>
      <c r="E96" s="163"/>
      <c r="F96" s="172"/>
      <c r="G96" s="165"/>
      <c r="H96" s="163"/>
      <c r="I96" s="171"/>
      <c r="J96" s="171"/>
      <c r="K96" s="171"/>
      <c r="L96" s="169"/>
      <c r="N96" s="171"/>
    </row>
    <row r="97" spans="1:15" s="166" customFormat="1" ht="23.55" customHeight="1">
      <c r="A97" s="163"/>
      <c r="B97" s="163"/>
      <c r="C97" s="172" t="s">
        <v>33</v>
      </c>
      <c r="D97" s="163"/>
      <c r="E97" s="163"/>
      <c r="F97" s="172"/>
      <c r="G97" s="165">
        <v>1.3</v>
      </c>
      <c r="H97" s="163"/>
      <c r="I97" s="171">
        <v>0</v>
      </c>
      <c r="J97" s="171"/>
      <c r="K97" s="171">
        <v>0</v>
      </c>
      <c r="L97" s="169"/>
      <c r="M97" s="166">
        <v>10387099.560000001</v>
      </c>
      <c r="N97" s="171"/>
      <c r="O97" s="171">
        <v>15149484.5</v>
      </c>
    </row>
    <row r="98" spans="1:15" s="166" customFormat="1" ht="23.55" customHeight="1">
      <c r="A98" s="163"/>
      <c r="B98" s="163"/>
      <c r="C98" s="172" t="s">
        <v>17</v>
      </c>
      <c r="D98" s="163"/>
      <c r="E98" s="163"/>
      <c r="F98" s="172"/>
      <c r="G98" s="165"/>
      <c r="H98" s="163"/>
      <c r="I98" s="171">
        <v>252167344.49000001</v>
      </c>
      <c r="J98" s="171"/>
      <c r="K98" s="171">
        <v>334542401.33999997</v>
      </c>
      <c r="L98" s="169"/>
      <c r="M98" s="166">
        <v>200959504.13999999</v>
      </c>
      <c r="N98" s="171"/>
      <c r="O98" s="171">
        <v>295052241.38999999</v>
      </c>
    </row>
    <row r="99" spans="1:15" s="166" customFormat="1" ht="23.55" customHeight="1">
      <c r="A99" s="163"/>
      <c r="B99" s="163" t="s">
        <v>34</v>
      </c>
      <c r="C99" s="172"/>
      <c r="D99" s="172"/>
      <c r="E99" s="163"/>
      <c r="F99" s="172"/>
      <c r="G99" s="165" t="s">
        <v>254</v>
      </c>
      <c r="H99" s="163"/>
      <c r="I99" s="171">
        <v>251232409.38999999</v>
      </c>
      <c r="J99" s="171"/>
      <c r="K99" s="171">
        <v>146252532.50999999</v>
      </c>
      <c r="L99" s="169"/>
      <c r="M99" s="166">
        <v>237891298.59999999</v>
      </c>
      <c r="N99" s="171"/>
      <c r="O99" s="171">
        <v>133061340.70999999</v>
      </c>
    </row>
    <row r="100" spans="1:15" s="166" customFormat="1" ht="23.55" customHeight="1">
      <c r="A100" s="163"/>
      <c r="B100" s="163" t="s">
        <v>153</v>
      </c>
      <c r="C100" s="172"/>
      <c r="D100" s="172"/>
      <c r="E100" s="163"/>
      <c r="F100" s="172"/>
      <c r="G100" s="165">
        <v>17</v>
      </c>
      <c r="H100" s="163"/>
      <c r="I100" s="171">
        <v>90963395.689999998</v>
      </c>
      <c r="J100" s="171"/>
      <c r="K100" s="171">
        <v>90189026.909999996</v>
      </c>
      <c r="M100" s="166">
        <v>90963395.689999998</v>
      </c>
      <c r="O100" s="185">
        <v>90189026.909999996</v>
      </c>
    </row>
    <row r="101" spans="1:15" s="166" customFormat="1" ht="20.100000000000001" hidden="1" customHeight="1">
      <c r="A101" s="163"/>
      <c r="B101" s="163" t="s">
        <v>137</v>
      </c>
      <c r="C101" s="163"/>
      <c r="D101" s="163"/>
      <c r="E101" s="163"/>
      <c r="F101" s="172"/>
      <c r="G101" s="165">
        <v>19</v>
      </c>
      <c r="H101" s="163"/>
      <c r="I101" s="171"/>
      <c r="J101" s="171"/>
      <c r="K101" s="171"/>
      <c r="L101" s="169"/>
      <c r="N101" s="171"/>
    </row>
    <row r="102" spans="1:15" s="166" customFormat="1" ht="20.100000000000001" hidden="1" customHeight="1">
      <c r="A102" s="163"/>
      <c r="B102" s="163" t="s">
        <v>196</v>
      </c>
      <c r="C102" s="172"/>
      <c r="D102" s="163"/>
      <c r="E102" s="172"/>
      <c r="F102" s="172"/>
      <c r="G102" s="165">
        <v>17</v>
      </c>
      <c r="H102" s="163"/>
      <c r="I102" s="171"/>
      <c r="J102" s="171"/>
      <c r="K102" s="171"/>
      <c r="L102" s="169"/>
      <c r="N102" s="171"/>
      <c r="O102" s="171"/>
    </row>
    <row r="103" spans="1:15" s="166" customFormat="1" ht="23.55" customHeight="1">
      <c r="A103" s="163"/>
      <c r="B103" s="163" t="s">
        <v>197</v>
      </c>
      <c r="C103" s="172"/>
      <c r="D103" s="172"/>
      <c r="E103" s="163"/>
      <c r="F103" s="172"/>
      <c r="G103" s="165">
        <v>18</v>
      </c>
      <c r="H103" s="163"/>
      <c r="I103" s="178">
        <v>36501379.68</v>
      </c>
      <c r="J103" s="178"/>
      <c r="K103" s="178">
        <v>35010531.460000001</v>
      </c>
      <c r="L103" s="185"/>
      <c r="M103" s="166">
        <v>35659749.960000001</v>
      </c>
      <c r="N103" s="185"/>
      <c r="O103" s="171">
        <v>34190545.789999999</v>
      </c>
    </row>
    <row r="104" spans="1:15" s="166" customFormat="1" ht="23.55" customHeight="1">
      <c r="A104" s="163"/>
      <c r="B104" s="163" t="s">
        <v>221</v>
      </c>
      <c r="C104" s="172"/>
      <c r="D104" s="172"/>
      <c r="E104" s="163"/>
      <c r="F104" s="172"/>
      <c r="G104" s="165" t="s">
        <v>225</v>
      </c>
      <c r="H104" s="163"/>
      <c r="I104" s="166">
        <v>0</v>
      </c>
      <c r="J104" s="178"/>
      <c r="K104" s="166">
        <v>0</v>
      </c>
      <c r="L104" s="185"/>
      <c r="M104" s="166">
        <v>40000000</v>
      </c>
      <c r="N104" s="185"/>
      <c r="O104" s="171">
        <v>80000000</v>
      </c>
    </row>
    <row r="105" spans="1:15" s="166" customFormat="1" ht="23.55" customHeight="1">
      <c r="A105" s="163"/>
      <c r="B105" s="163" t="s">
        <v>181</v>
      </c>
      <c r="C105" s="172"/>
      <c r="D105" s="163"/>
      <c r="E105" s="163"/>
      <c r="F105" s="163"/>
      <c r="G105" s="165"/>
      <c r="H105" s="163"/>
      <c r="I105" s="166">
        <v>8363495.1500000004</v>
      </c>
      <c r="J105" s="171"/>
      <c r="K105" s="166">
        <v>21606933.460000001</v>
      </c>
      <c r="L105" s="169"/>
      <c r="M105" s="166">
        <v>4943448.71</v>
      </c>
      <c r="N105" s="171"/>
      <c r="O105" s="171">
        <v>19433318.629999999</v>
      </c>
    </row>
    <row r="106" spans="1:15" s="166" customFormat="1" ht="20.100000000000001" hidden="1" customHeight="1">
      <c r="A106" s="163"/>
      <c r="B106" s="163" t="s">
        <v>205</v>
      </c>
      <c r="C106" s="172"/>
      <c r="D106" s="163"/>
      <c r="E106" s="163"/>
      <c r="F106" s="163"/>
      <c r="G106" s="165">
        <v>6</v>
      </c>
      <c r="H106" s="163"/>
      <c r="I106" s="178"/>
      <c r="J106" s="171"/>
      <c r="K106" s="178"/>
      <c r="L106" s="169"/>
      <c r="N106" s="171"/>
      <c r="O106" s="171"/>
    </row>
    <row r="107" spans="1:15" s="166" customFormat="1" ht="20.100000000000001" hidden="1" customHeight="1">
      <c r="A107" s="163"/>
      <c r="B107" s="163" t="s">
        <v>35</v>
      </c>
      <c r="C107" s="163"/>
      <c r="D107" s="163"/>
      <c r="E107" s="163"/>
      <c r="F107" s="172"/>
      <c r="G107" s="165"/>
      <c r="H107" s="163"/>
      <c r="I107" s="171"/>
      <c r="J107" s="171"/>
      <c r="K107" s="171"/>
      <c r="L107" s="169"/>
      <c r="N107" s="171"/>
    </row>
    <row r="108" spans="1:15" s="166" customFormat="1" ht="20.100000000000001" hidden="1" customHeight="1">
      <c r="A108" s="163"/>
      <c r="B108" s="163"/>
      <c r="C108" s="172" t="s">
        <v>36</v>
      </c>
      <c r="D108" s="163"/>
      <c r="E108" s="163"/>
      <c r="F108" s="163"/>
      <c r="G108" s="165">
        <v>4</v>
      </c>
      <c r="H108" s="163"/>
      <c r="I108" s="171"/>
      <c r="J108" s="171"/>
      <c r="K108" s="171"/>
      <c r="L108" s="169"/>
      <c r="N108" s="171"/>
    </row>
    <row r="109" spans="1:15" s="166" customFormat="1" ht="20.100000000000001" hidden="1" customHeight="1">
      <c r="A109" s="163"/>
      <c r="B109" s="163"/>
      <c r="C109" s="172" t="s">
        <v>37</v>
      </c>
      <c r="D109" s="163"/>
      <c r="E109" s="163"/>
      <c r="F109" s="172"/>
      <c r="G109" s="165"/>
      <c r="H109" s="163"/>
      <c r="I109" s="171"/>
      <c r="J109" s="171"/>
      <c r="K109" s="171"/>
      <c r="L109" s="169"/>
      <c r="N109" s="171"/>
      <c r="O109" s="171"/>
    </row>
    <row r="110" spans="1:15" s="166" customFormat="1" ht="20.100000000000001" hidden="1" customHeight="1">
      <c r="A110" s="163"/>
      <c r="B110" s="163"/>
      <c r="C110" s="172" t="s">
        <v>17</v>
      </c>
      <c r="D110" s="163"/>
      <c r="E110" s="163"/>
      <c r="F110" s="163"/>
      <c r="G110" s="165"/>
      <c r="H110" s="163"/>
      <c r="I110" s="171"/>
      <c r="J110" s="171"/>
      <c r="K110" s="171"/>
      <c r="L110" s="169"/>
      <c r="N110" s="171"/>
      <c r="O110" s="171"/>
    </row>
    <row r="111" spans="1:15" s="166" customFormat="1" ht="23.55" customHeight="1">
      <c r="A111" s="163"/>
      <c r="B111" s="163" t="s">
        <v>222</v>
      </c>
      <c r="C111" s="172"/>
      <c r="D111" s="163"/>
      <c r="E111" s="163"/>
      <c r="F111" s="163"/>
      <c r="G111" s="165">
        <v>21</v>
      </c>
      <c r="H111" s="163"/>
      <c r="I111" s="171">
        <v>5972177.7400000002</v>
      </c>
      <c r="J111" s="171"/>
      <c r="K111" s="171">
        <v>100897.03</v>
      </c>
      <c r="L111" s="169"/>
      <c r="M111" s="186">
        <v>5705120.0899999999</v>
      </c>
      <c r="N111" s="171"/>
      <c r="O111" s="171">
        <v>0</v>
      </c>
    </row>
    <row r="112" spans="1:15" s="166" customFormat="1" ht="23.55" customHeight="1">
      <c r="A112" s="163"/>
      <c r="B112" s="163"/>
      <c r="C112" s="163"/>
      <c r="D112" s="163"/>
      <c r="E112" s="163"/>
      <c r="F112" s="163"/>
      <c r="G112" s="165"/>
      <c r="H112" s="163"/>
      <c r="I112" s="187"/>
      <c r="J112" s="171"/>
      <c r="K112" s="187"/>
      <c r="L112" s="169"/>
      <c r="M112" s="187"/>
      <c r="N112" s="171"/>
      <c r="O112" s="187"/>
    </row>
    <row r="113" spans="1:15" s="166" customFormat="1" ht="23.55" customHeight="1">
      <c r="A113" s="163" t="s">
        <v>38</v>
      </c>
      <c r="B113" s="163"/>
      <c r="C113" s="163"/>
      <c r="D113" s="163" t="s">
        <v>39</v>
      </c>
      <c r="E113" s="163"/>
      <c r="F113" s="163"/>
      <c r="G113" s="165"/>
      <c r="H113" s="163"/>
      <c r="I113" s="174">
        <f>SUM(I95:I111)</f>
        <v>1501068910.25</v>
      </c>
      <c r="J113" s="171"/>
      <c r="K113" s="174">
        <f>SUM(K95:K111)</f>
        <v>1753997269.3099999</v>
      </c>
      <c r="L113" s="169"/>
      <c r="M113" s="174">
        <f>SUM(M95:M111)</f>
        <v>1439912453.1900001</v>
      </c>
      <c r="N113" s="171"/>
      <c r="O113" s="174">
        <f>SUM(O95:O111)</f>
        <v>1739281367.8500001</v>
      </c>
    </row>
    <row r="114" spans="1:15" s="166" customFormat="1" ht="23.55" customHeight="1">
      <c r="A114" s="163"/>
      <c r="B114" s="163"/>
      <c r="C114" s="163"/>
      <c r="D114" s="163"/>
      <c r="E114" s="163"/>
      <c r="F114" s="163"/>
      <c r="G114" s="165"/>
      <c r="H114" s="163"/>
      <c r="I114" s="171"/>
      <c r="J114" s="171"/>
      <c r="K114" s="171"/>
      <c r="L114" s="169"/>
      <c r="M114" s="171"/>
      <c r="N114" s="171"/>
      <c r="O114" s="171"/>
    </row>
    <row r="115" spans="1:15" s="166" customFormat="1" ht="23.55" customHeight="1">
      <c r="A115" s="163" t="s">
        <v>40</v>
      </c>
      <c r="B115" s="163"/>
      <c r="C115" s="163"/>
      <c r="D115" s="163"/>
      <c r="E115" s="163"/>
      <c r="F115" s="163"/>
      <c r="G115" s="165"/>
      <c r="H115" s="163"/>
      <c r="I115" s="171"/>
      <c r="J115" s="171"/>
      <c r="K115" s="171"/>
      <c r="L115" s="169"/>
      <c r="M115" s="171"/>
      <c r="N115" s="171"/>
      <c r="O115" s="171"/>
    </row>
    <row r="116" spans="1:15" s="166" customFormat="1" ht="23.55" customHeight="1">
      <c r="A116" s="163"/>
      <c r="B116" s="163" t="s">
        <v>154</v>
      </c>
      <c r="C116" s="163"/>
      <c r="D116" s="163"/>
      <c r="E116" s="163"/>
      <c r="F116" s="163"/>
      <c r="G116" s="165">
        <v>17</v>
      </c>
      <c r="H116" s="163"/>
      <c r="I116" s="171">
        <v>133552889.19</v>
      </c>
      <c r="J116" s="171"/>
      <c r="K116" s="171">
        <v>220780284.88</v>
      </c>
      <c r="L116" s="169"/>
      <c r="M116" s="171">
        <v>133552889.19</v>
      </c>
      <c r="N116" s="171"/>
      <c r="O116" s="171">
        <v>220780284.88</v>
      </c>
    </row>
    <row r="117" spans="1:15" s="166" customFormat="1" ht="20.100000000000001" hidden="1" customHeight="1">
      <c r="A117" s="163"/>
      <c r="B117" s="176" t="s">
        <v>198</v>
      </c>
      <c r="C117" s="163"/>
      <c r="D117" s="163"/>
      <c r="E117" s="163"/>
      <c r="F117" s="163"/>
      <c r="G117" s="165">
        <v>17</v>
      </c>
      <c r="H117" s="163"/>
      <c r="I117" s="171"/>
      <c r="J117" s="171"/>
      <c r="K117" s="171"/>
      <c r="L117" s="169"/>
      <c r="M117" s="171"/>
      <c r="N117" s="171"/>
      <c r="O117" s="171"/>
    </row>
    <row r="118" spans="1:15" s="166" customFormat="1" ht="23.55" customHeight="1">
      <c r="A118" s="163"/>
      <c r="B118" s="163" t="s">
        <v>182</v>
      </c>
      <c r="C118" s="163"/>
      <c r="D118" s="163"/>
      <c r="E118" s="163"/>
      <c r="F118" s="163"/>
      <c r="G118" s="165">
        <v>18</v>
      </c>
      <c r="H118" s="163"/>
      <c r="I118" s="178">
        <v>29446456.989999998</v>
      </c>
      <c r="J118" s="178"/>
      <c r="K118" s="178">
        <v>59475830.520000003</v>
      </c>
      <c r="L118" s="169"/>
      <c r="M118" s="178">
        <v>27300767.43</v>
      </c>
      <c r="N118" s="178"/>
      <c r="O118" s="178">
        <v>56488519.43</v>
      </c>
    </row>
    <row r="119" spans="1:15" s="166" customFormat="1" ht="23.55" customHeight="1">
      <c r="A119" s="163"/>
      <c r="B119" s="163" t="s">
        <v>136</v>
      </c>
      <c r="C119" s="163"/>
      <c r="D119" s="163"/>
      <c r="E119" s="163"/>
      <c r="F119" s="163"/>
      <c r="G119" s="165">
        <v>20</v>
      </c>
      <c r="H119" s="163"/>
      <c r="I119" s="171">
        <v>115561333.78</v>
      </c>
      <c r="J119" s="171"/>
      <c r="K119" s="171">
        <v>117765132.98999999</v>
      </c>
      <c r="L119" s="169"/>
      <c r="M119" s="171">
        <v>95471876.700000003</v>
      </c>
      <c r="N119" s="171"/>
      <c r="O119" s="171">
        <v>97448820.129999995</v>
      </c>
    </row>
    <row r="120" spans="1:15" s="166" customFormat="1" ht="23.55" customHeight="1">
      <c r="A120" s="163"/>
      <c r="B120" s="163"/>
      <c r="C120" s="163"/>
      <c r="D120" s="163"/>
      <c r="E120" s="163"/>
      <c r="F120" s="163"/>
      <c r="G120" s="165"/>
      <c r="H120" s="163"/>
      <c r="I120" s="187"/>
      <c r="J120" s="171"/>
      <c r="K120" s="187"/>
      <c r="L120" s="169"/>
      <c r="M120" s="187"/>
      <c r="N120" s="171"/>
      <c r="O120" s="187"/>
    </row>
    <row r="121" spans="1:15" s="166" customFormat="1" ht="23.55" customHeight="1">
      <c r="A121" s="163"/>
      <c r="B121" s="163"/>
      <c r="C121" s="163"/>
      <c r="D121" s="163" t="s">
        <v>41</v>
      </c>
      <c r="E121" s="176"/>
      <c r="F121" s="163"/>
      <c r="G121" s="165"/>
      <c r="H121" s="163"/>
      <c r="I121" s="174">
        <f>SUM(I116:I120)</f>
        <v>278560679.96000004</v>
      </c>
      <c r="J121" s="171"/>
      <c r="K121" s="174">
        <f>SUM(K116:K120)</f>
        <v>398021248.38999999</v>
      </c>
      <c r="L121" s="169"/>
      <c r="M121" s="174">
        <f>SUM(M116:M119)</f>
        <v>256325533.31999999</v>
      </c>
      <c r="N121" s="171"/>
      <c r="O121" s="174">
        <f>SUM(O116:O119)</f>
        <v>374717624.44</v>
      </c>
    </row>
    <row r="122" spans="1:15" s="166" customFormat="1" ht="23.55" customHeight="1">
      <c r="A122" s="163"/>
      <c r="B122" s="163"/>
      <c r="C122" s="163"/>
      <c r="D122" s="163"/>
      <c r="E122" s="163"/>
      <c r="F122" s="163"/>
      <c r="G122" s="165"/>
      <c r="H122" s="163"/>
      <c r="I122" s="171"/>
      <c r="J122" s="171"/>
      <c r="K122" s="171"/>
      <c r="L122" s="169"/>
      <c r="M122" s="171"/>
      <c r="N122" s="171"/>
      <c r="O122" s="171"/>
    </row>
    <row r="123" spans="1:15" s="166" customFormat="1" ht="23.55" customHeight="1">
      <c r="A123" s="163"/>
      <c r="B123" s="163"/>
      <c r="C123" s="163" t="s">
        <v>42</v>
      </c>
      <c r="D123" s="163"/>
      <c r="E123" s="163"/>
      <c r="F123" s="163"/>
      <c r="G123" s="165"/>
      <c r="H123" s="163"/>
      <c r="I123" s="174">
        <f>I113+I121</f>
        <v>1779629590.21</v>
      </c>
      <c r="J123" s="171"/>
      <c r="K123" s="174">
        <f>K113+K121</f>
        <v>2152018517.6999998</v>
      </c>
      <c r="L123" s="169"/>
      <c r="M123" s="174">
        <f>M113+M121</f>
        <v>1696237986.51</v>
      </c>
      <c r="N123" s="171"/>
      <c r="O123" s="174">
        <f>O113+O121</f>
        <v>2113998992.2900002</v>
      </c>
    </row>
    <row r="124" spans="1:15" s="166" customFormat="1" ht="23.55" customHeight="1">
      <c r="A124" s="163"/>
      <c r="B124" s="163"/>
      <c r="C124" s="163"/>
      <c r="D124" s="163"/>
      <c r="E124" s="163"/>
      <c r="F124" s="163"/>
      <c r="G124" s="165"/>
      <c r="H124" s="163"/>
      <c r="I124" s="171"/>
      <c r="J124" s="171"/>
      <c r="K124" s="171"/>
      <c r="L124" s="169"/>
      <c r="M124" s="171"/>
      <c r="N124" s="171"/>
      <c r="O124" s="171"/>
    </row>
    <row r="125" spans="1:15" s="166" customFormat="1" ht="23.55" customHeight="1">
      <c r="A125" s="163" t="s">
        <v>43</v>
      </c>
      <c r="B125" s="163"/>
      <c r="C125" s="163"/>
      <c r="D125" s="163"/>
      <c r="E125" s="163"/>
      <c r="F125" s="163"/>
      <c r="G125" s="165"/>
      <c r="H125" s="163"/>
      <c r="I125" s="171"/>
      <c r="J125" s="171"/>
      <c r="K125" s="171"/>
      <c r="L125" s="169"/>
      <c r="M125" s="171"/>
      <c r="N125" s="171"/>
      <c r="O125" s="171"/>
    </row>
    <row r="126" spans="1:15" s="166" customFormat="1" ht="23.55" customHeight="1">
      <c r="A126" s="163"/>
      <c r="B126" s="163" t="s">
        <v>44</v>
      </c>
      <c r="C126" s="163"/>
      <c r="D126" s="163"/>
      <c r="E126" s="163"/>
      <c r="F126" s="163"/>
      <c r="G126" s="165"/>
      <c r="H126" s="161"/>
      <c r="I126" s="188"/>
      <c r="J126" s="171"/>
      <c r="K126" s="188"/>
      <c r="L126" s="169"/>
      <c r="M126" s="171"/>
      <c r="N126" s="171"/>
      <c r="O126" s="171"/>
    </row>
    <row r="127" spans="1:15" s="166" customFormat="1" ht="23.55" customHeight="1">
      <c r="A127" s="163"/>
      <c r="B127" s="163"/>
      <c r="C127" s="163" t="s">
        <v>45</v>
      </c>
      <c r="D127" s="163"/>
      <c r="E127" s="163"/>
      <c r="F127" s="163"/>
      <c r="G127" s="161"/>
      <c r="H127" s="161"/>
      <c r="J127" s="171"/>
      <c r="L127" s="169"/>
      <c r="M127" s="171"/>
      <c r="N127" s="171"/>
      <c r="O127" s="171"/>
    </row>
    <row r="128" spans="1:15" s="166" customFormat="1" ht="23.55" customHeight="1" thickBot="1">
      <c r="A128" s="163"/>
      <c r="B128" s="163"/>
      <c r="C128" s="163"/>
      <c r="D128" s="163" t="s">
        <v>46</v>
      </c>
      <c r="E128" s="163"/>
      <c r="F128" s="163"/>
      <c r="G128" s="161"/>
      <c r="H128" s="161"/>
      <c r="I128" s="189">
        <v>359202865</v>
      </c>
      <c r="J128" s="171"/>
      <c r="K128" s="189">
        <v>359202865</v>
      </c>
      <c r="L128" s="169"/>
      <c r="M128" s="189">
        <v>359202865</v>
      </c>
      <c r="N128" s="171"/>
      <c r="O128" s="189">
        <v>359202865</v>
      </c>
    </row>
    <row r="129" spans="1:16" s="166" customFormat="1" ht="23.55" customHeight="1" thickTop="1">
      <c r="A129" s="163"/>
      <c r="B129" s="163"/>
      <c r="C129" s="163" t="s">
        <v>47</v>
      </c>
      <c r="D129" s="163"/>
      <c r="E129" s="163"/>
      <c r="F129" s="163"/>
      <c r="G129" s="161"/>
      <c r="H129" s="161"/>
      <c r="J129" s="171"/>
      <c r="L129" s="169"/>
      <c r="M129" s="171"/>
      <c r="N129" s="171"/>
      <c r="O129" s="171"/>
    </row>
    <row r="130" spans="1:16" s="166" customFormat="1" ht="23.55" customHeight="1">
      <c r="A130" s="163"/>
      <c r="B130" s="163"/>
      <c r="C130" s="163"/>
      <c r="D130" s="163" t="s">
        <v>48</v>
      </c>
      <c r="E130" s="163"/>
      <c r="F130" s="163"/>
      <c r="G130" s="161"/>
      <c r="H130" s="161"/>
      <c r="I130" s="190">
        <v>308008272</v>
      </c>
      <c r="J130" s="169"/>
      <c r="K130" s="190">
        <v>308008272</v>
      </c>
      <c r="L130" s="169"/>
      <c r="M130" s="173">
        <v>308008272</v>
      </c>
      <c r="N130" s="169"/>
      <c r="O130" s="173">
        <v>308008272</v>
      </c>
    </row>
    <row r="131" spans="1:16" s="166" customFormat="1" ht="23.55" customHeight="1">
      <c r="A131" s="163"/>
      <c r="B131" s="163" t="s">
        <v>49</v>
      </c>
      <c r="C131" s="163"/>
      <c r="D131" s="163"/>
      <c r="E131" s="163"/>
      <c r="F131" s="163"/>
      <c r="G131" s="161"/>
      <c r="H131" s="161"/>
      <c r="I131" s="173">
        <v>260145145.84</v>
      </c>
      <c r="J131" s="171"/>
      <c r="K131" s="173">
        <v>260145145.84</v>
      </c>
      <c r="L131" s="169"/>
      <c r="M131" s="171">
        <v>260145145.84</v>
      </c>
      <c r="N131" s="171"/>
      <c r="O131" s="171">
        <v>260145145.84</v>
      </c>
    </row>
    <row r="132" spans="1:16" ht="23.55" customHeight="1">
      <c r="B132" s="163" t="s">
        <v>50</v>
      </c>
      <c r="G132" s="161"/>
      <c r="H132" s="161"/>
      <c r="J132" s="169"/>
      <c r="L132" s="169"/>
      <c r="M132" s="169"/>
      <c r="N132" s="169"/>
      <c r="O132" s="169"/>
      <c r="P132" s="163"/>
    </row>
    <row r="133" spans="1:16" ht="23.55" customHeight="1">
      <c r="C133" s="163" t="s">
        <v>51</v>
      </c>
      <c r="G133" s="165">
        <v>23</v>
      </c>
      <c r="H133" s="161"/>
      <c r="I133" s="169">
        <v>35920286.5</v>
      </c>
      <c r="J133" s="171"/>
      <c r="K133" s="169">
        <v>35920286.5</v>
      </c>
      <c r="L133" s="169"/>
      <c r="M133" s="171">
        <v>35920286.5</v>
      </c>
      <c r="N133" s="171"/>
      <c r="O133" s="171">
        <v>35920286.5</v>
      </c>
      <c r="P133" s="163"/>
    </row>
    <row r="134" spans="1:16" ht="23.55" customHeight="1">
      <c r="C134" s="163" t="s">
        <v>52</v>
      </c>
      <c r="G134" s="165"/>
      <c r="H134" s="161"/>
      <c r="I134" s="191">
        <v>664994132.01999998</v>
      </c>
      <c r="J134" s="171"/>
      <c r="K134" s="191">
        <v>541579961.65999997</v>
      </c>
      <c r="L134" s="169"/>
      <c r="M134" s="174">
        <v>957019910.24000001</v>
      </c>
      <c r="N134" s="171"/>
      <c r="O134" s="174">
        <v>828686680.38999999</v>
      </c>
      <c r="P134" s="163"/>
    </row>
    <row r="135" spans="1:16" ht="23.55" customHeight="1">
      <c r="G135" s="165"/>
      <c r="H135" s="161"/>
      <c r="I135" s="190"/>
      <c r="J135" s="171"/>
      <c r="K135" s="190"/>
      <c r="L135" s="169"/>
      <c r="M135" s="171"/>
      <c r="N135" s="171"/>
      <c r="O135" s="171"/>
    </row>
    <row r="136" spans="1:16" ht="23.55" customHeight="1">
      <c r="B136" s="163" t="s">
        <v>53</v>
      </c>
      <c r="G136" s="165"/>
      <c r="I136" s="171">
        <f>SUM(I130:I134)</f>
        <v>1269067836.3600001</v>
      </c>
      <c r="J136" s="169"/>
      <c r="K136" s="171">
        <f>SUM(K130:K134)</f>
        <v>1145653666</v>
      </c>
      <c r="L136" s="169"/>
      <c r="M136" s="171">
        <f>SUM(M130:M134)</f>
        <v>1561093614.5799999</v>
      </c>
      <c r="N136" s="169"/>
      <c r="O136" s="171">
        <f>SUM(O130:O134)</f>
        <v>1432760384.73</v>
      </c>
    </row>
    <row r="137" spans="1:16" ht="23.55" customHeight="1">
      <c r="B137" s="163" t="s">
        <v>54</v>
      </c>
      <c r="G137" s="165"/>
      <c r="I137" s="173">
        <v>-32745374.940000001</v>
      </c>
      <c r="J137" s="169"/>
      <c r="K137" s="173">
        <v>-32092319.25</v>
      </c>
      <c r="L137" s="169"/>
      <c r="M137" s="192">
        <v>0</v>
      </c>
      <c r="N137" s="169"/>
      <c r="O137" s="192">
        <v>0</v>
      </c>
    </row>
    <row r="138" spans="1:16" ht="23.55" customHeight="1">
      <c r="G138" s="165"/>
      <c r="I138" s="187"/>
      <c r="J138" s="171"/>
      <c r="K138" s="187"/>
      <c r="L138" s="169"/>
      <c r="M138" s="187"/>
      <c r="N138" s="171"/>
      <c r="O138" s="187"/>
    </row>
    <row r="139" spans="1:16" ht="23.55" customHeight="1">
      <c r="B139" s="163" t="s">
        <v>55</v>
      </c>
      <c r="C139" s="163" t="s">
        <v>56</v>
      </c>
      <c r="G139" s="165"/>
      <c r="I139" s="174">
        <f>SUM(I136:I137)</f>
        <v>1236322461.4200001</v>
      </c>
      <c r="J139" s="169"/>
      <c r="K139" s="174">
        <f>SUM(K136:K137)</f>
        <v>1113561346.75</v>
      </c>
      <c r="L139" s="169"/>
      <c r="M139" s="174">
        <f>SUM(M136:M137)</f>
        <v>1561093614.5799999</v>
      </c>
      <c r="N139" s="169"/>
      <c r="O139" s="174">
        <f>SUM(O136:O137)</f>
        <v>1432760384.73</v>
      </c>
    </row>
    <row r="140" spans="1:16" ht="23.55" customHeight="1">
      <c r="G140" s="165"/>
      <c r="I140" s="171"/>
      <c r="J140" s="169"/>
      <c r="K140" s="171"/>
      <c r="L140" s="169"/>
      <c r="M140" s="171"/>
      <c r="N140" s="169"/>
      <c r="O140" s="171"/>
    </row>
    <row r="141" spans="1:16" ht="23.55" customHeight="1" thickBot="1">
      <c r="A141" s="163" t="s">
        <v>57</v>
      </c>
      <c r="G141" s="165"/>
      <c r="I141" s="179">
        <f>I123+I139</f>
        <v>3015952051.6300001</v>
      </c>
      <c r="J141" s="169"/>
      <c r="K141" s="179">
        <f>K123+K139</f>
        <v>3265579864.4499998</v>
      </c>
      <c r="L141" s="169"/>
      <c r="M141" s="179">
        <f>M123+M139</f>
        <v>3257331601.0900002</v>
      </c>
      <c r="N141" s="169"/>
      <c r="O141" s="179">
        <f>O123+O139</f>
        <v>3546759377.0200005</v>
      </c>
    </row>
    <row r="142" spans="1:16" ht="23.55" customHeight="1" thickTop="1">
      <c r="G142" s="165"/>
      <c r="I142" s="171"/>
      <c r="J142" s="169"/>
      <c r="K142" s="171"/>
      <c r="L142" s="169"/>
      <c r="M142" s="171"/>
      <c r="N142" s="169"/>
      <c r="O142" s="171"/>
    </row>
    <row r="143" spans="1:16" ht="23.55" customHeight="1">
      <c r="G143" s="165"/>
      <c r="I143" s="171"/>
      <c r="J143" s="169"/>
      <c r="K143" s="171"/>
      <c r="L143" s="169"/>
      <c r="M143" s="171"/>
      <c r="N143" s="169"/>
      <c r="O143" s="171"/>
    </row>
    <row r="144" spans="1:16" ht="23.55" customHeight="1">
      <c r="G144" s="165"/>
      <c r="I144" s="171"/>
      <c r="J144" s="169"/>
      <c r="K144" s="171"/>
      <c r="L144" s="169"/>
      <c r="M144" s="171"/>
      <c r="N144" s="169"/>
      <c r="O144" s="171"/>
    </row>
    <row r="145" spans="1:16" ht="23.55" customHeight="1">
      <c r="G145" s="165"/>
      <c r="I145" s="171"/>
      <c r="J145" s="169"/>
      <c r="K145" s="171"/>
      <c r="L145" s="169"/>
      <c r="M145" s="171"/>
      <c r="N145" s="169"/>
      <c r="O145" s="171"/>
    </row>
    <row r="146" spans="1:16" ht="23.55" customHeight="1">
      <c r="G146" s="165"/>
      <c r="I146" s="171"/>
      <c r="J146" s="169"/>
      <c r="K146" s="171"/>
      <c r="L146" s="169"/>
      <c r="M146" s="171"/>
      <c r="N146" s="169"/>
      <c r="O146" s="171"/>
    </row>
    <row r="147" spans="1:16" ht="23.55" customHeight="1">
      <c r="G147" s="165"/>
      <c r="I147" s="171"/>
      <c r="J147" s="169"/>
      <c r="K147" s="171"/>
      <c r="L147" s="169"/>
      <c r="M147" s="171"/>
      <c r="N147" s="169"/>
      <c r="O147" s="171"/>
    </row>
    <row r="148" spans="1:16" ht="23.55" customHeight="1">
      <c r="G148" s="165"/>
      <c r="I148" s="171"/>
      <c r="J148" s="169"/>
      <c r="K148" s="171"/>
      <c r="L148" s="169"/>
      <c r="M148" s="171"/>
      <c r="N148" s="169"/>
      <c r="O148" s="171"/>
    </row>
    <row r="149" spans="1:16" ht="23.55" customHeight="1">
      <c r="G149" s="165"/>
      <c r="I149" s="171"/>
      <c r="J149" s="169"/>
      <c r="K149" s="171"/>
      <c r="L149" s="169"/>
      <c r="M149" s="171"/>
      <c r="N149" s="169"/>
      <c r="O149" s="171"/>
    </row>
    <row r="150" spans="1:16" ht="23.55" customHeight="1">
      <c r="G150" s="165"/>
      <c r="I150" s="171"/>
      <c r="J150" s="169"/>
      <c r="K150" s="171"/>
      <c r="L150" s="169"/>
      <c r="M150" s="171"/>
      <c r="N150" s="169"/>
      <c r="O150" s="171"/>
    </row>
    <row r="151" spans="1:16" ht="23.55" customHeight="1">
      <c r="G151" s="165"/>
      <c r="I151" s="171"/>
      <c r="J151" s="169"/>
      <c r="K151" s="171"/>
      <c r="L151" s="169"/>
      <c r="M151" s="171"/>
      <c r="N151" s="169"/>
      <c r="O151" s="171"/>
    </row>
    <row r="152" spans="1:16" ht="23.55" customHeight="1">
      <c r="G152" s="165"/>
      <c r="I152" s="171"/>
      <c r="J152" s="169"/>
      <c r="K152" s="171"/>
      <c r="L152" s="169"/>
      <c r="M152" s="171"/>
      <c r="N152" s="169"/>
      <c r="O152" s="171"/>
    </row>
    <row r="153" spans="1:16" ht="33" customHeight="1">
      <c r="G153" s="165"/>
      <c r="I153" s="171"/>
      <c r="J153" s="169"/>
      <c r="K153" s="171"/>
      <c r="L153" s="169"/>
      <c r="M153" s="171"/>
      <c r="N153" s="169"/>
      <c r="O153" s="171"/>
    </row>
    <row r="154" spans="1:16" ht="23.55" customHeight="1">
      <c r="G154" s="165"/>
      <c r="I154" s="171"/>
      <c r="J154" s="169"/>
      <c r="K154" s="171"/>
      <c r="L154" s="169"/>
      <c r="M154" s="171"/>
      <c r="N154" s="169"/>
      <c r="O154" s="171"/>
    </row>
    <row r="155" spans="1:16" ht="23.55" customHeight="1">
      <c r="G155" s="165"/>
      <c r="I155" s="171"/>
      <c r="J155" s="169"/>
      <c r="K155" s="171"/>
      <c r="L155" s="169"/>
      <c r="M155" s="171"/>
      <c r="N155" s="169"/>
      <c r="O155" s="171"/>
    </row>
    <row r="156" spans="1:16" s="180" customFormat="1" ht="20.100000000000001" customHeight="1">
      <c r="A156" s="176" t="s">
        <v>200</v>
      </c>
      <c r="B156" s="163"/>
      <c r="C156" s="163"/>
      <c r="D156" s="163"/>
      <c r="E156" s="163"/>
      <c r="F156" s="163"/>
      <c r="G156" s="165"/>
      <c r="H156" s="163"/>
      <c r="I156" s="173"/>
      <c r="J156" s="169"/>
      <c r="K156" s="173"/>
      <c r="L156" s="193"/>
      <c r="M156" s="173"/>
      <c r="N156" s="169"/>
      <c r="O156" s="173"/>
      <c r="P156" s="181"/>
    </row>
    <row r="157" spans="1:16" s="180" customFormat="1" ht="20.100000000000001" customHeight="1">
      <c r="A157" s="176" t="s">
        <v>201</v>
      </c>
      <c r="B157" s="163"/>
      <c r="C157" s="163"/>
      <c r="D157" s="163"/>
      <c r="E157" s="163"/>
      <c r="F157" s="163"/>
      <c r="G157" s="165"/>
      <c r="H157" s="163"/>
      <c r="I157" s="166"/>
      <c r="J157" s="163"/>
      <c r="K157" s="166"/>
      <c r="M157" s="166"/>
      <c r="N157" s="163"/>
      <c r="O157" s="166"/>
      <c r="P157" s="181"/>
    </row>
    <row r="158" spans="1:16" s="180" customFormat="1" ht="20.100000000000001" customHeight="1">
      <c r="A158" s="163"/>
      <c r="B158" s="163"/>
      <c r="C158" s="163"/>
      <c r="D158" s="163"/>
      <c r="E158" s="163"/>
      <c r="F158" s="163"/>
      <c r="G158" s="165"/>
      <c r="H158" s="163"/>
      <c r="I158" s="166"/>
      <c r="J158" s="163"/>
      <c r="K158" s="166"/>
      <c r="M158" s="166"/>
      <c r="N158" s="163"/>
      <c r="O158" s="166"/>
      <c r="P158" s="181"/>
    </row>
    <row r="159" spans="1:16" s="180" customFormat="1" ht="20.100000000000001" customHeight="1">
      <c r="A159" s="163"/>
      <c r="B159" s="163"/>
      <c r="C159" s="163"/>
      <c r="D159" s="163"/>
      <c r="E159" s="163"/>
      <c r="F159" s="163"/>
      <c r="G159" s="182"/>
      <c r="P159" s="181"/>
    </row>
    <row r="160" spans="1:16" ht="24.75" customHeight="1">
      <c r="A160" s="163" t="s">
        <v>159</v>
      </c>
      <c r="C160" s="176"/>
      <c r="D160" s="176"/>
      <c r="E160" s="176"/>
      <c r="F160" s="176"/>
      <c r="O160" s="164">
        <v>2</v>
      </c>
    </row>
    <row r="161" spans="1:16" ht="20.100000000000001" customHeight="1">
      <c r="G161" s="165"/>
      <c r="I161" s="194">
        <f>+I141-I49</f>
        <v>0</v>
      </c>
      <c r="K161" s="194">
        <f>+K141-K49</f>
        <v>0</v>
      </c>
      <c r="M161" s="194">
        <f>+M141-M49</f>
        <v>0</v>
      </c>
      <c r="O161" s="194">
        <f>+O141-O49</f>
        <v>0</v>
      </c>
    </row>
    <row r="162" spans="1:16" s="180" customFormat="1" ht="20.100000000000001" customHeight="1">
      <c r="A162" s="163"/>
      <c r="G162" s="182"/>
      <c r="P162" s="181"/>
    </row>
  </sheetData>
  <mergeCells count="22">
    <mergeCell ref="I89:K89"/>
    <mergeCell ref="M89:O89"/>
    <mergeCell ref="A84:O84"/>
    <mergeCell ref="I86:O86"/>
    <mergeCell ref="I87:K87"/>
    <mergeCell ref="M87:O87"/>
    <mergeCell ref="I88:K88"/>
    <mergeCell ref="M88:O88"/>
    <mergeCell ref="A83:O83"/>
    <mergeCell ref="I10:K10"/>
    <mergeCell ref="M10:O10"/>
    <mergeCell ref="I1:K1"/>
    <mergeCell ref="I2:K2"/>
    <mergeCell ref="A3:O3"/>
    <mergeCell ref="A4:O4"/>
    <mergeCell ref="A5:O5"/>
    <mergeCell ref="I7:O7"/>
    <mergeCell ref="I8:K8"/>
    <mergeCell ref="M8:O8"/>
    <mergeCell ref="I9:K9"/>
    <mergeCell ref="M9:O9"/>
    <mergeCell ref="A82:O82"/>
  </mergeCells>
  <phoneticPr fontId="22" type="noConversion"/>
  <printOptions horizontalCentered="1"/>
  <pageMargins left="0.70866141732283472" right="0.39370078740157483" top="0.51181102362204722" bottom="0.47244094488188981" header="0.19685039370078741" footer="0.19685039370078741"/>
  <pageSetup paperSize="9" scale="48" fitToHeight="0" orientation="portrait" r:id="rId1"/>
  <rowBreaks count="1" manualBreakCount="1">
    <brk id="7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"/>
  <sheetViews>
    <sheetView view="pageBreakPreview" zoomScaleNormal="100" zoomScaleSheetLayoutView="100" workbookViewId="0">
      <selection activeCell="J23" sqref="J23"/>
    </sheetView>
  </sheetViews>
  <sheetFormatPr defaultColWidth="9.109375" defaultRowHeight="15.75" customHeight="1"/>
  <cols>
    <col min="1" max="1" width="46.21875" style="1" customWidth="1"/>
    <col min="2" max="2" width="11.109375" style="2" customWidth="1"/>
    <col min="3" max="3" width="0.88671875" style="2" customWidth="1"/>
    <col min="4" max="4" width="14.88671875" style="1" customWidth="1"/>
    <col min="5" max="5" width="0.88671875" style="1" customWidth="1"/>
    <col min="6" max="6" width="14.88671875" style="1" customWidth="1"/>
    <col min="7" max="7" width="0.88671875" style="1" customWidth="1"/>
    <col min="8" max="8" width="15.33203125" style="1" customWidth="1"/>
    <col min="9" max="9" width="0.88671875" style="1" customWidth="1"/>
    <col min="10" max="10" width="15.33203125" style="1" customWidth="1"/>
    <col min="11" max="11" width="0.88671875" style="1" customWidth="1"/>
    <col min="12" max="12" width="27.33203125" style="1" customWidth="1"/>
    <col min="13" max="13" width="0.88671875" style="1" customWidth="1"/>
    <col min="14" max="14" width="16.33203125" style="1" customWidth="1"/>
    <col min="15" max="15" width="0.88671875" style="1" customWidth="1"/>
    <col min="16" max="16" width="16.33203125" style="1" customWidth="1"/>
    <col min="17" max="17" width="0.88671875" style="1" customWidth="1"/>
    <col min="18" max="18" width="16.33203125" style="1" customWidth="1"/>
    <col min="19" max="19" width="16.6640625" style="1" bestFit="1" customWidth="1"/>
    <col min="20" max="16384" width="9.109375" style="1"/>
  </cols>
  <sheetData>
    <row r="1" spans="1:18" ht="15.75" customHeight="1">
      <c r="R1" s="3"/>
    </row>
    <row r="2" spans="1:18" ht="15.75" customHeight="1">
      <c r="R2" s="3"/>
    </row>
    <row r="4" spans="1:18" ht="15.75" customHeight="1">
      <c r="A4" s="202" t="s">
        <v>58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</row>
    <row r="5" spans="1:18" ht="15.75" customHeight="1">
      <c r="A5" s="203" t="s">
        <v>59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</row>
    <row r="6" spans="1:18" ht="15.75" customHeight="1">
      <c r="A6" s="203" t="s">
        <v>60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</row>
    <row r="7" spans="1:18" ht="15.75" customHeight="1">
      <c r="A7" s="202" t="s">
        <v>240</v>
      </c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</row>
    <row r="9" spans="1:18" ht="15.75" customHeight="1">
      <c r="D9" s="201" t="s">
        <v>2</v>
      </c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</row>
    <row r="10" spans="1:18" ht="15.75" customHeight="1">
      <c r="D10" s="204" t="s">
        <v>61</v>
      </c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4"/>
      <c r="P10" s="60"/>
      <c r="Q10" s="60"/>
      <c r="R10" s="60"/>
    </row>
    <row r="11" spans="1:18" ht="15.75" customHeight="1">
      <c r="D11" s="2"/>
      <c r="F11" s="2"/>
      <c r="L11" s="4" t="s">
        <v>62</v>
      </c>
      <c r="M11" s="2"/>
      <c r="N11" s="2"/>
      <c r="R11" s="2"/>
    </row>
    <row r="12" spans="1:18" ht="15.75" customHeight="1">
      <c r="A12" s="2"/>
      <c r="D12" s="2" t="s">
        <v>63</v>
      </c>
      <c r="E12" s="2"/>
      <c r="G12" s="2"/>
      <c r="H12" s="201" t="s">
        <v>64</v>
      </c>
      <c r="I12" s="201"/>
      <c r="J12" s="201"/>
      <c r="K12" s="2"/>
      <c r="L12" s="4" t="s">
        <v>65</v>
      </c>
      <c r="M12" s="2"/>
      <c r="N12" s="2" t="s">
        <v>66</v>
      </c>
      <c r="O12" s="2"/>
      <c r="Q12" s="2"/>
      <c r="R12" s="2" t="s">
        <v>67</v>
      </c>
    </row>
    <row r="13" spans="1:18" ht="15.75" customHeight="1">
      <c r="A13" s="2"/>
      <c r="D13" s="2" t="s">
        <v>68</v>
      </c>
      <c r="E13" s="2"/>
      <c r="F13" s="2"/>
      <c r="G13" s="2"/>
      <c r="H13" s="2" t="s">
        <v>69</v>
      </c>
      <c r="I13" s="2"/>
      <c r="J13" s="2"/>
      <c r="K13" s="2"/>
      <c r="L13" s="2" t="s">
        <v>70</v>
      </c>
      <c r="M13" s="2"/>
      <c r="N13" s="2" t="s">
        <v>258</v>
      </c>
      <c r="O13" s="2"/>
      <c r="P13" s="2" t="s">
        <v>71</v>
      </c>
      <c r="Q13" s="2"/>
      <c r="R13" s="2" t="s">
        <v>259</v>
      </c>
    </row>
    <row r="14" spans="1:18" ht="15.75" customHeight="1">
      <c r="A14" s="2"/>
      <c r="B14" s="5" t="s">
        <v>6</v>
      </c>
      <c r="D14" s="5" t="s">
        <v>72</v>
      </c>
      <c r="E14" s="2"/>
      <c r="F14" s="5" t="s">
        <v>73</v>
      </c>
      <c r="G14" s="2"/>
      <c r="H14" s="5" t="s">
        <v>74</v>
      </c>
      <c r="I14" s="2"/>
      <c r="J14" s="5" t="s">
        <v>52</v>
      </c>
      <c r="K14" s="2"/>
      <c r="L14" s="5" t="s">
        <v>75</v>
      </c>
      <c r="M14" s="6"/>
      <c r="N14" s="5" t="s">
        <v>76</v>
      </c>
      <c r="O14" s="2"/>
      <c r="P14" s="5" t="s">
        <v>77</v>
      </c>
      <c r="Q14" s="2"/>
      <c r="R14" s="7" t="s">
        <v>135</v>
      </c>
    </row>
    <row r="15" spans="1:18" ht="15.75" customHeight="1">
      <c r="A15" s="153"/>
      <c r="D15" s="74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5.75" customHeight="1">
      <c r="A16" s="9" t="s">
        <v>241</v>
      </c>
      <c r="B16" s="10"/>
      <c r="C16" s="10"/>
      <c r="D16" s="76">
        <f>+D34</f>
        <v>308008272</v>
      </c>
      <c r="E16" s="75"/>
      <c r="F16" s="76">
        <f>+F34</f>
        <v>260145145.84</v>
      </c>
      <c r="G16" s="75"/>
      <c r="H16" s="76">
        <f>+H34</f>
        <v>35920286.5</v>
      </c>
      <c r="I16" s="75"/>
      <c r="J16" s="76">
        <f>+J34</f>
        <v>541579961.65999997</v>
      </c>
      <c r="K16" s="76"/>
      <c r="L16" s="76">
        <f>+L34</f>
        <v>0</v>
      </c>
      <c r="M16" s="76"/>
      <c r="N16" s="76">
        <f>SUM(D16:M16)</f>
        <v>1145653666</v>
      </c>
      <c r="O16" s="75"/>
      <c r="P16" s="76">
        <f>+P34</f>
        <v>-32092319.250000004</v>
      </c>
      <c r="Q16" s="75"/>
      <c r="R16" s="76">
        <f>SUM(N16:P16)</f>
        <v>1113561346.75</v>
      </c>
    </row>
    <row r="17" spans="1:24" s="9" customFormat="1" ht="9.9" customHeight="1">
      <c r="B17" s="10"/>
      <c r="C17" s="10"/>
      <c r="D17" s="15"/>
      <c r="E17" s="78"/>
      <c r="F17" s="15"/>
      <c r="G17" s="79"/>
      <c r="H17" s="15"/>
      <c r="I17" s="15"/>
      <c r="J17" s="15"/>
      <c r="K17" s="79"/>
      <c r="L17" s="78"/>
      <c r="M17" s="79"/>
      <c r="N17" s="15"/>
      <c r="O17" s="80"/>
      <c r="P17" s="80"/>
      <c r="Q17" s="80"/>
      <c r="R17" s="80"/>
      <c r="S17" s="13"/>
      <c r="T17" s="12"/>
      <c r="U17" s="12"/>
      <c r="V17" s="12"/>
      <c r="X17" s="13"/>
    </row>
    <row r="18" spans="1:24" s="9" customFormat="1" ht="15.75" customHeight="1">
      <c r="A18" s="14" t="s">
        <v>161</v>
      </c>
      <c r="B18" s="10"/>
      <c r="C18" s="10"/>
      <c r="D18" s="15">
        <v>0</v>
      </c>
      <c r="E18" s="78"/>
      <c r="F18" s="15">
        <v>0</v>
      </c>
      <c r="G18" s="79"/>
      <c r="H18" s="15">
        <v>0</v>
      </c>
      <c r="I18" s="15"/>
      <c r="J18" s="15">
        <v>223370098.38999999</v>
      </c>
      <c r="K18" s="79"/>
      <c r="L18" s="78">
        <v>4762437.45</v>
      </c>
      <c r="M18" s="79"/>
      <c r="N18" s="76">
        <f>SUM(D18:M18)</f>
        <v>228132535.83999997</v>
      </c>
      <c r="O18" s="80"/>
      <c r="P18" s="80">
        <v>-647455.68999999994</v>
      </c>
      <c r="Q18" s="80"/>
      <c r="R18" s="76">
        <f>SUM(N18:P18)</f>
        <v>227485080.14999998</v>
      </c>
      <c r="S18" s="13"/>
      <c r="T18" s="12"/>
      <c r="U18" s="12"/>
      <c r="V18" s="12"/>
      <c r="X18" s="13"/>
    </row>
    <row r="19" spans="1:24" s="9" customFormat="1" ht="9.9" customHeight="1">
      <c r="B19" s="10"/>
      <c r="C19" s="10"/>
      <c r="D19" s="15"/>
      <c r="E19" s="78"/>
      <c r="F19" s="15"/>
      <c r="G19" s="79"/>
      <c r="H19" s="15"/>
      <c r="I19" s="15"/>
      <c r="J19" s="15"/>
      <c r="K19" s="79"/>
      <c r="L19" s="78"/>
      <c r="M19" s="79"/>
      <c r="N19" s="15"/>
      <c r="O19" s="80"/>
      <c r="P19" s="80"/>
      <c r="Q19" s="80"/>
      <c r="R19" s="80"/>
      <c r="S19" s="13"/>
      <c r="T19" s="12"/>
      <c r="U19" s="12"/>
      <c r="V19" s="12"/>
      <c r="X19" s="13"/>
    </row>
    <row r="20" spans="1:24" ht="15.75" customHeight="1">
      <c r="A20" s="14" t="s">
        <v>130</v>
      </c>
      <c r="B20" s="10"/>
      <c r="C20" s="10"/>
      <c r="D20" s="85">
        <v>0</v>
      </c>
      <c r="E20" s="75"/>
      <c r="F20" s="85">
        <v>0</v>
      </c>
      <c r="G20" s="75"/>
      <c r="H20" s="85">
        <v>0</v>
      </c>
      <c r="I20" s="75"/>
      <c r="J20" s="85">
        <v>4762437.45</v>
      </c>
      <c r="K20" s="85"/>
      <c r="L20" s="85">
        <v>-4762437.45</v>
      </c>
      <c r="M20" s="85"/>
      <c r="N20" s="76">
        <f>SUM(D20:M20)</f>
        <v>0</v>
      </c>
      <c r="O20" s="75"/>
      <c r="P20" s="89">
        <v>0</v>
      </c>
      <c r="Q20" s="75"/>
      <c r="R20" s="76">
        <f>SUM(N20:P20)</f>
        <v>0</v>
      </c>
      <c r="S20" s="83"/>
    </row>
    <row r="21" spans="1:24" s="9" customFormat="1" ht="9.9" customHeight="1">
      <c r="B21" s="10"/>
      <c r="C21" s="10"/>
      <c r="D21" s="15"/>
      <c r="E21" s="78"/>
      <c r="F21" s="15"/>
      <c r="G21" s="156"/>
      <c r="H21" s="15"/>
      <c r="I21" s="15"/>
      <c r="J21" s="15"/>
      <c r="K21" s="156"/>
      <c r="L21" s="78"/>
      <c r="M21" s="156"/>
      <c r="N21" s="15"/>
      <c r="O21" s="80"/>
      <c r="P21" s="80"/>
      <c r="Q21" s="80"/>
      <c r="R21" s="80"/>
      <c r="S21" s="13"/>
      <c r="T21" s="12"/>
      <c r="U21" s="12"/>
      <c r="V21" s="12"/>
      <c r="X21" s="13"/>
    </row>
    <row r="22" spans="1:24" ht="15.75" customHeight="1">
      <c r="A22" s="14" t="s">
        <v>183</v>
      </c>
      <c r="B22" s="10">
        <v>24</v>
      </c>
      <c r="C22" s="10"/>
      <c r="D22" s="85">
        <v>0</v>
      </c>
      <c r="E22" s="75"/>
      <c r="F22" s="85">
        <v>0</v>
      </c>
      <c r="G22" s="75"/>
      <c r="H22" s="85">
        <v>0</v>
      </c>
      <c r="I22" s="75"/>
      <c r="J22" s="85">
        <v>-104718365.48</v>
      </c>
      <c r="K22" s="85"/>
      <c r="L22" s="85">
        <v>0</v>
      </c>
      <c r="M22" s="85"/>
      <c r="N22" s="76">
        <f>SUM(D22:M22)</f>
        <v>-104718365.48</v>
      </c>
      <c r="O22" s="75"/>
      <c r="P22" s="89">
        <v>0</v>
      </c>
      <c r="Q22" s="75"/>
      <c r="R22" s="76">
        <f>SUM(N22:P22)</f>
        <v>-104718365.48</v>
      </c>
      <c r="S22" s="83"/>
    </row>
    <row r="23" spans="1:24" s="9" customFormat="1" ht="9.9" customHeight="1">
      <c r="B23" s="10"/>
      <c r="C23" s="10"/>
      <c r="D23" s="15"/>
      <c r="E23" s="78"/>
      <c r="F23" s="15"/>
      <c r="G23" s="156"/>
      <c r="H23" s="15"/>
      <c r="I23" s="15"/>
      <c r="J23" s="15"/>
      <c r="K23" s="156"/>
      <c r="L23" s="78"/>
      <c r="M23" s="156"/>
      <c r="N23" s="15"/>
      <c r="O23" s="80"/>
      <c r="P23" s="80"/>
      <c r="Q23" s="80"/>
      <c r="R23" s="80"/>
      <c r="S23" s="13"/>
      <c r="T23" s="12"/>
      <c r="U23" s="12"/>
      <c r="V23" s="12"/>
      <c r="X23" s="13"/>
    </row>
    <row r="24" spans="1:24" ht="15.75" customHeight="1">
      <c r="A24" s="14" t="s">
        <v>244</v>
      </c>
      <c r="B24" s="10">
        <v>8</v>
      </c>
      <c r="C24" s="10"/>
      <c r="D24" s="82">
        <v>0</v>
      </c>
      <c r="E24" s="75"/>
      <c r="F24" s="82">
        <v>0</v>
      </c>
      <c r="G24" s="75"/>
      <c r="H24" s="82">
        <v>0</v>
      </c>
      <c r="I24" s="75"/>
      <c r="J24" s="82">
        <v>0</v>
      </c>
      <c r="K24" s="85"/>
      <c r="L24" s="82">
        <v>0</v>
      </c>
      <c r="M24" s="85"/>
      <c r="N24" s="82">
        <f>SUM(D24:M24)</f>
        <v>0</v>
      </c>
      <c r="O24" s="75"/>
      <c r="P24" s="81">
        <v>-5600</v>
      </c>
      <c r="Q24" s="75"/>
      <c r="R24" s="82">
        <f>SUM(N24:P24)</f>
        <v>-5600</v>
      </c>
      <c r="S24" s="83"/>
    </row>
    <row r="25" spans="1:24" s="9" customFormat="1" ht="9.9" customHeight="1">
      <c r="B25" s="10"/>
      <c r="C25" s="10"/>
      <c r="D25" s="15"/>
      <c r="E25" s="78"/>
      <c r="F25" s="15"/>
      <c r="G25" s="79"/>
      <c r="H25" s="15"/>
      <c r="I25" s="15"/>
      <c r="J25" s="15"/>
      <c r="K25" s="79"/>
      <c r="L25" s="78"/>
      <c r="M25" s="79"/>
      <c r="N25" s="15"/>
      <c r="O25" s="80"/>
      <c r="P25" s="80"/>
      <c r="Q25" s="80"/>
      <c r="R25" s="80"/>
      <c r="S25" s="13"/>
      <c r="T25" s="12"/>
      <c r="U25" s="12"/>
      <c r="V25" s="12"/>
      <c r="X25" s="13"/>
    </row>
    <row r="26" spans="1:24" ht="15.75" customHeight="1" thickBot="1">
      <c r="A26" s="14" t="s">
        <v>242</v>
      </c>
      <c r="B26" s="10"/>
      <c r="C26" s="10"/>
      <c r="D26" s="84">
        <f>SUM(D16:D25)</f>
        <v>308008272</v>
      </c>
      <c r="E26" s="86"/>
      <c r="F26" s="84">
        <f>SUM(F16:F25)</f>
        <v>260145145.84</v>
      </c>
      <c r="G26" s="86"/>
      <c r="H26" s="84">
        <f>SUM(H16:H25)</f>
        <v>35920286.5</v>
      </c>
      <c r="I26" s="83"/>
      <c r="J26" s="84">
        <f>SUM(J16:J25)</f>
        <v>664994132.01999998</v>
      </c>
      <c r="K26" s="85"/>
      <c r="L26" s="84">
        <f>SUM(L16:L25)</f>
        <v>0</v>
      </c>
      <c r="M26" s="85"/>
      <c r="N26" s="84">
        <f>SUM(N16:N25)</f>
        <v>1269067836.3599999</v>
      </c>
      <c r="O26" s="83"/>
      <c r="P26" s="84">
        <f>SUM(P16:P25)</f>
        <v>-32745374.940000005</v>
      </c>
      <c r="Q26" s="86"/>
      <c r="R26" s="84">
        <f>SUM(R16:R25)</f>
        <v>1236322461.4200001</v>
      </c>
      <c r="S26" s="83">
        <f>+R26-'Balance '!I139</f>
        <v>0</v>
      </c>
    </row>
    <row r="27" spans="1:24" s="9" customFormat="1" ht="16.5" customHeight="1" thickTop="1">
      <c r="B27" s="10"/>
      <c r="C27" s="10"/>
      <c r="D27" s="15"/>
      <c r="E27" s="78"/>
      <c r="F27" s="15"/>
      <c r="G27" s="79"/>
      <c r="H27" s="15"/>
      <c r="I27" s="15"/>
      <c r="J27" s="15"/>
      <c r="K27" s="79"/>
      <c r="L27" s="78"/>
      <c r="M27" s="79"/>
      <c r="N27" s="15"/>
      <c r="O27" s="80"/>
      <c r="P27" s="80"/>
      <c r="Q27" s="80"/>
      <c r="R27" s="80"/>
      <c r="S27" s="13"/>
      <c r="T27" s="12"/>
      <c r="U27" s="12"/>
      <c r="V27" s="12"/>
      <c r="X27" s="13"/>
    </row>
    <row r="28" spans="1:24" ht="15.75" customHeight="1">
      <c r="A28" s="9" t="s">
        <v>223</v>
      </c>
      <c r="B28" s="10"/>
      <c r="C28" s="10"/>
      <c r="D28" s="76">
        <v>308008272</v>
      </c>
      <c r="E28" s="75"/>
      <c r="F28" s="76">
        <v>260145145.84</v>
      </c>
      <c r="G28" s="75"/>
      <c r="H28" s="76">
        <v>35920286.5</v>
      </c>
      <c r="I28" s="75"/>
      <c r="J28" s="76">
        <v>412001639.54999995</v>
      </c>
      <c r="K28" s="76"/>
      <c r="L28" s="76">
        <v>0</v>
      </c>
      <c r="M28" s="76"/>
      <c r="N28" s="76">
        <f>SUM(D28:L28)</f>
        <v>1016075343.89</v>
      </c>
      <c r="O28" s="75"/>
      <c r="P28" s="77">
        <v>-29258189.130000003</v>
      </c>
      <c r="Q28" s="75"/>
      <c r="R28" s="76">
        <f>SUM(N28:P28)</f>
        <v>986817154.75999999</v>
      </c>
    </row>
    <row r="29" spans="1:24" s="9" customFormat="1" ht="9.9" customHeight="1">
      <c r="B29" s="10"/>
      <c r="C29" s="10"/>
      <c r="D29" s="15"/>
      <c r="E29" s="78"/>
      <c r="F29" s="15"/>
      <c r="G29" s="79"/>
      <c r="H29" s="15"/>
      <c r="I29" s="15"/>
      <c r="J29" s="15"/>
      <c r="K29" s="79"/>
      <c r="L29" s="78"/>
      <c r="M29" s="79"/>
      <c r="N29" s="15"/>
      <c r="O29" s="80"/>
      <c r="P29" s="80"/>
      <c r="Q29" s="80"/>
      <c r="R29" s="80"/>
      <c r="S29" s="13"/>
      <c r="T29" s="12"/>
      <c r="U29" s="12"/>
      <c r="V29" s="12"/>
      <c r="X29" s="13"/>
    </row>
    <row r="30" spans="1:24" ht="15.75" customHeight="1">
      <c r="A30" s="14" t="s">
        <v>161</v>
      </c>
      <c r="B30" s="10"/>
      <c r="C30" s="10"/>
      <c r="D30" s="82">
        <v>0</v>
      </c>
      <c r="E30" s="75"/>
      <c r="F30" s="82">
        <v>0</v>
      </c>
      <c r="G30" s="75"/>
      <c r="H30" s="82">
        <v>0</v>
      </c>
      <c r="I30" s="75"/>
      <c r="J30" s="82">
        <v>129578322.11</v>
      </c>
      <c r="K30" s="76"/>
      <c r="L30" s="82">
        <v>0</v>
      </c>
      <c r="M30" s="76"/>
      <c r="N30" s="82">
        <f>SUM(D30:M30)</f>
        <v>129578322.11</v>
      </c>
      <c r="O30" s="75"/>
      <c r="P30" s="81">
        <v>-2834130.12</v>
      </c>
      <c r="Q30" s="75"/>
      <c r="R30" s="82">
        <f>SUM(N30:P30)</f>
        <v>126744191.98999999</v>
      </c>
    </row>
    <row r="31" spans="1:24" s="9" customFormat="1" ht="9.9" hidden="1" customHeight="1">
      <c r="B31" s="10"/>
      <c r="C31" s="10"/>
      <c r="D31" s="15"/>
      <c r="E31" s="78"/>
      <c r="F31" s="15"/>
      <c r="G31" s="79"/>
      <c r="H31" s="15"/>
      <c r="I31" s="15"/>
      <c r="J31" s="15"/>
      <c r="K31" s="79"/>
      <c r="L31" s="78"/>
      <c r="M31" s="79"/>
      <c r="N31" s="15"/>
      <c r="O31" s="80"/>
      <c r="P31" s="80"/>
      <c r="Q31" s="80"/>
      <c r="R31" s="80"/>
      <c r="S31" s="13"/>
      <c r="T31" s="12"/>
      <c r="U31" s="12"/>
      <c r="V31" s="12"/>
      <c r="X31" s="13"/>
    </row>
    <row r="32" spans="1:24" ht="15.75" hidden="1" customHeight="1">
      <c r="A32" s="14" t="s">
        <v>183</v>
      </c>
      <c r="B32" s="10">
        <v>25</v>
      </c>
      <c r="C32" s="10"/>
      <c r="D32" s="82">
        <v>0</v>
      </c>
      <c r="E32" s="86"/>
      <c r="F32" s="82">
        <v>0</v>
      </c>
      <c r="G32" s="86"/>
      <c r="H32" s="82">
        <v>0</v>
      </c>
      <c r="I32" s="83"/>
      <c r="J32" s="82"/>
      <c r="K32" s="85"/>
      <c r="L32" s="82">
        <v>0</v>
      </c>
      <c r="M32" s="85"/>
      <c r="N32" s="82">
        <f>SUM(D32:M32)</f>
        <v>0</v>
      </c>
      <c r="O32" s="83"/>
      <c r="P32" s="81">
        <v>0</v>
      </c>
      <c r="Q32" s="86"/>
      <c r="R32" s="82">
        <f>SUM(N32:P32)</f>
        <v>0</v>
      </c>
    </row>
    <row r="33" spans="1:24" s="9" customFormat="1" ht="9.9" customHeight="1">
      <c r="B33" s="10"/>
      <c r="C33" s="10"/>
      <c r="D33" s="15"/>
      <c r="E33" s="78"/>
      <c r="F33" s="15"/>
      <c r="G33" s="79"/>
      <c r="H33" s="15"/>
      <c r="I33" s="15"/>
      <c r="J33" s="15"/>
      <c r="K33" s="79"/>
      <c r="L33" s="78"/>
      <c r="M33" s="79"/>
      <c r="N33" s="15"/>
      <c r="O33" s="80"/>
      <c r="P33" s="80"/>
      <c r="Q33" s="80"/>
      <c r="R33" s="80"/>
      <c r="S33" s="13"/>
      <c r="T33" s="12"/>
      <c r="U33" s="12"/>
      <c r="V33" s="12"/>
      <c r="X33" s="13"/>
    </row>
    <row r="34" spans="1:24" ht="15.75" customHeight="1" thickBot="1">
      <c r="A34" s="14" t="s">
        <v>236</v>
      </c>
      <c r="B34" s="10"/>
      <c r="C34" s="10"/>
      <c r="D34" s="84">
        <f>SUM(D28:D33)</f>
        <v>308008272</v>
      </c>
      <c r="E34" s="86"/>
      <c r="F34" s="84">
        <f>SUM(F28:F33)</f>
        <v>260145145.84</v>
      </c>
      <c r="G34" s="86"/>
      <c r="H34" s="84">
        <f>SUM(H28:H33)</f>
        <v>35920286.5</v>
      </c>
      <c r="I34" s="83"/>
      <c r="J34" s="84">
        <f>SUM(J28:J33)</f>
        <v>541579961.65999997</v>
      </c>
      <c r="K34" s="85"/>
      <c r="L34" s="84">
        <f>SUM(L28:L33)</f>
        <v>0</v>
      </c>
      <c r="M34" s="85"/>
      <c r="N34" s="84">
        <f>SUM(N28:N33)</f>
        <v>1145653666</v>
      </c>
      <c r="O34" s="83"/>
      <c r="P34" s="84">
        <f>SUM(P28:P33)</f>
        <v>-32092319.250000004</v>
      </c>
      <c r="Q34" s="86"/>
      <c r="R34" s="84">
        <f>SUM(R28:R33)</f>
        <v>1113561346.75</v>
      </c>
      <c r="S34" s="83">
        <f>+R34-'Balance '!K139</f>
        <v>0</v>
      </c>
    </row>
    <row r="35" spans="1:24" ht="18" customHeight="1" thickTop="1">
      <c r="I35" s="2"/>
      <c r="J35" s="16"/>
      <c r="K35" s="16"/>
      <c r="L35" s="16"/>
      <c r="M35" s="16"/>
      <c r="N35" s="16"/>
      <c r="P35" s="154"/>
      <c r="Q35" s="154"/>
      <c r="R35" s="16"/>
    </row>
    <row r="36" spans="1:24" ht="18" customHeight="1">
      <c r="A36" s="14"/>
      <c r="B36" s="10"/>
      <c r="C36" s="10"/>
      <c r="D36" s="11"/>
      <c r="E36" s="155"/>
      <c r="F36" s="11"/>
      <c r="G36" s="155"/>
      <c r="H36" s="11"/>
      <c r="J36" s="11"/>
      <c r="K36" s="11"/>
      <c r="L36" s="11"/>
      <c r="M36" s="11"/>
      <c r="N36" s="11"/>
      <c r="P36" s="11"/>
      <c r="Q36" s="8"/>
      <c r="R36" s="11"/>
    </row>
    <row r="37" spans="1:24" ht="18" customHeight="1">
      <c r="A37" s="14"/>
      <c r="B37" s="10"/>
      <c r="C37" s="10"/>
      <c r="D37" s="11"/>
      <c r="E37" s="155"/>
      <c r="F37" s="11"/>
      <c r="G37" s="155"/>
      <c r="H37" s="11"/>
      <c r="J37" s="11"/>
      <c r="K37" s="11"/>
      <c r="L37" s="11"/>
      <c r="M37" s="11"/>
      <c r="N37" s="11"/>
      <c r="P37" s="11"/>
      <c r="Q37" s="8"/>
      <c r="R37" s="11"/>
    </row>
    <row r="38" spans="1:24" ht="18" customHeight="1">
      <c r="A38" s="14"/>
      <c r="B38" s="10"/>
      <c r="C38" s="10"/>
      <c r="D38" s="11"/>
      <c r="E38" s="155"/>
      <c r="F38" s="11"/>
      <c r="G38" s="155"/>
      <c r="H38" s="11"/>
      <c r="J38" s="11"/>
      <c r="K38" s="11"/>
      <c r="L38" s="11"/>
      <c r="M38" s="11"/>
      <c r="N38" s="11"/>
      <c r="P38" s="11"/>
      <c r="Q38" s="8"/>
      <c r="R38" s="11"/>
    </row>
    <row r="39" spans="1:24" s="17" customFormat="1" ht="18" customHeight="1">
      <c r="B39" s="18"/>
      <c r="C39" s="18"/>
      <c r="G39" s="18"/>
    </row>
    <row r="40" spans="1:24" s="17" customFormat="1" ht="18" customHeight="1">
      <c r="B40" s="18"/>
      <c r="C40" s="18"/>
      <c r="G40" s="18"/>
    </row>
    <row r="41" spans="1:24" s="17" customFormat="1" ht="18" customHeight="1">
      <c r="B41" s="18"/>
      <c r="C41" s="18"/>
      <c r="G41" s="18"/>
    </row>
    <row r="42" spans="1:24" s="17" customFormat="1" ht="18" customHeight="1">
      <c r="B42" s="18"/>
      <c r="C42" s="18"/>
      <c r="G42" s="18"/>
    </row>
    <row r="43" spans="1:24" s="17" customFormat="1" ht="20.25" customHeight="1">
      <c r="B43" s="18"/>
      <c r="C43" s="18"/>
      <c r="G43" s="18"/>
    </row>
    <row r="44" spans="1:24" s="17" customFormat="1" ht="20.25" customHeight="1">
      <c r="B44" s="18"/>
      <c r="C44" s="18"/>
      <c r="G44" s="18"/>
    </row>
    <row r="45" spans="1:24" s="17" customFormat="1" ht="38.4" customHeight="1">
      <c r="B45" s="18"/>
      <c r="C45" s="18"/>
      <c r="G45" s="18"/>
    </row>
    <row r="46" spans="1:24" s="17" customFormat="1" ht="18" customHeight="1">
      <c r="B46" s="18"/>
      <c r="C46" s="18"/>
      <c r="G46" s="18"/>
    </row>
    <row r="47" spans="1:24" s="17" customFormat="1" ht="18" customHeight="1">
      <c r="A47" s="17" t="s">
        <v>165</v>
      </c>
      <c r="B47" s="18"/>
      <c r="C47" s="18"/>
      <c r="G47" s="18"/>
    </row>
    <row r="48" spans="1:24" s="17" customFormat="1" ht="18" customHeight="1">
      <c r="A48" s="17" t="s">
        <v>166</v>
      </c>
      <c r="B48" s="18"/>
      <c r="C48" s="18"/>
      <c r="G48" s="18"/>
    </row>
    <row r="49" spans="1:18" s="17" customFormat="1" ht="18" customHeight="1">
      <c r="B49" s="18"/>
      <c r="C49" s="18"/>
      <c r="G49" s="18"/>
    </row>
    <row r="50" spans="1:18" s="17" customFormat="1" ht="26.25" customHeight="1">
      <c r="B50" s="18"/>
      <c r="C50" s="18"/>
      <c r="G50" s="18"/>
    </row>
    <row r="51" spans="1:18" s="17" customFormat="1" ht="18" customHeight="1">
      <c r="A51" s="17" t="s">
        <v>79</v>
      </c>
      <c r="B51" s="18"/>
      <c r="C51" s="18"/>
      <c r="G51" s="18"/>
      <c r="R51" s="17">
        <v>3</v>
      </c>
    </row>
    <row r="52" spans="1:18" ht="18" customHeight="1"/>
    <row r="100" spans="2:2" ht="15.75" customHeight="1">
      <c r="B100" s="2" t="s">
        <v>80</v>
      </c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0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7"/>
  <sheetViews>
    <sheetView view="pageBreakPreview" zoomScale="85" zoomScaleNormal="100" zoomScaleSheetLayoutView="85" workbookViewId="0">
      <selection activeCell="A21" sqref="A21"/>
    </sheetView>
  </sheetViews>
  <sheetFormatPr defaultColWidth="9.109375" defaultRowHeight="16.5" customHeight="1"/>
  <cols>
    <col min="1" max="1" width="3.6640625" style="17" customWidth="1"/>
    <col min="2" max="2" width="14" style="17" customWidth="1"/>
    <col min="3" max="3" width="29.109375" style="17" customWidth="1"/>
    <col min="4" max="4" width="8.44140625" style="17" customWidth="1"/>
    <col min="5" max="5" width="1.44140625" style="17" customWidth="1"/>
    <col min="6" max="6" width="18.33203125" style="17" customWidth="1"/>
    <col min="7" max="7" width="1.44140625" style="17" customWidth="1"/>
    <col min="8" max="8" width="18.109375" style="17" customWidth="1"/>
    <col min="9" max="9" width="1.44140625" style="17" customWidth="1"/>
    <col min="10" max="10" width="17.6640625" style="17" customWidth="1"/>
    <col min="11" max="11" width="1.5546875" style="17" customWidth="1"/>
    <col min="12" max="12" width="18.33203125" style="17" customWidth="1"/>
    <col min="13" max="13" width="1.44140625" style="17" customWidth="1"/>
    <col min="14" max="14" width="31.33203125" style="17" customWidth="1"/>
    <col min="15" max="15" width="1.44140625" style="147" customWidth="1"/>
    <col min="16" max="16" width="20.109375" style="17" customWidth="1"/>
    <col min="17" max="17" width="16.44140625" style="17" bestFit="1" customWidth="1"/>
    <col min="18" max="16384" width="9.109375" style="17"/>
  </cols>
  <sheetData>
    <row r="1" spans="1:17" ht="16.5" customHeight="1">
      <c r="P1" s="87"/>
    </row>
    <row r="2" spans="1:17" ht="16.5" customHeight="1">
      <c r="P2" s="87"/>
    </row>
    <row r="4" spans="1:17" ht="16.5" customHeight="1">
      <c r="A4" s="206" t="s">
        <v>58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</row>
    <row r="5" spans="1:17" ht="16.5" customHeight="1">
      <c r="A5" s="206" t="s">
        <v>81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19"/>
    </row>
    <row r="6" spans="1:17" ht="16.5" customHeight="1">
      <c r="A6" s="207" t="s">
        <v>82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</row>
    <row r="7" spans="1:17" ht="16.5" customHeight="1">
      <c r="A7" s="207" t="str">
        <f>+Shareholderงบรวม!A7</f>
        <v>FOR  THE  YEAR  ENDED  DECEMBER  31, 2024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19"/>
    </row>
    <row r="9" spans="1:17" ht="16.5" customHeight="1">
      <c r="F9" s="205" t="s">
        <v>2</v>
      </c>
      <c r="G9" s="205"/>
      <c r="H9" s="205"/>
      <c r="I9" s="205"/>
      <c r="J9" s="205"/>
      <c r="K9" s="205"/>
      <c r="L9" s="205"/>
      <c r="M9" s="205"/>
      <c r="N9" s="205"/>
      <c r="O9" s="205"/>
      <c r="P9" s="205"/>
    </row>
    <row r="10" spans="1:17" ht="16.5" customHeight="1">
      <c r="G10" s="18"/>
      <c r="H10" s="18"/>
      <c r="I10" s="18"/>
      <c r="M10" s="18"/>
      <c r="N10" s="20" t="s">
        <v>62</v>
      </c>
      <c r="O10" s="21"/>
      <c r="P10" s="18"/>
      <c r="Q10" s="22"/>
    </row>
    <row r="11" spans="1:17" ht="16.5" customHeight="1">
      <c r="A11" s="18"/>
      <c r="B11" s="18"/>
      <c r="C11" s="18"/>
      <c r="D11" s="18"/>
      <c r="E11" s="18"/>
      <c r="F11" s="18" t="s">
        <v>63</v>
      </c>
      <c r="I11" s="18"/>
      <c r="J11" s="205" t="s">
        <v>64</v>
      </c>
      <c r="K11" s="205"/>
      <c r="L11" s="205"/>
      <c r="M11" s="18"/>
      <c r="N11" s="20" t="s">
        <v>65</v>
      </c>
      <c r="O11" s="21"/>
      <c r="P11" s="21" t="s">
        <v>67</v>
      </c>
    </row>
    <row r="12" spans="1:17" ht="16.5" customHeight="1">
      <c r="A12" s="18"/>
      <c r="B12" s="18"/>
      <c r="C12" s="18"/>
      <c r="D12" s="18"/>
      <c r="E12" s="18"/>
      <c r="F12" s="18" t="s">
        <v>68</v>
      </c>
      <c r="H12" s="18"/>
      <c r="I12" s="18"/>
      <c r="J12" s="18" t="s">
        <v>83</v>
      </c>
      <c r="K12" s="18"/>
      <c r="L12" s="18"/>
      <c r="M12" s="18"/>
      <c r="N12" s="21" t="s">
        <v>70</v>
      </c>
      <c r="O12" s="23"/>
      <c r="P12" s="18" t="s">
        <v>259</v>
      </c>
    </row>
    <row r="13" spans="1:17" ht="16.5" customHeight="1">
      <c r="A13" s="18"/>
      <c r="B13" s="18"/>
      <c r="C13" s="18"/>
      <c r="D13" s="24" t="s">
        <v>193</v>
      </c>
      <c r="E13" s="18"/>
      <c r="F13" s="24" t="s">
        <v>72</v>
      </c>
      <c r="H13" s="24" t="s">
        <v>73</v>
      </c>
      <c r="I13" s="18"/>
      <c r="J13" s="24" t="s">
        <v>74</v>
      </c>
      <c r="K13" s="18"/>
      <c r="L13" s="24" t="s">
        <v>52</v>
      </c>
      <c r="M13" s="18"/>
      <c r="N13" s="20" t="s">
        <v>75</v>
      </c>
      <c r="O13" s="23"/>
      <c r="P13" s="20" t="s">
        <v>78</v>
      </c>
    </row>
    <row r="14" spans="1:17" ht="16.5" customHeight="1">
      <c r="A14" s="31"/>
      <c r="B14" s="31"/>
      <c r="F14" s="70"/>
      <c r="G14" s="148"/>
      <c r="H14" s="148"/>
      <c r="I14" s="148"/>
      <c r="J14" s="148"/>
      <c r="K14" s="148"/>
      <c r="L14" s="148"/>
      <c r="M14" s="148"/>
      <c r="N14" s="148"/>
      <c r="O14" s="149"/>
      <c r="P14" s="71"/>
    </row>
    <row r="15" spans="1:17" ht="15.75" customHeight="1">
      <c r="A15" s="22" t="str">
        <f>+Shareholderงบรวม!A16</f>
        <v>Balances as of January 1, 2024</v>
      </c>
      <c r="B15" s="31"/>
      <c r="F15" s="70">
        <f>+F31</f>
        <v>308008272</v>
      </c>
      <c r="G15" s="148">
        <v>0</v>
      </c>
      <c r="H15" s="70">
        <f>+H31</f>
        <v>260145145.84</v>
      </c>
      <c r="I15" s="148">
        <v>0</v>
      </c>
      <c r="J15" s="70">
        <f>+J31</f>
        <v>35920286.5</v>
      </c>
      <c r="K15" s="148">
        <v>0</v>
      </c>
      <c r="L15" s="70">
        <f>+L31</f>
        <v>828686680.38999987</v>
      </c>
      <c r="M15" s="148">
        <v>0</v>
      </c>
      <c r="N15" s="141">
        <f>+N31</f>
        <v>0</v>
      </c>
      <c r="O15" s="149">
        <v>0</v>
      </c>
      <c r="P15" s="71">
        <f>SUM(F15:O15)</f>
        <v>1432760384.73</v>
      </c>
    </row>
    <row r="16" spans="1:17" ht="9.9" customHeight="1">
      <c r="A16" s="22"/>
      <c r="F16" s="29"/>
      <c r="G16" s="70"/>
      <c r="H16" s="29"/>
      <c r="I16" s="29"/>
      <c r="J16" s="29"/>
      <c r="K16" s="29"/>
      <c r="L16" s="29"/>
      <c r="M16" s="29"/>
      <c r="N16" s="140"/>
      <c r="O16" s="149"/>
      <c r="P16" s="71"/>
    </row>
    <row r="17" spans="1:17" ht="15.75" customHeight="1">
      <c r="A17" s="27" t="s">
        <v>161</v>
      </c>
      <c r="B17" s="31"/>
      <c r="F17" s="71">
        <v>0</v>
      </c>
      <c r="G17" s="148"/>
      <c r="H17" s="71">
        <v>0</v>
      </c>
      <c r="I17" s="148"/>
      <c r="J17" s="71">
        <v>0</v>
      </c>
      <c r="K17" s="148"/>
      <c r="L17" s="71">
        <v>229707683.56999999</v>
      </c>
      <c r="M17" s="148"/>
      <c r="N17" s="157">
        <v>3343911.76</v>
      </c>
      <c r="O17" s="149"/>
      <c r="P17" s="71">
        <f>SUM(F17:O17)</f>
        <v>233051595.32999998</v>
      </c>
      <c r="Q17" s="141">
        <f>+P17-'Profit&amp;loss Comprehensive'!L29</f>
        <v>2.384185791015625E-7</v>
      </c>
    </row>
    <row r="18" spans="1:17" ht="9.9" customHeight="1">
      <c r="A18" s="22"/>
      <c r="F18" s="29"/>
      <c r="G18" s="70"/>
      <c r="H18" s="29"/>
      <c r="I18" s="29"/>
      <c r="J18" s="29"/>
      <c r="K18" s="29"/>
      <c r="L18" s="29"/>
      <c r="M18" s="29"/>
      <c r="N18" s="140"/>
      <c r="O18" s="149"/>
      <c r="P18" s="71"/>
    </row>
    <row r="19" spans="1:17" ht="15.75" customHeight="1">
      <c r="A19" s="27" t="s">
        <v>130</v>
      </c>
      <c r="D19" s="18"/>
      <c r="F19" s="133">
        <v>0</v>
      </c>
      <c r="G19" s="133"/>
      <c r="H19" s="133">
        <v>0</v>
      </c>
      <c r="I19" s="133"/>
      <c r="J19" s="133">
        <v>0</v>
      </c>
      <c r="K19" s="133"/>
      <c r="L19" s="133">
        <v>3343911.76</v>
      </c>
      <c r="M19" s="133"/>
      <c r="N19" s="133">
        <v>-3343911.76</v>
      </c>
      <c r="O19" s="133"/>
      <c r="P19" s="133">
        <f>SUM(F19:O19)</f>
        <v>0</v>
      </c>
      <c r="Q19" s="26"/>
    </row>
    <row r="20" spans="1:17" ht="9.9" customHeight="1">
      <c r="A20" s="22"/>
      <c r="F20" s="29"/>
      <c r="G20" s="70"/>
      <c r="H20" s="29"/>
      <c r="I20" s="29"/>
      <c r="J20" s="29"/>
      <c r="K20" s="29"/>
      <c r="L20" s="29"/>
      <c r="M20" s="29"/>
      <c r="N20" s="140"/>
      <c r="O20" s="149"/>
      <c r="P20" s="71"/>
    </row>
    <row r="21" spans="1:17" ht="15.75" customHeight="1">
      <c r="A21" s="27" t="s">
        <v>183</v>
      </c>
      <c r="D21" s="18">
        <v>24</v>
      </c>
      <c r="F21" s="72">
        <v>0</v>
      </c>
      <c r="G21" s="133"/>
      <c r="H21" s="72">
        <v>0</v>
      </c>
      <c r="I21" s="133"/>
      <c r="J21" s="72">
        <v>0</v>
      </c>
      <c r="K21" s="133"/>
      <c r="L21" s="72">
        <v>-104718365.48</v>
      </c>
      <c r="M21" s="133"/>
      <c r="N21" s="158">
        <v>0</v>
      </c>
      <c r="O21" s="133"/>
      <c r="P21" s="72">
        <f>SUM(F21:O21)</f>
        <v>-104718365.48</v>
      </c>
      <c r="Q21" s="26"/>
    </row>
    <row r="22" spans="1:17" ht="9.9" customHeight="1">
      <c r="A22" s="22"/>
      <c r="F22" s="29"/>
      <c r="G22" s="70"/>
      <c r="H22" s="29"/>
      <c r="I22" s="29"/>
      <c r="J22" s="29"/>
      <c r="K22" s="29"/>
      <c r="L22" s="29"/>
      <c r="M22" s="29"/>
      <c r="N22" s="140"/>
      <c r="O22" s="149"/>
      <c r="P22" s="71"/>
    </row>
    <row r="23" spans="1:17" ht="15.75" customHeight="1" thickBot="1">
      <c r="A23" s="27" t="str">
        <f>+Shareholderงบรวม!A26</f>
        <v>Balances as of December 31, 2024</v>
      </c>
      <c r="D23" s="18"/>
      <c r="F23" s="73">
        <f>+SUM(F15:F21)</f>
        <v>308008272</v>
      </c>
      <c r="G23" s="29"/>
      <c r="H23" s="73">
        <f>+SUM(H15:H21)</f>
        <v>260145145.84</v>
      </c>
      <c r="I23" s="29"/>
      <c r="J23" s="73">
        <f>+SUM(J15:J21)</f>
        <v>35920286.5</v>
      </c>
      <c r="K23" s="29"/>
      <c r="L23" s="73">
        <f>+SUM(L15:L21)</f>
        <v>957019910.23999977</v>
      </c>
      <c r="M23" s="29"/>
      <c r="N23" s="73">
        <f>+SUM(N15:N21)</f>
        <v>0</v>
      </c>
      <c r="O23" s="29"/>
      <c r="P23" s="73">
        <f>+SUM(P15:P21)</f>
        <v>1561093614.5799999</v>
      </c>
      <c r="Q23" s="26">
        <f>+P23-'Balance '!M139</f>
        <v>0</v>
      </c>
    </row>
    <row r="24" spans="1:17" ht="16.5" customHeight="1" thickTop="1">
      <c r="A24" s="22"/>
      <c r="F24" s="29"/>
      <c r="G24" s="70"/>
      <c r="H24" s="29"/>
      <c r="I24" s="29"/>
      <c r="J24" s="29"/>
      <c r="K24" s="29"/>
      <c r="L24" s="29"/>
      <c r="M24" s="29"/>
      <c r="N24" s="29"/>
      <c r="O24" s="149"/>
      <c r="P24" s="71"/>
    </row>
    <row r="25" spans="1:17" ht="15.75" customHeight="1">
      <c r="A25" s="27" t="str">
        <f>+Shareholderงบรวม!A28</f>
        <v>Balances as of January 1, 2023</v>
      </c>
      <c r="B25" s="31"/>
      <c r="F25" s="70">
        <v>308008272</v>
      </c>
      <c r="G25" s="148">
        <v>0</v>
      </c>
      <c r="H25" s="70">
        <v>260145145.84</v>
      </c>
      <c r="I25" s="148">
        <v>0</v>
      </c>
      <c r="J25" s="70">
        <v>35920286.5</v>
      </c>
      <c r="K25" s="148">
        <v>0</v>
      </c>
      <c r="L25" s="70">
        <v>667592200.95999992</v>
      </c>
      <c r="M25" s="148">
        <v>0</v>
      </c>
      <c r="N25" s="141">
        <v>0</v>
      </c>
      <c r="O25" s="149"/>
      <c r="P25" s="71">
        <f>SUM(F25:O25)</f>
        <v>1271665905.3</v>
      </c>
    </row>
    <row r="26" spans="1:17" ht="9.9" customHeight="1">
      <c r="A26" s="22"/>
      <c r="F26" s="29"/>
      <c r="G26" s="70"/>
      <c r="H26" s="29"/>
      <c r="I26" s="29"/>
      <c r="J26" s="29"/>
      <c r="K26" s="29"/>
      <c r="L26" s="29"/>
      <c r="M26" s="29"/>
      <c r="N26" s="29"/>
      <c r="O26" s="149"/>
      <c r="P26" s="71"/>
    </row>
    <row r="27" spans="1:17" ht="15.75" customHeight="1">
      <c r="A27" s="27" t="s">
        <v>161</v>
      </c>
      <c r="B27" s="31"/>
      <c r="F27" s="142">
        <v>0</v>
      </c>
      <c r="G27" s="148"/>
      <c r="H27" s="142">
        <v>0</v>
      </c>
      <c r="I27" s="148"/>
      <c r="J27" s="142">
        <v>0</v>
      </c>
      <c r="K27" s="148"/>
      <c r="L27" s="142">
        <v>161094479.43000001</v>
      </c>
      <c r="M27" s="148"/>
      <c r="N27" s="142">
        <v>0</v>
      </c>
      <c r="O27" s="149"/>
      <c r="P27" s="142">
        <f>SUM(F27:O27)</f>
        <v>161094479.43000001</v>
      </c>
    </row>
    <row r="28" spans="1:17" ht="9.9" hidden="1" customHeight="1">
      <c r="A28" s="22"/>
      <c r="F28" s="29"/>
      <c r="G28" s="70"/>
      <c r="H28" s="29"/>
      <c r="I28" s="29"/>
      <c r="J28" s="29"/>
      <c r="K28" s="29"/>
      <c r="L28" s="29"/>
      <c r="M28" s="29"/>
      <c r="N28" s="29"/>
      <c r="O28" s="149"/>
      <c r="P28" s="71"/>
    </row>
    <row r="29" spans="1:17" ht="15.75" hidden="1" customHeight="1">
      <c r="A29" s="27" t="s">
        <v>183</v>
      </c>
      <c r="D29" s="18">
        <v>25</v>
      </c>
      <c r="F29" s="72">
        <v>0</v>
      </c>
      <c r="G29" s="133"/>
      <c r="H29" s="72">
        <v>0</v>
      </c>
      <c r="I29" s="133"/>
      <c r="J29" s="72">
        <v>0</v>
      </c>
      <c r="K29" s="133"/>
      <c r="L29" s="72"/>
      <c r="M29" s="133"/>
      <c r="N29" s="72">
        <v>0</v>
      </c>
      <c r="O29" s="133">
        <v>0</v>
      </c>
      <c r="P29" s="72">
        <f>SUM(F29:O29)</f>
        <v>0</v>
      </c>
      <c r="Q29" s="26"/>
    </row>
    <row r="30" spans="1:17" ht="9.9" customHeight="1">
      <c r="A30" s="22"/>
      <c r="F30" s="29"/>
      <c r="G30" s="70"/>
      <c r="H30" s="29"/>
      <c r="I30" s="29"/>
      <c r="J30" s="29"/>
      <c r="K30" s="29"/>
      <c r="L30" s="29"/>
      <c r="M30" s="29"/>
      <c r="N30" s="29"/>
      <c r="O30" s="149"/>
      <c r="P30" s="71"/>
    </row>
    <row r="31" spans="1:17" ht="15.75" customHeight="1" thickBot="1">
      <c r="A31" s="27" t="str">
        <f>+Shareholderงบรวม!A34</f>
        <v>Balances as of December 31, 2023</v>
      </c>
      <c r="D31" s="18"/>
      <c r="F31" s="73">
        <f>SUM(F25:F30)</f>
        <v>308008272</v>
      </c>
      <c r="G31" s="29">
        <v>0</v>
      </c>
      <c r="H31" s="73">
        <f>SUM(H25:H30)</f>
        <v>260145145.84</v>
      </c>
      <c r="I31" s="29">
        <v>0</v>
      </c>
      <c r="J31" s="73">
        <f>SUM(J25:J30)</f>
        <v>35920286.5</v>
      </c>
      <c r="K31" s="29">
        <v>0</v>
      </c>
      <c r="L31" s="73">
        <f>SUM(L25:L30)</f>
        <v>828686680.38999987</v>
      </c>
      <c r="M31" s="29">
        <v>0</v>
      </c>
      <c r="N31" s="73">
        <f>SUM(N25:N30)</f>
        <v>0</v>
      </c>
      <c r="O31" s="29">
        <v>0</v>
      </c>
      <c r="P31" s="73">
        <f>SUM(P25:P30)</f>
        <v>1432760384.73</v>
      </c>
      <c r="Q31" s="26">
        <f>+P31-'Balance '!O139</f>
        <v>0</v>
      </c>
    </row>
    <row r="32" spans="1:17" ht="18" customHeight="1" thickTop="1">
      <c r="A32" s="28"/>
      <c r="B32" s="28"/>
      <c r="C32" s="28"/>
      <c r="D32" s="28"/>
      <c r="F32" s="25"/>
      <c r="G32" s="150"/>
      <c r="H32" s="25"/>
      <c r="I32" s="25"/>
      <c r="J32" s="25"/>
      <c r="K32" s="25"/>
      <c r="L32" s="29"/>
      <c r="M32" s="25"/>
      <c r="N32" s="25"/>
      <c r="P32" s="26"/>
    </row>
    <row r="33" spans="1:16" ht="18" customHeight="1">
      <c r="A33" s="28"/>
      <c r="B33" s="28"/>
      <c r="C33" s="28"/>
      <c r="D33" s="28"/>
      <c r="F33" s="25"/>
      <c r="G33" s="150"/>
      <c r="H33" s="25"/>
      <c r="I33" s="25"/>
      <c r="J33" s="25"/>
      <c r="K33" s="25"/>
      <c r="L33" s="29"/>
      <c r="M33" s="25"/>
      <c r="N33" s="25"/>
      <c r="P33" s="26"/>
    </row>
    <row r="34" spans="1:16" ht="18" customHeight="1">
      <c r="A34" s="28"/>
      <c r="B34" s="28"/>
      <c r="C34" s="28"/>
      <c r="D34" s="28"/>
      <c r="F34" s="25"/>
      <c r="G34" s="150"/>
      <c r="H34" s="25"/>
      <c r="I34" s="25"/>
      <c r="J34" s="25"/>
      <c r="K34" s="25"/>
      <c r="L34" s="29"/>
      <c r="M34" s="25"/>
      <c r="N34" s="25"/>
      <c r="P34" s="26"/>
    </row>
    <row r="35" spans="1:16" ht="18" customHeight="1">
      <c r="A35" s="28"/>
      <c r="B35" s="28"/>
      <c r="C35" s="28"/>
      <c r="D35" s="28"/>
      <c r="F35" s="25"/>
      <c r="G35" s="150"/>
      <c r="H35" s="25"/>
      <c r="I35" s="25"/>
      <c r="J35" s="25"/>
      <c r="K35" s="25"/>
      <c r="L35" s="29"/>
      <c r="M35" s="25"/>
      <c r="N35" s="25"/>
      <c r="P35" s="26"/>
    </row>
    <row r="36" spans="1:16" ht="18" customHeight="1">
      <c r="A36" s="28"/>
      <c r="B36" s="28"/>
      <c r="C36" s="28"/>
      <c r="D36" s="28"/>
      <c r="F36" s="25"/>
      <c r="G36" s="150"/>
      <c r="H36" s="25"/>
      <c r="I36" s="25"/>
      <c r="J36" s="25"/>
      <c r="K36" s="25"/>
      <c r="L36" s="29"/>
      <c r="M36" s="25"/>
      <c r="N36" s="25"/>
      <c r="P36" s="26"/>
    </row>
    <row r="37" spans="1:16" ht="18" customHeight="1">
      <c r="A37" s="30"/>
      <c r="B37" s="31"/>
      <c r="F37" s="25"/>
      <c r="G37" s="150"/>
      <c r="H37" s="25"/>
      <c r="I37" s="25"/>
      <c r="J37" s="25"/>
      <c r="K37" s="25"/>
      <c r="L37" s="25"/>
      <c r="M37" s="25"/>
      <c r="N37" s="25"/>
    </row>
    <row r="38" spans="1:16" ht="17.25" customHeight="1">
      <c r="A38" s="30"/>
      <c r="B38" s="31"/>
      <c r="F38" s="25"/>
      <c r="G38" s="150"/>
      <c r="H38" s="25"/>
      <c r="I38" s="25"/>
      <c r="J38" s="25"/>
      <c r="K38" s="25"/>
      <c r="L38" s="25"/>
      <c r="M38" s="25"/>
      <c r="N38" s="25"/>
    </row>
    <row r="39" spans="1:16" ht="17.25" customHeight="1">
      <c r="A39" s="30"/>
      <c r="B39" s="31"/>
      <c r="F39" s="25"/>
      <c r="G39" s="150"/>
      <c r="H39" s="25"/>
      <c r="I39" s="25"/>
      <c r="J39" s="25"/>
      <c r="K39" s="25"/>
      <c r="L39" s="25"/>
      <c r="M39" s="25"/>
      <c r="N39" s="25"/>
    </row>
    <row r="40" spans="1:16" ht="17.25" customHeight="1">
      <c r="A40" s="30"/>
      <c r="B40" s="31"/>
      <c r="F40" s="25"/>
      <c r="G40" s="150"/>
      <c r="H40" s="25"/>
      <c r="I40" s="25"/>
      <c r="J40" s="25"/>
      <c r="K40" s="25"/>
      <c r="L40" s="25"/>
      <c r="M40" s="25"/>
      <c r="N40" s="25"/>
    </row>
    <row r="41" spans="1:16" ht="17.25" customHeight="1">
      <c r="A41" s="30"/>
      <c r="B41" s="31"/>
      <c r="F41" s="25"/>
      <c r="G41" s="150"/>
      <c r="H41" s="25"/>
      <c r="I41" s="25"/>
      <c r="J41" s="25"/>
      <c r="K41" s="25"/>
      <c r="L41" s="25"/>
      <c r="M41" s="25"/>
      <c r="N41" s="25"/>
    </row>
    <row r="42" spans="1:16" ht="19.2" customHeight="1">
      <c r="A42" s="30"/>
      <c r="B42" s="31"/>
      <c r="F42" s="25"/>
      <c r="G42" s="150"/>
      <c r="H42" s="25"/>
      <c r="I42" s="25"/>
      <c r="J42" s="25"/>
      <c r="K42" s="25"/>
      <c r="L42" s="25"/>
      <c r="M42" s="25"/>
      <c r="N42" s="25"/>
    </row>
    <row r="43" spans="1:16" ht="17.25" customHeight="1">
      <c r="A43" s="30"/>
      <c r="B43" s="31"/>
      <c r="F43" s="25"/>
      <c r="G43" s="150"/>
      <c r="H43" s="25"/>
      <c r="I43" s="25"/>
      <c r="J43" s="25"/>
      <c r="K43" s="25"/>
      <c r="L43" s="25"/>
      <c r="M43" s="25"/>
      <c r="N43" s="25"/>
    </row>
    <row r="44" spans="1:16" ht="17.25" customHeight="1">
      <c r="A44" s="30"/>
      <c r="B44" s="31"/>
      <c r="F44" s="25"/>
      <c r="G44" s="150"/>
      <c r="H44" s="25"/>
      <c r="I44" s="25"/>
      <c r="J44" s="25"/>
      <c r="K44" s="25"/>
      <c r="L44" s="25"/>
      <c r="M44" s="25"/>
      <c r="N44" s="25"/>
    </row>
    <row r="45" spans="1:16" ht="16.5" customHeight="1">
      <c r="A45" s="17" t="s">
        <v>165</v>
      </c>
      <c r="F45" s="150"/>
      <c r="G45" s="18"/>
      <c r="H45" s="151"/>
      <c r="I45" s="18"/>
      <c r="J45" s="151"/>
      <c r="K45" s="18"/>
      <c r="L45" s="32"/>
      <c r="N45" s="32"/>
    </row>
    <row r="46" spans="1:16" ht="16.5" customHeight="1">
      <c r="A46" s="17" t="s">
        <v>166</v>
      </c>
      <c r="F46" s="151"/>
      <c r="G46" s="18"/>
      <c r="H46" s="151"/>
      <c r="I46" s="18"/>
      <c r="J46" s="151"/>
      <c r="K46" s="18"/>
      <c r="L46" s="32"/>
      <c r="N46" s="32"/>
    </row>
    <row r="47" spans="1:16" ht="16.5" customHeight="1">
      <c r="I47" s="18"/>
      <c r="J47" s="151"/>
      <c r="K47" s="18"/>
      <c r="L47" s="32"/>
      <c r="N47" s="32"/>
    </row>
    <row r="48" spans="1:16" ht="22.5" customHeight="1">
      <c r="I48" s="18"/>
      <c r="J48" s="151"/>
      <c r="K48" s="18"/>
      <c r="L48" s="32"/>
      <c r="N48" s="32"/>
    </row>
    <row r="49" spans="1:17" ht="16.5" customHeight="1">
      <c r="A49" s="17" t="s">
        <v>84</v>
      </c>
      <c r="B49" s="33"/>
      <c r="P49" s="17">
        <v>4</v>
      </c>
    </row>
    <row r="51" spans="1:17" ht="29.25" customHeight="1">
      <c r="A51" s="27"/>
      <c r="F51" s="25"/>
      <c r="G51" s="150"/>
      <c r="H51" s="25"/>
      <c r="I51" s="25"/>
      <c r="J51" s="25"/>
      <c r="K51" s="25"/>
      <c r="L51" s="25"/>
      <c r="M51" s="25"/>
      <c r="N51" s="25"/>
      <c r="P51" s="25"/>
    </row>
    <row r="52" spans="1:17" ht="23.25" customHeight="1">
      <c r="A52" s="27"/>
      <c r="F52" s="25"/>
      <c r="G52" s="150"/>
      <c r="H52" s="25"/>
      <c r="I52" s="25"/>
      <c r="J52" s="25"/>
      <c r="K52" s="25"/>
      <c r="L52" s="25"/>
      <c r="N52" s="152"/>
    </row>
    <row r="53" spans="1:17" ht="16.5" customHeight="1">
      <c r="F53" s="150"/>
      <c r="G53" s="18"/>
      <c r="H53" s="151"/>
      <c r="I53" s="18"/>
      <c r="J53" s="151"/>
      <c r="K53" s="18"/>
      <c r="L53" s="32"/>
      <c r="N53" s="32"/>
    </row>
    <row r="54" spans="1:17" s="147" customFormat="1" ht="16.5" customHeight="1">
      <c r="A54" s="17"/>
      <c r="B54" s="17"/>
      <c r="C54" s="17"/>
      <c r="D54" s="17"/>
      <c r="E54" s="17"/>
      <c r="F54" s="151"/>
      <c r="G54" s="18"/>
      <c r="H54" s="151"/>
      <c r="I54" s="18"/>
      <c r="J54" s="151"/>
      <c r="K54" s="18"/>
      <c r="L54" s="32"/>
      <c r="M54" s="17"/>
      <c r="N54" s="32"/>
      <c r="P54" s="17"/>
      <c r="Q54" s="17"/>
    </row>
    <row r="55" spans="1:17" s="147" customFormat="1" ht="16.5" customHeight="1">
      <c r="A55" s="17"/>
      <c r="B55" s="17"/>
      <c r="C55" s="17"/>
      <c r="D55" s="17"/>
      <c r="E55" s="17"/>
      <c r="F55" s="17"/>
      <c r="G55" s="17"/>
      <c r="H55" s="17"/>
      <c r="I55" s="18"/>
      <c r="J55" s="151"/>
      <c r="K55" s="18"/>
      <c r="L55" s="32"/>
      <c r="M55" s="17"/>
      <c r="N55" s="32"/>
      <c r="P55" s="17"/>
      <c r="Q55" s="17"/>
    </row>
    <row r="56" spans="1:17" s="147" customFormat="1" ht="16.5" customHeight="1">
      <c r="A56" s="17"/>
      <c r="B56" s="17"/>
      <c r="C56" s="17"/>
      <c r="D56" s="17"/>
      <c r="E56" s="17"/>
      <c r="F56" s="17"/>
      <c r="G56" s="17"/>
      <c r="H56" s="17"/>
      <c r="I56" s="18"/>
      <c r="J56" s="151"/>
      <c r="K56" s="18"/>
      <c r="L56" s="32"/>
      <c r="M56" s="17"/>
      <c r="N56" s="32"/>
      <c r="P56" s="17"/>
      <c r="Q56" s="17"/>
    </row>
    <row r="57" spans="1:17" s="147" customFormat="1" ht="16.5" customHeight="1">
      <c r="A57" s="17"/>
      <c r="B57" s="33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P57" s="17"/>
      <c r="Q57" s="17"/>
    </row>
    <row r="107" spans="2:2" ht="16.5" customHeight="1">
      <c r="B107" s="17" t="s">
        <v>80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134"/>
  <sheetViews>
    <sheetView view="pageBreakPreview" topLeftCell="A52" zoomScale="70" zoomScaleNormal="100" zoomScaleSheetLayoutView="70" workbookViewId="0">
      <selection activeCell="N22" sqref="N22"/>
    </sheetView>
  </sheetViews>
  <sheetFormatPr defaultColWidth="9.109375" defaultRowHeight="18" customHeight="1"/>
  <cols>
    <col min="1" max="3" width="2.33203125" style="42" customWidth="1"/>
    <col min="4" max="4" width="8.109375" style="42" customWidth="1"/>
    <col min="5" max="5" width="52.6640625" style="42" customWidth="1"/>
    <col min="6" max="6" width="11.44140625" style="48" customWidth="1"/>
    <col min="7" max="7" width="1.109375" style="42" customWidth="1"/>
    <col min="8" max="8" width="20.109375" style="44" customWidth="1"/>
    <col min="9" max="9" width="1.109375" style="42" customWidth="1"/>
    <col min="10" max="10" width="20.109375" style="42" customWidth="1"/>
    <col min="11" max="11" width="1.109375" style="42" customWidth="1"/>
    <col min="12" max="12" width="20.109375" style="44" customWidth="1"/>
    <col min="13" max="13" width="1.109375" style="42" customWidth="1"/>
    <col min="14" max="14" width="20.109375" style="42" customWidth="1"/>
    <col min="15" max="15" width="16.33203125" style="42" customWidth="1"/>
    <col min="16" max="16384" width="9.109375" style="42"/>
  </cols>
  <sheetData>
    <row r="1" spans="1:14" s="36" customFormat="1" ht="18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5"/>
    </row>
    <row r="2" spans="1:14" s="36" customFormat="1" ht="18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</row>
    <row r="3" spans="1:14" s="36" customFormat="1" ht="18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</row>
    <row r="4" spans="1:14" s="36" customFormat="1" ht="18" customHeight="1">
      <c r="A4" s="209" t="s">
        <v>0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14" s="36" customFormat="1" ht="18" customHeight="1">
      <c r="A5" s="209" t="s">
        <v>218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14" s="36" customFormat="1" ht="18" customHeight="1">
      <c r="A6" s="209" t="s">
        <v>243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</row>
    <row r="7" spans="1:14" s="37" customFormat="1" ht="18" customHeight="1">
      <c r="F7" s="34"/>
      <c r="H7" s="38"/>
      <c r="L7" s="38"/>
    </row>
    <row r="8" spans="1:14" s="37" customFormat="1" ht="18" customHeight="1">
      <c r="F8" s="34"/>
      <c r="G8" s="34"/>
      <c r="H8" s="208" t="s">
        <v>2</v>
      </c>
      <c r="I8" s="208"/>
      <c r="J8" s="208"/>
      <c r="K8" s="208"/>
      <c r="L8" s="208"/>
      <c r="M8" s="208"/>
      <c r="N8" s="208"/>
    </row>
    <row r="9" spans="1:14" s="37" customFormat="1" ht="18" customHeight="1">
      <c r="F9" s="34"/>
      <c r="G9" s="34"/>
      <c r="H9" s="210" t="s">
        <v>85</v>
      </c>
      <c r="I9" s="210"/>
      <c r="J9" s="210"/>
      <c r="K9" s="34"/>
      <c r="L9" s="210" t="s">
        <v>4</v>
      </c>
      <c r="M9" s="210"/>
      <c r="N9" s="210"/>
    </row>
    <row r="10" spans="1:14" s="37" customFormat="1" ht="18" customHeight="1">
      <c r="F10" s="34"/>
      <c r="G10" s="34"/>
      <c r="H10" s="208" t="s">
        <v>86</v>
      </c>
      <c r="I10" s="208"/>
      <c r="J10" s="208"/>
      <c r="K10" s="34"/>
      <c r="L10" s="208" t="s">
        <v>86</v>
      </c>
      <c r="M10" s="208"/>
      <c r="N10" s="208"/>
    </row>
    <row r="11" spans="1:14" s="37" customFormat="1" ht="18" customHeight="1">
      <c r="F11" s="34"/>
      <c r="G11" s="34"/>
      <c r="H11" s="208" t="s">
        <v>162</v>
      </c>
      <c r="I11" s="208"/>
      <c r="J11" s="208"/>
      <c r="K11" s="34"/>
      <c r="L11" s="208" t="str">
        <f>+H11</f>
        <v>FOR THE YEAR ENDED DECEMBER 31,</v>
      </c>
      <c r="M11" s="208"/>
      <c r="N11" s="208"/>
    </row>
    <row r="12" spans="1:14" s="37" customFormat="1" ht="18" customHeight="1">
      <c r="F12" s="39" t="s">
        <v>6</v>
      </c>
      <c r="G12" s="34"/>
      <c r="H12" s="39">
        <v>2024</v>
      </c>
      <c r="J12" s="39">
        <v>2023</v>
      </c>
      <c r="L12" s="39">
        <f>+H12</f>
        <v>2024</v>
      </c>
      <c r="N12" s="39">
        <f>+J12</f>
        <v>2023</v>
      </c>
    </row>
    <row r="13" spans="1:14" s="37" customFormat="1" ht="18" customHeight="1">
      <c r="F13" s="34"/>
      <c r="G13" s="34"/>
      <c r="H13" s="34"/>
      <c r="J13" s="34"/>
      <c r="L13" s="34"/>
      <c r="N13" s="34"/>
    </row>
    <row r="14" spans="1:14" s="37" customFormat="1" ht="18" customHeight="1">
      <c r="A14" s="37" t="s">
        <v>87</v>
      </c>
      <c r="F14" s="34"/>
      <c r="H14" s="67"/>
      <c r="I14" s="68"/>
      <c r="J14" s="67"/>
      <c r="K14" s="58"/>
      <c r="L14" s="67"/>
      <c r="M14" s="68"/>
      <c r="N14" s="67"/>
    </row>
    <row r="15" spans="1:14" s="37" customFormat="1" ht="18" customHeight="1">
      <c r="B15" s="37" t="s">
        <v>174</v>
      </c>
      <c r="F15" s="34"/>
      <c r="H15" s="63">
        <v>2634987741.4200001</v>
      </c>
      <c r="I15" s="63"/>
      <c r="J15" s="63">
        <v>1900411404.1099999</v>
      </c>
      <c r="K15" s="63"/>
      <c r="L15" s="63">
        <v>2497427585.25</v>
      </c>
      <c r="M15" s="63"/>
      <c r="N15" s="63">
        <v>1881261272.6300001</v>
      </c>
    </row>
    <row r="16" spans="1:14" s="37" customFormat="1" ht="18" customHeight="1">
      <c r="B16" s="37" t="s">
        <v>175</v>
      </c>
      <c r="F16" s="34"/>
      <c r="H16" s="63">
        <v>209203055.81999999</v>
      </c>
      <c r="I16" s="63"/>
      <c r="J16" s="63">
        <v>183572954.88</v>
      </c>
      <c r="K16" s="63"/>
      <c r="L16" s="63">
        <v>119134446.94</v>
      </c>
      <c r="M16" s="63"/>
      <c r="N16" s="63">
        <v>93998791.900000006</v>
      </c>
    </row>
    <row r="17" spans="1:14" s="37" customFormat="1" ht="18" customHeight="1">
      <c r="B17" s="37" t="s">
        <v>88</v>
      </c>
      <c r="F17" s="34"/>
      <c r="H17" s="63">
        <v>0</v>
      </c>
      <c r="I17" s="63"/>
      <c r="J17" s="63">
        <v>246760.95999999999</v>
      </c>
      <c r="K17" s="63"/>
      <c r="L17" s="63">
        <v>0</v>
      </c>
      <c r="M17" s="63"/>
      <c r="N17" s="63">
        <v>0</v>
      </c>
    </row>
    <row r="18" spans="1:14" s="37" customFormat="1" ht="18" customHeight="1">
      <c r="B18" s="37" t="s">
        <v>89</v>
      </c>
      <c r="F18" s="34"/>
      <c r="H18" s="63"/>
      <c r="I18" s="63"/>
      <c r="J18" s="63"/>
      <c r="K18" s="63"/>
      <c r="L18" s="63"/>
      <c r="M18" s="63"/>
      <c r="N18" s="63"/>
    </row>
    <row r="19" spans="1:14" s="37" customFormat="1" ht="18" customHeight="1">
      <c r="B19" s="40"/>
      <c r="C19" s="41" t="s">
        <v>90</v>
      </c>
      <c r="F19" s="34"/>
      <c r="H19" s="63">
        <v>6274764.1100000003</v>
      </c>
      <c r="I19" s="63"/>
      <c r="J19" s="63">
        <v>11451229.720000001</v>
      </c>
      <c r="K19" s="63"/>
      <c r="L19" s="63">
        <v>3934520.72</v>
      </c>
      <c r="M19" s="63"/>
      <c r="N19" s="63">
        <v>9232816.0199999996</v>
      </c>
    </row>
    <row r="20" spans="1:14" s="37" customFormat="1" ht="18" customHeight="1">
      <c r="B20" s="40"/>
      <c r="C20" s="41" t="s">
        <v>255</v>
      </c>
      <c r="F20" s="34"/>
      <c r="H20" s="63">
        <v>0</v>
      </c>
      <c r="I20" s="63"/>
      <c r="J20" s="63">
        <v>0</v>
      </c>
      <c r="K20" s="63"/>
      <c r="L20" s="63">
        <v>39994400</v>
      </c>
      <c r="M20" s="63"/>
      <c r="N20" s="63">
        <v>0</v>
      </c>
    </row>
    <row r="21" spans="1:14" s="37" customFormat="1" ht="18" customHeight="1">
      <c r="B21" s="40"/>
      <c r="C21" s="41" t="s">
        <v>91</v>
      </c>
      <c r="F21" s="34"/>
      <c r="H21" s="65">
        <v>31515893.449999999</v>
      </c>
      <c r="I21" s="63"/>
      <c r="J21" s="65">
        <v>21214367.920000002</v>
      </c>
      <c r="K21" s="63"/>
      <c r="L21" s="65">
        <v>43880275.850000001</v>
      </c>
      <c r="M21" s="63"/>
      <c r="N21" s="65">
        <v>34089302.43</v>
      </c>
    </row>
    <row r="22" spans="1:14" ht="15" customHeight="1">
      <c r="A22" s="37"/>
      <c r="F22" s="34"/>
      <c r="H22" s="63"/>
      <c r="I22" s="62"/>
      <c r="J22" s="63"/>
      <c r="K22" s="61"/>
      <c r="L22" s="63"/>
      <c r="M22" s="61"/>
      <c r="N22" s="63"/>
    </row>
    <row r="23" spans="1:14" s="37" customFormat="1" ht="18" customHeight="1">
      <c r="D23" s="37" t="s">
        <v>92</v>
      </c>
      <c r="F23" s="34">
        <v>1.3</v>
      </c>
      <c r="H23" s="65">
        <f>SUM(H15:H21)</f>
        <v>2881981454.8000002</v>
      </c>
      <c r="I23" s="63"/>
      <c r="J23" s="65">
        <f>SUM(J15:J21)</f>
        <v>2116896717.5899999</v>
      </c>
      <c r="K23" s="63"/>
      <c r="L23" s="65">
        <f>SUM(L15:L21)</f>
        <v>2704371228.7599998</v>
      </c>
      <c r="M23" s="63"/>
      <c r="N23" s="65">
        <f>SUM(N15:N21)</f>
        <v>2018582182.9800003</v>
      </c>
    </row>
    <row r="24" spans="1:14" s="37" customFormat="1" ht="15" customHeight="1">
      <c r="F24" s="34"/>
      <c r="H24" s="63"/>
      <c r="I24" s="63"/>
      <c r="J24" s="63"/>
      <c r="K24" s="63"/>
      <c r="L24" s="63"/>
      <c r="M24" s="63"/>
      <c r="N24" s="63"/>
    </row>
    <row r="25" spans="1:14" s="37" customFormat="1" ht="18" customHeight="1">
      <c r="A25" s="37" t="s">
        <v>93</v>
      </c>
      <c r="E25" s="34"/>
      <c r="F25" s="34"/>
      <c r="H25" s="63"/>
      <c r="I25" s="63"/>
      <c r="J25" s="63"/>
      <c r="K25" s="63"/>
      <c r="L25" s="63"/>
      <c r="M25" s="63"/>
      <c r="N25" s="63"/>
    </row>
    <row r="26" spans="1:14" s="37" customFormat="1" ht="18" customHeight="1">
      <c r="B26" s="37" t="s">
        <v>94</v>
      </c>
      <c r="F26" s="34">
        <v>6</v>
      </c>
      <c r="H26" s="38">
        <v>2103240454.8099999</v>
      </c>
      <c r="I26" s="63"/>
      <c r="J26" s="63">
        <v>1459583268.76</v>
      </c>
      <c r="K26" s="63"/>
      <c r="L26" s="38">
        <v>2022192299.6500001</v>
      </c>
      <c r="M26" s="63"/>
      <c r="N26" s="63">
        <v>1458873125.72</v>
      </c>
    </row>
    <row r="27" spans="1:14" s="37" customFormat="1" ht="18" customHeight="1">
      <c r="B27" s="37" t="s">
        <v>95</v>
      </c>
      <c r="F27" s="34">
        <v>6</v>
      </c>
      <c r="H27" s="38">
        <v>101001147</v>
      </c>
      <c r="I27" s="63"/>
      <c r="J27" s="63">
        <v>97300616.049999997</v>
      </c>
      <c r="K27" s="63"/>
      <c r="L27" s="38">
        <v>60118502.549999997</v>
      </c>
      <c r="M27" s="63"/>
      <c r="N27" s="63">
        <v>36865278.469999999</v>
      </c>
    </row>
    <row r="28" spans="1:14" s="37" customFormat="1" ht="18" customHeight="1">
      <c r="B28" s="37" t="s">
        <v>96</v>
      </c>
      <c r="F28" s="34"/>
      <c r="H28" s="38">
        <v>0</v>
      </c>
      <c r="I28" s="63"/>
      <c r="J28" s="63">
        <v>341811.8</v>
      </c>
      <c r="K28" s="63"/>
      <c r="L28" s="38">
        <v>0</v>
      </c>
      <c r="M28" s="63"/>
      <c r="N28" s="63">
        <v>0</v>
      </c>
    </row>
    <row r="29" spans="1:14" s="37" customFormat="1" ht="18" customHeight="1">
      <c r="B29" s="37" t="s">
        <v>176</v>
      </c>
      <c r="F29" s="34"/>
      <c r="H29" s="38">
        <v>68813203.170000002</v>
      </c>
      <c r="I29" s="63"/>
      <c r="J29" s="63">
        <v>70436692.680000007</v>
      </c>
      <c r="K29" s="63"/>
      <c r="L29" s="38">
        <v>63666726.710000001</v>
      </c>
      <c r="M29" s="63"/>
      <c r="N29" s="63">
        <v>68738361.840000004</v>
      </c>
    </row>
    <row r="30" spans="1:14" s="37" customFormat="1" ht="18" customHeight="1">
      <c r="B30" s="37" t="s">
        <v>177</v>
      </c>
      <c r="F30" s="34">
        <v>26</v>
      </c>
      <c r="H30" s="38">
        <v>234503042.80000001</v>
      </c>
      <c r="I30" s="63"/>
      <c r="J30" s="63">
        <v>229231672.11000001</v>
      </c>
      <c r="K30" s="63"/>
      <c r="L30" s="38">
        <v>188457401.55000001</v>
      </c>
      <c r="M30" s="63"/>
      <c r="N30" s="63">
        <v>168716399.97</v>
      </c>
    </row>
    <row r="31" spans="1:14" s="37" customFormat="1" ht="18" customHeight="1">
      <c r="B31" s="37" t="s">
        <v>268</v>
      </c>
      <c r="C31" s="41"/>
      <c r="F31" s="34">
        <v>7</v>
      </c>
      <c r="H31" s="143">
        <v>1040</v>
      </c>
      <c r="J31" s="143">
        <v>6195509</v>
      </c>
      <c r="K31" s="88"/>
      <c r="L31" s="145">
        <v>1040</v>
      </c>
      <c r="M31" s="88"/>
      <c r="N31" s="143">
        <v>6195509</v>
      </c>
    </row>
    <row r="32" spans="1:14" ht="15" customHeight="1">
      <c r="A32" s="37"/>
      <c r="F32" s="34"/>
      <c r="H32" s="63"/>
      <c r="I32" s="62"/>
      <c r="J32" s="63"/>
      <c r="K32" s="61"/>
      <c r="L32" s="63"/>
      <c r="M32" s="61"/>
      <c r="N32" s="63"/>
    </row>
    <row r="33" spans="1:15" s="37" customFormat="1" ht="18" customHeight="1">
      <c r="A33" s="37" t="s">
        <v>98</v>
      </c>
      <c r="D33" s="37" t="s">
        <v>99</v>
      </c>
      <c r="F33" s="34" t="s">
        <v>256</v>
      </c>
      <c r="H33" s="65">
        <f>SUM(H26:H31)</f>
        <v>2507558887.7800002</v>
      </c>
      <c r="I33" s="63"/>
      <c r="J33" s="65">
        <f>SUM(J26:J31)</f>
        <v>1863089570.4000001</v>
      </c>
      <c r="K33" s="63"/>
      <c r="L33" s="65">
        <f>SUM(L26:L31)</f>
        <v>2334435970.46</v>
      </c>
      <c r="M33" s="63"/>
      <c r="N33" s="65">
        <f>SUM(N26:N31)</f>
        <v>1739388675</v>
      </c>
    </row>
    <row r="34" spans="1:15" s="37" customFormat="1" ht="15" customHeight="1">
      <c r="F34" s="34"/>
      <c r="H34" s="63"/>
      <c r="I34" s="64"/>
      <c r="J34" s="63"/>
      <c r="K34" s="58"/>
      <c r="L34" s="63"/>
      <c r="M34" s="58"/>
      <c r="N34" s="63"/>
    </row>
    <row r="35" spans="1:15" s="37" customFormat="1" ht="18" customHeight="1">
      <c r="A35" s="37" t="s">
        <v>184</v>
      </c>
      <c r="F35" s="34"/>
      <c r="H35" s="63">
        <f>+H23-H33</f>
        <v>374422567.01999998</v>
      </c>
      <c r="I35" s="69"/>
      <c r="J35" s="63">
        <f>+J23-J33</f>
        <v>253807147.18999982</v>
      </c>
      <c r="K35" s="63"/>
      <c r="L35" s="63">
        <f>+L23-L33</f>
        <v>369935258.29999971</v>
      </c>
      <c r="M35" s="63"/>
      <c r="N35" s="63">
        <f>+N23-N33</f>
        <v>279193507.98000026</v>
      </c>
    </row>
    <row r="36" spans="1:15" ht="18" customHeight="1">
      <c r="A36" s="37" t="s">
        <v>185</v>
      </c>
      <c r="F36" s="34"/>
      <c r="H36" s="90">
        <v>-88796594.810000002</v>
      </c>
      <c r="I36" s="91"/>
      <c r="J36" s="90">
        <v>-75186263.329999998</v>
      </c>
      <c r="K36" s="90"/>
      <c r="L36" s="90">
        <v>-87578572.280000001</v>
      </c>
      <c r="M36" s="90"/>
      <c r="N36" s="90">
        <v>-73272462.079999998</v>
      </c>
      <c r="O36" s="47"/>
    </row>
    <row r="37" spans="1:15" ht="18" customHeight="1">
      <c r="A37" s="37" t="s">
        <v>217</v>
      </c>
      <c r="B37" s="37"/>
      <c r="C37" s="37"/>
      <c r="D37" s="37"/>
      <c r="E37" s="37"/>
      <c r="F37" s="34">
        <v>21</v>
      </c>
      <c r="H37" s="90">
        <v>-5871280.71</v>
      </c>
      <c r="I37" s="91"/>
      <c r="J37" s="90">
        <v>1063168.4099999999</v>
      </c>
      <c r="K37" s="90"/>
      <c r="L37" s="90">
        <v>-5705120.0899999999</v>
      </c>
      <c r="M37" s="90"/>
      <c r="N37" s="90">
        <v>436523.48</v>
      </c>
      <c r="O37" s="47"/>
    </row>
    <row r="38" spans="1:15" ht="18" customHeight="1">
      <c r="A38" s="37" t="s">
        <v>186</v>
      </c>
      <c r="F38" s="34"/>
      <c r="I38" s="62"/>
      <c r="J38" s="90"/>
      <c r="K38" s="61"/>
      <c r="L38" s="144"/>
      <c r="M38" s="61"/>
      <c r="N38" s="90"/>
      <c r="O38" s="47"/>
    </row>
    <row r="39" spans="1:15" ht="18" customHeight="1">
      <c r="A39" s="37"/>
      <c r="B39" s="37" t="s">
        <v>187</v>
      </c>
      <c r="F39" s="34">
        <v>3</v>
      </c>
      <c r="H39" s="146">
        <v>656506.46</v>
      </c>
      <c r="I39" s="90"/>
      <c r="J39" s="65">
        <v>-508000</v>
      </c>
      <c r="K39" s="90"/>
      <c r="L39" s="146">
        <v>656506.46</v>
      </c>
      <c r="M39" s="90"/>
      <c r="N39" s="65">
        <v>-1150000</v>
      </c>
    </row>
    <row r="40" spans="1:15" ht="15" customHeight="1">
      <c r="A40" s="37"/>
      <c r="F40" s="34"/>
      <c r="H40" s="90"/>
      <c r="I40" s="62"/>
      <c r="J40" s="90"/>
      <c r="K40" s="61"/>
      <c r="L40" s="63"/>
      <c r="M40" s="61"/>
      <c r="N40" s="63"/>
    </row>
    <row r="41" spans="1:15" s="37" customFormat="1" ht="18" customHeight="1">
      <c r="A41" s="37" t="s">
        <v>100</v>
      </c>
      <c r="F41" s="34"/>
      <c r="H41" s="58">
        <f>SUM(H35:H40)</f>
        <v>280411197.95999998</v>
      </c>
      <c r="J41" s="58">
        <f>SUM(J35:J40)</f>
        <v>179176052.26999983</v>
      </c>
      <c r="L41" s="58">
        <f>SUM(L35:L40)</f>
        <v>277308072.38999975</v>
      </c>
      <c r="N41" s="58">
        <f>SUM(N35:N40)</f>
        <v>205207569.38000026</v>
      </c>
    </row>
    <row r="42" spans="1:15" ht="18" customHeight="1">
      <c r="A42" s="37" t="s">
        <v>188</v>
      </c>
      <c r="F42" s="34">
        <v>28</v>
      </c>
      <c r="H42" s="65">
        <v>-57765507.340000004</v>
      </c>
      <c r="I42" s="90"/>
      <c r="J42" s="65">
        <v>-52431860.280000001</v>
      </c>
      <c r="K42" s="90"/>
      <c r="L42" s="65">
        <v>-47600388.82</v>
      </c>
      <c r="M42" s="90"/>
      <c r="N42" s="65">
        <v>-44113089.950000003</v>
      </c>
    </row>
    <row r="43" spans="1:15" ht="15" customHeight="1">
      <c r="B43" s="37"/>
      <c r="H43" s="61"/>
      <c r="I43" s="62"/>
      <c r="J43" s="61"/>
      <c r="K43" s="62"/>
      <c r="L43" s="61"/>
      <c r="M43" s="62"/>
      <c r="N43" s="61"/>
    </row>
    <row r="44" spans="1:15" ht="18" customHeight="1" thickBot="1">
      <c r="A44" s="37" t="s">
        <v>167</v>
      </c>
      <c r="B44" s="37"/>
      <c r="H44" s="66">
        <f>SUM(H41:H42)</f>
        <v>222645690.61999997</v>
      </c>
      <c r="I44" s="64"/>
      <c r="J44" s="66">
        <f>SUM(J41:J42)</f>
        <v>126744191.98999983</v>
      </c>
      <c r="K44" s="58"/>
      <c r="L44" s="66">
        <f>SUM(L41:L42)</f>
        <v>229707683.56999975</v>
      </c>
      <c r="M44" s="58"/>
      <c r="N44" s="66">
        <f>SUM(N41:N42)</f>
        <v>161094479.43000025</v>
      </c>
    </row>
    <row r="45" spans="1:15" ht="15" customHeight="1" thickTop="1">
      <c r="A45" s="37"/>
      <c r="B45" s="37"/>
      <c r="H45" s="61"/>
      <c r="I45" s="62"/>
      <c r="J45" s="61"/>
      <c r="K45" s="62"/>
      <c r="L45" s="61"/>
      <c r="M45" s="62"/>
      <c r="N45" s="61"/>
    </row>
    <row r="46" spans="1:15" s="37" customFormat="1" ht="18" customHeight="1">
      <c r="A46" s="37" t="s">
        <v>204</v>
      </c>
      <c r="F46" s="34"/>
      <c r="H46" s="63"/>
      <c r="I46" s="64"/>
      <c r="J46" s="63"/>
      <c r="K46" s="58"/>
      <c r="L46" s="63"/>
      <c r="M46" s="58"/>
      <c r="N46" s="63"/>
    </row>
    <row r="47" spans="1:15" s="37" customFormat="1" ht="18" customHeight="1">
      <c r="B47" s="37" t="s">
        <v>257</v>
      </c>
      <c r="F47" s="34"/>
      <c r="H47" s="63">
        <f>+H44-H48</f>
        <v>223370098.38999999</v>
      </c>
      <c r="I47" s="64"/>
      <c r="J47" s="63">
        <f>+J44-J48</f>
        <v>129578322.10999984</v>
      </c>
      <c r="K47" s="58"/>
      <c r="L47" s="63">
        <f>+L44-L48</f>
        <v>229707683.56999975</v>
      </c>
      <c r="M47" s="58"/>
      <c r="N47" s="63">
        <f>+N44-N48</f>
        <v>161094479.43000025</v>
      </c>
      <c r="O47" s="47"/>
    </row>
    <row r="48" spans="1:15" s="37" customFormat="1" ht="18" customHeight="1">
      <c r="B48" s="37" t="s">
        <v>101</v>
      </c>
      <c r="F48" s="34"/>
      <c r="H48" s="65">
        <v>-724407.77</v>
      </c>
      <c r="I48" s="64"/>
      <c r="J48" s="65">
        <v>-2834130.12</v>
      </c>
      <c r="K48" s="58"/>
      <c r="L48" s="65">
        <v>0</v>
      </c>
      <c r="M48" s="58"/>
      <c r="N48" s="65">
        <v>0</v>
      </c>
      <c r="O48" s="47"/>
    </row>
    <row r="49" spans="1:15" ht="15" customHeight="1">
      <c r="A49" s="37"/>
      <c r="F49" s="34"/>
      <c r="H49" s="63"/>
      <c r="I49" s="62"/>
      <c r="J49" s="63"/>
      <c r="K49" s="61"/>
      <c r="L49" s="63"/>
      <c r="M49" s="61"/>
      <c r="N49" s="63"/>
    </row>
    <row r="50" spans="1:15" s="37" customFormat="1" ht="18" customHeight="1" thickBot="1">
      <c r="F50" s="34"/>
      <c r="H50" s="66">
        <f>+H44</f>
        <v>222645690.61999997</v>
      </c>
      <c r="I50" s="64"/>
      <c r="J50" s="66">
        <f>+J44</f>
        <v>126744191.98999983</v>
      </c>
      <c r="K50" s="58"/>
      <c r="L50" s="66">
        <f>+L44</f>
        <v>229707683.56999975</v>
      </c>
      <c r="M50" s="58"/>
      <c r="N50" s="66">
        <f>+N44</f>
        <v>161094479.43000025</v>
      </c>
      <c r="O50" s="49"/>
    </row>
    <row r="51" spans="1:15" s="37" customFormat="1" ht="15" customHeight="1" thickTop="1">
      <c r="F51" s="34"/>
      <c r="H51" s="63"/>
      <c r="I51" s="64"/>
      <c r="J51" s="63"/>
      <c r="K51" s="58"/>
      <c r="L51" s="63"/>
      <c r="M51" s="58"/>
      <c r="N51" s="63"/>
      <c r="O51" s="49"/>
    </row>
    <row r="52" spans="1:15" s="37" customFormat="1" ht="18" customHeight="1">
      <c r="A52" s="37" t="s">
        <v>211</v>
      </c>
      <c r="F52" s="34">
        <v>2.1800000000000002</v>
      </c>
      <c r="H52" s="63"/>
      <c r="I52" s="64"/>
      <c r="J52" s="63"/>
      <c r="K52" s="58"/>
      <c r="L52" s="63"/>
      <c r="M52" s="58"/>
      <c r="N52" s="63"/>
    </row>
    <row r="53" spans="1:15" s="50" customFormat="1" ht="18" customHeight="1" thickBot="1">
      <c r="A53" s="42"/>
      <c r="B53" s="37" t="s">
        <v>257</v>
      </c>
      <c r="H53" s="66">
        <f>+H47/H55</f>
        <v>0.72520811515737471</v>
      </c>
      <c r="I53" s="64"/>
      <c r="J53" s="66">
        <f>+J47/J55</f>
        <v>0.42069753928556775</v>
      </c>
      <c r="K53" s="58"/>
      <c r="L53" s="66">
        <f>+L47/L55</f>
        <v>0.7457841378039346</v>
      </c>
      <c r="M53" s="58"/>
      <c r="N53" s="66">
        <f>+N47/N55</f>
        <v>0.52301997730112992</v>
      </c>
    </row>
    <row r="54" spans="1:15" ht="15" customHeight="1" thickTop="1">
      <c r="B54" s="37"/>
      <c r="H54" s="61"/>
      <c r="I54" s="62"/>
      <c r="J54" s="61"/>
      <c r="K54" s="62"/>
      <c r="L54" s="61"/>
      <c r="M54" s="62"/>
      <c r="N54" s="61"/>
    </row>
    <row r="55" spans="1:15" s="50" customFormat="1" ht="18" customHeight="1" thickBot="1">
      <c r="A55" s="37" t="s">
        <v>208</v>
      </c>
      <c r="C55" s="37"/>
      <c r="H55" s="132">
        <v>308008272</v>
      </c>
      <c r="I55" s="64"/>
      <c r="J55" s="132">
        <v>308008272</v>
      </c>
      <c r="K55" s="58"/>
      <c r="L55" s="132">
        <v>308008272</v>
      </c>
      <c r="M55" s="58"/>
      <c r="N55" s="132">
        <v>308008272</v>
      </c>
    </row>
    <row r="56" spans="1:15" s="37" customFormat="1" ht="18" customHeight="1" thickTop="1">
      <c r="F56" s="34"/>
      <c r="H56" s="46"/>
      <c r="I56" s="40"/>
      <c r="J56" s="46"/>
      <c r="L56" s="46"/>
      <c r="N56" s="46"/>
    </row>
    <row r="57" spans="1:15" s="37" customFormat="1" ht="18" customHeight="1">
      <c r="F57" s="34"/>
    </row>
    <row r="58" spans="1:15" s="37" customFormat="1" ht="18" customHeight="1">
      <c r="F58" s="34"/>
    </row>
    <row r="59" spans="1:15" s="37" customFormat="1" ht="18" customHeight="1">
      <c r="F59" s="34"/>
    </row>
    <row r="60" spans="1:15" s="37" customFormat="1" ht="18" customHeight="1">
      <c r="F60" s="34"/>
    </row>
    <row r="61" spans="1:15" s="37" customFormat="1" ht="18" customHeight="1">
      <c r="F61" s="34"/>
    </row>
    <row r="62" spans="1:15" s="37" customFormat="1" ht="18" customHeight="1">
      <c r="F62" s="34"/>
    </row>
    <row r="63" spans="1:15" s="37" customFormat="1" ht="18" customHeight="1">
      <c r="F63" s="34"/>
    </row>
    <row r="64" spans="1:15" s="37" customFormat="1" ht="18" customHeight="1">
      <c r="F64" s="34"/>
    </row>
    <row r="65" spans="1:10" s="37" customFormat="1" ht="18" customHeight="1">
      <c r="F65" s="34"/>
    </row>
    <row r="66" spans="1:10" s="37" customFormat="1" ht="18" customHeight="1">
      <c r="F66" s="34"/>
    </row>
    <row r="67" spans="1:10" s="37" customFormat="1" ht="18" customHeight="1">
      <c r="F67" s="34"/>
    </row>
    <row r="68" spans="1:10" s="37" customFormat="1" ht="18" customHeight="1">
      <c r="F68" s="34"/>
    </row>
    <row r="69" spans="1:10" s="37" customFormat="1" ht="18" customHeight="1">
      <c r="F69" s="34"/>
    </row>
    <row r="70" spans="1:10" s="37" customFormat="1" ht="18" customHeight="1">
      <c r="F70" s="34"/>
    </row>
    <row r="71" spans="1:10" s="37" customFormat="1" ht="18" customHeight="1">
      <c r="F71" s="34"/>
    </row>
    <row r="72" spans="1:10" s="37" customFormat="1" ht="18" customHeight="1">
      <c r="F72" s="34"/>
    </row>
    <row r="73" spans="1:10" s="37" customFormat="1" ht="18" customHeight="1">
      <c r="F73" s="34"/>
    </row>
    <row r="74" spans="1:10" s="37" customFormat="1" ht="18" customHeight="1">
      <c r="F74" s="34"/>
    </row>
    <row r="75" spans="1:10" s="37" customFormat="1" ht="18" customHeight="1">
      <c r="F75" s="34"/>
    </row>
    <row r="76" spans="1:10" s="37" customFormat="1" ht="18" customHeight="1">
      <c r="F76" s="34"/>
    </row>
    <row r="77" spans="1:10" s="37" customFormat="1" ht="28.2" customHeight="1">
      <c r="F77" s="34"/>
    </row>
    <row r="78" spans="1:10" s="37" customFormat="1" ht="18" customHeight="1">
      <c r="F78" s="34"/>
    </row>
    <row r="79" spans="1:10" s="37" customFormat="1" ht="21.75" customHeight="1">
      <c r="A79" s="37" t="s">
        <v>165</v>
      </c>
      <c r="C79" s="51"/>
      <c r="D79" s="51"/>
      <c r="E79" s="51"/>
      <c r="F79" s="52"/>
      <c r="G79" s="53"/>
      <c r="H79" s="52"/>
      <c r="I79" s="52"/>
      <c r="J79" s="52"/>
    </row>
    <row r="80" spans="1:10" s="37" customFormat="1" ht="21.75" customHeight="1">
      <c r="A80" s="37" t="s">
        <v>166</v>
      </c>
      <c r="C80" s="51"/>
      <c r="D80" s="51"/>
      <c r="E80" s="51"/>
      <c r="F80" s="53"/>
      <c r="G80" s="54"/>
      <c r="H80" s="55"/>
      <c r="I80" s="54"/>
      <c r="J80" s="55"/>
    </row>
    <row r="81" spans="1:14" s="37" customFormat="1" ht="15.75" customHeight="1">
      <c r="C81" s="51"/>
      <c r="D81" s="51"/>
      <c r="E81" s="51"/>
      <c r="F81" s="53"/>
      <c r="G81" s="54"/>
      <c r="H81" s="55"/>
      <c r="I81" s="54"/>
      <c r="J81" s="55"/>
    </row>
    <row r="82" spans="1:14" s="37" customFormat="1" ht="15.75" customHeight="1">
      <c r="I82" s="54"/>
      <c r="J82" s="55"/>
    </row>
    <row r="83" spans="1:14" s="37" customFormat="1" ht="18" customHeight="1">
      <c r="A83" s="37" t="s">
        <v>132</v>
      </c>
      <c r="B83" s="42"/>
      <c r="I83" s="54"/>
      <c r="J83" s="55"/>
      <c r="N83" s="37">
        <v>5</v>
      </c>
    </row>
    <row r="84" spans="1:14" s="37" customFormat="1" ht="18" customHeight="1">
      <c r="F84" s="34"/>
      <c r="H84" s="38"/>
      <c r="L84" s="38"/>
    </row>
    <row r="85" spans="1:14" s="37" customFormat="1" ht="18" customHeight="1">
      <c r="F85" s="34"/>
      <c r="H85" s="38">
        <f>+H44-H50</f>
        <v>0</v>
      </c>
      <c r="I85" s="38">
        <f t="shared" ref="I85:N85" si="0">+I44-I50</f>
        <v>0</v>
      </c>
      <c r="J85" s="38">
        <f t="shared" si="0"/>
        <v>0</v>
      </c>
      <c r="K85" s="38">
        <f t="shared" si="0"/>
        <v>0</v>
      </c>
      <c r="L85" s="38">
        <f t="shared" si="0"/>
        <v>0</v>
      </c>
      <c r="M85" s="38">
        <f t="shared" si="0"/>
        <v>0</v>
      </c>
      <c r="N85" s="38">
        <f t="shared" si="0"/>
        <v>0</v>
      </c>
    </row>
    <row r="86" spans="1:14" s="37" customFormat="1" ht="18" customHeight="1">
      <c r="F86" s="34"/>
      <c r="H86" s="38"/>
      <c r="L86" s="38"/>
    </row>
    <row r="87" spans="1:14" s="37" customFormat="1" ht="18" customHeight="1">
      <c r="F87" s="34"/>
      <c r="H87" s="38"/>
      <c r="L87" s="38"/>
    </row>
    <row r="88" spans="1:14" s="37" customFormat="1" ht="18" customHeight="1">
      <c r="F88" s="34"/>
      <c r="H88" s="38"/>
      <c r="L88" s="38"/>
    </row>
    <row r="89" spans="1:14" s="37" customFormat="1" ht="18" customHeight="1">
      <c r="F89" s="34"/>
      <c r="H89" s="38"/>
      <c r="L89" s="38"/>
    </row>
    <row r="90" spans="1:14" s="37" customFormat="1" ht="18" customHeight="1">
      <c r="F90" s="34"/>
      <c r="H90" s="38"/>
      <c r="L90" s="38"/>
    </row>
    <row r="91" spans="1:14" s="37" customFormat="1" ht="18" customHeight="1">
      <c r="F91" s="34"/>
      <c r="H91" s="38"/>
      <c r="L91" s="38"/>
    </row>
    <row r="92" spans="1:14" s="37" customFormat="1" ht="18" customHeight="1">
      <c r="F92" s="34"/>
      <c r="H92" s="38"/>
      <c r="L92" s="38"/>
    </row>
    <row r="93" spans="1:14" s="37" customFormat="1" ht="18" customHeight="1">
      <c r="F93" s="34"/>
      <c r="H93" s="38"/>
      <c r="L93" s="38"/>
    </row>
    <row r="94" spans="1:14" s="37" customFormat="1" ht="18" customHeight="1">
      <c r="F94" s="34"/>
      <c r="H94" s="38"/>
      <c r="L94" s="38"/>
    </row>
    <row r="95" spans="1:14" s="37" customFormat="1" ht="18" customHeight="1">
      <c r="F95" s="34"/>
      <c r="H95" s="38"/>
      <c r="L95" s="38"/>
    </row>
    <row r="96" spans="1:14" s="37" customFormat="1" ht="18" customHeight="1">
      <c r="F96" s="34"/>
      <c r="H96" s="38"/>
      <c r="L96" s="38"/>
    </row>
    <row r="97" spans="2:12" s="37" customFormat="1" ht="18" customHeight="1">
      <c r="F97" s="34"/>
      <c r="H97" s="38"/>
      <c r="L97" s="38"/>
    </row>
    <row r="98" spans="2:12" s="37" customFormat="1" ht="18" customHeight="1">
      <c r="F98" s="34"/>
      <c r="H98" s="38"/>
      <c r="L98" s="38"/>
    </row>
    <row r="99" spans="2:12" s="37" customFormat="1" ht="18" customHeight="1">
      <c r="F99" s="34"/>
      <c r="H99" s="38"/>
      <c r="L99" s="38"/>
    </row>
    <row r="100" spans="2:12" s="37" customFormat="1" ht="18" customHeight="1">
      <c r="F100" s="34"/>
      <c r="H100" s="38"/>
      <c r="L100" s="38"/>
    </row>
    <row r="101" spans="2:12" s="37" customFormat="1" ht="18" customHeight="1">
      <c r="F101" s="34"/>
      <c r="H101" s="38"/>
      <c r="L101" s="38"/>
    </row>
    <row r="102" spans="2:12" s="37" customFormat="1" ht="18" customHeight="1">
      <c r="F102" s="34"/>
      <c r="H102" s="38"/>
      <c r="L102" s="38"/>
    </row>
    <row r="103" spans="2:12" s="37" customFormat="1" ht="18" customHeight="1">
      <c r="F103" s="34"/>
      <c r="H103" s="38"/>
      <c r="L103" s="38"/>
    </row>
    <row r="104" spans="2:12" s="37" customFormat="1" ht="18" customHeight="1">
      <c r="F104" s="34"/>
      <c r="H104" s="38"/>
      <c r="L104" s="38"/>
    </row>
    <row r="105" spans="2:12" s="37" customFormat="1" ht="18" customHeight="1">
      <c r="F105" s="34"/>
      <c r="H105" s="38"/>
      <c r="L105" s="38"/>
    </row>
    <row r="106" spans="2:12" s="37" customFormat="1" ht="18" customHeight="1">
      <c r="F106" s="34"/>
      <c r="H106" s="38"/>
      <c r="L106" s="38"/>
    </row>
    <row r="107" spans="2:12" s="37" customFormat="1" ht="18" customHeight="1">
      <c r="F107" s="34"/>
      <c r="H107" s="38"/>
      <c r="L107" s="38"/>
    </row>
    <row r="108" spans="2:12" s="37" customFormat="1" ht="18" customHeight="1">
      <c r="F108" s="34"/>
      <c r="H108" s="38"/>
      <c r="L108" s="38"/>
    </row>
    <row r="109" spans="2:12" s="37" customFormat="1" ht="18" customHeight="1">
      <c r="F109" s="34"/>
      <c r="H109" s="38"/>
      <c r="L109" s="38"/>
    </row>
    <row r="110" spans="2:12" s="37" customFormat="1" ht="18" customHeight="1">
      <c r="B110" s="37" t="s">
        <v>80</v>
      </c>
      <c r="F110" s="34"/>
      <c r="H110" s="38"/>
      <c r="L110" s="38"/>
    </row>
    <row r="111" spans="2:12" s="37" customFormat="1" ht="18" customHeight="1">
      <c r="F111" s="34"/>
      <c r="H111" s="38"/>
      <c r="L111" s="38"/>
    </row>
    <row r="112" spans="2:12" s="37" customFormat="1" ht="18" customHeight="1">
      <c r="F112" s="34"/>
      <c r="H112" s="38"/>
      <c r="L112" s="38"/>
    </row>
    <row r="113" spans="6:12" s="37" customFormat="1" ht="18" customHeight="1">
      <c r="F113" s="34"/>
      <c r="H113" s="38"/>
      <c r="L113" s="38"/>
    </row>
    <row r="114" spans="6:12" s="37" customFormat="1" ht="18" customHeight="1">
      <c r="F114" s="34"/>
      <c r="H114" s="38"/>
      <c r="L114" s="38"/>
    </row>
    <row r="115" spans="6:12" s="37" customFormat="1" ht="18" customHeight="1">
      <c r="F115" s="34"/>
      <c r="H115" s="38"/>
      <c r="L115" s="38"/>
    </row>
    <row r="116" spans="6:12" s="37" customFormat="1" ht="18" customHeight="1">
      <c r="F116" s="34"/>
      <c r="H116" s="38"/>
      <c r="L116" s="38"/>
    </row>
    <row r="117" spans="6:12" s="37" customFormat="1" ht="18" customHeight="1">
      <c r="F117" s="34"/>
      <c r="H117" s="38"/>
      <c r="L117" s="38"/>
    </row>
    <row r="118" spans="6:12" s="37" customFormat="1" ht="18" customHeight="1">
      <c r="F118" s="34"/>
      <c r="H118" s="38"/>
      <c r="L118" s="38"/>
    </row>
    <row r="119" spans="6:12" s="37" customFormat="1" ht="18" customHeight="1">
      <c r="F119" s="34"/>
      <c r="H119" s="38"/>
      <c r="L119" s="38"/>
    </row>
    <row r="120" spans="6:12" s="37" customFormat="1" ht="18" customHeight="1">
      <c r="F120" s="34"/>
      <c r="H120" s="38"/>
      <c r="L120" s="38"/>
    </row>
    <row r="121" spans="6:12" s="37" customFormat="1" ht="18" customHeight="1">
      <c r="F121" s="34"/>
      <c r="H121" s="38"/>
      <c r="L121" s="38"/>
    </row>
    <row r="122" spans="6:12" s="37" customFormat="1" ht="18" customHeight="1">
      <c r="F122" s="34"/>
      <c r="H122" s="38"/>
      <c r="L122" s="38"/>
    </row>
    <row r="123" spans="6:12" s="37" customFormat="1" ht="18" customHeight="1">
      <c r="F123" s="34"/>
      <c r="H123" s="38"/>
      <c r="L123" s="38"/>
    </row>
    <row r="124" spans="6:12" s="37" customFormat="1" ht="18" customHeight="1">
      <c r="F124" s="34"/>
      <c r="H124" s="38"/>
      <c r="L124" s="38"/>
    </row>
    <row r="125" spans="6:12" s="37" customFormat="1" ht="18" customHeight="1">
      <c r="F125" s="34"/>
      <c r="H125" s="38"/>
      <c r="L125" s="38"/>
    </row>
    <row r="126" spans="6:12" s="37" customFormat="1" ht="18" customHeight="1">
      <c r="F126" s="34"/>
      <c r="H126" s="38"/>
      <c r="L126" s="38"/>
    </row>
    <row r="127" spans="6:12" s="37" customFormat="1" ht="18" customHeight="1">
      <c r="F127" s="34"/>
      <c r="H127" s="38"/>
      <c r="L127" s="38"/>
    </row>
    <row r="128" spans="6:12" s="37" customFormat="1" ht="18" customHeight="1">
      <c r="F128" s="34"/>
      <c r="H128" s="38"/>
      <c r="L128" s="38"/>
    </row>
    <row r="129" spans="6:12" s="37" customFormat="1" ht="18" customHeight="1">
      <c r="F129" s="34"/>
      <c r="H129" s="38"/>
      <c r="L129" s="38"/>
    </row>
    <row r="130" spans="6:12" s="37" customFormat="1" ht="18" customHeight="1">
      <c r="F130" s="34"/>
      <c r="H130" s="38"/>
      <c r="L130" s="38"/>
    </row>
    <row r="131" spans="6:12" s="37" customFormat="1" ht="18" customHeight="1">
      <c r="F131" s="34"/>
      <c r="H131" s="38"/>
      <c r="L131" s="38"/>
    </row>
    <row r="132" spans="6:12" s="37" customFormat="1" ht="18" customHeight="1">
      <c r="F132" s="34"/>
      <c r="H132" s="38"/>
      <c r="L132" s="38"/>
    </row>
    <row r="133" spans="6:12" s="37" customFormat="1" ht="18" customHeight="1">
      <c r="F133" s="34"/>
      <c r="H133" s="38"/>
      <c r="L133" s="38"/>
    </row>
    <row r="134" spans="6:12" s="37" customFormat="1" ht="18" customHeight="1">
      <c r="F134" s="34"/>
      <c r="H134" s="38"/>
      <c r="L134" s="38"/>
    </row>
  </sheetData>
  <mergeCells count="10">
    <mergeCell ref="H10:J10"/>
    <mergeCell ref="L10:N10"/>
    <mergeCell ref="H11:J11"/>
    <mergeCell ref="L11:N11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6" fitToHeight="0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23"/>
  <sheetViews>
    <sheetView view="pageBreakPreview" zoomScale="80" zoomScaleNormal="100" zoomScaleSheetLayoutView="80" workbookViewId="0">
      <selection activeCell="B20" sqref="B20"/>
    </sheetView>
  </sheetViews>
  <sheetFormatPr defaultColWidth="9.109375" defaultRowHeight="18" customHeight="1"/>
  <cols>
    <col min="1" max="3" width="2.33203125" style="42" customWidth="1"/>
    <col min="4" max="4" width="8.109375" style="42" customWidth="1"/>
    <col min="5" max="5" width="52.6640625" style="42" customWidth="1"/>
    <col min="6" max="6" width="9.6640625" style="48" customWidth="1"/>
    <col min="7" max="7" width="1.109375" style="42" customWidth="1"/>
    <col min="8" max="8" width="19.44140625" style="44" customWidth="1"/>
    <col min="9" max="9" width="1.109375" style="42" customWidth="1"/>
    <col min="10" max="10" width="19.44140625" style="42" customWidth="1"/>
    <col min="11" max="11" width="1.109375" style="42" customWidth="1"/>
    <col min="12" max="12" width="19.44140625" style="44" customWidth="1"/>
    <col min="13" max="13" width="1.109375" style="42" customWidth="1"/>
    <col min="14" max="14" width="19.44140625" style="42" customWidth="1"/>
    <col min="15" max="16384" width="9.109375" style="42"/>
  </cols>
  <sheetData>
    <row r="1" spans="1:14" s="36" customFormat="1" ht="18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5"/>
    </row>
    <row r="2" spans="1:14" s="36" customFormat="1" ht="18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</row>
    <row r="3" spans="1:14" s="36" customFormat="1" ht="18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</row>
    <row r="4" spans="1:14" s="36" customFormat="1" ht="18" customHeight="1">
      <c r="A4" s="209" t="s">
        <v>0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14" s="36" customFormat="1" ht="18" customHeight="1">
      <c r="A5" s="209" t="s">
        <v>219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14" s="36" customFormat="1" ht="18" customHeight="1">
      <c r="A6" s="209" t="str">
        <f>+'Profit&amp;loss'!A6:N6</f>
        <v>FOR  THE  YEAR  ENDED  DECEMBER  31,  2024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</row>
    <row r="7" spans="1:14" s="37" customFormat="1" ht="18" customHeight="1">
      <c r="F7" s="34"/>
      <c r="H7" s="38"/>
      <c r="L7" s="38"/>
    </row>
    <row r="8" spans="1:14" s="37" customFormat="1" ht="18" customHeight="1">
      <c r="F8" s="34"/>
      <c r="G8" s="34"/>
      <c r="H8" s="208" t="s">
        <v>2</v>
      </c>
      <c r="I8" s="208"/>
      <c r="J8" s="208"/>
      <c r="K8" s="208"/>
      <c r="L8" s="208"/>
      <c r="M8" s="208"/>
      <c r="N8" s="208"/>
    </row>
    <row r="9" spans="1:14" s="37" customFormat="1" ht="20.100000000000001" customHeight="1">
      <c r="F9" s="34"/>
      <c r="G9" s="34"/>
      <c r="H9" s="210" t="s">
        <v>85</v>
      </c>
      <c r="I9" s="210"/>
      <c r="J9" s="210"/>
      <c r="K9" s="34"/>
      <c r="L9" s="210" t="s">
        <v>4</v>
      </c>
      <c r="M9" s="210"/>
      <c r="N9" s="210"/>
    </row>
    <row r="10" spans="1:14" s="37" customFormat="1" ht="20.100000000000001" customHeight="1">
      <c r="F10" s="34"/>
      <c r="G10" s="34"/>
      <c r="H10" s="208" t="s">
        <v>86</v>
      </c>
      <c r="I10" s="208"/>
      <c r="J10" s="208"/>
      <c r="K10" s="34"/>
      <c r="L10" s="208" t="s">
        <v>86</v>
      </c>
      <c r="M10" s="208"/>
      <c r="N10" s="208"/>
    </row>
    <row r="11" spans="1:14" s="37" customFormat="1" ht="20.100000000000001" customHeight="1">
      <c r="F11" s="34"/>
      <c r="G11" s="34"/>
      <c r="H11" s="208" t="str">
        <f>+'Profit&amp;loss'!H11:J11</f>
        <v>FOR THE YEAR ENDED DECEMBER 31,</v>
      </c>
      <c r="I11" s="208"/>
      <c r="J11" s="208"/>
      <c r="K11" s="34"/>
      <c r="L11" s="208" t="str">
        <f>+'Profit&amp;loss'!L11:N11</f>
        <v>FOR THE YEAR ENDED DECEMBER 31,</v>
      </c>
      <c r="M11" s="208"/>
      <c r="N11" s="208"/>
    </row>
    <row r="12" spans="1:14" s="37" customFormat="1" ht="22.5" customHeight="1">
      <c r="F12" s="39" t="s">
        <v>6</v>
      </c>
      <c r="G12" s="34"/>
      <c r="H12" s="39">
        <v>2024</v>
      </c>
      <c r="J12" s="39">
        <v>2023</v>
      </c>
      <c r="L12" s="39">
        <f>+H12</f>
        <v>2024</v>
      </c>
      <c r="N12" s="39">
        <f>+J12</f>
        <v>2023</v>
      </c>
    </row>
    <row r="13" spans="1:14" s="37" customFormat="1" ht="20.100000000000001" customHeight="1">
      <c r="F13" s="34"/>
      <c r="H13" s="38"/>
      <c r="I13" s="38"/>
      <c r="J13" s="38"/>
      <c r="K13" s="38"/>
      <c r="L13" s="43"/>
      <c r="M13" s="38"/>
      <c r="N13" s="43"/>
    </row>
    <row r="14" spans="1:14" s="37" customFormat="1" ht="20.100000000000001" customHeight="1">
      <c r="A14" s="37" t="s">
        <v>167</v>
      </c>
      <c r="F14" s="34"/>
      <c r="H14" s="65">
        <f>+'Profit&amp;loss'!H44</f>
        <v>222645690.61999997</v>
      </c>
      <c r="I14" s="63"/>
      <c r="J14" s="65">
        <f>+'Profit&amp;loss'!J44</f>
        <v>126744191.98999983</v>
      </c>
      <c r="K14" s="63"/>
      <c r="L14" s="65">
        <f>+'Profit&amp;loss'!L44</f>
        <v>229707683.56999975</v>
      </c>
      <c r="M14" s="63"/>
      <c r="N14" s="65">
        <f>+'Profit&amp;loss'!N44</f>
        <v>161094479.43000025</v>
      </c>
    </row>
    <row r="15" spans="1:14" s="37" customFormat="1" ht="20.100000000000001" customHeight="1">
      <c r="A15" s="37" t="s">
        <v>102</v>
      </c>
      <c r="F15" s="34"/>
      <c r="H15" s="58"/>
      <c r="I15" s="58"/>
      <c r="J15" s="58"/>
      <c r="K15" s="58"/>
      <c r="L15" s="58"/>
      <c r="M15" s="58"/>
      <c r="N15" s="58"/>
    </row>
    <row r="16" spans="1:14" s="37" customFormat="1" ht="20.100000000000001" customHeight="1">
      <c r="B16" s="37" t="s">
        <v>263</v>
      </c>
      <c r="F16" s="34"/>
      <c r="H16" s="58"/>
      <c r="I16" s="58"/>
      <c r="J16" s="58"/>
      <c r="K16" s="58"/>
      <c r="L16" s="58"/>
      <c r="M16" s="58"/>
      <c r="N16" s="58"/>
    </row>
    <row r="17" spans="1:14" s="37" customFormat="1" ht="20.100000000000001" customHeight="1">
      <c r="C17" s="37" t="s">
        <v>103</v>
      </c>
      <c r="F17" s="34">
        <v>20</v>
      </c>
      <c r="H17" s="63">
        <v>6049236.9000000004</v>
      </c>
      <c r="I17" s="63"/>
      <c r="J17" s="63">
        <v>0</v>
      </c>
      <c r="K17" s="63"/>
      <c r="L17" s="63">
        <v>4179889.69</v>
      </c>
      <c r="M17" s="63"/>
      <c r="N17" s="63">
        <v>0</v>
      </c>
    </row>
    <row r="18" spans="1:14" s="37" customFormat="1" ht="20.100000000000001" customHeight="1">
      <c r="C18" s="37" t="s">
        <v>104</v>
      </c>
      <c r="F18" s="34">
        <v>28</v>
      </c>
      <c r="H18" s="65">
        <v>-1209847.3700000001</v>
      </c>
      <c r="I18" s="63"/>
      <c r="J18" s="65">
        <v>0</v>
      </c>
      <c r="K18" s="63"/>
      <c r="L18" s="65">
        <v>-835977.93</v>
      </c>
      <c r="M18" s="63"/>
      <c r="N18" s="65">
        <v>0</v>
      </c>
    </row>
    <row r="19" spans="1:14" s="37" customFormat="1" ht="20.100000000000001" customHeight="1">
      <c r="B19" s="37" t="s">
        <v>264</v>
      </c>
      <c r="F19" s="34"/>
      <c r="H19" s="65">
        <f>SUM(H17:H18)</f>
        <v>4839389.53</v>
      </c>
      <c r="I19" s="63"/>
      <c r="J19" s="65">
        <f>SUM(J17:J18)</f>
        <v>0</v>
      </c>
      <c r="K19" s="63"/>
      <c r="L19" s="65">
        <f>SUM(L17:L18)</f>
        <v>3343911.76</v>
      </c>
      <c r="M19" s="63"/>
      <c r="N19" s="65">
        <f>SUM(N17:N18)</f>
        <v>0</v>
      </c>
    </row>
    <row r="20" spans="1:14" s="37" customFormat="1" ht="20.100000000000001" customHeight="1">
      <c r="A20" s="37" t="s">
        <v>168</v>
      </c>
      <c r="B20" s="40"/>
      <c r="C20" s="41"/>
      <c r="F20" s="34"/>
      <c r="H20" s="65">
        <f>SUM(H19)</f>
        <v>4839389.53</v>
      </c>
      <c r="I20" s="63"/>
      <c r="J20" s="65">
        <f>SUM(J19)</f>
        <v>0</v>
      </c>
      <c r="K20" s="63"/>
      <c r="L20" s="65">
        <f>SUM(L19)</f>
        <v>3343911.76</v>
      </c>
      <c r="M20" s="63"/>
      <c r="N20" s="65">
        <f>SUM(N19)</f>
        <v>0</v>
      </c>
    </row>
    <row r="21" spans="1:14" s="37" customFormat="1" ht="15" customHeight="1">
      <c r="B21" s="40"/>
      <c r="C21" s="41"/>
      <c r="F21" s="34"/>
      <c r="H21" s="63"/>
      <c r="I21" s="63"/>
      <c r="J21" s="63"/>
      <c r="K21" s="63"/>
      <c r="L21" s="63"/>
      <c r="M21" s="63"/>
      <c r="N21" s="63"/>
    </row>
    <row r="22" spans="1:14" s="37" customFormat="1" ht="20.100000000000001" customHeight="1" thickBot="1">
      <c r="A22" s="37" t="s">
        <v>169</v>
      </c>
      <c r="B22" s="40"/>
      <c r="C22" s="41"/>
      <c r="F22" s="34"/>
      <c r="H22" s="66">
        <f>+H14+H20</f>
        <v>227485080.14999998</v>
      </c>
      <c r="I22" s="63"/>
      <c r="J22" s="66">
        <f>+J14+J20</f>
        <v>126744191.98999983</v>
      </c>
      <c r="K22" s="63"/>
      <c r="L22" s="66">
        <f>+L14+L20</f>
        <v>233051595.32999974</v>
      </c>
      <c r="M22" s="63"/>
      <c r="N22" s="66">
        <f>+N14+N20</f>
        <v>161094479.43000025</v>
      </c>
    </row>
    <row r="23" spans="1:14" s="37" customFormat="1" ht="19.5" customHeight="1" thickTop="1">
      <c r="C23" s="40"/>
      <c r="F23" s="34"/>
      <c r="H23" s="63"/>
      <c r="I23" s="63"/>
      <c r="J23" s="63"/>
      <c r="K23" s="63"/>
      <c r="L23" s="63"/>
      <c r="M23" s="63"/>
      <c r="N23" s="63"/>
    </row>
    <row r="24" spans="1:14" s="37" customFormat="1" ht="20.100000000000001" customHeight="1">
      <c r="A24" s="37" t="s">
        <v>169</v>
      </c>
      <c r="F24" s="34"/>
      <c r="H24" s="63"/>
      <c r="I24" s="63"/>
      <c r="J24" s="63"/>
      <c r="K24" s="63"/>
      <c r="L24" s="63"/>
      <c r="M24" s="63"/>
      <c r="N24" s="63"/>
    </row>
    <row r="25" spans="1:14" s="37" customFormat="1" ht="19.5" customHeight="1">
      <c r="B25" s="37" t="s">
        <v>105</v>
      </c>
      <c r="F25" s="34"/>
      <c r="H25" s="63"/>
      <c r="I25" s="58"/>
      <c r="J25" s="63"/>
      <c r="K25" s="58"/>
      <c r="L25" s="58"/>
      <c r="M25" s="58"/>
      <c r="N25" s="58"/>
    </row>
    <row r="26" spans="1:14" s="37" customFormat="1" ht="20.100000000000001" customHeight="1">
      <c r="C26" s="37" t="s">
        <v>257</v>
      </c>
      <c r="E26" s="34"/>
      <c r="F26" s="34"/>
      <c r="H26" s="63">
        <f>+H22-H27</f>
        <v>228132535.83999997</v>
      </c>
      <c r="I26" s="63"/>
      <c r="J26" s="63">
        <f>+J22-J27</f>
        <v>129578322.10999984</v>
      </c>
      <c r="K26" s="63"/>
      <c r="L26" s="63">
        <f>+L22-L27</f>
        <v>233051595.32999974</v>
      </c>
      <c r="M26" s="63"/>
      <c r="N26" s="63">
        <f>+N22-N27</f>
        <v>161094479.43000025</v>
      </c>
    </row>
    <row r="27" spans="1:14" s="37" customFormat="1" ht="19.5" customHeight="1">
      <c r="C27" s="37" t="s">
        <v>101</v>
      </c>
      <c r="E27" s="34"/>
      <c r="F27" s="34"/>
      <c r="H27" s="65">
        <v>-647455.68999999994</v>
      </c>
      <c r="I27" s="63"/>
      <c r="J27" s="65">
        <v>-2834130.12</v>
      </c>
      <c r="K27" s="63"/>
      <c r="L27" s="65">
        <f>+'Profit&amp;loss'!L48</f>
        <v>0</v>
      </c>
      <c r="M27" s="63"/>
      <c r="N27" s="65">
        <f>+'Profit&amp;loss'!N48</f>
        <v>0</v>
      </c>
    </row>
    <row r="28" spans="1:14" s="37" customFormat="1" ht="15" customHeight="1">
      <c r="F28" s="34"/>
      <c r="H28" s="63"/>
      <c r="I28" s="63"/>
      <c r="J28" s="63"/>
      <c r="K28" s="63"/>
      <c r="L28" s="63"/>
      <c r="M28" s="63"/>
      <c r="N28" s="63"/>
    </row>
    <row r="29" spans="1:14" s="37" customFormat="1" ht="20.100000000000001" customHeight="1" thickBot="1">
      <c r="A29" s="56"/>
      <c r="B29" s="56"/>
      <c r="C29" s="56"/>
      <c r="D29" s="56"/>
      <c r="E29" s="56"/>
      <c r="F29" s="34"/>
      <c r="H29" s="66">
        <f>+H22</f>
        <v>227485080.14999998</v>
      </c>
      <c r="I29" s="63"/>
      <c r="J29" s="66">
        <f>+J22</f>
        <v>126744191.98999983</v>
      </c>
      <c r="K29" s="63"/>
      <c r="L29" s="66">
        <f>+L22</f>
        <v>233051595.32999974</v>
      </c>
      <c r="M29" s="63"/>
      <c r="N29" s="66">
        <f>+N22</f>
        <v>161094479.43000025</v>
      </c>
    </row>
    <row r="30" spans="1:14" s="37" customFormat="1" ht="20.100000000000001" customHeight="1" thickTop="1">
      <c r="A30" s="56"/>
      <c r="B30" s="56"/>
      <c r="C30" s="56"/>
      <c r="D30" s="56"/>
      <c r="E30" s="56"/>
      <c r="F30" s="34"/>
      <c r="H30" s="38"/>
      <c r="I30" s="38"/>
      <c r="J30" s="38"/>
      <c r="K30" s="38"/>
      <c r="L30" s="38"/>
      <c r="M30" s="38"/>
      <c r="N30" s="38"/>
    </row>
    <row r="31" spans="1:14" s="37" customFormat="1" ht="20.100000000000001" customHeight="1">
      <c r="A31" s="56"/>
      <c r="B31" s="56"/>
      <c r="C31" s="56"/>
      <c r="D31" s="56"/>
      <c r="E31" s="56"/>
      <c r="F31" s="34"/>
      <c r="H31" s="38"/>
      <c r="I31" s="38"/>
      <c r="J31" s="38"/>
      <c r="K31" s="38"/>
      <c r="L31" s="43"/>
      <c r="M31" s="38"/>
      <c r="N31" s="38"/>
    </row>
    <row r="32" spans="1:14" s="37" customFormat="1" ht="20.100000000000001" customHeight="1">
      <c r="A32" s="56"/>
      <c r="B32" s="56"/>
      <c r="C32" s="56"/>
      <c r="D32" s="56"/>
      <c r="E32" s="56"/>
      <c r="F32" s="34"/>
      <c r="H32" s="38"/>
      <c r="I32" s="38"/>
      <c r="J32" s="38"/>
      <c r="K32" s="38"/>
      <c r="L32" s="38"/>
      <c r="M32" s="38"/>
      <c r="N32" s="38"/>
    </row>
    <row r="33" spans="1:14" s="37" customFormat="1" ht="20.100000000000001" customHeight="1">
      <c r="A33" s="56"/>
      <c r="B33" s="56"/>
      <c r="C33" s="56"/>
      <c r="D33" s="56"/>
      <c r="E33" s="56"/>
      <c r="F33" s="34"/>
      <c r="H33" s="38"/>
      <c r="I33" s="45"/>
      <c r="J33" s="38"/>
      <c r="K33" s="38"/>
      <c r="L33" s="38"/>
      <c r="M33" s="38"/>
      <c r="N33" s="38"/>
    </row>
    <row r="34" spans="1:14" s="37" customFormat="1" ht="20.100000000000001" customHeight="1">
      <c r="A34" s="56"/>
      <c r="B34" s="56"/>
      <c r="C34" s="56"/>
      <c r="D34" s="56"/>
      <c r="E34" s="56"/>
      <c r="F34" s="34"/>
      <c r="H34" s="38"/>
      <c r="I34" s="38"/>
      <c r="J34" s="38"/>
      <c r="K34" s="38"/>
      <c r="L34" s="38"/>
      <c r="M34" s="38"/>
      <c r="N34" s="38"/>
    </row>
    <row r="35" spans="1:14" s="37" customFormat="1" ht="20.100000000000001" customHeight="1">
      <c r="F35" s="34"/>
      <c r="H35" s="38"/>
      <c r="I35" s="38"/>
      <c r="J35" s="38"/>
      <c r="K35" s="38"/>
      <c r="L35" s="38"/>
      <c r="M35" s="38"/>
      <c r="N35" s="38"/>
    </row>
    <row r="36" spans="1:14" s="37" customFormat="1" ht="20.100000000000001" customHeight="1">
      <c r="F36" s="34"/>
      <c r="H36" s="38"/>
      <c r="I36" s="40"/>
      <c r="J36" s="38"/>
      <c r="L36" s="38"/>
      <c r="N36" s="38"/>
    </row>
    <row r="37" spans="1:14" s="37" customFormat="1" ht="20.100000000000001" customHeight="1">
      <c r="F37" s="34"/>
      <c r="H37" s="38"/>
      <c r="I37" s="45"/>
      <c r="J37" s="46"/>
      <c r="K37" s="38"/>
      <c r="L37" s="46"/>
      <c r="M37" s="38"/>
      <c r="N37" s="46"/>
    </row>
    <row r="38" spans="1:14" s="37" customFormat="1" ht="20.100000000000001" customHeight="1">
      <c r="F38" s="34"/>
      <c r="H38" s="38"/>
      <c r="I38" s="40"/>
      <c r="L38" s="43"/>
      <c r="N38" s="43"/>
    </row>
    <row r="39" spans="1:14" ht="20.100000000000001" customHeight="1">
      <c r="A39" s="37"/>
      <c r="F39" s="34"/>
      <c r="H39" s="46"/>
      <c r="J39" s="46"/>
      <c r="K39" s="44"/>
      <c r="L39" s="38"/>
      <c r="M39" s="44"/>
      <c r="N39" s="38"/>
    </row>
    <row r="40" spans="1:14" ht="20.100000000000001" customHeight="1">
      <c r="A40" s="37"/>
      <c r="F40" s="34"/>
      <c r="H40" s="43"/>
      <c r="J40" s="43"/>
      <c r="K40" s="44"/>
      <c r="L40" s="38"/>
      <c r="M40" s="44"/>
      <c r="N40" s="38"/>
    </row>
    <row r="41" spans="1:14" s="37" customFormat="1" ht="20.100000000000001" customHeight="1">
      <c r="F41" s="34"/>
      <c r="H41" s="46"/>
      <c r="I41" s="40"/>
      <c r="J41" s="46"/>
      <c r="L41" s="46"/>
      <c r="N41" s="46"/>
    </row>
    <row r="42" spans="1:14" ht="20.100000000000001" customHeight="1">
      <c r="A42" s="37"/>
      <c r="F42" s="34"/>
      <c r="H42" s="38"/>
      <c r="J42" s="38"/>
      <c r="K42" s="44"/>
      <c r="L42" s="38"/>
      <c r="M42" s="44"/>
      <c r="N42" s="38"/>
    </row>
    <row r="43" spans="1:14" ht="20.100000000000001" customHeight="1">
      <c r="A43" s="37"/>
      <c r="F43" s="34"/>
      <c r="H43" s="38"/>
      <c r="J43" s="38"/>
      <c r="K43" s="44"/>
      <c r="L43" s="38"/>
      <c r="M43" s="44"/>
      <c r="N43" s="38"/>
    </row>
    <row r="44" spans="1:14" s="37" customFormat="1" ht="20.100000000000001" customHeight="1">
      <c r="F44" s="34"/>
      <c r="H44" s="38"/>
      <c r="I44" s="45"/>
      <c r="J44" s="38"/>
      <c r="K44" s="38"/>
      <c r="L44" s="38"/>
      <c r="M44" s="38"/>
      <c r="N44" s="38"/>
    </row>
    <row r="45" spans="1:14" ht="20.100000000000001" customHeight="1">
      <c r="J45" s="44"/>
      <c r="N45" s="44"/>
    </row>
    <row r="46" spans="1:14" s="37" customFormat="1" ht="20.100000000000001" customHeight="1">
      <c r="F46" s="34"/>
      <c r="H46" s="38"/>
      <c r="I46" s="40"/>
      <c r="J46" s="38"/>
      <c r="L46" s="38"/>
      <c r="N46" s="38"/>
    </row>
    <row r="47" spans="1:14" s="37" customFormat="1" ht="20.100000000000001" customHeight="1">
      <c r="F47" s="34"/>
      <c r="H47" s="46"/>
      <c r="I47" s="40"/>
      <c r="J47" s="46"/>
      <c r="L47" s="46"/>
      <c r="N47" s="46"/>
    </row>
    <row r="48" spans="1:14" s="37" customFormat="1" ht="20.100000000000001" customHeight="1">
      <c r="F48" s="34"/>
      <c r="H48" s="46"/>
      <c r="I48" s="40"/>
      <c r="J48" s="46"/>
      <c r="L48" s="38"/>
      <c r="N48" s="38"/>
    </row>
    <row r="49" spans="1:15" s="37" customFormat="1" ht="20.100000000000001" customHeight="1">
      <c r="F49" s="34"/>
      <c r="H49" s="38"/>
      <c r="I49" s="40"/>
      <c r="J49" s="38"/>
      <c r="L49" s="38"/>
      <c r="N49" s="38"/>
    </row>
    <row r="50" spans="1:15" s="37" customFormat="1" ht="20.100000000000001" customHeight="1">
      <c r="F50" s="34"/>
      <c r="H50" s="38"/>
      <c r="I50" s="40"/>
      <c r="J50" s="38"/>
      <c r="L50" s="38"/>
      <c r="N50" s="38"/>
    </row>
    <row r="51" spans="1:15" s="37" customFormat="1" ht="20.100000000000001" customHeight="1">
      <c r="F51" s="34"/>
      <c r="H51" s="38"/>
      <c r="I51" s="40"/>
      <c r="J51" s="38"/>
      <c r="L51" s="38"/>
      <c r="N51" s="38"/>
      <c r="O51" s="49"/>
    </row>
    <row r="52" spans="1:15" s="37" customFormat="1" ht="20.100000000000001" customHeight="1">
      <c r="F52" s="34"/>
      <c r="H52" s="38"/>
      <c r="I52" s="40"/>
      <c r="J52" s="38"/>
      <c r="L52" s="38"/>
      <c r="N52" s="38"/>
      <c r="O52" s="49"/>
    </row>
    <row r="53" spans="1:15" s="37" customFormat="1" ht="20.100000000000001" customHeight="1">
      <c r="F53" s="34"/>
      <c r="H53" s="38"/>
      <c r="I53" s="40"/>
      <c r="J53" s="38"/>
      <c r="L53" s="38"/>
      <c r="N53" s="38"/>
    </row>
    <row r="54" spans="1:15" s="50" customFormat="1" ht="20.100000000000001" customHeight="1">
      <c r="A54" s="42"/>
      <c r="B54" s="42"/>
      <c r="D54" s="37"/>
    </row>
    <row r="55" spans="1:15" s="37" customFormat="1" ht="20.100000000000001" customHeight="1">
      <c r="F55" s="34"/>
      <c r="H55" s="46"/>
      <c r="I55" s="40"/>
      <c r="J55" s="46"/>
      <c r="L55" s="46"/>
      <c r="N55" s="46"/>
    </row>
    <row r="56" spans="1:15" s="37" customFormat="1" ht="20.100000000000001" customHeight="1">
      <c r="F56" s="34"/>
      <c r="H56" s="38"/>
      <c r="I56" s="40"/>
      <c r="J56" s="38"/>
      <c r="L56" s="38"/>
      <c r="N56" s="38"/>
    </row>
    <row r="57" spans="1:15" s="37" customFormat="1" ht="20.100000000000001" customHeight="1">
      <c r="F57" s="34"/>
      <c r="H57" s="38"/>
      <c r="I57" s="40"/>
      <c r="J57" s="38"/>
      <c r="L57" s="38"/>
      <c r="N57" s="38"/>
    </row>
    <row r="58" spans="1:15" s="37" customFormat="1" ht="20.100000000000001" customHeight="1">
      <c r="F58" s="34"/>
      <c r="H58" s="57"/>
      <c r="I58" s="40"/>
      <c r="J58" s="57"/>
      <c r="L58" s="57"/>
      <c r="N58" s="57"/>
    </row>
    <row r="59" spans="1:15" s="37" customFormat="1" ht="20.100000000000001" customHeight="1">
      <c r="F59" s="34"/>
      <c r="H59" s="38"/>
      <c r="I59" s="40"/>
      <c r="J59" s="38"/>
      <c r="L59" s="38"/>
      <c r="N59" s="38"/>
    </row>
    <row r="60" spans="1:15" s="37" customFormat="1" ht="20.100000000000001" customHeight="1">
      <c r="F60" s="34"/>
      <c r="H60" s="38"/>
      <c r="I60" s="40"/>
      <c r="J60" s="38"/>
      <c r="L60" s="38"/>
      <c r="N60" s="38"/>
    </row>
    <row r="61" spans="1:15" s="37" customFormat="1" ht="20.100000000000001" customHeight="1">
      <c r="F61" s="34"/>
      <c r="H61" s="38"/>
      <c r="I61" s="40"/>
      <c r="J61" s="38"/>
      <c r="L61" s="38"/>
      <c r="N61" s="38"/>
    </row>
    <row r="62" spans="1:15" s="37" customFormat="1" ht="20.100000000000001" customHeight="1">
      <c r="F62" s="34"/>
      <c r="H62" s="38"/>
      <c r="I62" s="40"/>
      <c r="J62" s="38"/>
      <c r="L62" s="38"/>
      <c r="N62" s="38"/>
    </row>
    <row r="63" spans="1:15" s="37" customFormat="1" ht="20.100000000000001" customHeight="1">
      <c r="F63" s="34"/>
      <c r="H63" s="38"/>
      <c r="I63" s="40"/>
      <c r="J63" s="38"/>
      <c r="L63" s="38"/>
      <c r="N63" s="38"/>
    </row>
    <row r="64" spans="1:15" s="37" customFormat="1" ht="20.100000000000001" customHeight="1">
      <c r="F64" s="34"/>
      <c r="H64" s="38"/>
      <c r="I64" s="40"/>
      <c r="J64" s="38"/>
      <c r="L64" s="38"/>
      <c r="N64" s="38"/>
    </row>
    <row r="65" spans="1:14" s="37" customFormat="1" ht="20.100000000000001" customHeight="1">
      <c r="F65" s="34"/>
      <c r="H65" s="38"/>
      <c r="I65" s="40"/>
      <c r="J65" s="38"/>
      <c r="L65" s="38"/>
      <c r="N65" s="38"/>
    </row>
    <row r="66" spans="1:14" s="37" customFormat="1" ht="30.6" customHeight="1">
      <c r="F66" s="34"/>
      <c r="H66" s="38"/>
      <c r="I66" s="40"/>
      <c r="J66" s="38"/>
      <c r="L66" s="38"/>
      <c r="N66" s="38"/>
    </row>
    <row r="67" spans="1:14" s="37" customFormat="1" ht="18.75" customHeight="1">
      <c r="F67" s="34"/>
      <c r="H67" s="38"/>
      <c r="I67" s="40"/>
      <c r="J67" s="38"/>
      <c r="L67" s="38"/>
      <c r="N67" s="38"/>
    </row>
    <row r="68" spans="1:14" s="37" customFormat="1" ht="20.100000000000001" customHeight="1">
      <c r="A68" s="37" t="s">
        <v>165</v>
      </c>
      <c r="C68" s="51"/>
      <c r="D68" s="51"/>
      <c r="E68" s="51"/>
      <c r="F68" s="52"/>
      <c r="G68" s="53"/>
      <c r="H68" s="52"/>
      <c r="I68" s="52"/>
      <c r="J68" s="52"/>
    </row>
    <row r="69" spans="1:14" s="37" customFormat="1" ht="20.100000000000001" customHeight="1">
      <c r="A69" s="37" t="s">
        <v>166</v>
      </c>
      <c r="C69" s="51"/>
      <c r="D69" s="51"/>
      <c r="E69" s="51"/>
      <c r="F69" s="53"/>
      <c r="G69" s="54"/>
      <c r="H69" s="55"/>
      <c r="I69" s="54"/>
      <c r="J69" s="55"/>
    </row>
    <row r="70" spans="1:14" s="37" customFormat="1" ht="20.100000000000001" customHeight="1">
      <c r="C70" s="51"/>
      <c r="D70" s="51"/>
      <c r="E70" s="51"/>
      <c r="F70" s="53"/>
      <c r="G70" s="54"/>
      <c r="H70" s="55"/>
      <c r="I70" s="54"/>
      <c r="J70" s="55"/>
    </row>
    <row r="71" spans="1:14" s="37" customFormat="1" ht="20.100000000000001" customHeight="1">
      <c r="I71" s="54"/>
      <c r="J71" s="55"/>
    </row>
    <row r="72" spans="1:14" s="37" customFormat="1" ht="20.100000000000001" customHeight="1">
      <c r="A72" s="37" t="s">
        <v>131</v>
      </c>
      <c r="B72" s="42"/>
      <c r="I72" s="54"/>
      <c r="J72" s="55"/>
      <c r="N72" s="37">
        <v>6</v>
      </c>
    </row>
    <row r="73" spans="1:14" s="37" customFormat="1" ht="18" customHeight="1">
      <c r="F73" s="34"/>
      <c r="H73" s="38">
        <f>+H22-H29</f>
        <v>0</v>
      </c>
      <c r="I73" s="38">
        <f t="shared" ref="I73:N73" si="0">+I22-I29</f>
        <v>0</v>
      </c>
      <c r="J73" s="38">
        <f t="shared" si="0"/>
        <v>0</v>
      </c>
      <c r="K73" s="38">
        <f t="shared" si="0"/>
        <v>0</v>
      </c>
      <c r="L73" s="38">
        <f t="shared" si="0"/>
        <v>0</v>
      </c>
      <c r="M73" s="38">
        <f t="shared" si="0"/>
        <v>0</v>
      </c>
      <c r="N73" s="38">
        <f t="shared" si="0"/>
        <v>0</v>
      </c>
    </row>
    <row r="74" spans="1:14" s="37" customFormat="1" ht="18" customHeight="1">
      <c r="F74" s="34"/>
      <c r="H74" s="38"/>
      <c r="L74" s="38"/>
    </row>
    <row r="75" spans="1:14" s="37" customFormat="1" ht="18" customHeight="1">
      <c r="F75" s="34"/>
      <c r="H75" s="38"/>
      <c r="L75" s="38"/>
    </row>
    <row r="76" spans="1:14" s="37" customFormat="1" ht="18" customHeight="1">
      <c r="F76" s="34"/>
      <c r="H76" s="38"/>
      <c r="L76" s="38"/>
    </row>
    <row r="77" spans="1:14" s="37" customFormat="1" ht="18" customHeight="1">
      <c r="F77" s="34"/>
      <c r="H77" s="38"/>
      <c r="L77" s="38"/>
    </row>
    <row r="78" spans="1:14" s="37" customFormat="1" ht="18" customHeight="1">
      <c r="F78" s="34"/>
      <c r="H78" s="38"/>
      <c r="L78" s="38"/>
    </row>
    <row r="79" spans="1:14" s="37" customFormat="1" ht="18" customHeight="1">
      <c r="F79" s="34"/>
      <c r="H79" s="38"/>
      <c r="L79" s="38"/>
    </row>
    <row r="80" spans="1:14" s="37" customFormat="1" ht="18" customHeight="1">
      <c r="F80" s="34"/>
      <c r="H80" s="38"/>
      <c r="L80" s="38"/>
    </row>
    <row r="81" spans="6:12" s="37" customFormat="1" ht="18" customHeight="1">
      <c r="F81" s="34"/>
      <c r="H81" s="38"/>
      <c r="L81" s="38"/>
    </row>
    <row r="82" spans="6:12" s="37" customFormat="1" ht="18" customHeight="1">
      <c r="F82" s="34"/>
      <c r="H82" s="38"/>
      <c r="L82" s="38"/>
    </row>
    <row r="83" spans="6:12" s="37" customFormat="1" ht="18" customHeight="1">
      <c r="F83" s="34"/>
      <c r="H83" s="38"/>
      <c r="L83" s="38"/>
    </row>
    <row r="84" spans="6:12" s="37" customFormat="1" ht="18" customHeight="1">
      <c r="F84" s="34"/>
      <c r="H84" s="38"/>
      <c r="L84" s="38"/>
    </row>
    <row r="85" spans="6:12" s="37" customFormat="1" ht="18" customHeight="1">
      <c r="F85" s="34"/>
      <c r="H85" s="38"/>
      <c r="L85" s="38"/>
    </row>
    <row r="86" spans="6:12" s="37" customFormat="1" ht="18" customHeight="1">
      <c r="F86" s="34"/>
      <c r="H86" s="38"/>
      <c r="L86" s="38"/>
    </row>
    <row r="87" spans="6:12" s="37" customFormat="1" ht="18" customHeight="1">
      <c r="F87" s="34"/>
      <c r="H87" s="38"/>
      <c r="L87" s="38"/>
    </row>
    <row r="88" spans="6:12" s="37" customFormat="1" ht="18" customHeight="1">
      <c r="F88" s="34"/>
      <c r="H88" s="38"/>
      <c r="L88" s="38"/>
    </row>
    <row r="89" spans="6:12" s="37" customFormat="1" ht="18" customHeight="1">
      <c r="F89" s="34"/>
      <c r="H89" s="38"/>
      <c r="L89" s="38"/>
    </row>
    <row r="90" spans="6:12" s="37" customFormat="1" ht="18" customHeight="1">
      <c r="F90" s="34"/>
      <c r="H90" s="38"/>
      <c r="L90" s="38"/>
    </row>
    <row r="91" spans="6:12" s="37" customFormat="1" ht="18" customHeight="1">
      <c r="F91" s="34"/>
      <c r="H91" s="38"/>
      <c r="L91" s="38"/>
    </row>
    <row r="92" spans="6:12" s="37" customFormat="1" ht="18" customHeight="1">
      <c r="F92" s="34"/>
      <c r="H92" s="38"/>
      <c r="L92" s="38"/>
    </row>
    <row r="93" spans="6:12" s="37" customFormat="1" ht="18" customHeight="1">
      <c r="F93" s="34"/>
      <c r="H93" s="38"/>
      <c r="L93" s="38"/>
    </row>
    <row r="94" spans="6:12" s="37" customFormat="1" ht="18" customHeight="1">
      <c r="F94" s="34"/>
      <c r="H94" s="38"/>
      <c r="L94" s="38"/>
    </row>
    <row r="95" spans="6:12" s="37" customFormat="1" ht="18" customHeight="1">
      <c r="F95" s="34"/>
      <c r="H95" s="38"/>
      <c r="L95" s="38"/>
    </row>
    <row r="96" spans="6:12" s="37" customFormat="1" ht="18" customHeight="1">
      <c r="F96" s="34"/>
      <c r="H96" s="38"/>
      <c r="L96" s="38"/>
    </row>
    <row r="97" spans="2:12" s="37" customFormat="1" ht="18" customHeight="1">
      <c r="F97" s="34"/>
      <c r="H97" s="38"/>
      <c r="L97" s="38"/>
    </row>
    <row r="98" spans="2:12" s="37" customFormat="1" ht="18" customHeight="1">
      <c r="B98" s="37" t="s">
        <v>80</v>
      </c>
      <c r="F98" s="34"/>
      <c r="H98" s="38"/>
      <c r="L98" s="38"/>
    </row>
    <row r="99" spans="2:12" s="37" customFormat="1" ht="18" customHeight="1">
      <c r="F99" s="34"/>
      <c r="H99" s="38"/>
      <c r="L99" s="38"/>
    </row>
    <row r="100" spans="2:12" s="37" customFormat="1" ht="18" customHeight="1">
      <c r="F100" s="34"/>
      <c r="H100" s="38"/>
      <c r="L100" s="38"/>
    </row>
    <row r="101" spans="2:12" s="37" customFormat="1" ht="18" customHeight="1">
      <c r="F101" s="34"/>
      <c r="H101" s="38"/>
      <c r="L101" s="38"/>
    </row>
    <row r="102" spans="2:12" s="37" customFormat="1" ht="18" customHeight="1">
      <c r="F102" s="34"/>
      <c r="H102" s="38"/>
      <c r="L102" s="38"/>
    </row>
    <row r="103" spans="2:12" s="37" customFormat="1" ht="18" customHeight="1">
      <c r="F103" s="34"/>
      <c r="H103" s="38"/>
      <c r="L103" s="38"/>
    </row>
    <row r="104" spans="2:12" s="37" customFormat="1" ht="18" customHeight="1">
      <c r="F104" s="34"/>
      <c r="H104" s="38"/>
      <c r="L104" s="38"/>
    </row>
    <row r="105" spans="2:12" s="37" customFormat="1" ht="18" customHeight="1">
      <c r="F105" s="34"/>
      <c r="H105" s="38"/>
      <c r="L105" s="38"/>
    </row>
    <row r="106" spans="2:12" s="37" customFormat="1" ht="18" customHeight="1">
      <c r="F106" s="34"/>
      <c r="H106" s="38"/>
      <c r="L106" s="38"/>
    </row>
    <row r="107" spans="2:12" s="37" customFormat="1" ht="18" customHeight="1">
      <c r="F107" s="34"/>
      <c r="H107" s="38"/>
      <c r="L107" s="38"/>
    </row>
    <row r="108" spans="2:12" s="37" customFormat="1" ht="18" customHeight="1">
      <c r="F108" s="34"/>
      <c r="H108" s="38"/>
      <c r="L108" s="38"/>
    </row>
    <row r="109" spans="2:12" s="37" customFormat="1" ht="18" customHeight="1">
      <c r="F109" s="34"/>
      <c r="H109" s="38"/>
      <c r="L109" s="38"/>
    </row>
    <row r="110" spans="2:12" s="37" customFormat="1" ht="18" customHeight="1">
      <c r="F110" s="34"/>
      <c r="H110" s="38"/>
      <c r="L110" s="38"/>
    </row>
    <row r="111" spans="2:12" s="37" customFormat="1" ht="18" customHeight="1">
      <c r="F111" s="34"/>
      <c r="H111" s="38"/>
      <c r="L111" s="38"/>
    </row>
    <row r="112" spans="2:12" s="37" customFormat="1" ht="18" customHeight="1">
      <c r="F112" s="34"/>
      <c r="H112" s="38"/>
      <c r="L112" s="38"/>
    </row>
    <row r="113" spans="6:12" s="37" customFormat="1" ht="18" customHeight="1">
      <c r="F113" s="34"/>
      <c r="H113" s="38"/>
      <c r="L113" s="38"/>
    </row>
    <row r="114" spans="6:12" s="37" customFormat="1" ht="18" customHeight="1">
      <c r="F114" s="34"/>
      <c r="H114" s="38"/>
      <c r="L114" s="38"/>
    </row>
    <row r="115" spans="6:12" s="37" customFormat="1" ht="18" customHeight="1">
      <c r="F115" s="34"/>
      <c r="H115" s="38"/>
      <c r="L115" s="38"/>
    </row>
    <row r="116" spans="6:12" s="37" customFormat="1" ht="18" customHeight="1">
      <c r="F116" s="34"/>
      <c r="H116" s="38"/>
      <c r="L116" s="38"/>
    </row>
    <row r="117" spans="6:12" s="37" customFormat="1" ht="18" customHeight="1">
      <c r="F117" s="34"/>
      <c r="H117" s="38"/>
      <c r="L117" s="38"/>
    </row>
    <row r="118" spans="6:12" s="37" customFormat="1" ht="18" customHeight="1">
      <c r="F118" s="34"/>
      <c r="H118" s="38"/>
      <c r="L118" s="38"/>
    </row>
    <row r="119" spans="6:12" s="37" customFormat="1" ht="18" customHeight="1">
      <c r="F119" s="34"/>
      <c r="H119" s="38"/>
      <c r="L119" s="38"/>
    </row>
    <row r="120" spans="6:12" s="37" customFormat="1" ht="18" customHeight="1">
      <c r="F120" s="34"/>
      <c r="H120" s="38"/>
      <c r="L120" s="38"/>
    </row>
    <row r="121" spans="6:12" s="37" customFormat="1" ht="18" customHeight="1">
      <c r="F121" s="34"/>
      <c r="H121" s="38"/>
      <c r="L121" s="38"/>
    </row>
    <row r="122" spans="6:12" s="37" customFormat="1" ht="18" customHeight="1">
      <c r="F122" s="34"/>
      <c r="H122" s="38"/>
      <c r="L122" s="38"/>
    </row>
    <row r="123" spans="6:12" s="37" customFormat="1" ht="18" customHeight="1">
      <c r="F123" s="34"/>
      <c r="H123" s="38"/>
      <c r="L123" s="38"/>
    </row>
  </sheetData>
  <mergeCells count="10">
    <mergeCell ref="H10:J10"/>
    <mergeCell ref="L10:N10"/>
    <mergeCell ref="H11:J11"/>
    <mergeCell ref="L11:N11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8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92"/>
  <sheetViews>
    <sheetView tabSelected="1" view="pageBreakPreview" topLeftCell="A127" zoomScale="70" zoomScaleNormal="100" zoomScaleSheetLayoutView="70" workbookViewId="0">
      <selection activeCell="X140" sqref="X140"/>
    </sheetView>
  </sheetViews>
  <sheetFormatPr defaultColWidth="9.109375" defaultRowHeight="18" customHeight="1"/>
  <cols>
    <col min="1" max="1" width="1.6640625" style="98" customWidth="1"/>
    <col min="2" max="7" width="1.6640625" style="99" customWidth="1"/>
    <col min="8" max="8" width="62.33203125" style="99" customWidth="1"/>
    <col min="9" max="9" width="2.44140625" style="99" customWidth="1"/>
    <col min="10" max="10" width="22.88671875" style="102" customWidth="1"/>
    <col min="11" max="11" width="1.109375" style="99" customWidth="1"/>
    <col min="12" max="12" width="22.88671875" style="102" customWidth="1"/>
    <col min="13" max="13" width="1.109375" style="99" customWidth="1"/>
    <col min="14" max="14" width="22.88671875" style="102" customWidth="1"/>
    <col min="15" max="15" width="1.109375" style="99" customWidth="1"/>
    <col min="16" max="16" width="22.88671875" style="102" customWidth="1"/>
    <col min="17" max="17" width="17" style="99" bestFit="1" customWidth="1"/>
    <col min="18" max="18" width="24.6640625" style="99" customWidth="1"/>
    <col min="19" max="16384" width="9.109375" style="99"/>
  </cols>
  <sheetData>
    <row r="1" spans="1:18" s="96" customFormat="1" ht="18" customHeight="1">
      <c r="A1" s="92"/>
      <c r="B1" s="92"/>
      <c r="C1" s="92"/>
      <c r="D1" s="92"/>
      <c r="E1" s="92"/>
      <c r="F1" s="92"/>
      <c r="G1" s="92"/>
      <c r="H1" s="92"/>
      <c r="I1" s="92"/>
      <c r="J1" s="93"/>
      <c r="K1" s="92"/>
      <c r="L1" s="93"/>
      <c r="M1" s="92"/>
      <c r="N1" s="93"/>
      <c r="O1" s="92"/>
      <c r="P1" s="94"/>
      <c r="Q1" s="95"/>
    </row>
    <row r="2" spans="1:18" s="96" customFormat="1" ht="18" customHeight="1">
      <c r="A2" s="92"/>
      <c r="B2" s="92"/>
      <c r="C2" s="92"/>
      <c r="D2" s="92"/>
      <c r="E2" s="92"/>
      <c r="F2" s="92"/>
      <c r="G2" s="92"/>
      <c r="H2" s="92"/>
      <c r="I2" s="92"/>
      <c r="J2" s="93"/>
      <c r="K2" s="92"/>
      <c r="L2" s="93"/>
      <c r="M2" s="92"/>
      <c r="N2" s="93"/>
      <c r="O2" s="92"/>
      <c r="P2" s="94"/>
      <c r="Q2" s="95"/>
    </row>
    <row r="3" spans="1:18" s="96" customFormat="1" ht="18" customHeight="1">
      <c r="A3" s="92"/>
      <c r="B3" s="92"/>
      <c r="C3" s="92"/>
      <c r="D3" s="92"/>
      <c r="E3" s="92"/>
      <c r="F3" s="92"/>
      <c r="G3" s="92"/>
      <c r="H3" s="92"/>
      <c r="I3" s="92"/>
      <c r="J3" s="93"/>
      <c r="K3" s="92"/>
      <c r="L3" s="93"/>
      <c r="M3" s="92"/>
      <c r="N3" s="93"/>
      <c r="O3" s="92"/>
      <c r="P3" s="97"/>
      <c r="Q3" s="95"/>
    </row>
    <row r="4" spans="1:18" s="96" customFormat="1" ht="18" customHeight="1">
      <c r="A4" s="211" t="str">
        <f>+'[1]Profit&amp;loss  '!A4:N4</f>
        <v>TIRATHAI  PUBLIC  COMPANY  LIMITED  AND  ITS  SUBSIDIARIES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</row>
    <row r="5" spans="1:18" s="96" customFormat="1" ht="18" customHeight="1">
      <c r="A5" s="211" t="s">
        <v>106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</row>
    <row r="6" spans="1:18" s="96" customFormat="1" ht="18" customHeight="1">
      <c r="A6" s="211" t="str">
        <f>+'Profit&amp;loss Comprehensive'!A6:N6</f>
        <v>FOR  THE  YEAR  ENDED  DECEMBER  31,  2024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</row>
    <row r="8" spans="1:18" ht="18" customHeight="1">
      <c r="H8" s="92"/>
      <c r="I8" s="92"/>
      <c r="J8" s="212" t="s">
        <v>2</v>
      </c>
      <c r="K8" s="212"/>
      <c r="L8" s="212"/>
      <c r="M8" s="212"/>
      <c r="N8" s="212"/>
      <c r="O8" s="212"/>
      <c r="P8" s="212"/>
    </row>
    <row r="9" spans="1:18" ht="20.100000000000001" customHeight="1">
      <c r="H9" s="92"/>
      <c r="I9" s="92"/>
      <c r="J9" s="213" t="s">
        <v>85</v>
      </c>
      <c r="K9" s="213"/>
      <c r="L9" s="213"/>
      <c r="M9" s="92"/>
      <c r="N9" s="213" t="s">
        <v>107</v>
      </c>
      <c r="O9" s="213"/>
      <c r="P9" s="213"/>
    </row>
    <row r="10" spans="1:18" ht="20.100000000000001" customHeight="1">
      <c r="H10" s="92"/>
      <c r="I10" s="92"/>
      <c r="J10" s="212" t="s">
        <v>86</v>
      </c>
      <c r="K10" s="212"/>
      <c r="L10" s="212"/>
      <c r="M10" s="92"/>
      <c r="N10" s="212" t="s">
        <v>86</v>
      </c>
      <c r="O10" s="212"/>
      <c r="P10" s="212"/>
    </row>
    <row r="11" spans="1:18" ht="20.100000000000001" customHeight="1">
      <c r="H11" s="92"/>
      <c r="I11" s="92"/>
      <c r="J11" s="212" t="s">
        <v>162</v>
      </c>
      <c r="K11" s="212"/>
      <c r="L11" s="212"/>
      <c r="M11" s="92"/>
      <c r="N11" s="212" t="str">
        <f>+J11</f>
        <v>FOR THE YEAR ENDED DECEMBER 31,</v>
      </c>
      <c r="O11" s="212"/>
      <c r="P11" s="212"/>
    </row>
    <row r="12" spans="1:18" ht="20.100000000000001" customHeight="1">
      <c r="H12" s="92"/>
      <c r="I12" s="92"/>
      <c r="J12" s="100">
        <v>2024</v>
      </c>
      <c r="K12" s="92"/>
      <c r="L12" s="100">
        <v>2023</v>
      </c>
      <c r="N12" s="100">
        <f>+J12</f>
        <v>2024</v>
      </c>
      <c r="O12" s="92"/>
      <c r="P12" s="100">
        <f>+L12</f>
        <v>2023</v>
      </c>
    </row>
    <row r="13" spans="1:18" ht="20.100000000000001" customHeight="1">
      <c r="H13" s="92"/>
      <c r="I13" s="92"/>
      <c r="J13" s="101"/>
      <c r="K13" s="92"/>
      <c r="L13" s="101"/>
      <c r="N13" s="101"/>
      <c r="O13" s="92"/>
      <c r="P13" s="101"/>
    </row>
    <row r="14" spans="1:18" ht="20.100000000000001" customHeight="1">
      <c r="A14" s="98" t="s">
        <v>108</v>
      </c>
    </row>
    <row r="15" spans="1:18" ht="20.100000000000001" customHeight="1">
      <c r="C15" s="99" t="s">
        <v>170</v>
      </c>
      <c r="J15" s="103">
        <f>+'Profit&amp;loss'!H44</f>
        <v>222645690.61999997</v>
      </c>
      <c r="K15" s="104"/>
      <c r="L15" s="103">
        <f>+'Profit&amp;loss'!J44</f>
        <v>126744191.98999983</v>
      </c>
      <c r="M15" s="104"/>
      <c r="N15" s="103">
        <f>+'Profit&amp;loss'!L44</f>
        <v>229707683.56999975</v>
      </c>
      <c r="O15" s="104"/>
      <c r="P15" s="103">
        <f>+'Profit&amp;loss'!N44</f>
        <v>161094479.43000025</v>
      </c>
      <c r="Q15" s="105"/>
      <c r="R15" s="106"/>
    </row>
    <row r="16" spans="1:18" ht="20.100000000000001" customHeight="1">
      <c r="C16" s="99" t="s">
        <v>212</v>
      </c>
      <c r="Q16" s="105"/>
      <c r="R16" s="106"/>
    </row>
    <row r="17" spans="1:19" ht="20.100000000000001" customHeight="1">
      <c r="E17" s="99" t="s">
        <v>138</v>
      </c>
      <c r="Q17" s="105"/>
      <c r="R17" s="106"/>
    </row>
    <row r="18" spans="1:19" ht="20.100000000000001" customHeight="1">
      <c r="A18" s="107"/>
      <c r="B18" s="104"/>
      <c r="C18" s="104"/>
      <c r="D18" s="104"/>
      <c r="E18" s="104"/>
      <c r="F18" s="104"/>
      <c r="G18" s="104" t="s">
        <v>109</v>
      </c>
      <c r="H18" s="104"/>
      <c r="I18" s="104"/>
      <c r="J18" s="102">
        <v>68930125.109999999</v>
      </c>
      <c r="K18" s="104"/>
      <c r="L18" s="102">
        <v>67381219.290000007</v>
      </c>
      <c r="M18" s="108"/>
      <c r="N18" s="102">
        <v>65279140.200000003</v>
      </c>
      <c r="O18" s="108"/>
      <c r="P18" s="102">
        <v>62305447.539999999</v>
      </c>
      <c r="Q18" s="105"/>
      <c r="R18" s="106"/>
      <c r="S18" s="104"/>
    </row>
    <row r="19" spans="1:19" ht="20.100000000000001" hidden="1" customHeight="1">
      <c r="A19" s="107"/>
      <c r="B19" s="104"/>
      <c r="C19" s="104"/>
      <c r="D19" s="104"/>
      <c r="E19" s="109"/>
      <c r="F19" s="109"/>
      <c r="G19" s="104" t="s">
        <v>160</v>
      </c>
      <c r="H19" s="109"/>
      <c r="I19" s="104"/>
      <c r="K19" s="104"/>
      <c r="M19" s="108"/>
      <c r="O19" s="108"/>
      <c r="Q19" s="105"/>
      <c r="R19" s="106"/>
      <c r="S19" s="104"/>
    </row>
    <row r="20" spans="1:19" ht="20.100000000000001" customHeight="1">
      <c r="A20" s="107"/>
      <c r="B20" s="104"/>
      <c r="C20" s="104"/>
      <c r="D20" s="104"/>
      <c r="E20" s="104"/>
      <c r="F20" s="104"/>
      <c r="G20" s="104" t="s">
        <v>110</v>
      </c>
      <c r="H20" s="104"/>
      <c r="I20" s="104"/>
      <c r="J20" s="103">
        <v>-7905346.9400000004</v>
      </c>
      <c r="K20" s="104"/>
      <c r="L20" s="103">
        <v>-9003007.4299999997</v>
      </c>
      <c r="M20" s="108"/>
      <c r="N20" s="103">
        <v>-7069592.0599999996</v>
      </c>
      <c r="O20" s="108"/>
      <c r="P20" s="103">
        <v>-8716177.7699999996</v>
      </c>
      <c r="Q20" s="105"/>
      <c r="R20" s="106"/>
    </row>
    <row r="21" spans="1:19" ht="20.100000000000001" customHeight="1">
      <c r="A21" s="107"/>
      <c r="B21" s="104"/>
      <c r="C21" s="104"/>
      <c r="D21" s="104"/>
      <c r="E21" s="104"/>
      <c r="F21" s="104"/>
      <c r="G21" s="104" t="s">
        <v>245</v>
      </c>
      <c r="H21" s="104"/>
      <c r="I21" s="104"/>
      <c r="J21" s="103">
        <v>16882487.600000001</v>
      </c>
      <c r="K21" s="104"/>
      <c r="L21" s="103">
        <v>20056202.559999999</v>
      </c>
      <c r="M21" s="108"/>
      <c r="N21" s="103">
        <v>20665238.559999999</v>
      </c>
      <c r="O21" s="104"/>
      <c r="P21" s="103">
        <v>20056202.559999999</v>
      </c>
      <c r="Q21" s="105"/>
      <c r="R21" s="106"/>
    </row>
    <row r="22" spans="1:19" ht="20.100000000000001" hidden="1" customHeight="1">
      <c r="A22" s="107"/>
      <c r="B22" s="104"/>
      <c r="C22" s="104"/>
      <c r="D22" s="104"/>
      <c r="E22" s="104"/>
      <c r="F22" s="104"/>
      <c r="G22" s="104" t="s">
        <v>226</v>
      </c>
      <c r="H22" s="104"/>
      <c r="I22" s="104"/>
      <c r="J22" s="103"/>
      <c r="K22" s="104"/>
      <c r="L22" s="103"/>
      <c r="M22" s="108"/>
      <c r="N22" s="103"/>
      <c r="O22" s="108"/>
      <c r="P22" s="103"/>
      <c r="Q22" s="105"/>
      <c r="R22" s="106"/>
    </row>
    <row r="23" spans="1:19" ht="20.100000000000001" customHeight="1">
      <c r="A23" s="107"/>
      <c r="B23" s="104"/>
      <c r="C23" s="104"/>
      <c r="D23" s="104"/>
      <c r="E23" s="104"/>
      <c r="F23" s="104"/>
      <c r="G23" s="109" t="s">
        <v>246</v>
      </c>
      <c r="H23" s="104"/>
      <c r="I23" s="104"/>
      <c r="J23" s="103">
        <v>5871280.71</v>
      </c>
      <c r="K23" s="104"/>
      <c r="L23" s="103">
        <v>-1063168.4099999999</v>
      </c>
      <c r="M23" s="108"/>
      <c r="N23" s="103">
        <v>5705120.0899999999</v>
      </c>
      <c r="O23" s="104"/>
      <c r="P23" s="103">
        <v>-436523.48</v>
      </c>
      <c r="Q23" s="105"/>
      <c r="R23" s="106"/>
    </row>
    <row r="24" spans="1:19" ht="20.100000000000001" customHeight="1">
      <c r="A24" s="107"/>
      <c r="B24" s="104"/>
      <c r="C24" s="104"/>
      <c r="D24" s="104"/>
      <c r="E24" s="104"/>
      <c r="F24" s="104"/>
      <c r="G24" s="104" t="s">
        <v>173</v>
      </c>
      <c r="H24" s="104"/>
      <c r="I24" s="104"/>
      <c r="J24" s="103">
        <v>-1602987.37</v>
      </c>
      <c r="K24" s="104"/>
      <c r="L24" s="103">
        <v>-1460644.59</v>
      </c>
      <c r="M24" s="108"/>
      <c r="N24" s="103">
        <v>-1604289.37</v>
      </c>
      <c r="O24" s="104"/>
      <c r="P24" s="103">
        <v>-1505045.36</v>
      </c>
      <c r="Q24" s="105"/>
      <c r="R24" s="106"/>
    </row>
    <row r="25" spans="1:19" ht="20.100000000000001" hidden="1" customHeight="1">
      <c r="A25" s="107"/>
      <c r="B25" s="104"/>
      <c r="C25" s="104"/>
      <c r="D25" s="104"/>
      <c r="E25" s="104"/>
      <c r="F25" s="104"/>
      <c r="G25" s="104" t="s">
        <v>199</v>
      </c>
      <c r="H25" s="104"/>
      <c r="I25" s="104"/>
      <c r="J25" s="103"/>
      <c r="K25" s="104"/>
      <c r="L25" s="103"/>
      <c r="M25" s="108"/>
      <c r="N25" s="103"/>
      <c r="O25" s="104"/>
      <c r="P25" s="103"/>
      <c r="Q25" s="105"/>
      <c r="R25" s="106"/>
    </row>
    <row r="26" spans="1:19" ht="20.100000000000001" customHeight="1">
      <c r="A26" s="107"/>
      <c r="B26" s="104"/>
      <c r="C26" s="104"/>
      <c r="D26" s="104"/>
      <c r="E26" s="104"/>
      <c r="F26" s="104"/>
      <c r="G26" s="104" t="s">
        <v>267</v>
      </c>
      <c r="H26" s="104"/>
      <c r="I26" s="104"/>
      <c r="J26" s="103">
        <v>1040</v>
      </c>
      <c r="K26" s="104"/>
      <c r="L26" s="103">
        <v>6195509</v>
      </c>
      <c r="M26" s="108"/>
      <c r="N26" s="102">
        <v>1040</v>
      </c>
      <c r="O26" s="104"/>
      <c r="P26" s="103">
        <v>6195509</v>
      </c>
      <c r="Q26" s="105"/>
      <c r="R26" s="106"/>
    </row>
    <row r="27" spans="1:19" ht="20.100000000000001" customHeight="1">
      <c r="A27" s="107"/>
      <c r="B27" s="104"/>
      <c r="C27" s="104"/>
      <c r="D27" s="104"/>
      <c r="E27" s="104"/>
      <c r="F27" s="104"/>
      <c r="G27" s="104" t="s">
        <v>260</v>
      </c>
      <c r="H27" s="139"/>
      <c r="I27" s="104"/>
      <c r="J27" s="103">
        <v>0</v>
      </c>
      <c r="L27" s="103">
        <v>508000</v>
      </c>
      <c r="M27" s="108"/>
      <c r="N27" s="103">
        <v>0</v>
      </c>
      <c r="O27" s="104"/>
      <c r="P27" s="103">
        <v>1150000</v>
      </c>
      <c r="Q27" s="105"/>
      <c r="R27" s="106"/>
    </row>
    <row r="28" spans="1:19" ht="20.100000000000001" hidden="1" customHeight="1">
      <c r="A28" s="107"/>
      <c r="B28" s="104"/>
      <c r="C28" s="104"/>
      <c r="D28" s="104"/>
      <c r="E28" s="104"/>
      <c r="F28" s="104"/>
      <c r="G28" s="104" t="s">
        <v>215</v>
      </c>
      <c r="H28" s="138"/>
      <c r="I28" s="104"/>
      <c r="J28" s="103"/>
      <c r="L28" s="103">
        <v>0</v>
      </c>
      <c r="M28" s="108"/>
      <c r="N28" s="103"/>
      <c r="O28" s="104"/>
      <c r="P28" s="103">
        <v>0</v>
      </c>
      <c r="Q28" s="105"/>
      <c r="R28" s="106"/>
    </row>
    <row r="29" spans="1:19" ht="20.100000000000001" customHeight="1">
      <c r="G29" s="104" t="s">
        <v>136</v>
      </c>
      <c r="J29" s="103">
        <v>9168967.6999999993</v>
      </c>
      <c r="L29" s="103">
        <v>9127456.7799999993</v>
      </c>
      <c r="N29" s="103">
        <v>7009129.5999999996</v>
      </c>
      <c r="P29" s="103">
        <v>7012081.7199999997</v>
      </c>
      <c r="Q29" s="105"/>
      <c r="R29" s="106"/>
    </row>
    <row r="30" spans="1:19" ht="20.100000000000001" customHeight="1">
      <c r="G30" s="104" t="s">
        <v>234</v>
      </c>
      <c r="J30" s="103">
        <v>802414.67</v>
      </c>
      <c r="L30" s="103">
        <v>10214472.359999999</v>
      </c>
      <c r="N30" s="103">
        <v>668014.67000000004</v>
      </c>
      <c r="P30" s="103">
        <v>6201094.6900000004</v>
      </c>
      <c r="Q30" s="105"/>
      <c r="R30" s="106"/>
    </row>
    <row r="31" spans="1:19" ht="20.100000000000001" customHeight="1">
      <c r="G31" s="104" t="s">
        <v>247</v>
      </c>
      <c r="J31" s="103">
        <v>0</v>
      </c>
      <c r="L31" s="103">
        <v>0</v>
      </c>
      <c r="N31" s="103">
        <v>-39994400</v>
      </c>
      <c r="P31" s="103">
        <v>0</v>
      </c>
      <c r="Q31" s="105"/>
      <c r="R31" s="106"/>
    </row>
    <row r="32" spans="1:19" ht="20.100000000000001" customHeight="1">
      <c r="G32" s="104" t="s">
        <v>111</v>
      </c>
      <c r="J32" s="103">
        <v>-615987.86</v>
      </c>
      <c r="L32" s="103">
        <v>-473018.43</v>
      </c>
      <c r="N32" s="103">
        <v>-14861478.199999999</v>
      </c>
      <c r="P32" s="103">
        <v>-12941359.369999999</v>
      </c>
      <c r="Q32" s="105"/>
      <c r="R32" s="106"/>
    </row>
    <row r="33" spans="1:18" ht="20.100000000000001" customHeight="1">
      <c r="G33" s="104" t="s">
        <v>97</v>
      </c>
      <c r="J33" s="103">
        <v>88796594.810000002</v>
      </c>
      <c r="L33" s="103">
        <v>75186263.329999998</v>
      </c>
      <c r="N33" s="102">
        <v>87578572.280000001</v>
      </c>
      <c r="P33" s="102">
        <v>73272462.079999998</v>
      </c>
      <c r="Q33" s="105"/>
      <c r="R33" s="106"/>
    </row>
    <row r="34" spans="1:18" ht="20.100000000000001" customHeight="1">
      <c r="G34" s="104" t="s">
        <v>112</v>
      </c>
      <c r="J34" s="110">
        <v>57765507.340000004</v>
      </c>
      <c r="L34" s="110">
        <v>52431860.280000001</v>
      </c>
      <c r="N34" s="110">
        <v>47600388.82</v>
      </c>
      <c r="P34" s="110">
        <v>44113089.950000003</v>
      </c>
      <c r="Q34" s="111"/>
      <c r="R34" s="106"/>
    </row>
    <row r="35" spans="1:18" ht="20.100000000000001" customHeight="1">
      <c r="C35" s="99" t="s">
        <v>139</v>
      </c>
      <c r="G35" s="104"/>
      <c r="J35" s="99"/>
      <c r="L35" s="99"/>
      <c r="N35" s="99"/>
      <c r="P35" s="99"/>
      <c r="Q35" s="111"/>
      <c r="R35" s="106"/>
    </row>
    <row r="36" spans="1:18" ht="20.100000000000001" customHeight="1">
      <c r="E36" s="99" t="s">
        <v>140</v>
      </c>
      <c r="G36" s="104"/>
      <c r="J36" s="103">
        <f>SUM(J15:J34)</f>
        <v>460739786.38999999</v>
      </c>
      <c r="L36" s="103">
        <f>SUM(L15:L34)</f>
        <v>355845336.72999978</v>
      </c>
      <c r="N36" s="103">
        <f>SUM(N15:N34)</f>
        <v>400684568.15999979</v>
      </c>
      <c r="P36" s="103">
        <f>SUM(P15:P34)</f>
        <v>357801260.99000019</v>
      </c>
      <c r="Q36" s="111"/>
      <c r="R36" s="106"/>
    </row>
    <row r="37" spans="1:18" ht="20.100000000000001" customHeight="1">
      <c r="E37" s="99" t="s">
        <v>141</v>
      </c>
      <c r="G37" s="104"/>
      <c r="J37" s="103"/>
      <c r="L37" s="103"/>
      <c r="N37" s="103"/>
      <c r="P37" s="103"/>
      <c r="Q37" s="111"/>
      <c r="R37" s="106"/>
    </row>
    <row r="38" spans="1:18" ht="20.100000000000001" customHeight="1">
      <c r="A38" s="107"/>
      <c r="B38" s="104"/>
      <c r="C38" s="104"/>
      <c r="D38" s="104"/>
      <c r="E38" s="104"/>
      <c r="F38" s="104"/>
      <c r="G38" s="104" t="s">
        <v>142</v>
      </c>
      <c r="H38" s="104"/>
      <c r="I38" s="104"/>
      <c r="J38" s="103">
        <v>-61478025.75</v>
      </c>
      <c r="K38" s="104"/>
      <c r="L38" s="103">
        <v>-53700987.490000002</v>
      </c>
      <c r="M38" s="108">
        <v>-67811901.230000004</v>
      </c>
      <c r="N38" s="103">
        <v>-79407240.489999995</v>
      </c>
      <c r="O38" s="108"/>
      <c r="P38" s="103">
        <v>-7888004.9100000001</v>
      </c>
      <c r="Q38" s="105"/>
      <c r="R38" s="106"/>
    </row>
    <row r="39" spans="1:18" ht="20.100000000000001" customHeight="1">
      <c r="A39" s="107"/>
      <c r="B39" s="104"/>
      <c r="C39" s="104"/>
      <c r="D39" s="104"/>
      <c r="E39" s="104"/>
      <c r="F39" s="104"/>
      <c r="G39" s="104" t="s">
        <v>12</v>
      </c>
      <c r="H39" s="104"/>
      <c r="I39" s="104"/>
      <c r="J39" s="103">
        <v>0</v>
      </c>
      <c r="K39" s="104"/>
      <c r="L39" s="103">
        <v>1241439.04</v>
      </c>
      <c r="M39" s="108"/>
      <c r="N39" s="103">
        <v>0</v>
      </c>
      <c r="O39" s="108"/>
      <c r="P39" s="103">
        <v>0</v>
      </c>
      <c r="Q39" s="105"/>
      <c r="R39" s="106"/>
    </row>
    <row r="40" spans="1:18" ht="20.100000000000001" customHeight="1">
      <c r="A40" s="107"/>
      <c r="B40" s="104"/>
      <c r="C40" s="104"/>
      <c r="D40" s="104"/>
      <c r="E40" s="104"/>
      <c r="F40" s="104"/>
      <c r="G40" s="104" t="s">
        <v>143</v>
      </c>
      <c r="H40" s="104"/>
      <c r="I40" s="104"/>
      <c r="J40" s="103">
        <v>13579671.02</v>
      </c>
      <c r="K40" s="104"/>
      <c r="L40" s="103">
        <v>-13697476.09</v>
      </c>
      <c r="M40" s="108"/>
      <c r="N40" s="103">
        <v>14726060.42</v>
      </c>
      <c r="O40" s="108"/>
      <c r="P40" s="103">
        <v>-23654522.739999998</v>
      </c>
      <c r="Q40" s="105"/>
      <c r="R40" s="106"/>
    </row>
    <row r="41" spans="1:18" ht="20.100000000000001" customHeight="1">
      <c r="A41" s="107"/>
      <c r="B41" s="104"/>
      <c r="C41" s="104"/>
      <c r="D41" s="104"/>
      <c r="E41" s="104"/>
      <c r="F41" s="104"/>
      <c r="G41" s="104" t="s">
        <v>144</v>
      </c>
      <c r="H41" s="104"/>
      <c r="I41" s="104"/>
      <c r="J41" s="103">
        <v>454619331.23000002</v>
      </c>
      <c r="K41" s="104"/>
      <c r="L41" s="103">
        <v>-571630024.29999995</v>
      </c>
      <c r="M41" s="108"/>
      <c r="N41" s="103">
        <v>448010218.94</v>
      </c>
      <c r="O41" s="108"/>
      <c r="P41" s="103">
        <v>-542573020.66999996</v>
      </c>
      <c r="Q41" s="105"/>
      <c r="R41" s="106"/>
    </row>
    <row r="42" spans="1:18" ht="20.100000000000001" hidden="1" customHeight="1">
      <c r="A42" s="107"/>
      <c r="B42" s="104"/>
      <c r="C42" s="104"/>
      <c r="D42" s="104"/>
      <c r="E42" s="104"/>
      <c r="F42" s="104"/>
      <c r="G42" s="104" t="s">
        <v>145</v>
      </c>
      <c r="H42" s="104"/>
      <c r="I42" s="104"/>
      <c r="J42" s="103"/>
      <c r="K42" s="104"/>
      <c r="L42" s="103"/>
      <c r="M42" s="108"/>
      <c r="N42" s="103"/>
      <c r="O42" s="108"/>
      <c r="P42" s="103"/>
      <c r="Q42" s="105"/>
      <c r="R42" s="106"/>
    </row>
    <row r="43" spans="1:18" ht="20.100000000000001" customHeight="1">
      <c r="A43" s="107"/>
      <c r="B43" s="104"/>
      <c r="C43" s="104"/>
      <c r="D43" s="104"/>
      <c r="E43" s="99" t="s">
        <v>146</v>
      </c>
      <c r="G43" s="104"/>
      <c r="H43" s="104"/>
      <c r="I43" s="104"/>
      <c r="J43" s="103"/>
      <c r="K43" s="104"/>
      <c r="L43" s="103"/>
      <c r="M43" s="108"/>
      <c r="O43" s="108"/>
      <c r="Q43" s="105"/>
      <c r="R43" s="106"/>
    </row>
    <row r="44" spans="1:18" ht="20.100000000000001" customHeight="1">
      <c r="A44" s="107"/>
      <c r="B44" s="104"/>
      <c r="C44" s="104"/>
      <c r="D44" s="104"/>
      <c r="E44" s="104"/>
      <c r="F44" s="104"/>
      <c r="G44" s="104" t="s">
        <v>147</v>
      </c>
      <c r="H44" s="104"/>
      <c r="I44" s="104"/>
      <c r="J44" s="103">
        <v>0</v>
      </c>
      <c r="K44" s="104"/>
      <c r="L44" s="103">
        <v>0</v>
      </c>
      <c r="M44" s="108"/>
      <c r="N44" s="103">
        <v>-4762384.9400000004</v>
      </c>
      <c r="O44" s="108"/>
      <c r="P44" s="103">
        <v>8924205.3000000007</v>
      </c>
      <c r="Q44" s="105"/>
      <c r="R44" s="106"/>
    </row>
    <row r="45" spans="1:18" ht="20.100000000000001" customHeight="1">
      <c r="A45" s="107"/>
      <c r="B45" s="104"/>
      <c r="C45" s="104"/>
      <c r="D45" s="104"/>
      <c r="E45" s="104"/>
      <c r="F45" s="104"/>
      <c r="G45" s="104" t="s">
        <v>148</v>
      </c>
      <c r="H45" s="104"/>
      <c r="I45" s="104"/>
      <c r="J45" s="103">
        <v>-79533054.290000007</v>
      </c>
      <c r="K45" s="104"/>
      <c r="L45" s="103">
        <v>116514094.52</v>
      </c>
      <c r="M45" s="104"/>
      <c r="N45" s="103">
        <v>-91611054.790000007</v>
      </c>
      <c r="O45" s="112"/>
      <c r="P45" s="103">
        <v>101928785.64</v>
      </c>
      <c r="Q45" s="105"/>
      <c r="R45" s="106"/>
    </row>
    <row r="46" spans="1:18" ht="20.100000000000001" customHeight="1">
      <c r="A46" s="107"/>
      <c r="B46" s="104"/>
      <c r="C46" s="104"/>
      <c r="D46" s="104"/>
      <c r="E46" s="104"/>
      <c r="F46" s="104"/>
      <c r="G46" s="104" t="s">
        <v>149</v>
      </c>
      <c r="H46" s="104"/>
      <c r="I46" s="104"/>
      <c r="J46" s="103">
        <v>61972042.079999998</v>
      </c>
      <c r="K46" s="104"/>
      <c r="L46" s="103">
        <v>-12718487.220000001</v>
      </c>
      <c r="M46" s="104"/>
      <c r="N46" s="103">
        <v>62807224.350000001</v>
      </c>
      <c r="O46" s="112"/>
      <c r="P46" s="103">
        <v>-8385070.7199999997</v>
      </c>
      <c r="Q46" s="105"/>
      <c r="R46" s="106"/>
    </row>
    <row r="47" spans="1:18" ht="20.100000000000001" hidden="1" customHeight="1">
      <c r="A47" s="107"/>
      <c r="B47" s="104"/>
      <c r="C47" s="104"/>
      <c r="D47" s="104"/>
      <c r="E47" s="104"/>
      <c r="F47" s="104"/>
      <c r="G47" s="104" t="s">
        <v>150</v>
      </c>
      <c r="H47" s="104"/>
      <c r="I47" s="104"/>
      <c r="J47" s="103"/>
      <c r="K47" s="113"/>
      <c r="L47" s="103"/>
      <c r="M47" s="113"/>
      <c r="N47" s="114"/>
      <c r="O47" s="113"/>
      <c r="P47" s="114"/>
      <c r="Q47" s="105"/>
      <c r="R47" s="106"/>
    </row>
    <row r="48" spans="1:18" ht="20.100000000000001" customHeight="1">
      <c r="A48" s="104"/>
      <c r="B48" s="104"/>
      <c r="E48" s="104"/>
      <c r="F48" s="104"/>
      <c r="G48" s="104" t="s">
        <v>155</v>
      </c>
      <c r="H48" s="104"/>
      <c r="I48" s="104"/>
      <c r="J48" s="114">
        <v>-5323530.01</v>
      </c>
      <c r="K48" s="104"/>
      <c r="L48" s="114">
        <v>-6372715.8200000003</v>
      </c>
      <c r="M48" s="104"/>
      <c r="N48" s="114">
        <v>-4806183.34</v>
      </c>
      <c r="O48" s="104"/>
      <c r="P48" s="114">
        <v>-4875933.33</v>
      </c>
      <c r="Q48" s="105"/>
      <c r="R48" s="106"/>
    </row>
    <row r="49" spans="1:18" ht="20.100000000000001" customHeight="1">
      <c r="A49" s="104"/>
      <c r="B49" s="104"/>
      <c r="E49" s="104"/>
      <c r="F49" s="104"/>
      <c r="G49" s="104" t="s">
        <v>227</v>
      </c>
      <c r="H49" s="104"/>
      <c r="I49" s="104"/>
      <c r="J49" s="110">
        <v>-802414.67</v>
      </c>
      <c r="K49" s="113"/>
      <c r="L49" s="110">
        <v>-10214472.359999999</v>
      </c>
      <c r="M49" s="113"/>
      <c r="N49" s="110">
        <v>-668014.67000000004</v>
      </c>
      <c r="O49" s="113"/>
      <c r="P49" s="110">
        <v>-6201094.6900000004</v>
      </c>
      <c r="Q49" s="105"/>
      <c r="R49" s="106"/>
    </row>
    <row r="50" spans="1:18" ht="20.100000000000001" customHeight="1">
      <c r="A50" s="99" t="s">
        <v>151</v>
      </c>
      <c r="E50" s="104"/>
      <c r="F50" s="104"/>
      <c r="G50" s="104"/>
      <c r="H50" s="104"/>
      <c r="I50" s="104"/>
      <c r="J50" s="103">
        <f>SUM(J36:J49)</f>
        <v>843773806.00000012</v>
      </c>
      <c r="K50" s="104"/>
      <c r="L50" s="103">
        <f>SUM(L36:L49)</f>
        <v>-194733292.99000013</v>
      </c>
      <c r="M50" s="104"/>
      <c r="N50" s="103">
        <f>SUM(N36:N49)</f>
        <v>744973193.63999975</v>
      </c>
      <c r="O50" s="104"/>
      <c r="P50" s="103">
        <f>SUM(P36:P49)</f>
        <v>-124923395.12999979</v>
      </c>
      <c r="Q50" s="105"/>
      <c r="R50" s="106"/>
    </row>
    <row r="51" spans="1:18" ht="20.100000000000001" customHeight="1">
      <c r="A51" s="99" t="s">
        <v>152</v>
      </c>
      <c r="E51" s="104"/>
      <c r="F51" s="104"/>
      <c r="G51" s="104"/>
      <c r="H51" s="104"/>
      <c r="I51" s="104"/>
      <c r="J51" s="110">
        <v>-82213206.290000007</v>
      </c>
      <c r="K51" s="104"/>
      <c r="L51" s="110">
        <v>-14733020.24</v>
      </c>
      <c r="M51" s="104"/>
      <c r="N51" s="110">
        <v>-70984496.090000004</v>
      </c>
      <c r="O51" s="104"/>
      <c r="P51" s="110">
        <v>-8640473.5299999993</v>
      </c>
      <c r="Q51" s="105"/>
      <c r="R51" s="106"/>
    </row>
    <row r="52" spans="1:18" ht="20.100000000000001" customHeight="1">
      <c r="A52" s="104"/>
      <c r="B52" s="104"/>
      <c r="E52" s="104"/>
      <c r="F52" s="104"/>
      <c r="G52" s="104"/>
      <c r="H52" s="104"/>
      <c r="I52" s="104"/>
      <c r="K52" s="104"/>
      <c r="M52" s="104"/>
      <c r="O52" s="104"/>
    </row>
    <row r="53" spans="1:18" ht="20.100000000000001" customHeight="1">
      <c r="A53" s="99" t="s">
        <v>113</v>
      </c>
      <c r="E53" s="104"/>
      <c r="F53" s="104"/>
      <c r="G53" s="104"/>
      <c r="H53" s="104"/>
      <c r="I53" s="104"/>
      <c r="J53" s="110">
        <f>SUM(J50:J51)</f>
        <v>761560599.71000016</v>
      </c>
      <c r="K53" s="104"/>
      <c r="L53" s="110">
        <f>SUM(L50:L51)</f>
        <v>-209466313.23000014</v>
      </c>
      <c r="M53" s="104"/>
      <c r="N53" s="110">
        <f>SUM(N50:N51)</f>
        <v>673988697.54999971</v>
      </c>
      <c r="O53" s="104"/>
      <c r="P53" s="110">
        <f>SUM(P50:P51)</f>
        <v>-133563868.65999979</v>
      </c>
    </row>
    <row r="54" spans="1:18" ht="18.75" customHeight="1">
      <c r="A54" s="107"/>
      <c r="B54" s="104"/>
      <c r="C54" s="104"/>
      <c r="D54" s="104"/>
      <c r="E54" s="104"/>
      <c r="F54" s="104"/>
      <c r="G54" s="104"/>
      <c r="H54" s="104"/>
      <c r="I54" s="104"/>
      <c r="K54" s="104"/>
      <c r="M54" s="104"/>
      <c r="O54" s="104"/>
      <c r="Q54" s="115"/>
    </row>
    <row r="55" spans="1:18" ht="18.75" customHeight="1">
      <c r="A55" s="107"/>
      <c r="B55" s="104"/>
      <c r="C55" s="104"/>
      <c r="D55" s="104"/>
      <c r="E55" s="104"/>
      <c r="F55" s="104"/>
      <c r="G55" s="104"/>
      <c r="H55" s="104"/>
      <c r="I55" s="104"/>
      <c r="K55" s="104"/>
      <c r="M55" s="104"/>
      <c r="O55" s="104"/>
      <c r="P55" s="116"/>
    </row>
    <row r="56" spans="1:18" ht="18.75" customHeight="1">
      <c r="A56" s="107"/>
      <c r="B56" s="104"/>
      <c r="C56" s="104"/>
      <c r="D56" s="104"/>
      <c r="E56" s="104"/>
      <c r="F56" s="104"/>
      <c r="G56" s="104"/>
      <c r="H56" s="59"/>
      <c r="I56" s="59"/>
      <c r="K56" s="104"/>
      <c r="M56" s="104"/>
      <c r="O56" s="104"/>
    </row>
    <row r="57" spans="1:18" ht="18.75" customHeight="1">
      <c r="A57" s="107"/>
      <c r="B57" s="104"/>
      <c r="C57" s="104"/>
      <c r="D57" s="104"/>
      <c r="E57" s="104"/>
      <c r="F57" s="104"/>
      <c r="G57" s="104"/>
      <c r="H57" s="59"/>
      <c r="I57" s="59"/>
      <c r="K57" s="104"/>
      <c r="M57" s="104"/>
      <c r="O57" s="104"/>
    </row>
    <row r="58" spans="1:18" ht="18.75" customHeight="1">
      <c r="A58" s="107"/>
      <c r="B58" s="104"/>
      <c r="C58" s="104"/>
      <c r="D58" s="104"/>
      <c r="E58" s="104"/>
      <c r="F58" s="104"/>
      <c r="G58" s="104"/>
      <c r="H58" s="104"/>
      <c r="I58" s="104"/>
      <c r="K58" s="104"/>
      <c r="M58" s="104"/>
      <c r="O58" s="104"/>
    </row>
    <row r="59" spans="1:18" ht="18.75" customHeight="1">
      <c r="A59" s="107"/>
      <c r="B59" s="104"/>
      <c r="C59" s="104"/>
      <c r="D59" s="104"/>
      <c r="E59" s="104"/>
      <c r="F59" s="104"/>
      <c r="G59" s="104"/>
      <c r="H59" s="104"/>
      <c r="I59" s="104"/>
      <c r="K59" s="104"/>
      <c r="M59" s="104"/>
      <c r="O59" s="104"/>
    </row>
    <row r="60" spans="1:18" ht="18.75" customHeight="1">
      <c r="A60" s="107"/>
      <c r="B60" s="104"/>
      <c r="C60" s="104"/>
      <c r="D60" s="104"/>
      <c r="E60" s="104"/>
      <c r="F60" s="104"/>
      <c r="G60" s="104"/>
      <c r="H60" s="104"/>
      <c r="I60" s="104"/>
      <c r="K60" s="104"/>
      <c r="M60" s="104"/>
      <c r="O60" s="104"/>
    </row>
    <row r="61" spans="1:18" ht="18.75" customHeight="1">
      <c r="A61" s="107"/>
      <c r="B61" s="104"/>
      <c r="C61" s="104"/>
      <c r="D61" s="104"/>
      <c r="E61" s="104"/>
      <c r="F61" s="104"/>
      <c r="G61" s="104"/>
      <c r="H61" s="104"/>
      <c r="I61" s="104"/>
      <c r="K61" s="104"/>
      <c r="M61" s="104"/>
      <c r="O61" s="104"/>
    </row>
    <row r="62" spans="1:18" ht="18.75" customHeight="1">
      <c r="A62" s="107"/>
      <c r="B62" s="104"/>
      <c r="C62" s="104"/>
      <c r="D62" s="104"/>
      <c r="E62" s="104"/>
      <c r="F62" s="104"/>
      <c r="G62" s="104"/>
      <c r="H62" s="104"/>
      <c r="I62" s="104"/>
      <c r="K62" s="104"/>
      <c r="M62" s="104"/>
      <c r="O62" s="104"/>
    </row>
    <row r="63" spans="1:18" ht="18.75" customHeight="1">
      <c r="A63" s="107"/>
      <c r="B63" s="104"/>
      <c r="C63" s="104"/>
      <c r="D63" s="104"/>
      <c r="E63" s="104"/>
      <c r="F63" s="104"/>
      <c r="G63" s="104"/>
      <c r="H63" s="104"/>
      <c r="I63" s="104"/>
      <c r="K63" s="104"/>
      <c r="M63" s="104"/>
      <c r="O63" s="104"/>
    </row>
    <row r="64" spans="1:18" ht="18.75" customHeight="1">
      <c r="A64" s="107"/>
      <c r="B64" s="104"/>
      <c r="C64" s="104"/>
      <c r="D64" s="104"/>
      <c r="E64" s="104"/>
      <c r="F64" s="104"/>
      <c r="G64" s="104"/>
      <c r="H64" s="104"/>
      <c r="I64" s="104"/>
      <c r="K64" s="104"/>
      <c r="M64" s="104"/>
      <c r="O64" s="104"/>
    </row>
    <row r="65" spans="1:15" ht="18.75" customHeight="1">
      <c r="A65" s="107"/>
      <c r="B65" s="104"/>
      <c r="C65" s="104"/>
      <c r="D65" s="104"/>
      <c r="E65" s="104"/>
      <c r="F65" s="104"/>
      <c r="G65" s="104"/>
      <c r="H65" s="104"/>
      <c r="I65" s="104"/>
      <c r="K65" s="104"/>
      <c r="M65" s="104"/>
      <c r="O65" s="104"/>
    </row>
    <row r="66" spans="1:15" ht="18.75" customHeight="1">
      <c r="A66" s="107"/>
      <c r="B66" s="104"/>
      <c r="C66" s="104"/>
      <c r="D66" s="104"/>
      <c r="E66" s="104"/>
      <c r="F66" s="104"/>
      <c r="G66" s="104"/>
      <c r="H66" s="104"/>
      <c r="I66" s="104"/>
      <c r="K66" s="104"/>
      <c r="M66" s="104"/>
      <c r="O66" s="104"/>
    </row>
    <row r="67" spans="1:15" ht="18.75" customHeight="1">
      <c r="A67" s="107"/>
      <c r="B67" s="104"/>
      <c r="C67" s="104"/>
      <c r="D67" s="104"/>
      <c r="E67" s="104"/>
      <c r="F67" s="104"/>
      <c r="G67" s="104"/>
      <c r="H67" s="104"/>
      <c r="I67" s="104"/>
      <c r="K67" s="104"/>
      <c r="M67" s="104"/>
      <c r="O67" s="104"/>
    </row>
    <row r="68" spans="1:15" ht="18.75" customHeight="1">
      <c r="A68" s="107"/>
      <c r="B68" s="104"/>
      <c r="C68" s="104"/>
      <c r="D68" s="104"/>
      <c r="E68" s="104"/>
      <c r="F68" s="104"/>
      <c r="G68" s="104"/>
      <c r="H68" s="104"/>
      <c r="I68" s="104"/>
      <c r="K68" s="104"/>
      <c r="M68" s="104"/>
      <c r="O68" s="104"/>
    </row>
    <row r="69" spans="1:15" ht="18.75" customHeight="1">
      <c r="A69" s="107"/>
      <c r="B69" s="104"/>
      <c r="C69" s="104"/>
      <c r="D69" s="104"/>
      <c r="E69" s="104"/>
      <c r="F69" s="104"/>
      <c r="G69" s="104"/>
      <c r="H69" s="104"/>
      <c r="I69" s="104"/>
      <c r="K69" s="104"/>
      <c r="M69" s="104"/>
      <c r="O69" s="104"/>
    </row>
    <row r="70" spans="1:15" ht="18.75" customHeight="1">
      <c r="A70" s="107"/>
      <c r="B70" s="104"/>
      <c r="C70" s="104"/>
      <c r="D70" s="104"/>
      <c r="E70" s="104"/>
      <c r="F70" s="104"/>
      <c r="G70" s="104"/>
      <c r="H70" s="104"/>
      <c r="I70" s="104"/>
      <c r="K70" s="104"/>
      <c r="M70" s="104"/>
      <c r="O70" s="104"/>
    </row>
    <row r="71" spans="1:15" ht="18.75" customHeight="1">
      <c r="A71" s="107"/>
      <c r="B71" s="104"/>
      <c r="C71" s="104"/>
      <c r="D71" s="104"/>
      <c r="E71" s="104"/>
      <c r="F71" s="104"/>
      <c r="G71" s="104"/>
      <c r="H71" s="104"/>
      <c r="I71" s="104"/>
      <c r="K71" s="104"/>
      <c r="M71" s="104"/>
      <c r="O71" s="104"/>
    </row>
    <row r="72" spans="1:15" ht="18.75" customHeight="1">
      <c r="A72" s="107"/>
      <c r="B72" s="104"/>
      <c r="C72" s="104"/>
      <c r="D72" s="104"/>
      <c r="E72" s="104"/>
      <c r="F72" s="104"/>
      <c r="G72" s="104"/>
      <c r="H72" s="104"/>
      <c r="I72" s="104"/>
      <c r="K72" s="104"/>
      <c r="M72" s="104"/>
      <c r="O72" s="104"/>
    </row>
    <row r="73" spans="1:15" ht="18.75" customHeight="1">
      <c r="A73" s="107"/>
      <c r="B73" s="104"/>
      <c r="C73" s="104"/>
      <c r="D73" s="104"/>
      <c r="E73" s="104"/>
      <c r="F73" s="104"/>
      <c r="G73" s="104"/>
      <c r="H73" s="104"/>
      <c r="I73" s="104"/>
      <c r="K73" s="104"/>
      <c r="M73" s="104"/>
      <c r="O73" s="104"/>
    </row>
    <row r="74" spans="1:15" ht="18.75" customHeight="1">
      <c r="A74" s="107"/>
      <c r="B74" s="104"/>
      <c r="C74" s="104"/>
      <c r="D74" s="104"/>
      <c r="E74" s="104"/>
      <c r="F74" s="104"/>
      <c r="G74" s="104"/>
      <c r="H74" s="104"/>
      <c r="I74" s="104"/>
      <c r="K74" s="104"/>
      <c r="M74" s="104"/>
      <c r="O74" s="104"/>
    </row>
    <row r="75" spans="1:15" ht="18.75" customHeight="1">
      <c r="A75" s="107"/>
      <c r="B75" s="104"/>
      <c r="C75" s="104"/>
      <c r="D75" s="104"/>
      <c r="E75" s="104"/>
      <c r="F75" s="104"/>
      <c r="G75" s="104"/>
      <c r="H75" s="104"/>
      <c r="I75" s="104"/>
      <c r="K75" s="104"/>
      <c r="M75" s="104"/>
      <c r="O75" s="104"/>
    </row>
    <row r="76" spans="1:15" ht="18.75" customHeight="1">
      <c r="A76" s="107"/>
      <c r="B76" s="104"/>
      <c r="C76" s="104"/>
      <c r="D76" s="104"/>
      <c r="E76" s="104"/>
      <c r="F76" s="104"/>
      <c r="G76" s="104"/>
      <c r="H76" s="104"/>
      <c r="I76" s="104"/>
      <c r="K76" s="104"/>
      <c r="M76" s="104"/>
      <c r="O76" s="104"/>
    </row>
    <row r="77" spans="1:15" ht="18.75" customHeight="1">
      <c r="A77" s="107"/>
      <c r="B77" s="104"/>
      <c r="C77" s="104"/>
      <c r="D77" s="104"/>
      <c r="E77" s="104"/>
      <c r="F77" s="104"/>
      <c r="G77" s="104"/>
      <c r="H77" s="104"/>
      <c r="I77" s="104"/>
      <c r="K77" s="104"/>
      <c r="M77" s="104"/>
      <c r="O77" s="104"/>
    </row>
    <row r="78" spans="1:15" ht="18" customHeight="1">
      <c r="A78" s="107"/>
      <c r="B78" s="104"/>
      <c r="C78" s="104"/>
      <c r="D78" s="104"/>
      <c r="E78" s="104"/>
      <c r="F78" s="104"/>
      <c r="G78" s="104"/>
      <c r="H78" s="104"/>
      <c r="I78" s="104"/>
      <c r="K78" s="104"/>
      <c r="M78" s="104"/>
      <c r="O78" s="104"/>
    </row>
    <row r="79" spans="1:15" ht="20.399999999999999" customHeight="1">
      <c r="A79" s="107"/>
      <c r="B79" s="104"/>
      <c r="C79" s="104"/>
      <c r="D79" s="104"/>
      <c r="E79" s="104"/>
      <c r="F79" s="104"/>
      <c r="G79" s="104"/>
      <c r="H79" s="104"/>
      <c r="I79" s="104"/>
      <c r="K79" s="104"/>
      <c r="M79" s="104"/>
      <c r="O79" s="104"/>
    </row>
    <row r="80" spans="1:15" ht="15" customHeight="1">
      <c r="A80" s="107"/>
      <c r="B80" s="104"/>
      <c r="C80" s="104"/>
      <c r="D80" s="104"/>
      <c r="E80" s="104"/>
      <c r="F80" s="104"/>
      <c r="G80" s="104"/>
      <c r="H80" s="104"/>
      <c r="I80" s="104"/>
      <c r="K80" s="104"/>
      <c r="M80" s="104"/>
      <c r="O80" s="104"/>
    </row>
    <row r="81" spans="1:16" ht="20.100000000000001" customHeight="1">
      <c r="A81" s="99" t="s">
        <v>165</v>
      </c>
      <c r="G81" s="117"/>
      <c r="H81" s="117"/>
      <c r="I81" s="118"/>
      <c r="J81" s="119"/>
      <c r="K81" s="118"/>
      <c r="L81" s="118"/>
      <c r="M81" s="118"/>
      <c r="N81" s="99"/>
      <c r="P81" s="99"/>
    </row>
    <row r="82" spans="1:16" ht="20.100000000000001" customHeight="1">
      <c r="A82" s="99" t="s">
        <v>166</v>
      </c>
      <c r="G82" s="117"/>
      <c r="H82" s="117"/>
      <c r="I82" s="119"/>
      <c r="J82" s="120"/>
      <c r="K82" s="121"/>
      <c r="L82" s="120"/>
      <c r="M82" s="121"/>
      <c r="N82" s="99"/>
      <c r="P82" s="99"/>
    </row>
    <row r="83" spans="1:16" ht="20.100000000000001" customHeight="1">
      <c r="A83" s="99"/>
      <c r="G83" s="117"/>
      <c r="H83" s="117"/>
      <c r="I83" s="119"/>
      <c r="J83" s="120"/>
      <c r="K83" s="121"/>
      <c r="L83" s="120"/>
      <c r="M83" s="121"/>
      <c r="N83" s="99"/>
      <c r="P83" s="99"/>
    </row>
    <row r="84" spans="1:16" ht="16.5" customHeight="1">
      <c r="A84" s="99"/>
      <c r="J84" s="99"/>
      <c r="L84" s="120"/>
      <c r="M84" s="121"/>
      <c r="N84" s="99"/>
      <c r="P84" s="99"/>
    </row>
    <row r="85" spans="1:16" ht="20.100000000000001" customHeight="1">
      <c r="A85" s="99" t="s">
        <v>133</v>
      </c>
      <c r="J85" s="99"/>
      <c r="L85" s="120"/>
      <c r="M85" s="121"/>
      <c r="N85" s="99"/>
      <c r="P85" s="122">
        <v>7</v>
      </c>
    </row>
    <row r="86" spans="1:16" s="96" customFormat="1" ht="18" customHeight="1">
      <c r="A86" s="107"/>
      <c r="B86" s="104"/>
      <c r="C86" s="104"/>
      <c r="D86" s="104"/>
      <c r="E86" s="104"/>
      <c r="F86" s="104"/>
      <c r="G86" s="104"/>
      <c r="H86" s="104"/>
      <c r="I86" s="104"/>
      <c r="J86" s="102"/>
      <c r="K86" s="104"/>
      <c r="L86" s="102"/>
      <c r="M86" s="104"/>
      <c r="N86" s="102"/>
      <c r="O86" s="104"/>
      <c r="P86" s="94"/>
    </row>
    <row r="87" spans="1:16" s="96" customFormat="1" ht="18" customHeight="1">
      <c r="A87" s="104" t="s">
        <v>114</v>
      </c>
      <c r="B87" s="104"/>
      <c r="C87" s="104"/>
      <c r="D87" s="104"/>
      <c r="E87" s="104"/>
      <c r="F87" s="104"/>
      <c r="G87" s="104"/>
      <c r="H87" s="123"/>
      <c r="I87" s="123"/>
      <c r="J87" s="123"/>
      <c r="K87" s="123"/>
      <c r="L87" s="123"/>
      <c r="M87" s="123"/>
      <c r="N87" s="123"/>
      <c r="O87" s="99"/>
      <c r="P87" s="94"/>
    </row>
    <row r="88" spans="1:16" s="96" customFormat="1" ht="18" customHeight="1">
      <c r="A88" s="214" t="s">
        <v>115</v>
      </c>
      <c r="B88" s="214"/>
      <c r="C88" s="214"/>
      <c r="D88" s="214"/>
      <c r="E88" s="214"/>
      <c r="F88" s="214"/>
      <c r="G88" s="214"/>
      <c r="H88" s="214"/>
      <c r="I88" s="214"/>
      <c r="J88" s="214"/>
      <c r="K88" s="214"/>
      <c r="L88" s="214"/>
      <c r="M88" s="214"/>
      <c r="N88" s="214"/>
      <c r="O88" s="214"/>
      <c r="P88" s="214"/>
    </row>
    <row r="89" spans="1:16" s="96" customFormat="1" ht="18" customHeight="1">
      <c r="A89" s="211" t="str">
        <f>+A4</f>
        <v>TIRATHAI  PUBLIC  COMPANY  LIMITED  AND  ITS  SUBSIDIARIES</v>
      </c>
      <c r="B89" s="211"/>
      <c r="C89" s="211"/>
      <c r="D89" s="211"/>
      <c r="E89" s="211"/>
      <c r="F89" s="211"/>
      <c r="G89" s="211"/>
      <c r="H89" s="211"/>
      <c r="I89" s="211"/>
      <c r="J89" s="211"/>
      <c r="K89" s="211"/>
      <c r="L89" s="211"/>
      <c r="M89" s="211"/>
      <c r="N89" s="211"/>
      <c r="O89" s="211"/>
      <c r="P89" s="211"/>
    </row>
    <row r="90" spans="1:16" s="96" customFormat="1" ht="18" customHeight="1">
      <c r="A90" s="211" t="s">
        <v>106</v>
      </c>
      <c r="B90" s="211"/>
      <c r="C90" s="211"/>
      <c r="D90" s="211"/>
      <c r="E90" s="211"/>
      <c r="F90" s="211"/>
      <c r="G90" s="211"/>
      <c r="H90" s="211"/>
      <c r="I90" s="211"/>
      <c r="J90" s="211"/>
      <c r="K90" s="211"/>
      <c r="L90" s="211"/>
      <c r="M90" s="211"/>
      <c r="N90" s="211"/>
      <c r="O90" s="211"/>
      <c r="P90" s="211"/>
    </row>
    <row r="91" spans="1:16" s="96" customFormat="1" ht="18" customHeight="1">
      <c r="A91" s="211" t="str">
        <f>+A6</f>
        <v>FOR  THE  YEAR  ENDED  DECEMBER  31,  2024</v>
      </c>
      <c r="B91" s="211"/>
      <c r="C91" s="211"/>
      <c r="D91" s="211"/>
      <c r="E91" s="211"/>
      <c r="F91" s="211"/>
      <c r="G91" s="211"/>
      <c r="H91" s="211"/>
      <c r="I91" s="211"/>
      <c r="J91" s="211"/>
      <c r="K91" s="211"/>
      <c r="L91" s="211"/>
      <c r="M91" s="211"/>
      <c r="N91" s="211"/>
      <c r="O91" s="211"/>
      <c r="P91" s="211"/>
    </row>
    <row r="92" spans="1:16" ht="18" customHeight="1">
      <c r="A92" s="92"/>
      <c r="B92" s="92"/>
      <c r="C92" s="92"/>
      <c r="D92" s="92"/>
      <c r="E92" s="92"/>
      <c r="F92" s="92"/>
      <c r="G92" s="92"/>
      <c r="H92" s="92"/>
      <c r="I92" s="92"/>
      <c r="J92" s="93"/>
      <c r="K92" s="92"/>
      <c r="L92" s="93"/>
      <c r="M92" s="92"/>
      <c r="N92" s="93"/>
      <c r="O92" s="92"/>
      <c r="P92" s="93"/>
    </row>
    <row r="93" spans="1:16" ht="18" customHeight="1">
      <c r="A93" s="107"/>
      <c r="B93" s="104"/>
      <c r="C93" s="104"/>
      <c r="D93" s="104"/>
      <c r="E93" s="104"/>
      <c r="F93" s="104"/>
      <c r="G93" s="104"/>
      <c r="H93" s="104"/>
      <c r="I93" s="104"/>
      <c r="J93" s="212" t="s">
        <v>2</v>
      </c>
      <c r="K93" s="212"/>
      <c r="L93" s="212"/>
      <c r="M93" s="212"/>
      <c r="N93" s="212"/>
      <c r="O93" s="212"/>
      <c r="P93" s="212"/>
    </row>
    <row r="94" spans="1:16" ht="20.100000000000001" customHeight="1">
      <c r="A94" s="107"/>
      <c r="B94" s="104"/>
      <c r="C94" s="104"/>
      <c r="D94" s="104"/>
      <c r="E94" s="104"/>
      <c r="F94" s="104"/>
      <c r="G94" s="104"/>
      <c r="H94" s="104"/>
      <c r="I94" s="104"/>
      <c r="J94" s="213" t="s">
        <v>85</v>
      </c>
      <c r="K94" s="213"/>
      <c r="L94" s="213"/>
      <c r="M94" s="92"/>
      <c r="N94" s="213" t="s">
        <v>107</v>
      </c>
      <c r="O94" s="213"/>
      <c r="P94" s="213"/>
    </row>
    <row r="95" spans="1:16" ht="20.100000000000001" customHeight="1">
      <c r="A95" s="107"/>
      <c r="B95" s="104"/>
      <c r="C95" s="104"/>
      <c r="D95" s="104"/>
      <c r="E95" s="104"/>
      <c r="F95" s="104"/>
      <c r="G95" s="104"/>
      <c r="H95" s="104"/>
      <c r="I95" s="104"/>
      <c r="J95" s="212" t="s">
        <v>86</v>
      </c>
      <c r="K95" s="212"/>
      <c r="L95" s="212"/>
      <c r="M95" s="92"/>
      <c r="N95" s="212" t="s">
        <v>86</v>
      </c>
      <c r="O95" s="212"/>
      <c r="P95" s="212"/>
    </row>
    <row r="96" spans="1:16" ht="20.100000000000001" customHeight="1">
      <c r="H96" s="92"/>
      <c r="I96" s="92"/>
      <c r="J96" s="212" t="str">
        <f>+J11</f>
        <v>FOR THE YEAR ENDED DECEMBER 31,</v>
      </c>
      <c r="K96" s="212"/>
      <c r="L96" s="212"/>
      <c r="M96" s="92"/>
      <c r="N96" s="212" t="str">
        <f>+J96</f>
        <v>FOR THE YEAR ENDED DECEMBER 31,</v>
      </c>
      <c r="O96" s="212"/>
      <c r="P96" s="212"/>
    </row>
    <row r="97" spans="1:16" ht="20.100000000000001" customHeight="1">
      <c r="A97" s="107"/>
      <c r="B97" s="104"/>
      <c r="C97" s="104"/>
      <c r="D97" s="104"/>
      <c r="E97" s="104"/>
      <c r="F97" s="104"/>
      <c r="G97" s="104"/>
      <c r="H97" s="104"/>
      <c r="I97" s="104"/>
      <c r="J97" s="100">
        <f>+J12</f>
        <v>2024</v>
      </c>
      <c r="K97" s="92"/>
      <c r="L97" s="100">
        <f>+L12</f>
        <v>2023</v>
      </c>
      <c r="N97" s="100">
        <f>+J97</f>
        <v>2024</v>
      </c>
      <c r="O97" s="92"/>
      <c r="P97" s="100">
        <f>+L97</f>
        <v>2023</v>
      </c>
    </row>
    <row r="98" spans="1:16" ht="20.100000000000001" customHeight="1">
      <c r="A98" s="107"/>
      <c r="B98" s="104"/>
      <c r="C98" s="104"/>
      <c r="D98" s="104"/>
      <c r="E98" s="104"/>
      <c r="F98" s="104"/>
      <c r="G98" s="104"/>
      <c r="H98" s="104"/>
      <c r="I98" s="104"/>
      <c r="J98" s="101"/>
      <c r="K98" s="92"/>
      <c r="L98" s="101"/>
      <c r="N98" s="101"/>
      <c r="O98" s="92"/>
      <c r="P98" s="101"/>
    </row>
    <row r="99" spans="1:16" ht="20.100000000000001" customHeight="1">
      <c r="A99" s="98" t="s">
        <v>116</v>
      </c>
      <c r="B99" s="104"/>
      <c r="C99" s="104"/>
      <c r="D99" s="104"/>
      <c r="E99" s="104"/>
      <c r="F99" s="104"/>
      <c r="G99" s="104"/>
      <c r="H99" s="104"/>
      <c r="I99" s="104"/>
      <c r="J99" s="93"/>
      <c r="K99" s="104"/>
      <c r="L99" s="93"/>
      <c r="M99" s="108"/>
      <c r="O99" s="108"/>
    </row>
    <row r="100" spans="1:16" ht="20.100000000000001" customHeight="1">
      <c r="A100" s="107"/>
      <c r="B100" s="104" t="s">
        <v>191</v>
      </c>
      <c r="C100" s="104"/>
      <c r="D100" s="104"/>
      <c r="E100" s="104"/>
      <c r="F100" s="104"/>
      <c r="G100" s="104"/>
      <c r="H100" s="104"/>
      <c r="I100" s="104"/>
      <c r="J100" s="103">
        <v>-124151.38</v>
      </c>
      <c r="K100" s="104"/>
      <c r="L100" s="103">
        <v>-78417.94</v>
      </c>
      <c r="M100" s="108"/>
      <c r="N100" s="103">
        <v>-123558.39</v>
      </c>
      <c r="O100" s="108"/>
      <c r="P100" s="103">
        <v>-77827.37</v>
      </c>
    </row>
    <row r="101" spans="1:16" ht="20.100000000000001" customHeight="1">
      <c r="A101" s="107"/>
      <c r="B101" s="104" t="s">
        <v>228</v>
      </c>
      <c r="C101" s="104"/>
      <c r="D101" s="104"/>
      <c r="E101" s="104"/>
      <c r="F101" s="104"/>
      <c r="G101" s="104"/>
      <c r="H101" s="104"/>
      <c r="I101" s="104"/>
      <c r="J101" s="103">
        <v>0</v>
      </c>
      <c r="K101" s="104"/>
      <c r="L101" s="103">
        <v>0</v>
      </c>
      <c r="M101" s="104"/>
      <c r="N101" s="103">
        <v>-3800000</v>
      </c>
      <c r="O101" s="112"/>
      <c r="P101" s="103">
        <v>-23190000</v>
      </c>
    </row>
    <row r="102" spans="1:16" ht="20.100000000000001" customHeight="1">
      <c r="A102" s="107"/>
      <c r="B102" s="104" t="s">
        <v>265</v>
      </c>
      <c r="C102" s="104"/>
      <c r="D102" s="104"/>
      <c r="E102" s="104"/>
      <c r="F102" s="104"/>
      <c r="G102" s="104"/>
      <c r="H102" s="104"/>
      <c r="I102" s="104"/>
      <c r="J102" s="103">
        <v>0</v>
      </c>
      <c r="K102" s="104"/>
      <c r="L102" s="103">
        <v>0</v>
      </c>
      <c r="M102" s="104"/>
      <c r="N102" s="103">
        <v>7680000</v>
      </c>
      <c r="O102" s="112"/>
      <c r="P102" s="103">
        <v>7070000</v>
      </c>
    </row>
    <row r="103" spans="1:16" ht="20.100000000000001" customHeight="1">
      <c r="A103" s="107"/>
      <c r="B103" s="104" t="s">
        <v>202</v>
      </c>
      <c r="C103" s="104"/>
      <c r="D103" s="104"/>
      <c r="E103" s="104"/>
      <c r="F103" s="104"/>
      <c r="G103" s="104"/>
      <c r="H103" s="104"/>
      <c r="I103" s="104"/>
      <c r="J103" s="103">
        <v>162452.38</v>
      </c>
      <c r="K103" s="104"/>
      <c r="L103" s="103">
        <v>2819283.55</v>
      </c>
      <c r="M103" s="108"/>
      <c r="N103" s="103">
        <v>163748.38</v>
      </c>
      <c r="O103" s="108"/>
      <c r="P103" s="103">
        <v>987406.53</v>
      </c>
    </row>
    <row r="104" spans="1:16" ht="20.100000000000001" customHeight="1">
      <c r="A104" s="134"/>
      <c r="B104" s="109" t="s">
        <v>232</v>
      </c>
      <c r="C104" s="109"/>
      <c r="D104" s="109"/>
      <c r="E104" s="109"/>
      <c r="F104" s="109"/>
      <c r="G104" s="109"/>
      <c r="H104" s="109"/>
      <c r="I104" s="109"/>
      <c r="J104" s="135">
        <v>0</v>
      </c>
      <c r="K104" s="109"/>
      <c r="L104" s="135">
        <v>0</v>
      </c>
      <c r="M104" s="108"/>
      <c r="N104" s="135">
        <v>0</v>
      </c>
      <c r="O104" s="108"/>
      <c r="P104" s="135">
        <v>-34845212.869999997</v>
      </c>
    </row>
    <row r="105" spans="1:16" ht="20.100000000000001" customHeight="1">
      <c r="A105" s="107"/>
      <c r="B105" s="104" t="s">
        <v>118</v>
      </c>
      <c r="C105" s="104"/>
      <c r="D105" s="104"/>
      <c r="E105" s="104"/>
      <c r="F105" s="104"/>
      <c r="G105" s="104"/>
      <c r="H105" s="104"/>
      <c r="I105" s="104"/>
      <c r="J105" s="103">
        <v>-24330131.210000001</v>
      </c>
      <c r="K105" s="104"/>
      <c r="L105" s="103">
        <v>-44751688.100000001</v>
      </c>
      <c r="M105" s="108"/>
      <c r="N105" s="103">
        <v>-20759610.039999999</v>
      </c>
      <c r="O105" s="108"/>
      <c r="P105" s="103">
        <v>-15846868.34</v>
      </c>
    </row>
    <row r="106" spans="1:16" ht="20.100000000000001" hidden="1" customHeight="1">
      <c r="A106" s="107"/>
      <c r="B106" s="104" t="s">
        <v>209</v>
      </c>
      <c r="C106" s="104"/>
      <c r="D106" s="104"/>
      <c r="E106" s="104"/>
      <c r="F106" s="104"/>
      <c r="G106" s="104"/>
      <c r="H106" s="104"/>
      <c r="I106" s="104"/>
      <c r="J106" s="103"/>
      <c r="K106" s="104"/>
      <c r="L106" s="103">
        <v>0</v>
      </c>
      <c r="M106" s="108"/>
      <c r="N106" s="103"/>
      <c r="O106" s="108"/>
      <c r="P106" s="103">
        <v>0</v>
      </c>
    </row>
    <row r="107" spans="1:16" ht="20.100000000000001" customHeight="1">
      <c r="A107" s="107"/>
      <c r="B107" s="104" t="s">
        <v>189</v>
      </c>
      <c r="C107" s="104"/>
      <c r="D107" s="104"/>
      <c r="E107" s="104"/>
      <c r="F107" s="104"/>
      <c r="G107" s="104"/>
      <c r="H107" s="104"/>
      <c r="I107" s="104"/>
      <c r="J107" s="103">
        <v>-4316433.3</v>
      </c>
      <c r="K107" s="104"/>
      <c r="L107" s="103">
        <v>-5757341.5800000001</v>
      </c>
      <c r="M107" s="108"/>
      <c r="N107" s="103">
        <v>-4316433.3</v>
      </c>
      <c r="O107" s="108"/>
      <c r="P107" s="103">
        <v>-10348299.720000001</v>
      </c>
    </row>
    <row r="108" spans="1:16" ht="20.100000000000001" hidden="1" customHeight="1">
      <c r="A108" s="107"/>
      <c r="B108" s="104" t="s">
        <v>190</v>
      </c>
      <c r="C108" s="104"/>
      <c r="D108" s="104"/>
      <c r="E108" s="104"/>
      <c r="F108" s="104"/>
      <c r="G108" s="104"/>
      <c r="H108" s="104"/>
      <c r="I108" s="104"/>
      <c r="J108" s="103"/>
      <c r="K108" s="104"/>
      <c r="L108" s="103"/>
      <c r="M108" s="108"/>
      <c r="N108" s="103"/>
      <c r="O108" s="108"/>
      <c r="P108" s="103"/>
    </row>
    <row r="109" spans="1:16" ht="20.100000000000001" customHeight="1">
      <c r="A109" s="107"/>
      <c r="B109" s="104" t="s">
        <v>119</v>
      </c>
      <c r="C109" s="104"/>
      <c r="D109" s="104"/>
      <c r="E109" s="104"/>
      <c r="F109" s="104"/>
      <c r="G109" s="104"/>
      <c r="H109" s="104"/>
      <c r="I109" s="104"/>
      <c r="J109" s="103">
        <v>-2834513.9199999999</v>
      </c>
      <c r="K109" s="104"/>
      <c r="L109" s="103">
        <v>-505145.35</v>
      </c>
      <c r="M109" s="108"/>
      <c r="N109" s="103">
        <v>-2786816.9330000002</v>
      </c>
      <c r="O109" s="108"/>
      <c r="P109" s="103">
        <v>-495842.34</v>
      </c>
    </row>
    <row r="110" spans="1:16" ht="20.100000000000001" customHeight="1">
      <c r="A110" s="107"/>
      <c r="B110" s="104" t="s">
        <v>120</v>
      </c>
      <c r="C110" s="104"/>
      <c r="D110" s="104"/>
      <c r="E110" s="104"/>
      <c r="F110" s="104"/>
      <c r="G110" s="104"/>
      <c r="H110" s="104"/>
      <c r="I110" s="104"/>
      <c r="J110" s="114">
        <v>-796394.2</v>
      </c>
      <c r="K110" s="113"/>
      <c r="L110" s="114">
        <v>166358.15</v>
      </c>
      <c r="M110" s="108"/>
      <c r="N110" s="114">
        <v>-796394.2</v>
      </c>
      <c r="O110" s="112"/>
      <c r="P110" s="114">
        <v>166358.15</v>
      </c>
    </row>
    <row r="111" spans="1:16" ht="20.100000000000001" customHeight="1">
      <c r="B111" s="160" t="s">
        <v>248</v>
      </c>
      <c r="C111" s="104"/>
      <c r="D111" s="104"/>
      <c r="E111" s="104"/>
      <c r="F111" s="104"/>
      <c r="G111" s="104"/>
      <c r="H111" s="104"/>
      <c r="I111" s="104"/>
      <c r="J111" s="103">
        <v>0</v>
      </c>
      <c r="K111" s="104"/>
      <c r="L111" s="103">
        <v>0</v>
      </c>
      <c r="M111" s="108"/>
      <c r="N111" s="102">
        <v>39994400</v>
      </c>
      <c r="O111" s="108"/>
      <c r="P111" s="102">
        <v>0</v>
      </c>
    </row>
    <row r="112" spans="1:16" ht="20.100000000000001" customHeight="1">
      <c r="B112" s="104" t="s">
        <v>117</v>
      </c>
      <c r="C112" s="104"/>
      <c r="D112" s="104"/>
      <c r="E112" s="104"/>
      <c r="F112" s="104"/>
      <c r="G112" s="104"/>
      <c r="H112" s="104"/>
      <c r="I112" s="104"/>
      <c r="J112" s="110">
        <v>612225.34</v>
      </c>
      <c r="K112" s="104"/>
      <c r="L112" s="110">
        <v>468658.41</v>
      </c>
      <c r="M112" s="108"/>
      <c r="N112" s="159">
        <v>1947500.22</v>
      </c>
      <c r="O112" s="108"/>
      <c r="P112" s="159">
        <v>2258160.54</v>
      </c>
    </row>
    <row r="113" spans="1:16" ht="20.100000000000001" customHeight="1">
      <c r="A113" s="107"/>
      <c r="B113" s="104"/>
      <c r="C113" s="104"/>
      <c r="D113" s="104"/>
      <c r="E113" s="104"/>
      <c r="F113" s="104"/>
      <c r="G113" s="104"/>
      <c r="H113" s="104"/>
      <c r="I113" s="104"/>
      <c r="K113" s="104"/>
      <c r="M113" s="104"/>
      <c r="O113" s="104"/>
    </row>
    <row r="114" spans="1:16" ht="20.100000000000001" customHeight="1">
      <c r="A114" s="98" t="s">
        <v>121</v>
      </c>
      <c r="C114" s="104"/>
      <c r="E114" s="104"/>
      <c r="F114" s="104"/>
      <c r="G114" s="104"/>
      <c r="I114" s="107"/>
      <c r="J114" s="110">
        <f>SUM(J100:J112)</f>
        <v>-31626946.289999999</v>
      </c>
      <c r="K114" s="104"/>
      <c r="L114" s="110">
        <f>SUM(L100:L113)</f>
        <v>-47638292.860000007</v>
      </c>
      <c r="M114" s="108"/>
      <c r="N114" s="110">
        <f>SUM(N100:N112)</f>
        <v>17202835.737</v>
      </c>
      <c r="O114" s="108"/>
      <c r="P114" s="110">
        <f>SUM(P100:P112)</f>
        <v>-74322125.419999987</v>
      </c>
    </row>
    <row r="115" spans="1:16" ht="20.100000000000001" customHeight="1">
      <c r="A115" s="107"/>
      <c r="B115" s="104"/>
      <c r="C115" s="104"/>
      <c r="D115" s="104"/>
      <c r="E115" s="104"/>
      <c r="F115" s="104"/>
      <c r="G115" s="104"/>
      <c r="H115" s="104"/>
      <c r="I115" s="104"/>
      <c r="K115" s="104"/>
      <c r="M115" s="104"/>
      <c r="O115" s="104"/>
    </row>
    <row r="116" spans="1:16" ht="20.100000000000001" customHeight="1">
      <c r="A116" s="98" t="s">
        <v>122</v>
      </c>
      <c r="B116" s="104"/>
      <c r="C116" s="104"/>
      <c r="D116" s="104"/>
      <c r="E116" s="104"/>
      <c r="F116" s="104"/>
      <c r="G116" s="104"/>
      <c r="H116" s="104"/>
      <c r="I116" s="104"/>
      <c r="K116" s="104"/>
      <c r="M116" s="104"/>
      <c r="O116" s="104"/>
    </row>
    <row r="117" spans="1:16" ht="20.100000000000001" customHeight="1">
      <c r="A117" s="107"/>
      <c r="B117" s="104" t="s">
        <v>124</v>
      </c>
      <c r="C117" s="104"/>
      <c r="D117" s="104"/>
      <c r="E117" s="104"/>
      <c r="F117" s="104"/>
      <c r="G117" s="104"/>
      <c r="H117" s="104"/>
      <c r="I117" s="104"/>
      <c r="K117" s="104"/>
    </row>
    <row r="118" spans="1:16" ht="20.100000000000001" customHeight="1">
      <c r="A118" s="107"/>
      <c r="B118" s="104"/>
      <c r="C118" s="104"/>
      <c r="D118" s="98" t="s">
        <v>266</v>
      </c>
      <c r="E118" s="104"/>
      <c r="F118" s="104"/>
      <c r="H118" s="104"/>
      <c r="I118" s="104"/>
      <c r="J118" s="103">
        <v>-264169858.53999999</v>
      </c>
      <c r="K118" s="113"/>
      <c r="L118" s="114">
        <v>250339706.53999999</v>
      </c>
      <c r="M118" s="113"/>
      <c r="N118" s="114">
        <v>-253056220.03999999</v>
      </c>
      <c r="O118" s="113"/>
      <c r="P118" s="114">
        <v>243599376.16999999</v>
      </c>
    </row>
    <row r="119" spans="1:16" ht="20.100000000000001" customHeight="1">
      <c r="A119" s="107"/>
      <c r="B119" s="104" t="s">
        <v>229</v>
      </c>
      <c r="C119" s="98"/>
      <c r="E119" s="104"/>
      <c r="F119" s="104"/>
      <c r="H119" s="104"/>
      <c r="I119" s="104"/>
      <c r="J119" s="114">
        <v>0</v>
      </c>
      <c r="K119" s="113"/>
      <c r="L119" s="114">
        <v>0</v>
      </c>
      <c r="M119" s="113"/>
      <c r="N119" s="114">
        <v>-40000000</v>
      </c>
      <c r="O119" s="113"/>
      <c r="P119" s="114">
        <v>10000000</v>
      </c>
    </row>
    <row r="120" spans="1:16" ht="20.100000000000001" customHeight="1">
      <c r="A120" s="107"/>
      <c r="B120" s="104" t="s">
        <v>213</v>
      </c>
      <c r="C120" s="104"/>
      <c r="D120" s="104"/>
      <c r="E120" s="104"/>
      <c r="F120" s="104"/>
      <c r="G120" s="104"/>
      <c r="H120" s="104"/>
      <c r="I120" s="104"/>
      <c r="J120" s="103">
        <v>-88784000</v>
      </c>
      <c r="K120" s="104"/>
      <c r="L120" s="103">
        <v>-29743400</v>
      </c>
      <c r="M120" s="104"/>
      <c r="N120" s="103">
        <v>-88784000</v>
      </c>
      <c r="O120" s="104"/>
      <c r="P120" s="103">
        <v>-29743400</v>
      </c>
    </row>
    <row r="121" spans="1:16" ht="20.100000000000001" customHeight="1">
      <c r="A121" s="107"/>
      <c r="B121" s="104" t="s">
        <v>203</v>
      </c>
      <c r="C121" s="104"/>
      <c r="D121" s="104"/>
      <c r="E121" s="104"/>
      <c r="F121" s="104"/>
      <c r="G121" s="104"/>
      <c r="H121" s="104"/>
      <c r="I121" s="104"/>
      <c r="J121" s="103">
        <v>-35711498.579999998</v>
      </c>
      <c r="K121" s="104"/>
      <c r="L121" s="103">
        <v>-34656259.520000003</v>
      </c>
      <c r="M121" s="104"/>
      <c r="N121" s="103">
        <v>-34891521.100000001</v>
      </c>
      <c r="O121" s="104"/>
      <c r="P121" s="103">
        <v>-33874520.710000001</v>
      </c>
    </row>
    <row r="122" spans="1:16" ht="20.100000000000001" customHeight="1">
      <c r="A122" s="107"/>
      <c r="B122" s="104" t="s">
        <v>183</v>
      </c>
      <c r="C122" s="104"/>
      <c r="D122" s="104"/>
      <c r="E122" s="104"/>
      <c r="F122" s="104"/>
      <c r="G122" s="104"/>
      <c r="H122" s="104"/>
      <c r="I122" s="104"/>
      <c r="J122" s="114">
        <v>-64677537.119999997</v>
      </c>
      <c r="K122" s="104"/>
      <c r="L122" s="114">
        <v>0</v>
      </c>
      <c r="M122" s="104"/>
      <c r="N122" s="114">
        <v>-64677537.119999997</v>
      </c>
      <c r="O122" s="104"/>
      <c r="P122" s="114">
        <v>0</v>
      </c>
    </row>
    <row r="123" spans="1:16" ht="20.100000000000001" customHeight="1">
      <c r="A123" s="107"/>
      <c r="B123" s="160" t="s">
        <v>244</v>
      </c>
      <c r="C123" s="104"/>
      <c r="D123" s="104"/>
      <c r="E123" s="104"/>
      <c r="F123" s="104"/>
      <c r="G123" s="104"/>
      <c r="H123" s="104"/>
      <c r="I123" s="104"/>
      <c r="J123" s="114">
        <v>-5600</v>
      </c>
      <c r="K123" s="113"/>
      <c r="L123" s="114">
        <v>0</v>
      </c>
      <c r="M123" s="113"/>
      <c r="N123" s="114">
        <v>0</v>
      </c>
      <c r="O123" s="113"/>
      <c r="P123" s="114">
        <v>0</v>
      </c>
    </row>
    <row r="124" spans="1:16" ht="20.100000000000001" customHeight="1">
      <c r="B124" s="104" t="s">
        <v>123</v>
      </c>
      <c r="C124" s="104"/>
      <c r="D124" s="104"/>
      <c r="E124" s="104"/>
      <c r="F124" s="104"/>
      <c r="G124" s="104"/>
      <c r="H124" s="104"/>
      <c r="I124" s="104"/>
      <c r="J124" s="110">
        <v>-86489826.230000004</v>
      </c>
      <c r="K124" s="113"/>
      <c r="L124" s="110">
        <v>-70757899.269999996</v>
      </c>
      <c r="M124" s="113"/>
      <c r="N124" s="110">
        <v>-86292604.959999993</v>
      </c>
      <c r="O124" s="113"/>
      <c r="P124" s="110">
        <v>-67687622.370000005</v>
      </c>
    </row>
    <row r="125" spans="1:16" ht="20.100000000000001" hidden="1" customHeight="1">
      <c r="A125" s="107"/>
      <c r="B125" s="104" t="s">
        <v>207</v>
      </c>
      <c r="C125" s="104"/>
      <c r="D125" s="98"/>
      <c r="E125" s="104"/>
      <c r="F125" s="104"/>
      <c r="H125" s="104"/>
      <c r="I125" s="104"/>
      <c r="J125" s="114"/>
      <c r="K125" s="113"/>
      <c r="L125" s="114"/>
      <c r="M125" s="113"/>
      <c r="N125" s="114"/>
      <c r="O125" s="113"/>
      <c r="P125" s="114"/>
    </row>
    <row r="126" spans="1:16" ht="20.100000000000001" hidden="1" customHeight="1">
      <c r="A126" s="107"/>
      <c r="B126" s="124" t="s">
        <v>125</v>
      </c>
      <c r="C126" s="124"/>
      <c r="D126" s="124"/>
      <c r="E126" s="124"/>
      <c r="F126" s="124"/>
      <c r="H126" s="104"/>
      <c r="I126" s="104"/>
      <c r="K126" s="113"/>
      <c r="M126" s="113"/>
      <c r="N126" s="114"/>
      <c r="O126" s="113"/>
      <c r="P126" s="114"/>
    </row>
    <row r="127" spans="1:16" ht="20.100000000000001" customHeight="1">
      <c r="A127" s="107"/>
      <c r="B127" s="104"/>
      <c r="C127" s="104"/>
      <c r="D127" s="104"/>
      <c r="E127" s="104"/>
      <c r="F127" s="104"/>
      <c r="G127" s="104"/>
      <c r="H127" s="104"/>
      <c r="I127" s="104"/>
      <c r="K127" s="104"/>
      <c r="M127" s="104"/>
      <c r="O127" s="104"/>
    </row>
    <row r="128" spans="1:16" ht="20.100000000000001" customHeight="1">
      <c r="A128" s="98" t="s">
        <v>126</v>
      </c>
      <c r="C128" s="104"/>
      <c r="D128" s="104"/>
      <c r="E128" s="104"/>
      <c r="F128" s="104"/>
      <c r="G128" s="104"/>
      <c r="I128" s="107"/>
      <c r="J128" s="110">
        <f>SUM(J118:J126)</f>
        <v>-539838320.46999991</v>
      </c>
      <c r="K128" s="104"/>
      <c r="L128" s="110">
        <f>SUM(L118:L126)</f>
        <v>115182147.74999999</v>
      </c>
      <c r="M128" s="104"/>
      <c r="N128" s="110">
        <f>SUM(N118:N126)</f>
        <v>-567701883.22000003</v>
      </c>
      <c r="O128" s="104"/>
      <c r="P128" s="110">
        <f>SUM(P118:P126)</f>
        <v>122293833.08999997</v>
      </c>
    </row>
    <row r="129" spans="1:17" ht="20.100000000000001" customHeight="1">
      <c r="A129" s="107"/>
      <c r="B129" s="104"/>
      <c r="C129" s="104"/>
      <c r="D129" s="104"/>
      <c r="E129" s="104"/>
      <c r="F129" s="104"/>
      <c r="G129" s="104"/>
      <c r="H129" s="104"/>
      <c r="I129" s="104"/>
      <c r="K129" s="104"/>
      <c r="M129" s="104"/>
      <c r="O129" s="104"/>
    </row>
    <row r="130" spans="1:17" ht="20.100000000000001" customHeight="1">
      <c r="A130" s="98" t="s">
        <v>127</v>
      </c>
      <c r="B130" s="104"/>
      <c r="C130" s="104"/>
      <c r="D130" s="104"/>
      <c r="E130" s="104"/>
      <c r="F130" s="104"/>
      <c r="G130" s="104"/>
      <c r="H130" s="104"/>
      <c r="I130" s="104"/>
      <c r="J130" s="103">
        <f>+J53+J114+J128</f>
        <v>190095332.95000029</v>
      </c>
      <c r="K130" s="104"/>
      <c r="L130" s="103">
        <f>+L53+L114+L128</f>
        <v>-141922458.34000015</v>
      </c>
      <c r="M130" s="103">
        <f>+M53+M114+M128</f>
        <v>0</v>
      </c>
      <c r="N130" s="103">
        <f>+N53+N114+N128</f>
        <v>123489650.06699967</v>
      </c>
      <c r="O130" s="103">
        <f>+O53+O114+O128</f>
        <v>0</v>
      </c>
      <c r="P130" s="103">
        <f>+P53+P114+P128</f>
        <v>-85592160.989999801</v>
      </c>
    </row>
    <row r="131" spans="1:17" ht="20.100000000000001" customHeight="1">
      <c r="A131" s="98" t="s">
        <v>163</v>
      </c>
      <c r="B131" s="104"/>
      <c r="C131" s="104"/>
      <c r="D131" s="104"/>
      <c r="E131" s="104"/>
      <c r="F131" s="104"/>
      <c r="G131" s="104"/>
      <c r="H131" s="104"/>
      <c r="I131" s="104"/>
      <c r="J131" s="102">
        <f>+'Balance '!K15</f>
        <v>180299355.61000001</v>
      </c>
      <c r="K131" s="104"/>
      <c r="L131" s="102">
        <v>322545440.26999998</v>
      </c>
      <c r="N131" s="102">
        <f>+'Balance '!O15</f>
        <v>123465577.78</v>
      </c>
      <c r="P131" s="102">
        <v>209359029.05000001</v>
      </c>
    </row>
    <row r="132" spans="1:17" ht="20.100000000000001" customHeight="1">
      <c r="A132" s="98" t="s">
        <v>128</v>
      </c>
      <c r="B132" s="104"/>
      <c r="C132" s="104"/>
      <c r="D132" s="104"/>
      <c r="E132" s="104"/>
      <c r="F132" s="104"/>
      <c r="G132" s="104"/>
      <c r="H132" s="104"/>
      <c r="I132" s="104"/>
      <c r="J132" s="103"/>
      <c r="K132" s="104"/>
      <c r="L132" s="103"/>
    </row>
    <row r="133" spans="1:17" ht="20.100000000000001" customHeight="1">
      <c r="B133" s="104" t="s">
        <v>129</v>
      </c>
      <c r="C133" s="104"/>
      <c r="D133" s="104"/>
      <c r="E133" s="104"/>
      <c r="F133" s="104"/>
      <c r="G133" s="104"/>
      <c r="H133" s="104"/>
      <c r="I133" s="104"/>
      <c r="J133" s="110">
        <v>-248727.04000000001</v>
      </c>
      <c r="K133" s="104"/>
      <c r="L133" s="110">
        <v>-323626.32</v>
      </c>
      <c r="N133" s="110">
        <v>-222384.69</v>
      </c>
      <c r="P133" s="110">
        <v>-301290.28000000003</v>
      </c>
    </row>
    <row r="134" spans="1:17" ht="12.75" customHeight="1">
      <c r="A134" s="107"/>
      <c r="B134" s="104"/>
      <c r="C134" s="104"/>
      <c r="D134" s="104"/>
      <c r="E134" s="104"/>
      <c r="F134" s="104"/>
      <c r="G134" s="104"/>
      <c r="H134" s="104"/>
      <c r="I134" s="104"/>
      <c r="K134" s="104"/>
      <c r="M134" s="104"/>
      <c r="O134" s="104"/>
    </row>
    <row r="135" spans="1:17" ht="20.100000000000001" customHeight="1" thickBot="1">
      <c r="A135" s="98" t="s">
        <v>164</v>
      </c>
      <c r="B135" s="104"/>
      <c r="C135" s="104"/>
      <c r="D135" s="104"/>
      <c r="E135" s="104"/>
      <c r="F135" s="104"/>
      <c r="G135" s="104"/>
      <c r="H135" s="104"/>
      <c r="I135" s="104"/>
      <c r="J135" s="125">
        <f>+J130+J131+J133</f>
        <v>370145961.52000028</v>
      </c>
      <c r="K135" s="104"/>
      <c r="L135" s="125">
        <f>+L130+L131+L133</f>
        <v>180299355.60999984</v>
      </c>
      <c r="N135" s="125">
        <f>+N130+N131+N133</f>
        <v>246732843.15699968</v>
      </c>
      <c r="P135" s="125">
        <f>+P130+P131+P133</f>
        <v>123465577.78000021</v>
      </c>
    </row>
    <row r="136" spans="1:17" ht="20.100000000000001" customHeight="1" thickTop="1">
      <c r="A136" s="107"/>
      <c r="B136" s="104"/>
      <c r="C136" s="104"/>
      <c r="D136" s="104"/>
      <c r="E136" s="104"/>
      <c r="F136" s="104"/>
      <c r="G136" s="104"/>
      <c r="H136" s="104"/>
      <c r="I136" s="104"/>
      <c r="J136" s="93"/>
      <c r="K136" s="104"/>
      <c r="L136" s="93"/>
      <c r="N136" s="93"/>
      <c r="P136" s="93"/>
    </row>
    <row r="137" spans="1:17" ht="20.100000000000001" customHeight="1">
      <c r="A137" s="126" t="s">
        <v>157</v>
      </c>
      <c r="B137" s="104"/>
      <c r="C137" s="104"/>
      <c r="D137" s="104"/>
      <c r="E137" s="104"/>
      <c r="F137" s="104"/>
      <c r="G137" s="104"/>
      <c r="H137" s="104"/>
      <c r="I137" s="104"/>
      <c r="J137" s="93"/>
      <c r="K137" s="104"/>
      <c r="L137" s="93"/>
      <c r="N137" s="93"/>
      <c r="P137" s="93"/>
    </row>
    <row r="138" spans="1:17" ht="9.75" customHeight="1">
      <c r="A138" s="126"/>
      <c r="B138" s="104"/>
      <c r="C138" s="104"/>
      <c r="D138" s="59"/>
      <c r="E138" s="59"/>
      <c r="F138" s="59"/>
      <c r="G138" s="59"/>
      <c r="H138" s="59"/>
      <c r="I138" s="104"/>
      <c r="J138" s="93"/>
      <c r="K138" s="104"/>
      <c r="L138" s="93"/>
      <c r="N138" s="93"/>
      <c r="P138" s="93"/>
    </row>
    <row r="139" spans="1:17" ht="20.100000000000001" customHeight="1">
      <c r="A139" s="107"/>
      <c r="B139" s="127" t="s">
        <v>158</v>
      </c>
      <c r="C139" s="128"/>
      <c r="D139" s="59"/>
      <c r="E139" s="59"/>
      <c r="F139" s="104"/>
      <c r="G139" s="93"/>
      <c r="H139" s="104"/>
      <c r="I139" s="93"/>
      <c r="K139" s="102"/>
      <c r="M139" s="102"/>
      <c r="O139" s="102"/>
    </row>
    <row r="140" spans="1:17" ht="20.100000000000001" customHeight="1">
      <c r="A140" s="107"/>
      <c r="B140" s="127"/>
      <c r="C140" s="128"/>
      <c r="D140" s="99" t="s">
        <v>210</v>
      </c>
      <c r="I140" s="131"/>
      <c r="K140" s="137"/>
      <c r="M140" s="137"/>
      <c r="O140" s="137"/>
    </row>
    <row r="141" spans="1:17" ht="20.100000000000001" customHeight="1">
      <c r="A141" s="107"/>
      <c r="B141" s="127"/>
      <c r="C141" s="128"/>
      <c r="F141" s="99" t="s">
        <v>214</v>
      </c>
      <c r="I141" s="131"/>
      <c r="J141" s="102">
        <v>8100254.0899999999</v>
      </c>
      <c r="K141" s="137"/>
      <c r="L141" s="102">
        <v>9271768.4000000004</v>
      </c>
      <c r="M141" s="137"/>
      <c r="N141" s="102">
        <v>8100254.0899999999</v>
      </c>
      <c r="O141" s="137"/>
      <c r="P141" s="102">
        <v>6071691.2999999998</v>
      </c>
    </row>
    <row r="142" spans="1:17" ht="20.100000000000001" customHeight="1">
      <c r="A142" s="107"/>
      <c r="B142" s="127"/>
      <c r="C142" s="128"/>
      <c r="D142" s="99" t="s">
        <v>230</v>
      </c>
      <c r="J142" s="99"/>
      <c r="L142" s="99"/>
      <c r="N142" s="99"/>
      <c r="P142" s="99"/>
    </row>
    <row r="143" spans="1:17" ht="20.100000000000001" customHeight="1">
      <c r="A143" s="107"/>
      <c r="B143" s="127"/>
      <c r="C143" s="128"/>
      <c r="F143" s="99" t="s">
        <v>231</v>
      </c>
      <c r="J143" s="102">
        <v>1962616.82</v>
      </c>
      <c r="L143" s="114">
        <v>9433015.1500000004</v>
      </c>
      <c r="M143" s="114"/>
      <c r="N143" s="102">
        <v>1962616.82</v>
      </c>
      <c r="O143" s="114"/>
      <c r="P143" s="114">
        <v>9433015.1500000004</v>
      </c>
    </row>
    <row r="144" spans="1:17" ht="20.100000000000001" hidden="1" customHeight="1">
      <c r="A144" s="129"/>
      <c r="B144" s="130"/>
      <c r="C144" s="130"/>
      <c r="D144" s="99" t="s">
        <v>172</v>
      </c>
      <c r="I144" s="93"/>
      <c r="K144" s="102"/>
      <c r="M144" s="102"/>
      <c r="O144" s="102"/>
      <c r="Q144" s="103"/>
    </row>
    <row r="145" spans="1:16" ht="20.100000000000001" hidden="1" customHeight="1">
      <c r="A145" s="129"/>
      <c r="B145" s="130"/>
      <c r="C145" s="130"/>
      <c r="F145" s="99" t="s">
        <v>216</v>
      </c>
      <c r="I145" s="93"/>
      <c r="K145" s="102"/>
      <c r="L145" s="102">
        <v>0</v>
      </c>
      <c r="M145" s="102"/>
      <c r="O145" s="102"/>
      <c r="P145" s="102">
        <v>0</v>
      </c>
    </row>
    <row r="146" spans="1:16" ht="20.100000000000001" customHeight="1">
      <c r="A146" s="129"/>
      <c r="B146" s="130"/>
      <c r="C146" s="130"/>
      <c r="D146" s="99" t="s">
        <v>172</v>
      </c>
      <c r="I146" s="93"/>
      <c r="K146" s="102"/>
      <c r="M146" s="102"/>
      <c r="O146" s="102"/>
    </row>
    <row r="147" spans="1:16" ht="20.100000000000001" customHeight="1">
      <c r="A147" s="136"/>
      <c r="B147" s="130"/>
      <c r="C147" s="130"/>
      <c r="F147" s="99" t="s">
        <v>206</v>
      </c>
      <c r="I147" s="93"/>
      <c r="J147" s="102">
        <v>8614526.8300000001</v>
      </c>
      <c r="K147" s="102"/>
      <c r="L147" s="102">
        <v>4327133.3</v>
      </c>
      <c r="M147" s="102"/>
      <c r="N147" s="102">
        <v>8650226.8300000001</v>
      </c>
      <c r="O147" s="102"/>
      <c r="P147" s="102">
        <v>4316433.3</v>
      </c>
    </row>
    <row r="148" spans="1:16" ht="20.100000000000001" customHeight="1">
      <c r="A148" s="136"/>
      <c r="B148" s="130"/>
      <c r="C148" s="130"/>
      <c r="D148" s="99" t="s">
        <v>269</v>
      </c>
      <c r="I148" s="131"/>
      <c r="J148" s="102">
        <v>40040828.359999999</v>
      </c>
      <c r="K148" s="137"/>
      <c r="L148" s="102">
        <v>0</v>
      </c>
      <c r="M148" s="137"/>
      <c r="N148" s="102">
        <v>40040828.359999999</v>
      </c>
      <c r="O148" s="137"/>
      <c r="P148" s="102">
        <v>0</v>
      </c>
    </row>
    <row r="149" spans="1:16" ht="20.100000000000001" customHeight="1">
      <c r="A149" s="136"/>
      <c r="B149" s="130"/>
      <c r="C149" s="130"/>
    </row>
    <row r="150" spans="1:16" ht="20.100000000000001" customHeight="1">
      <c r="A150" s="136"/>
      <c r="B150" s="130"/>
      <c r="C150" s="130"/>
    </row>
    <row r="151" spans="1:16" ht="20.100000000000001" customHeight="1">
      <c r="A151" s="129"/>
      <c r="B151" s="59"/>
      <c r="C151" s="59"/>
    </row>
    <row r="152" spans="1:16" ht="20.100000000000001" customHeight="1">
      <c r="A152" s="129"/>
      <c r="B152" s="59"/>
      <c r="C152" s="59"/>
    </row>
    <row r="153" spans="1:16" ht="20.100000000000001" customHeight="1">
      <c r="A153" s="129"/>
      <c r="B153" s="59"/>
      <c r="C153" s="59"/>
    </row>
    <row r="154" spans="1:16" ht="20.100000000000001" customHeight="1">
      <c r="A154" s="129"/>
      <c r="B154" s="59"/>
      <c r="C154" s="59"/>
    </row>
    <row r="155" spans="1:16" ht="20.100000000000001" customHeight="1">
      <c r="A155" s="129"/>
      <c r="B155" s="59"/>
      <c r="C155" s="59"/>
    </row>
    <row r="156" spans="1:16" ht="20.100000000000001" customHeight="1">
      <c r="A156" s="129"/>
      <c r="B156" s="59"/>
      <c r="C156" s="59"/>
    </row>
    <row r="157" spans="1:16" ht="20.100000000000001" customHeight="1">
      <c r="A157" s="129"/>
      <c r="B157" s="59"/>
      <c r="C157" s="59"/>
    </row>
    <row r="158" spans="1:16" ht="20.100000000000001" customHeight="1">
      <c r="A158" s="129"/>
      <c r="B158" s="59"/>
      <c r="C158" s="59"/>
    </row>
    <row r="159" spans="1:16" ht="20.100000000000001" customHeight="1">
      <c r="A159" s="129"/>
      <c r="B159" s="59"/>
      <c r="C159" s="59"/>
    </row>
    <row r="160" spans="1:16" ht="20.100000000000001" customHeight="1">
      <c r="A160" s="129"/>
      <c r="B160" s="59"/>
      <c r="C160" s="59"/>
    </row>
    <row r="161" spans="1:16" ht="20.100000000000001" customHeight="1">
      <c r="A161" s="129"/>
      <c r="B161" s="59"/>
      <c r="C161" s="59"/>
    </row>
    <row r="162" spans="1:16" ht="19.8" customHeight="1">
      <c r="A162" s="129"/>
      <c r="B162" s="59"/>
      <c r="C162" s="59"/>
    </row>
    <row r="163" spans="1:16" ht="20.100000000000001" customHeight="1">
      <c r="A163" s="129"/>
      <c r="B163" s="59"/>
      <c r="C163" s="59"/>
    </row>
    <row r="164" spans="1:16" ht="20.100000000000001" customHeight="1">
      <c r="A164" s="129"/>
      <c r="B164" s="59"/>
      <c r="C164" s="59"/>
    </row>
    <row r="165" spans="1:16" ht="20.100000000000001" customHeight="1">
      <c r="A165" s="99" t="s">
        <v>165</v>
      </c>
      <c r="G165" s="117"/>
      <c r="H165" s="117"/>
      <c r="I165" s="118"/>
      <c r="J165" s="119"/>
      <c r="K165" s="118"/>
      <c r="L165" s="118"/>
      <c r="M165" s="118"/>
      <c r="N165" s="99"/>
      <c r="P165" s="99"/>
    </row>
    <row r="166" spans="1:16" ht="20.100000000000001" customHeight="1">
      <c r="A166" s="99" t="s">
        <v>166</v>
      </c>
      <c r="G166" s="117"/>
      <c r="H166" s="117"/>
      <c r="I166" s="119"/>
      <c r="J166" s="120"/>
      <c r="K166" s="121"/>
      <c r="L166" s="120"/>
      <c r="M166" s="121"/>
      <c r="N166" s="99"/>
      <c r="P166" s="99"/>
    </row>
    <row r="167" spans="1:16" ht="20.100000000000001" customHeight="1">
      <c r="A167" s="99"/>
      <c r="G167" s="117"/>
      <c r="H167" s="117"/>
      <c r="I167" s="119"/>
      <c r="J167" s="120"/>
      <c r="K167" s="121"/>
      <c r="L167" s="120"/>
      <c r="M167" s="121"/>
      <c r="N167" s="99"/>
      <c r="P167" s="99"/>
    </row>
    <row r="168" spans="1:16" ht="20.100000000000001" customHeight="1">
      <c r="A168" s="99"/>
      <c r="J168" s="99"/>
      <c r="L168" s="120"/>
      <c r="M168" s="121"/>
      <c r="N168" s="99"/>
      <c r="P168" s="99"/>
    </row>
    <row r="169" spans="1:16" ht="20.100000000000001" customHeight="1">
      <c r="A169" s="99" t="s">
        <v>134</v>
      </c>
      <c r="J169" s="99"/>
      <c r="L169" s="120"/>
      <c r="M169" s="121"/>
      <c r="N169" s="99"/>
      <c r="P169" s="122">
        <v>8</v>
      </c>
    </row>
    <row r="170" spans="1:16" ht="18" customHeight="1">
      <c r="A170" s="107"/>
      <c r="B170" s="104"/>
      <c r="C170" s="104"/>
      <c r="D170" s="104"/>
      <c r="E170" s="104"/>
      <c r="F170" s="104"/>
      <c r="G170" s="104"/>
      <c r="H170" s="104"/>
      <c r="I170" s="104"/>
      <c r="J170" s="102">
        <f>+J135-'Balance '!I15</f>
        <v>0</v>
      </c>
      <c r="K170" s="104"/>
      <c r="L170" s="102">
        <f>+L135-'Balance '!K15</f>
        <v>0</v>
      </c>
      <c r="M170" s="104"/>
      <c r="N170" s="102">
        <f>+N135-'Balance '!M15</f>
        <v>-3.0003190040588379E-3</v>
      </c>
      <c r="O170" s="104"/>
      <c r="P170" s="102">
        <f>+P135-'Balance '!O15</f>
        <v>2.0861625671386719E-7</v>
      </c>
    </row>
    <row r="171" spans="1:16" ht="18" customHeight="1">
      <c r="A171" s="107"/>
      <c r="B171" s="104"/>
      <c r="C171" s="104"/>
      <c r="D171" s="104"/>
      <c r="E171" s="104"/>
      <c r="F171" s="104"/>
      <c r="G171" s="104"/>
      <c r="H171" s="104"/>
      <c r="I171" s="104"/>
      <c r="K171" s="104"/>
      <c r="M171" s="104"/>
      <c r="O171" s="123"/>
    </row>
    <row r="172" spans="1:16" ht="18" customHeight="1">
      <c r="A172" s="107"/>
      <c r="B172" s="104"/>
      <c r="C172" s="104"/>
      <c r="D172" s="104"/>
      <c r="E172" s="104"/>
      <c r="F172" s="104"/>
      <c r="G172" s="104"/>
      <c r="H172" s="104"/>
      <c r="I172" s="104"/>
      <c r="J172" s="99"/>
      <c r="K172" s="104"/>
      <c r="M172" s="104"/>
      <c r="O172" s="104"/>
    </row>
    <row r="173" spans="1:16" ht="18" customHeight="1">
      <c r="A173" s="107"/>
      <c r="B173" s="104"/>
      <c r="C173" s="104"/>
      <c r="D173" s="104"/>
      <c r="E173" s="104"/>
      <c r="F173" s="104"/>
      <c r="G173" s="104"/>
      <c r="H173" s="104"/>
      <c r="I173" s="104"/>
      <c r="K173" s="104"/>
      <c r="M173" s="104"/>
      <c r="N173" s="99"/>
      <c r="O173" s="104"/>
    </row>
    <row r="174" spans="1:16" ht="18" customHeight="1">
      <c r="A174" s="107"/>
      <c r="B174" s="104"/>
      <c r="C174" s="104"/>
      <c r="D174" s="104"/>
      <c r="E174" s="104"/>
      <c r="F174" s="104"/>
      <c r="G174" s="104"/>
      <c r="H174" s="104"/>
      <c r="I174" s="104"/>
      <c r="K174" s="104"/>
      <c r="M174" s="104"/>
      <c r="O174" s="104"/>
    </row>
    <row r="175" spans="1:16" ht="18" customHeight="1">
      <c r="A175" s="107"/>
      <c r="B175" s="104"/>
      <c r="C175" s="104"/>
      <c r="D175" s="104"/>
      <c r="E175" s="104"/>
      <c r="F175" s="104"/>
      <c r="G175" s="104"/>
      <c r="H175" s="104"/>
      <c r="I175" s="104"/>
      <c r="K175" s="104"/>
      <c r="M175" s="104"/>
      <c r="O175" s="104"/>
    </row>
    <row r="176" spans="1:16" ht="18" customHeight="1">
      <c r="A176" s="107"/>
      <c r="B176" s="104"/>
      <c r="C176" s="104"/>
      <c r="D176" s="104"/>
      <c r="E176" s="104"/>
      <c r="F176" s="104"/>
      <c r="G176" s="104"/>
      <c r="H176" s="104"/>
      <c r="I176" s="104"/>
      <c r="K176" s="104"/>
      <c r="M176" s="104"/>
      <c r="O176" s="104"/>
    </row>
    <row r="177" spans="1:15" ht="18" customHeight="1">
      <c r="A177" s="107"/>
      <c r="B177" s="104"/>
      <c r="C177" s="104"/>
      <c r="D177" s="104"/>
      <c r="E177" s="104"/>
      <c r="F177" s="104"/>
      <c r="G177" s="104"/>
      <c r="H177" s="104"/>
      <c r="I177" s="104"/>
      <c r="K177" s="104"/>
      <c r="M177" s="104"/>
      <c r="O177" s="104"/>
    </row>
    <row r="178" spans="1:15" ht="18" customHeight="1">
      <c r="A178" s="107"/>
      <c r="B178" s="104"/>
      <c r="C178" s="104"/>
      <c r="D178" s="104"/>
      <c r="E178" s="104"/>
      <c r="F178" s="104"/>
      <c r="G178" s="104"/>
      <c r="H178" s="104"/>
      <c r="I178" s="104"/>
      <c r="K178" s="104"/>
      <c r="M178" s="104"/>
      <c r="O178" s="104"/>
    </row>
    <row r="179" spans="1:15" ht="18" customHeight="1">
      <c r="A179" s="107"/>
      <c r="B179" s="104"/>
      <c r="C179" s="104"/>
      <c r="D179" s="104"/>
      <c r="E179" s="104"/>
      <c r="F179" s="104"/>
      <c r="G179" s="104"/>
      <c r="H179" s="104"/>
      <c r="I179" s="104"/>
      <c r="K179" s="104"/>
      <c r="M179" s="104"/>
      <c r="O179" s="104"/>
    </row>
    <row r="180" spans="1:15" ht="18" customHeight="1">
      <c r="A180" s="107"/>
      <c r="B180" s="104"/>
      <c r="C180" s="104"/>
      <c r="D180" s="104"/>
      <c r="E180" s="104"/>
      <c r="F180" s="104"/>
      <c r="G180" s="104"/>
      <c r="H180" s="104"/>
      <c r="I180" s="104"/>
      <c r="K180" s="104"/>
      <c r="M180" s="104"/>
      <c r="O180" s="104"/>
    </row>
    <row r="181" spans="1:15" ht="18" customHeight="1">
      <c r="A181" s="107"/>
      <c r="B181" s="104"/>
      <c r="C181" s="104"/>
      <c r="D181" s="104"/>
      <c r="E181" s="104"/>
      <c r="F181" s="104"/>
      <c r="G181" s="104"/>
      <c r="H181" s="104"/>
      <c r="I181" s="104"/>
      <c r="K181" s="104"/>
      <c r="M181" s="104"/>
      <c r="O181" s="104"/>
    </row>
    <row r="182" spans="1:15" ht="18" customHeight="1">
      <c r="A182" s="107"/>
      <c r="B182" s="104"/>
      <c r="C182" s="104"/>
      <c r="D182" s="104"/>
      <c r="E182" s="104"/>
      <c r="F182" s="104"/>
      <c r="G182" s="104"/>
      <c r="H182" s="104"/>
      <c r="I182" s="104"/>
      <c r="K182" s="104"/>
      <c r="M182" s="104"/>
      <c r="O182" s="104"/>
    </row>
    <row r="183" spans="1:15" ht="18" customHeight="1">
      <c r="A183" s="107"/>
      <c r="B183" s="104"/>
      <c r="C183" s="104"/>
      <c r="D183" s="104"/>
      <c r="E183" s="104"/>
      <c r="F183" s="104"/>
      <c r="G183" s="104"/>
      <c r="H183" s="104"/>
      <c r="I183" s="104"/>
      <c r="K183" s="104"/>
      <c r="M183" s="104"/>
      <c r="O183" s="104"/>
    </row>
    <row r="184" spans="1:15" ht="18" customHeight="1">
      <c r="A184" s="107"/>
      <c r="B184" s="104"/>
      <c r="C184" s="104"/>
      <c r="D184" s="104"/>
      <c r="E184" s="104"/>
      <c r="F184" s="104"/>
      <c r="G184" s="104"/>
      <c r="H184" s="104"/>
      <c r="I184" s="104"/>
      <c r="K184" s="104"/>
      <c r="M184" s="104"/>
      <c r="O184" s="104"/>
    </row>
    <row r="185" spans="1:15" ht="18" customHeight="1">
      <c r="A185" s="107"/>
      <c r="B185" s="104"/>
      <c r="C185" s="104"/>
      <c r="D185" s="104"/>
      <c r="E185" s="104"/>
      <c r="F185" s="104"/>
      <c r="G185" s="104"/>
      <c r="H185" s="104"/>
      <c r="I185" s="104"/>
      <c r="K185" s="104"/>
      <c r="M185" s="104"/>
      <c r="O185" s="104"/>
    </row>
    <row r="186" spans="1:15" ht="18" customHeight="1">
      <c r="A186" s="107"/>
      <c r="B186" s="104"/>
      <c r="C186" s="104"/>
      <c r="D186" s="104"/>
      <c r="E186" s="104"/>
      <c r="F186" s="104"/>
      <c r="G186" s="104"/>
      <c r="H186" s="104"/>
      <c r="I186" s="104"/>
      <c r="K186" s="104"/>
      <c r="M186" s="104"/>
      <c r="O186" s="104"/>
    </row>
    <row r="187" spans="1:15" ht="18" customHeight="1">
      <c r="A187" s="107"/>
      <c r="B187" s="104"/>
      <c r="C187" s="104"/>
      <c r="D187" s="104"/>
      <c r="E187" s="104"/>
      <c r="F187" s="104"/>
      <c r="G187" s="104"/>
      <c r="H187" s="104"/>
      <c r="I187" s="104"/>
      <c r="K187" s="104"/>
      <c r="M187" s="104"/>
      <c r="O187" s="104"/>
    </row>
    <row r="188" spans="1:15" ht="18" customHeight="1">
      <c r="A188" s="107"/>
      <c r="B188" s="104"/>
      <c r="C188" s="104"/>
      <c r="D188" s="104"/>
      <c r="E188" s="104"/>
      <c r="F188" s="104"/>
      <c r="G188" s="104"/>
      <c r="H188" s="104"/>
      <c r="I188" s="104"/>
      <c r="K188" s="104"/>
      <c r="M188" s="104"/>
      <c r="O188" s="104"/>
    </row>
    <row r="189" spans="1:15" ht="18" customHeight="1">
      <c r="A189" s="107"/>
      <c r="B189" s="104"/>
      <c r="C189" s="104"/>
      <c r="D189" s="104"/>
      <c r="E189" s="104"/>
      <c r="F189" s="104"/>
      <c r="G189" s="104"/>
      <c r="H189" s="104"/>
      <c r="I189" s="104"/>
      <c r="K189" s="104"/>
      <c r="M189" s="104"/>
      <c r="O189" s="104"/>
    </row>
    <row r="190" spans="1:15" ht="18" customHeight="1">
      <c r="A190" s="107"/>
      <c r="B190" s="104"/>
      <c r="C190" s="104"/>
      <c r="D190" s="104"/>
      <c r="E190" s="104"/>
      <c r="F190" s="104"/>
      <c r="G190" s="104"/>
      <c r="H190" s="104"/>
      <c r="I190" s="104"/>
      <c r="K190" s="104"/>
      <c r="M190" s="104"/>
      <c r="O190" s="104"/>
    </row>
    <row r="191" spans="1:15" ht="18" customHeight="1">
      <c r="A191" s="107"/>
      <c r="B191" s="104"/>
      <c r="C191" s="104"/>
      <c r="D191" s="104"/>
      <c r="E191" s="104"/>
      <c r="F191" s="104"/>
      <c r="G191" s="104"/>
      <c r="H191" s="104"/>
      <c r="I191" s="104"/>
      <c r="K191" s="104"/>
      <c r="M191" s="104"/>
      <c r="O191" s="104"/>
    </row>
    <row r="192" spans="1:15" ht="18" customHeight="1">
      <c r="A192" s="107"/>
      <c r="B192" s="104"/>
      <c r="C192" s="104"/>
      <c r="D192" s="104"/>
      <c r="E192" s="104"/>
      <c r="F192" s="104"/>
      <c r="G192" s="104"/>
      <c r="H192" s="104"/>
      <c r="I192" s="104"/>
      <c r="K192" s="104"/>
      <c r="M192" s="104"/>
      <c r="O192" s="104"/>
    </row>
    <row r="193" spans="1:15" ht="18" customHeight="1">
      <c r="A193" s="107"/>
      <c r="B193" s="104"/>
      <c r="C193" s="104"/>
      <c r="D193" s="104"/>
      <c r="E193" s="104"/>
      <c r="F193" s="104"/>
      <c r="G193" s="104"/>
      <c r="H193" s="104"/>
      <c r="I193" s="104"/>
      <c r="K193" s="104"/>
      <c r="M193" s="104"/>
      <c r="O193" s="104"/>
    </row>
    <row r="194" spans="1:15" ht="18" customHeight="1">
      <c r="A194" s="107"/>
      <c r="B194" s="104"/>
      <c r="C194" s="104"/>
      <c r="D194" s="104"/>
      <c r="E194" s="104"/>
      <c r="F194" s="104"/>
      <c r="G194" s="104"/>
      <c r="H194" s="104"/>
      <c r="I194" s="104"/>
      <c r="K194" s="104"/>
      <c r="M194" s="104"/>
      <c r="O194" s="104"/>
    </row>
    <row r="195" spans="1:15" ht="18" customHeight="1">
      <c r="A195" s="107"/>
      <c r="B195" s="104"/>
      <c r="C195" s="104"/>
      <c r="D195" s="104"/>
      <c r="E195" s="104"/>
      <c r="F195" s="104"/>
      <c r="G195" s="104"/>
      <c r="H195" s="104"/>
      <c r="I195" s="104"/>
      <c r="K195" s="104"/>
      <c r="M195" s="104"/>
      <c r="O195" s="104"/>
    </row>
    <row r="196" spans="1:15" ht="18" customHeight="1">
      <c r="A196" s="107"/>
      <c r="B196" s="104"/>
      <c r="C196" s="104"/>
      <c r="D196" s="104"/>
      <c r="E196" s="104"/>
      <c r="F196" s="104"/>
      <c r="G196" s="104"/>
      <c r="H196" s="104"/>
      <c r="I196" s="104"/>
      <c r="K196" s="104"/>
      <c r="M196" s="104"/>
      <c r="O196" s="104"/>
    </row>
    <row r="197" spans="1:15" ht="18" customHeight="1">
      <c r="A197" s="107"/>
      <c r="B197" s="104"/>
      <c r="C197" s="104"/>
      <c r="D197" s="104"/>
      <c r="E197" s="104"/>
      <c r="F197" s="104"/>
      <c r="G197" s="104"/>
      <c r="H197" s="104"/>
      <c r="I197" s="104"/>
      <c r="K197" s="104"/>
      <c r="M197" s="104"/>
      <c r="O197" s="104"/>
    </row>
    <row r="198" spans="1:15" ht="18" customHeight="1">
      <c r="A198" s="107"/>
      <c r="B198" s="104"/>
      <c r="C198" s="104"/>
      <c r="D198" s="104"/>
      <c r="E198" s="104"/>
      <c r="F198" s="104"/>
      <c r="G198" s="104"/>
      <c r="H198" s="104"/>
      <c r="I198" s="104"/>
      <c r="K198" s="104"/>
      <c r="M198" s="104"/>
      <c r="O198" s="104"/>
    </row>
    <row r="199" spans="1:15" ht="18" customHeight="1">
      <c r="A199" s="107"/>
      <c r="B199" s="104"/>
      <c r="C199" s="104"/>
      <c r="D199" s="104"/>
      <c r="E199" s="104"/>
      <c r="F199" s="104"/>
      <c r="G199" s="104"/>
      <c r="H199" s="104"/>
      <c r="I199" s="104"/>
      <c r="K199" s="104"/>
      <c r="M199" s="104"/>
      <c r="O199" s="104"/>
    </row>
    <row r="200" spans="1:15" ht="18" customHeight="1">
      <c r="A200" s="107"/>
      <c r="B200" s="104"/>
      <c r="C200" s="104"/>
      <c r="D200" s="104"/>
      <c r="E200" s="104"/>
      <c r="F200" s="104"/>
      <c r="G200" s="104"/>
      <c r="H200" s="104"/>
      <c r="I200" s="104"/>
      <c r="K200" s="104"/>
      <c r="M200" s="104"/>
      <c r="O200" s="104"/>
    </row>
    <row r="201" spans="1:15" ht="18" customHeight="1">
      <c r="A201" s="107"/>
      <c r="B201" s="104"/>
      <c r="C201" s="104"/>
      <c r="D201" s="104"/>
      <c r="E201" s="104"/>
      <c r="F201" s="104"/>
      <c r="G201" s="104"/>
      <c r="H201" s="104"/>
      <c r="I201" s="104"/>
      <c r="K201" s="104"/>
      <c r="M201" s="104"/>
      <c r="O201" s="104"/>
    </row>
    <row r="202" spans="1:15" ht="18" customHeight="1">
      <c r="A202" s="107"/>
      <c r="B202" s="104"/>
      <c r="C202" s="104"/>
      <c r="D202" s="104"/>
      <c r="E202" s="104"/>
      <c r="F202" s="104"/>
      <c r="G202" s="104"/>
      <c r="H202" s="104"/>
      <c r="I202" s="104"/>
      <c r="K202" s="104"/>
      <c r="M202" s="104"/>
      <c r="O202" s="104"/>
    </row>
    <row r="203" spans="1:15" ht="18" customHeight="1">
      <c r="A203" s="107"/>
      <c r="B203" s="104"/>
      <c r="C203" s="104"/>
      <c r="D203" s="104"/>
      <c r="E203" s="104"/>
      <c r="F203" s="104"/>
      <c r="G203" s="104"/>
      <c r="H203" s="104"/>
      <c r="I203" s="104"/>
      <c r="K203" s="104"/>
      <c r="M203" s="104"/>
      <c r="O203" s="104"/>
    </row>
    <row r="204" spans="1:15" ht="18" customHeight="1">
      <c r="A204" s="107"/>
      <c r="B204" s="104"/>
      <c r="C204" s="104"/>
      <c r="D204" s="104"/>
      <c r="E204" s="104"/>
      <c r="F204" s="104"/>
      <c r="G204" s="104"/>
      <c r="H204" s="104"/>
      <c r="I204" s="104"/>
      <c r="K204" s="104"/>
      <c r="M204" s="104"/>
      <c r="O204" s="104"/>
    </row>
    <row r="205" spans="1:15" ht="18" customHeight="1">
      <c r="A205" s="107"/>
      <c r="B205" s="104"/>
      <c r="C205" s="104"/>
      <c r="D205" s="104"/>
      <c r="E205" s="104"/>
      <c r="F205" s="104"/>
      <c r="G205" s="104"/>
      <c r="H205" s="104"/>
      <c r="I205" s="104"/>
      <c r="K205" s="104"/>
      <c r="M205" s="104"/>
      <c r="O205" s="104"/>
    </row>
    <row r="206" spans="1:15" ht="18" customHeight="1">
      <c r="A206" s="107"/>
      <c r="B206" s="104"/>
      <c r="C206" s="104"/>
      <c r="D206" s="104"/>
      <c r="E206" s="104"/>
      <c r="F206" s="104"/>
      <c r="G206" s="104"/>
      <c r="H206" s="104"/>
      <c r="I206" s="104"/>
      <c r="K206" s="104"/>
      <c r="M206" s="104"/>
      <c r="O206" s="104"/>
    </row>
    <row r="207" spans="1:15" ht="18" customHeight="1">
      <c r="A207" s="107"/>
      <c r="B207" s="104"/>
      <c r="C207" s="104"/>
      <c r="D207" s="104"/>
      <c r="E207" s="104"/>
      <c r="F207" s="104"/>
      <c r="G207" s="104"/>
      <c r="H207" s="104"/>
      <c r="I207" s="104"/>
      <c r="K207" s="104"/>
      <c r="M207" s="104"/>
      <c r="O207" s="104"/>
    </row>
    <row r="208" spans="1:15" ht="18" customHeight="1">
      <c r="A208" s="107"/>
      <c r="B208" s="104"/>
      <c r="C208" s="104"/>
      <c r="D208" s="104"/>
      <c r="E208" s="104"/>
      <c r="F208" s="104"/>
      <c r="G208" s="104"/>
      <c r="H208" s="104"/>
      <c r="I208" s="104"/>
      <c r="K208" s="104"/>
      <c r="M208" s="104"/>
      <c r="O208" s="104"/>
    </row>
    <row r="209" spans="1:15" ht="18" customHeight="1">
      <c r="A209" s="107"/>
      <c r="B209" s="104"/>
      <c r="C209" s="104"/>
      <c r="D209" s="104"/>
      <c r="E209" s="104"/>
      <c r="F209" s="104"/>
      <c r="G209" s="104"/>
      <c r="H209" s="104"/>
      <c r="I209" s="104"/>
      <c r="K209" s="104"/>
      <c r="M209" s="104"/>
      <c r="O209" s="104"/>
    </row>
    <row r="210" spans="1:15" ht="18" customHeight="1">
      <c r="A210" s="107"/>
      <c r="B210" s="104"/>
      <c r="C210" s="104"/>
      <c r="D210" s="104"/>
      <c r="E210" s="104"/>
      <c r="F210" s="104"/>
      <c r="G210" s="104"/>
      <c r="H210" s="104"/>
      <c r="I210" s="104"/>
      <c r="K210" s="104"/>
      <c r="M210" s="104"/>
      <c r="O210" s="104"/>
    </row>
    <row r="211" spans="1:15" ht="18" customHeight="1">
      <c r="A211" s="107"/>
      <c r="B211" s="104"/>
      <c r="C211" s="104"/>
      <c r="D211" s="104"/>
      <c r="E211" s="104"/>
      <c r="F211" s="104"/>
      <c r="G211" s="104"/>
      <c r="H211" s="104"/>
      <c r="I211" s="104"/>
      <c r="K211" s="104"/>
      <c r="M211" s="104"/>
      <c r="O211" s="104"/>
    </row>
    <row r="212" spans="1:15" ht="18" customHeight="1">
      <c r="A212" s="107"/>
      <c r="B212" s="104"/>
      <c r="C212" s="104"/>
      <c r="D212" s="104"/>
      <c r="E212" s="104"/>
      <c r="F212" s="104"/>
      <c r="G212" s="104"/>
      <c r="H212" s="104"/>
      <c r="I212" s="104"/>
      <c r="K212" s="104"/>
      <c r="M212" s="104"/>
      <c r="O212" s="104"/>
    </row>
    <row r="213" spans="1:15" ht="18" customHeight="1">
      <c r="A213" s="107"/>
      <c r="B213" s="104"/>
      <c r="C213" s="104"/>
      <c r="D213" s="104"/>
      <c r="E213" s="104"/>
      <c r="F213" s="104"/>
      <c r="G213" s="104"/>
      <c r="H213" s="104"/>
      <c r="I213" s="104"/>
      <c r="K213" s="104"/>
      <c r="M213" s="104"/>
      <c r="O213" s="104"/>
    </row>
    <row r="214" spans="1:15" ht="18" customHeight="1">
      <c r="A214" s="107"/>
      <c r="B214" s="104"/>
      <c r="C214" s="104"/>
      <c r="D214" s="104"/>
      <c r="E214" s="104"/>
      <c r="F214" s="104"/>
      <c r="G214" s="104"/>
      <c r="H214" s="104"/>
      <c r="I214" s="104"/>
      <c r="K214" s="104"/>
      <c r="M214" s="104"/>
      <c r="O214" s="104"/>
    </row>
    <row r="215" spans="1:15" ht="18" customHeight="1">
      <c r="A215" s="107"/>
      <c r="B215" s="104"/>
      <c r="C215" s="104"/>
      <c r="D215" s="104"/>
      <c r="E215" s="104"/>
      <c r="F215" s="104"/>
      <c r="G215" s="104"/>
      <c r="H215" s="104"/>
      <c r="I215" s="104"/>
      <c r="K215" s="104"/>
      <c r="M215" s="104"/>
      <c r="O215" s="104"/>
    </row>
    <row r="216" spans="1:15" ht="18" customHeight="1">
      <c r="A216" s="107"/>
      <c r="B216" s="104"/>
      <c r="C216" s="104"/>
      <c r="D216" s="104"/>
      <c r="E216" s="104"/>
      <c r="F216" s="104"/>
      <c r="G216" s="104"/>
      <c r="H216" s="104"/>
      <c r="I216" s="104"/>
      <c r="K216" s="104"/>
      <c r="M216" s="104"/>
      <c r="O216" s="104"/>
    </row>
    <row r="217" spans="1:15" ht="18" customHeight="1">
      <c r="A217" s="107"/>
      <c r="B217" s="104"/>
      <c r="C217" s="104"/>
      <c r="D217" s="104"/>
      <c r="E217" s="104"/>
      <c r="F217" s="104"/>
      <c r="G217" s="104"/>
      <c r="H217" s="104"/>
      <c r="I217" s="104"/>
      <c r="K217" s="104"/>
      <c r="M217" s="104"/>
      <c r="O217" s="104"/>
    </row>
    <row r="218" spans="1:15" ht="18" customHeight="1">
      <c r="A218" s="107"/>
      <c r="B218" s="104"/>
      <c r="C218" s="104"/>
      <c r="D218" s="104"/>
      <c r="E218" s="104"/>
      <c r="F218" s="104"/>
      <c r="G218" s="104"/>
      <c r="H218" s="104"/>
      <c r="I218" s="104"/>
      <c r="K218" s="104"/>
      <c r="M218" s="104"/>
      <c r="O218" s="104"/>
    </row>
    <row r="219" spans="1:15" ht="18" customHeight="1">
      <c r="A219" s="107"/>
      <c r="B219" s="104"/>
      <c r="C219" s="104"/>
      <c r="D219" s="104"/>
      <c r="E219" s="104"/>
      <c r="F219" s="104"/>
      <c r="G219" s="104"/>
      <c r="H219" s="104"/>
      <c r="I219" s="104"/>
      <c r="K219" s="104"/>
      <c r="M219" s="104"/>
      <c r="O219" s="104"/>
    </row>
    <row r="220" spans="1:15" ht="18" customHeight="1">
      <c r="A220" s="107"/>
      <c r="B220" s="104"/>
      <c r="C220" s="104"/>
      <c r="D220" s="104"/>
      <c r="E220" s="104"/>
      <c r="F220" s="104"/>
      <c r="G220" s="104"/>
      <c r="H220" s="104"/>
      <c r="I220" s="104"/>
      <c r="K220" s="104"/>
      <c r="M220" s="104"/>
      <c r="O220" s="104"/>
    </row>
    <row r="221" spans="1:15" ht="18" customHeight="1">
      <c r="A221" s="107"/>
      <c r="B221" s="104"/>
      <c r="C221" s="104"/>
      <c r="D221" s="104"/>
      <c r="E221" s="104"/>
      <c r="F221" s="104"/>
      <c r="G221" s="104"/>
      <c r="H221" s="104"/>
      <c r="I221" s="104"/>
      <c r="K221" s="104"/>
      <c r="M221" s="104"/>
      <c r="O221" s="104"/>
    </row>
    <row r="222" spans="1:15" ht="18" customHeight="1">
      <c r="A222" s="107"/>
      <c r="B222" s="104"/>
      <c r="C222" s="104"/>
      <c r="D222" s="104"/>
      <c r="E222" s="104"/>
      <c r="F222" s="104"/>
      <c r="G222" s="104"/>
      <c r="H222" s="104"/>
      <c r="I222" s="104"/>
      <c r="K222" s="104"/>
      <c r="M222" s="104"/>
      <c r="O222" s="104"/>
    </row>
    <row r="223" spans="1:15" ht="18" customHeight="1">
      <c r="A223" s="107"/>
      <c r="B223" s="104"/>
      <c r="C223" s="104"/>
      <c r="D223" s="104"/>
      <c r="E223" s="104"/>
      <c r="F223" s="104"/>
      <c r="G223" s="104"/>
      <c r="H223" s="104"/>
      <c r="I223" s="104"/>
      <c r="K223" s="104"/>
      <c r="M223" s="104"/>
      <c r="O223" s="104"/>
    </row>
    <row r="224" spans="1:15" ht="18" customHeight="1">
      <c r="A224" s="107"/>
      <c r="B224" s="104"/>
      <c r="C224" s="104"/>
      <c r="D224" s="104"/>
      <c r="E224" s="104"/>
      <c r="F224" s="104"/>
      <c r="G224" s="104"/>
      <c r="H224" s="104"/>
      <c r="I224" s="104"/>
      <c r="K224" s="104"/>
      <c r="M224" s="104"/>
      <c r="O224" s="104"/>
    </row>
    <row r="225" spans="1:15" ht="18" customHeight="1">
      <c r="A225" s="107"/>
      <c r="B225" s="104"/>
      <c r="C225" s="104"/>
      <c r="D225" s="104"/>
      <c r="E225" s="104"/>
      <c r="F225" s="104"/>
      <c r="G225" s="104"/>
      <c r="H225" s="104"/>
      <c r="I225" s="104"/>
      <c r="K225" s="104"/>
      <c r="M225" s="104"/>
      <c r="O225" s="104"/>
    </row>
    <row r="226" spans="1:15" ht="18" customHeight="1">
      <c r="A226" s="107"/>
      <c r="B226" s="104"/>
      <c r="C226" s="104"/>
      <c r="D226" s="104"/>
      <c r="E226" s="104"/>
      <c r="F226" s="104"/>
      <c r="G226" s="104"/>
      <c r="H226" s="104"/>
      <c r="I226" s="104"/>
      <c r="K226" s="104"/>
      <c r="M226" s="104"/>
      <c r="O226" s="104"/>
    </row>
    <row r="227" spans="1:15" ht="18" customHeight="1">
      <c r="A227" s="107"/>
      <c r="B227" s="104"/>
      <c r="C227" s="104"/>
      <c r="D227" s="104"/>
      <c r="E227" s="104"/>
      <c r="F227" s="104"/>
      <c r="G227" s="104"/>
      <c r="H227" s="104"/>
      <c r="I227" s="104"/>
      <c r="K227" s="104"/>
      <c r="M227" s="104"/>
      <c r="O227" s="104"/>
    </row>
    <row r="228" spans="1:15" ht="18" customHeight="1">
      <c r="A228" s="107"/>
      <c r="B228" s="104"/>
      <c r="C228" s="104"/>
      <c r="D228" s="104"/>
      <c r="E228" s="104"/>
      <c r="F228" s="104"/>
      <c r="G228" s="104"/>
      <c r="H228" s="104"/>
      <c r="I228" s="104"/>
      <c r="K228" s="104"/>
      <c r="M228" s="104"/>
      <c r="O228" s="104"/>
    </row>
    <row r="229" spans="1:15" ht="18" customHeight="1">
      <c r="A229" s="107"/>
      <c r="B229" s="104"/>
      <c r="C229" s="104"/>
      <c r="D229" s="104"/>
      <c r="E229" s="104"/>
      <c r="F229" s="104"/>
      <c r="G229" s="104"/>
      <c r="H229" s="104"/>
      <c r="I229" s="104"/>
      <c r="K229" s="104"/>
      <c r="M229" s="104"/>
      <c r="O229" s="104"/>
    </row>
    <row r="230" spans="1:15" ht="18" customHeight="1">
      <c r="A230" s="107"/>
      <c r="B230" s="104"/>
      <c r="C230" s="104"/>
      <c r="D230" s="104"/>
      <c r="E230" s="104"/>
      <c r="F230" s="104"/>
      <c r="G230" s="104"/>
      <c r="H230" s="104"/>
      <c r="I230" s="104"/>
      <c r="K230" s="104"/>
      <c r="M230" s="104"/>
      <c r="O230" s="104"/>
    </row>
    <row r="231" spans="1:15" ht="18" customHeight="1">
      <c r="A231" s="107"/>
      <c r="B231" s="104"/>
      <c r="C231" s="104"/>
      <c r="D231" s="104"/>
      <c r="E231" s="104"/>
      <c r="F231" s="104"/>
      <c r="G231" s="104"/>
      <c r="H231" s="104"/>
      <c r="I231" s="104"/>
      <c r="K231" s="104"/>
      <c r="M231" s="104"/>
      <c r="O231" s="104"/>
    </row>
    <row r="232" spans="1:15" ht="18" customHeight="1">
      <c r="A232" s="107"/>
      <c r="B232" s="104"/>
      <c r="C232" s="104"/>
      <c r="D232" s="104"/>
      <c r="E232" s="104"/>
      <c r="F232" s="104"/>
      <c r="G232" s="104"/>
      <c r="H232" s="104"/>
      <c r="I232" s="104"/>
      <c r="K232" s="104"/>
      <c r="M232" s="104"/>
      <c r="O232" s="104"/>
    </row>
    <row r="233" spans="1:15" ht="18" customHeight="1">
      <c r="A233" s="107"/>
      <c r="B233" s="104"/>
      <c r="C233" s="104"/>
      <c r="D233" s="104"/>
      <c r="E233" s="104"/>
      <c r="F233" s="104"/>
      <c r="G233" s="104"/>
      <c r="H233" s="104"/>
      <c r="I233" s="104"/>
      <c r="K233" s="104"/>
      <c r="M233" s="104"/>
      <c r="O233" s="104"/>
    </row>
    <row r="234" spans="1:15" ht="18" customHeight="1">
      <c r="A234" s="107"/>
      <c r="B234" s="104"/>
      <c r="C234" s="104"/>
      <c r="D234" s="104"/>
      <c r="E234" s="104"/>
      <c r="F234" s="104"/>
      <c r="G234" s="104"/>
      <c r="H234" s="104"/>
      <c r="I234" s="104"/>
      <c r="K234" s="104"/>
      <c r="M234" s="104"/>
      <c r="O234" s="104"/>
    </row>
    <row r="235" spans="1:15" ht="18" customHeight="1">
      <c r="A235" s="107"/>
      <c r="B235" s="104"/>
      <c r="C235" s="104"/>
      <c r="D235" s="104"/>
      <c r="E235" s="104"/>
      <c r="F235" s="104"/>
      <c r="G235" s="104"/>
      <c r="H235" s="104"/>
      <c r="I235" s="104"/>
      <c r="K235" s="104"/>
      <c r="M235" s="104"/>
      <c r="O235" s="104"/>
    </row>
    <row r="236" spans="1:15" ht="18" customHeight="1">
      <c r="A236" s="107"/>
      <c r="B236" s="104"/>
      <c r="C236" s="104"/>
      <c r="D236" s="104"/>
      <c r="E236" s="104"/>
      <c r="F236" s="104"/>
      <c r="G236" s="104"/>
      <c r="H236" s="104"/>
      <c r="I236" s="104"/>
      <c r="K236" s="104"/>
      <c r="M236" s="104"/>
      <c r="O236" s="104"/>
    </row>
    <row r="237" spans="1:15" ht="18" customHeight="1">
      <c r="A237" s="107"/>
      <c r="B237" s="104"/>
      <c r="C237" s="104"/>
      <c r="D237" s="104"/>
      <c r="E237" s="104"/>
      <c r="F237" s="104"/>
      <c r="G237" s="104"/>
      <c r="H237" s="104"/>
      <c r="I237" s="104"/>
      <c r="K237" s="104"/>
      <c r="M237" s="104"/>
      <c r="O237" s="104"/>
    </row>
    <row r="238" spans="1:15" ht="18" customHeight="1">
      <c r="A238" s="107"/>
      <c r="B238" s="104"/>
      <c r="C238" s="104"/>
      <c r="D238" s="104"/>
      <c r="E238" s="104"/>
      <c r="F238" s="104"/>
      <c r="G238" s="104"/>
      <c r="H238" s="104"/>
      <c r="I238" s="104"/>
      <c r="K238" s="104"/>
      <c r="M238" s="104"/>
      <c r="O238" s="104"/>
    </row>
    <row r="239" spans="1:15" ht="18" customHeight="1">
      <c r="A239" s="107"/>
      <c r="B239" s="104"/>
      <c r="C239" s="104"/>
      <c r="D239" s="104"/>
      <c r="E239" s="104"/>
      <c r="F239" s="104"/>
      <c r="G239" s="104"/>
      <c r="H239" s="104"/>
      <c r="I239" s="104"/>
      <c r="K239" s="104"/>
      <c r="M239" s="104"/>
      <c r="O239" s="104"/>
    </row>
    <row r="240" spans="1:15" ht="18" customHeight="1">
      <c r="A240" s="107"/>
      <c r="B240" s="104"/>
      <c r="C240" s="104"/>
      <c r="D240" s="104"/>
      <c r="E240" s="104"/>
      <c r="F240" s="104"/>
      <c r="G240" s="104"/>
      <c r="H240" s="104"/>
      <c r="I240" s="104"/>
      <c r="K240" s="104"/>
      <c r="M240" s="104"/>
      <c r="O240" s="104"/>
    </row>
    <row r="241" spans="1:15" ht="18" customHeight="1">
      <c r="A241" s="107"/>
      <c r="B241" s="104"/>
      <c r="C241" s="104"/>
      <c r="D241" s="104"/>
      <c r="E241" s="104"/>
      <c r="F241" s="104"/>
      <c r="G241" s="104"/>
      <c r="H241" s="104"/>
      <c r="I241" s="104"/>
      <c r="K241" s="104"/>
      <c r="M241" s="104"/>
      <c r="O241" s="104"/>
    </row>
    <row r="242" spans="1:15" ht="18" customHeight="1">
      <c r="A242" s="107"/>
      <c r="B242" s="104"/>
      <c r="C242" s="104"/>
      <c r="D242" s="104"/>
      <c r="E242" s="104"/>
      <c r="F242" s="104"/>
      <c r="G242" s="104"/>
      <c r="H242" s="104"/>
      <c r="I242" s="104"/>
      <c r="K242" s="104"/>
      <c r="M242" s="104"/>
      <c r="O242" s="104"/>
    </row>
    <row r="243" spans="1:15" ht="18" customHeight="1">
      <c r="A243" s="107"/>
      <c r="B243" s="104"/>
      <c r="C243" s="104"/>
      <c r="D243" s="104"/>
      <c r="E243" s="104"/>
      <c r="F243" s="104"/>
      <c r="G243" s="104"/>
      <c r="H243" s="104"/>
      <c r="I243" s="104"/>
      <c r="K243" s="104"/>
      <c r="M243" s="104"/>
      <c r="O243" s="104"/>
    </row>
    <row r="244" spans="1:15" ht="18" customHeight="1">
      <c r="A244" s="107"/>
      <c r="B244" s="104"/>
      <c r="C244" s="104"/>
      <c r="D244" s="104"/>
      <c r="E244" s="104"/>
      <c r="F244" s="104"/>
      <c r="G244" s="104"/>
      <c r="H244" s="104"/>
      <c r="I244" s="104"/>
      <c r="K244" s="104"/>
      <c r="M244" s="104"/>
      <c r="O244" s="104"/>
    </row>
    <row r="245" spans="1:15" ht="18" customHeight="1">
      <c r="A245" s="107"/>
      <c r="B245" s="104"/>
      <c r="C245" s="104"/>
      <c r="D245" s="104"/>
      <c r="E245" s="104"/>
      <c r="F245" s="104"/>
      <c r="G245" s="104"/>
      <c r="H245" s="104"/>
      <c r="I245" s="104"/>
      <c r="K245" s="104"/>
      <c r="M245" s="104"/>
      <c r="O245" s="104"/>
    </row>
    <row r="246" spans="1:15" ht="18" customHeight="1">
      <c r="A246" s="107"/>
      <c r="B246" s="104"/>
      <c r="C246" s="104"/>
      <c r="D246" s="104"/>
      <c r="E246" s="104"/>
      <c r="F246" s="104"/>
      <c r="G246" s="104"/>
      <c r="H246" s="104"/>
      <c r="I246" s="104"/>
      <c r="K246" s="104"/>
      <c r="M246" s="104"/>
      <c r="O246" s="104"/>
    </row>
    <row r="247" spans="1:15" ht="18" customHeight="1">
      <c r="A247" s="107"/>
      <c r="B247" s="104"/>
      <c r="C247" s="104"/>
      <c r="D247" s="104"/>
      <c r="E247" s="104"/>
      <c r="F247" s="104"/>
      <c r="G247" s="104"/>
      <c r="H247" s="104"/>
      <c r="I247" s="104"/>
      <c r="K247" s="104"/>
      <c r="M247" s="104"/>
      <c r="O247" s="104"/>
    </row>
    <row r="248" spans="1:15" ht="18" customHeight="1">
      <c r="A248" s="107"/>
      <c r="B248" s="104"/>
      <c r="C248" s="104"/>
      <c r="D248" s="104"/>
      <c r="E248" s="104"/>
      <c r="F248" s="104"/>
      <c r="G248" s="104"/>
      <c r="H248" s="104"/>
      <c r="I248" s="104"/>
      <c r="K248" s="104"/>
      <c r="M248" s="104"/>
      <c r="O248" s="104"/>
    </row>
    <row r="249" spans="1:15" ht="18" customHeight="1">
      <c r="A249" s="107"/>
      <c r="B249" s="104"/>
      <c r="C249" s="104"/>
      <c r="D249" s="104"/>
      <c r="E249" s="104"/>
      <c r="F249" s="104"/>
      <c r="G249" s="104"/>
      <c r="H249" s="104"/>
      <c r="I249" s="104"/>
      <c r="K249" s="104"/>
      <c r="M249" s="104"/>
      <c r="O249" s="104"/>
    </row>
    <row r="250" spans="1:15" ht="18" customHeight="1">
      <c r="A250" s="107"/>
      <c r="B250" s="104"/>
      <c r="C250" s="104"/>
      <c r="D250" s="104"/>
      <c r="E250" s="104"/>
      <c r="F250" s="104"/>
      <c r="G250" s="104"/>
      <c r="H250" s="104"/>
      <c r="I250" s="104"/>
      <c r="K250" s="104"/>
      <c r="M250" s="104"/>
      <c r="O250" s="104"/>
    </row>
    <row r="251" spans="1:15" ht="18" customHeight="1">
      <c r="A251" s="107"/>
      <c r="B251" s="104"/>
      <c r="C251" s="104"/>
      <c r="D251" s="104"/>
      <c r="E251" s="104"/>
      <c r="F251" s="104"/>
      <c r="G251" s="104"/>
      <c r="H251" s="104"/>
      <c r="I251" s="104"/>
      <c r="K251" s="104"/>
      <c r="M251" s="104"/>
      <c r="O251" s="104"/>
    </row>
    <row r="252" spans="1:15" ht="18" customHeight="1">
      <c r="A252" s="107"/>
      <c r="B252" s="104"/>
      <c r="C252" s="104"/>
      <c r="D252" s="104"/>
      <c r="E252" s="104"/>
      <c r="F252" s="104"/>
      <c r="G252" s="104"/>
      <c r="H252" s="104"/>
      <c r="I252" s="104"/>
      <c r="K252" s="104"/>
      <c r="M252" s="104"/>
      <c r="O252" s="104"/>
    </row>
    <row r="253" spans="1:15" ht="18" customHeight="1">
      <c r="A253" s="107"/>
      <c r="B253" s="104"/>
      <c r="C253" s="104"/>
      <c r="D253" s="104"/>
      <c r="E253" s="104"/>
      <c r="F253" s="104"/>
      <c r="G253" s="104"/>
      <c r="H253" s="104"/>
      <c r="I253" s="104"/>
      <c r="K253" s="104"/>
      <c r="M253" s="104"/>
      <c r="O253" s="104"/>
    </row>
    <row r="254" spans="1:15" ht="18" customHeight="1">
      <c r="A254" s="107"/>
      <c r="B254" s="104"/>
      <c r="C254" s="104"/>
      <c r="D254" s="104"/>
      <c r="E254" s="104"/>
      <c r="F254" s="104"/>
      <c r="G254" s="104"/>
      <c r="H254" s="104"/>
      <c r="I254" s="104"/>
      <c r="K254" s="104"/>
      <c r="M254" s="104"/>
      <c r="O254" s="104"/>
    </row>
    <row r="255" spans="1:15" ht="18" customHeight="1">
      <c r="A255" s="107"/>
      <c r="B255" s="104"/>
      <c r="C255" s="104"/>
      <c r="D255" s="104"/>
      <c r="E255" s="104"/>
      <c r="F255" s="104"/>
      <c r="G255" s="104"/>
      <c r="H255" s="104"/>
      <c r="I255" s="104"/>
      <c r="K255" s="104"/>
      <c r="M255" s="104"/>
      <c r="O255" s="104"/>
    </row>
    <row r="256" spans="1:15" ht="18" customHeight="1">
      <c r="A256" s="107"/>
      <c r="B256" s="104"/>
      <c r="C256" s="104"/>
      <c r="D256" s="104"/>
      <c r="E256" s="104"/>
      <c r="F256" s="104"/>
      <c r="G256" s="104"/>
      <c r="H256" s="104"/>
      <c r="I256" s="104"/>
      <c r="K256" s="104"/>
      <c r="M256" s="104"/>
      <c r="O256" s="104"/>
    </row>
    <row r="257" spans="1:15" ht="18" customHeight="1">
      <c r="A257" s="107"/>
      <c r="B257" s="104"/>
      <c r="C257" s="104"/>
      <c r="D257" s="104"/>
      <c r="E257" s="104"/>
      <c r="F257" s="104"/>
      <c r="G257" s="104"/>
      <c r="H257" s="104"/>
      <c r="I257" s="104"/>
      <c r="K257" s="104"/>
      <c r="M257" s="104"/>
      <c r="O257" s="104"/>
    </row>
    <row r="258" spans="1:15" ht="18" customHeight="1">
      <c r="A258" s="107"/>
      <c r="B258" s="104"/>
      <c r="C258" s="104"/>
      <c r="D258" s="104"/>
      <c r="E258" s="104"/>
      <c r="F258" s="104"/>
      <c r="G258" s="104"/>
      <c r="H258" s="104"/>
      <c r="I258" s="104"/>
      <c r="K258" s="104"/>
      <c r="M258" s="104"/>
      <c r="O258" s="104"/>
    </row>
    <row r="259" spans="1:15" ht="18" customHeight="1">
      <c r="A259" s="107"/>
      <c r="B259" s="104"/>
      <c r="C259" s="104"/>
      <c r="D259" s="104"/>
      <c r="E259" s="104"/>
      <c r="F259" s="104"/>
      <c r="G259" s="104"/>
      <c r="H259" s="104"/>
      <c r="I259" s="104"/>
      <c r="K259" s="104"/>
      <c r="M259" s="104"/>
      <c r="O259" s="104"/>
    </row>
    <row r="260" spans="1:15" ht="18" customHeight="1">
      <c r="A260" s="107"/>
      <c r="B260" s="104"/>
      <c r="C260" s="104"/>
      <c r="D260" s="104"/>
      <c r="E260" s="104"/>
      <c r="F260" s="104"/>
      <c r="G260" s="104"/>
      <c r="H260" s="104"/>
      <c r="I260" s="104"/>
      <c r="K260" s="104"/>
      <c r="M260" s="104"/>
      <c r="O260" s="104"/>
    </row>
    <row r="261" spans="1:15" ht="18" customHeight="1">
      <c r="A261" s="107"/>
      <c r="B261" s="104"/>
      <c r="C261" s="104"/>
      <c r="D261" s="104"/>
      <c r="E261" s="104"/>
      <c r="F261" s="104"/>
      <c r="G261" s="104"/>
      <c r="H261" s="104"/>
      <c r="I261" s="104"/>
      <c r="K261" s="104"/>
      <c r="M261" s="104"/>
      <c r="O261" s="104"/>
    </row>
    <row r="262" spans="1:15" ht="18" customHeight="1">
      <c r="A262" s="107"/>
      <c r="B262" s="104"/>
      <c r="C262" s="104"/>
      <c r="D262" s="104"/>
      <c r="E262" s="104"/>
      <c r="F262" s="104"/>
      <c r="G262" s="104"/>
      <c r="H262" s="104"/>
      <c r="I262" s="104"/>
      <c r="K262" s="104"/>
      <c r="M262" s="104"/>
      <c r="O262" s="104"/>
    </row>
    <row r="263" spans="1:15" ht="18" customHeight="1">
      <c r="A263" s="107"/>
      <c r="B263" s="104"/>
      <c r="C263" s="104"/>
      <c r="D263" s="104"/>
      <c r="E263" s="104"/>
      <c r="F263" s="104"/>
      <c r="G263" s="104"/>
      <c r="H263" s="104"/>
      <c r="I263" s="104"/>
      <c r="K263" s="104"/>
      <c r="M263" s="104"/>
      <c r="O263" s="104"/>
    </row>
    <row r="264" spans="1:15" ht="18" customHeight="1">
      <c r="A264" s="107"/>
      <c r="B264" s="104"/>
      <c r="C264" s="104"/>
      <c r="D264" s="104"/>
      <c r="E264" s="104"/>
      <c r="F264" s="104"/>
      <c r="G264" s="104"/>
      <c r="H264" s="104"/>
      <c r="I264" s="104"/>
      <c r="K264" s="104"/>
      <c r="M264" s="104"/>
      <c r="O264" s="104"/>
    </row>
    <row r="265" spans="1:15" ht="18" customHeight="1">
      <c r="A265" s="107"/>
      <c r="B265" s="104"/>
      <c r="C265" s="104"/>
      <c r="D265" s="104"/>
      <c r="E265" s="104"/>
      <c r="F265" s="104"/>
      <c r="G265" s="104"/>
      <c r="H265" s="104"/>
      <c r="I265" s="104"/>
      <c r="K265" s="104"/>
      <c r="M265" s="104"/>
      <c r="O265" s="104"/>
    </row>
    <row r="266" spans="1:15" ht="18" customHeight="1">
      <c r="A266" s="107"/>
      <c r="B266" s="104"/>
      <c r="C266" s="104"/>
      <c r="D266" s="104"/>
      <c r="E266" s="104"/>
      <c r="F266" s="104"/>
      <c r="G266" s="104"/>
      <c r="H266" s="104"/>
      <c r="I266" s="104"/>
      <c r="K266" s="104"/>
      <c r="M266" s="104"/>
      <c r="O266" s="104"/>
    </row>
    <row r="267" spans="1:15" ht="18" customHeight="1">
      <c r="A267" s="107"/>
      <c r="B267" s="104"/>
      <c r="C267" s="104"/>
      <c r="D267" s="104"/>
      <c r="E267" s="104"/>
      <c r="F267" s="104"/>
      <c r="G267" s="104"/>
      <c r="H267" s="104"/>
      <c r="I267" s="104"/>
      <c r="K267" s="104"/>
      <c r="M267" s="104"/>
      <c r="O267" s="104"/>
    </row>
    <row r="268" spans="1:15" ht="18" customHeight="1">
      <c r="A268" s="107"/>
      <c r="B268" s="104"/>
      <c r="C268" s="104"/>
      <c r="D268" s="104"/>
      <c r="E268" s="104"/>
      <c r="F268" s="104"/>
      <c r="G268" s="104"/>
      <c r="H268" s="104"/>
      <c r="I268" s="104"/>
      <c r="K268" s="104"/>
      <c r="M268" s="104"/>
      <c r="O268" s="104"/>
    </row>
    <row r="269" spans="1:15" ht="18" customHeight="1">
      <c r="A269" s="107"/>
      <c r="B269" s="104"/>
      <c r="C269" s="104"/>
      <c r="D269" s="104"/>
      <c r="E269" s="104"/>
      <c r="F269" s="104"/>
      <c r="G269" s="104"/>
      <c r="H269" s="104"/>
      <c r="I269" s="104"/>
      <c r="K269" s="104"/>
      <c r="M269" s="104"/>
      <c r="O269" s="104"/>
    </row>
    <row r="270" spans="1:15" ht="18" customHeight="1">
      <c r="A270" s="107"/>
      <c r="B270" s="104"/>
      <c r="C270" s="104"/>
      <c r="D270" s="104"/>
      <c r="E270" s="104"/>
      <c r="F270" s="104"/>
      <c r="G270" s="104"/>
      <c r="H270" s="104"/>
      <c r="I270" s="104"/>
      <c r="K270" s="104"/>
      <c r="M270" s="104"/>
      <c r="O270" s="104"/>
    </row>
    <row r="271" spans="1:15" ht="18" customHeight="1">
      <c r="A271" s="107"/>
      <c r="B271" s="104"/>
      <c r="C271" s="104"/>
      <c r="D271" s="104"/>
      <c r="E271" s="104"/>
      <c r="F271" s="104"/>
      <c r="G271" s="104"/>
      <c r="H271" s="104"/>
      <c r="I271" s="104"/>
      <c r="K271" s="104"/>
      <c r="M271" s="104"/>
      <c r="O271" s="104"/>
    </row>
    <row r="272" spans="1:15" ht="18" customHeight="1">
      <c r="A272" s="107"/>
      <c r="B272" s="104"/>
      <c r="C272" s="104"/>
      <c r="D272" s="104"/>
      <c r="E272" s="104"/>
      <c r="F272" s="104"/>
      <c r="G272" s="104"/>
      <c r="H272" s="104"/>
      <c r="I272" s="104"/>
      <c r="K272" s="104"/>
      <c r="M272" s="104"/>
      <c r="O272" s="104"/>
    </row>
    <row r="273" spans="1:15" ht="18" customHeight="1">
      <c r="A273" s="107"/>
      <c r="B273" s="104"/>
      <c r="C273" s="104"/>
      <c r="D273" s="104"/>
      <c r="E273" s="104"/>
      <c r="F273" s="104"/>
      <c r="G273" s="104"/>
      <c r="H273" s="104"/>
      <c r="I273" s="104"/>
      <c r="K273" s="104"/>
      <c r="M273" s="104"/>
      <c r="O273" s="104"/>
    </row>
    <row r="274" spans="1:15" ht="18" customHeight="1">
      <c r="A274" s="107"/>
      <c r="B274" s="104"/>
      <c r="C274" s="104"/>
      <c r="D274" s="104"/>
      <c r="E274" s="104"/>
      <c r="F274" s="104"/>
      <c r="G274" s="104"/>
      <c r="H274" s="104"/>
      <c r="I274" s="104"/>
      <c r="K274" s="104"/>
      <c r="M274" s="104"/>
      <c r="O274" s="104"/>
    </row>
    <row r="275" spans="1:15" ht="18" customHeight="1">
      <c r="A275" s="107"/>
      <c r="B275" s="104"/>
      <c r="C275" s="104"/>
      <c r="D275" s="104"/>
      <c r="E275" s="104"/>
      <c r="F275" s="104"/>
      <c r="G275" s="104"/>
      <c r="H275" s="104"/>
      <c r="I275" s="104"/>
      <c r="K275" s="104"/>
      <c r="M275" s="104"/>
      <c r="O275" s="104"/>
    </row>
    <row r="276" spans="1:15" ht="18" customHeight="1">
      <c r="A276" s="107"/>
      <c r="B276" s="104"/>
      <c r="C276" s="104"/>
      <c r="D276" s="104"/>
      <c r="E276" s="104"/>
      <c r="F276" s="104"/>
      <c r="G276" s="104"/>
      <c r="H276" s="104"/>
      <c r="I276" s="104"/>
      <c r="K276" s="104"/>
      <c r="M276" s="104"/>
      <c r="O276" s="104"/>
    </row>
    <row r="277" spans="1:15" ht="18" customHeight="1">
      <c r="A277" s="107"/>
      <c r="B277" s="104"/>
      <c r="C277" s="104"/>
      <c r="D277" s="104"/>
      <c r="E277" s="104"/>
      <c r="F277" s="104"/>
      <c r="G277" s="104"/>
      <c r="H277" s="104"/>
      <c r="I277" s="104"/>
      <c r="K277" s="104"/>
      <c r="M277" s="104"/>
      <c r="O277" s="104"/>
    </row>
    <row r="278" spans="1:15" ht="18" customHeight="1">
      <c r="A278" s="107"/>
      <c r="B278" s="104"/>
      <c r="C278" s="104"/>
      <c r="D278" s="104"/>
      <c r="E278" s="104"/>
      <c r="F278" s="104"/>
      <c r="G278" s="104"/>
      <c r="H278" s="104"/>
      <c r="I278" s="104"/>
      <c r="K278" s="104"/>
      <c r="M278" s="104"/>
      <c r="O278" s="104"/>
    </row>
    <row r="279" spans="1:15" ht="18" customHeight="1">
      <c r="A279" s="107"/>
      <c r="B279" s="104"/>
      <c r="C279" s="104"/>
      <c r="D279" s="104"/>
      <c r="E279" s="104"/>
      <c r="F279" s="104"/>
      <c r="G279" s="104"/>
      <c r="H279" s="104"/>
      <c r="I279" s="104"/>
      <c r="K279" s="104"/>
      <c r="M279" s="104"/>
      <c r="O279" s="104"/>
    </row>
    <row r="280" spans="1:15" ht="18" customHeight="1">
      <c r="A280" s="107"/>
      <c r="B280" s="104"/>
      <c r="C280" s="104"/>
      <c r="D280" s="104"/>
      <c r="E280" s="104"/>
      <c r="F280" s="104"/>
      <c r="G280" s="104"/>
      <c r="H280" s="104"/>
      <c r="I280" s="104"/>
      <c r="K280" s="104"/>
      <c r="M280" s="104"/>
      <c r="O280" s="104"/>
    </row>
    <row r="281" spans="1:15" ht="18" customHeight="1">
      <c r="A281" s="107"/>
      <c r="B281" s="104"/>
      <c r="C281" s="104"/>
      <c r="D281" s="104"/>
      <c r="E281" s="104"/>
      <c r="F281" s="104"/>
      <c r="G281" s="104"/>
      <c r="H281" s="104"/>
      <c r="I281" s="104"/>
      <c r="K281" s="104"/>
      <c r="M281" s="104"/>
      <c r="O281" s="104"/>
    </row>
    <row r="282" spans="1:15" ht="18" customHeight="1">
      <c r="A282" s="107"/>
      <c r="B282" s="104"/>
      <c r="C282" s="104"/>
      <c r="D282" s="104"/>
      <c r="E282" s="104"/>
      <c r="F282" s="104"/>
      <c r="G282" s="104"/>
      <c r="H282" s="104"/>
      <c r="I282" s="104"/>
      <c r="K282" s="104"/>
      <c r="M282" s="104"/>
      <c r="O282" s="104"/>
    </row>
    <row r="283" spans="1:15" ht="18" customHeight="1">
      <c r="A283" s="107"/>
      <c r="B283" s="104"/>
      <c r="C283" s="104"/>
      <c r="D283" s="104"/>
      <c r="E283" s="104"/>
      <c r="F283" s="104"/>
      <c r="G283" s="104"/>
      <c r="H283" s="104"/>
      <c r="I283" s="104"/>
      <c r="K283" s="104"/>
      <c r="M283" s="104"/>
      <c r="O283" s="104"/>
    </row>
    <row r="284" spans="1:15" ht="18" customHeight="1">
      <c r="A284" s="107"/>
      <c r="B284" s="104"/>
      <c r="C284" s="104"/>
      <c r="D284" s="104"/>
      <c r="E284" s="104"/>
      <c r="F284" s="104"/>
      <c r="G284" s="104"/>
      <c r="H284" s="104"/>
      <c r="I284" s="104"/>
      <c r="K284" s="104"/>
      <c r="M284" s="104"/>
      <c r="O284" s="104"/>
    </row>
    <row r="285" spans="1:15" ht="18" customHeight="1">
      <c r="A285" s="107"/>
      <c r="B285" s="104"/>
      <c r="C285" s="104"/>
      <c r="D285" s="104"/>
      <c r="E285" s="104"/>
      <c r="F285" s="104"/>
      <c r="G285" s="104"/>
      <c r="H285" s="104"/>
      <c r="I285" s="104"/>
      <c r="K285" s="104"/>
      <c r="M285" s="104"/>
      <c r="O285" s="104"/>
    </row>
    <row r="286" spans="1:15" ht="18" customHeight="1">
      <c r="A286" s="107"/>
      <c r="B286" s="104"/>
      <c r="C286" s="104"/>
      <c r="D286" s="104"/>
      <c r="E286" s="104"/>
      <c r="F286" s="104"/>
      <c r="G286" s="104"/>
      <c r="H286" s="104"/>
      <c r="I286" s="104"/>
      <c r="K286" s="104"/>
      <c r="M286" s="104"/>
      <c r="O286" s="104"/>
    </row>
    <row r="287" spans="1:15" ht="18" customHeight="1">
      <c r="A287" s="107"/>
      <c r="B287" s="104"/>
      <c r="C287" s="104"/>
      <c r="D287" s="104"/>
      <c r="E287" s="104"/>
      <c r="F287" s="104"/>
      <c r="G287" s="104"/>
      <c r="H287" s="104"/>
      <c r="I287" s="104"/>
      <c r="K287" s="104"/>
      <c r="M287" s="104"/>
      <c r="O287" s="104"/>
    </row>
    <row r="288" spans="1:15" ht="18" customHeight="1">
      <c r="A288" s="107"/>
      <c r="B288" s="104"/>
      <c r="C288" s="104"/>
      <c r="D288" s="104"/>
      <c r="E288" s="104"/>
      <c r="F288" s="104"/>
      <c r="G288" s="104"/>
      <c r="H288" s="104"/>
      <c r="I288" s="104"/>
      <c r="K288" s="104"/>
      <c r="M288" s="104"/>
      <c r="O288" s="104"/>
    </row>
    <row r="289" spans="1:15" ht="18" customHeight="1">
      <c r="A289" s="107"/>
      <c r="B289" s="104"/>
      <c r="C289" s="104"/>
      <c r="D289" s="104"/>
      <c r="E289" s="104"/>
      <c r="F289" s="104"/>
      <c r="G289" s="104"/>
      <c r="H289" s="104"/>
      <c r="I289" s="104"/>
      <c r="K289" s="104"/>
      <c r="M289" s="104"/>
      <c r="O289" s="104"/>
    </row>
    <row r="290" spans="1:15" ht="18" customHeight="1">
      <c r="A290" s="107"/>
      <c r="B290" s="104"/>
      <c r="C290" s="104"/>
      <c r="D290" s="104"/>
      <c r="E290" s="104"/>
      <c r="F290" s="104"/>
      <c r="G290" s="104"/>
      <c r="H290" s="104"/>
      <c r="I290" s="104"/>
      <c r="K290" s="104"/>
      <c r="M290" s="104"/>
      <c r="O290" s="104"/>
    </row>
    <row r="291" spans="1:15" ht="18" customHeight="1">
      <c r="A291" s="107"/>
      <c r="B291" s="104"/>
      <c r="C291" s="104"/>
      <c r="D291" s="104"/>
      <c r="E291" s="104"/>
      <c r="F291" s="104"/>
      <c r="G291" s="104"/>
      <c r="H291" s="104"/>
      <c r="I291" s="104"/>
      <c r="K291" s="104"/>
      <c r="M291" s="104"/>
      <c r="O291" s="104"/>
    </row>
    <row r="292" spans="1:15" ht="18" customHeight="1">
      <c r="A292" s="107"/>
      <c r="B292" s="104"/>
      <c r="C292" s="104"/>
      <c r="D292" s="104"/>
      <c r="E292" s="104"/>
      <c r="F292" s="104"/>
      <c r="G292" s="104"/>
      <c r="H292" s="104"/>
      <c r="I292" s="104"/>
      <c r="K292" s="104"/>
      <c r="M292" s="104"/>
      <c r="O292" s="104"/>
    </row>
  </sheetData>
  <mergeCells count="21">
    <mergeCell ref="A89:P89"/>
    <mergeCell ref="A90:P90"/>
    <mergeCell ref="A91:P91"/>
    <mergeCell ref="J93:P93"/>
    <mergeCell ref="J96:L96"/>
    <mergeCell ref="N96:P96"/>
    <mergeCell ref="J94:L94"/>
    <mergeCell ref="N94:P94"/>
    <mergeCell ref="J95:L95"/>
    <mergeCell ref="N95:P95"/>
    <mergeCell ref="J10:L10"/>
    <mergeCell ref="N10:P10"/>
    <mergeCell ref="J11:L11"/>
    <mergeCell ref="N11:P11"/>
    <mergeCell ref="A88:P88"/>
    <mergeCell ref="A4:P4"/>
    <mergeCell ref="A5:P5"/>
    <mergeCell ref="A6:P6"/>
    <mergeCell ref="J8:P8"/>
    <mergeCell ref="J9:L9"/>
    <mergeCell ref="N9:P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4" orientation="portrait" r:id="rId1"/>
  <rowBreaks count="1" manualBreakCount="1">
    <brk id="8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</vt:lpstr>
      <vt:lpstr>Shareholderงบรวม</vt:lpstr>
      <vt:lpstr>Shareholder เฉพาะบริษัท</vt:lpstr>
      <vt:lpstr>Profit&amp;loss</vt:lpstr>
      <vt:lpstr>Profit&amp;loss Comprehensive</vt:lpstr>
      <vt:lpstr>Cash flow</vt:lpstr>
      <vt:lpstr>'Balance '!Print_Area</vt:lpstr>
      <vt:lpstr>'Cash flow'!Print_Area</vt:lpstr>
      <vt:lpstr>'Profit&amp;loss'!Print_Area</vt:lpstr>
      <vt:lpstr>'Profit&amp;loss Comprehensive'!Print_Area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ชนกนาถ นวนนุ่ม</cp:lastModifiedBy>
  <cp:lastPrinted>2025-02-25T15:43:53Z</cp:lastPrinted>
  <dcterms:created xsi:type="dcterms:W3CDTF">2018-04-02T03:43:29Z</dcterms:created>
  <dcterms:modified xsi:type="dcterms:W3CDTF">2025-02-25T16:04:19Z</dcterms:modified>
</cp:coreProperties>
</file>