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33A37E6F-1809-411B-B3CD-8F8AAB75C50F}" xr6:coauthVersionLast="47" xr6:coauthVersionMax="47" xr10:uidLastSave="{00000000-0000-0000-0000-000000000000}"/>
  <bookViews>
    <workbookView xWindow="-110" yWindow="-110" windowWidth="19420" windowHeight="11500" tabRatio="408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BS!$A$1:$J$79</definedName>
    <definedName name="_xlnm.Print_Area" localSheetId="6">'Cash flows'!$A$1:$H$80</definedName>
    <definedName name="_xlnm.Print_Area" localSheetId="4">SH_Conso!$A$1:$R$62</definedName>
    <definedName name="_xlnm.Print_Area" localSheetId="5">SH_Sep!$A$1:$L$50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2" i="5" l="1"/>
  <c r="L62" i="5"/>
  <c r="J62" i="5"/>
  <c r="H62" i="5"/>
  <c r="D62" i="5"/>
  <c r="F62" i="5"/>
  <c r="J47" i="8"/>
  <c r="P51" i="5"/>
  <c r="P53" i="5" s="1"/>
  <c r="L51" i="5"/>
  <c r="L53" i="5" s="1"/>
  <c r="J51" i="5"/>
  <c r="J53" i="5" s="1"/>
  <c r="H51" i="5"/>
  <c r="H53" i="5" s="1"/>
  <c r="D51" i="5"/>
  <c r="D53" i="5" s="1"/>
  <c r="F51" i="5"/>
  <c r="J60" i="5"/>
  <c r="R47" i="5"/>
  <c r="F47" i="5"/>
  <c r="F53" i="5" l="1"/>
  <c r="N42" i="5" l="1"/>
  <c r="N13" i="5"/>
  <c r="R13" i="5" s="1"/>
  <c r="P56" i="5" l="1"/>
  <c r="P22" i="5"/>
  <c r="L57" i="5"/>
  <c r="N57" i="5" s="1"/>
  <c r="L23" i="5"/>
  <c r="N23" i="5" s="1"/>
  <c r="J22" i="5"/>
  <c r="N22" i="5" s="1"/>
  <c r="J19" i="8"/>
  <c r="D13" i="7"/>
  <c r="D12" i="7"/>
  <c r="H13" i="7"/>
  <c r="H12" i="7"/>
  <c r="H10" i="7"/>
  <c r="D10" i="7"/>
  <c r="H75" i="7"/>
  <c r="D75" i="7"/>
  <c r="J61" i="10"/>
  <c r="N50" i="5"/>
  <c r="N51" i="5" s="1"/>
  <c r="N53" i="5" s="1"/>
  <c r="N46" i="5"/>
  <c r="N17" i="5"/>
  <c r="R17" i="5" s="1"/>
  <c r="N18" i="5"/>
  <c r="R50" i="5" l="1"/>
  <c r="R51" i="5" s="1"/>
  <c r="R53" i="5" s="1"/>
  <c r="J24" i="5"/>
  <c r="L10" i="8"/>
  <c r="E80" i="11"/>
  <c r="G80" i="11"/>
  <c r="I80" i="11"/>
  <c r="D24" i="11"/>
  <c r="D44" i="11"/>
  <c r="H77" i="7" l="1"/>
  <c r="H70" i="7"/>
  <c r="H72" i="7" s="1"/>
  <c r="F71" i="7" s="1"/>
  <c r="H64" i="7"/>
  <c r="H47" i="7"/>
  <c r="H23" i="7"/>
  <c r="H33" i="7" s="1"/>
  <c r="H36" i="7" s="1"/>
  <c r="D77" i="7"/>
  <c r="D70" i="7"/>
  <c r="D72" i="7" s="1"/>
  <c r="B71" i="7" s="1"/>
  <c r="D64" i="7"/>
  <c r="D47" i="7"/>
  <c r="D23" i="7"/>
  <c r="D33" i="7" s="1"/>
  <c r="D36" i="7" s="1"/>
  <c r="L47" i="8"/>
  <c r="H45" i="8"/>
  <c r="F45" i="8"/>
  <c r="D45" i="8"/>
  <c r="J41" i="8"/>
  <c r="H41" i="8"/>
  <c r="F41" i="8"/>
  <c r="D41" i="8"/>
  <c r="L40" i="8"/>
  <c r="L36" i="8"/>
  <c r="N60" i="5"/>
  <c r="P58" i="5"/>
  <c r="L58" i="5"/>
  <c r="H58" i="5"/>
  <c r="F58" i="5"/>
  <c r="D58" i="5"/>
  <c r="R57" i="5"/>
  <c r="R60" i="5" l="1"/>
  <c r="R62" i="5" s="1"/>
  <c r="N62" i="5"/>
  <c r="D49" i="8"/>
  <c r="L41" i="8"/>
  <c r="F49" i="8"/>
  <c r="H49" i="8"/>
  <c r="R46" i="5"/>
  <c r="R42" i="5"/>
  <c r="J45" i="10" l="1"/>
  <c r="J47" i="10" s="1"/>
  <c r="J11" i="10"/>
  <c r="J22" i="10" s="1"/>
  <c r="J26" i="10" s="1"/>
  <c r="J28" i="10" s="1"/>
  <c r="F45" i="10"/>
  <c r="F37" i="10"/>
  <c r="F11" i="10"/>
  <c r="F22" i="10" s="1"/>
  <c r="F26" i="10" s="1"/>
  <c r="F28" i="10" s="1"/>
  <c r="F61" i="10" s="1"/>
  <c r="J74" i="11"/>
  <c r="J76" i="11" s="1"/>
  <c r="J51" i="11"/>
  <c r="J44" i="11"/>
  <c r="J53" i="11" s="1"/>
  <c r="J24" i="11"/>
  <c r="J14" i="11"/>
  <c r="F74" i="11"/>
  <c r="F76" i="11" s="1"/>
  <c r="F51" i="11"/>
  <c r="F44" i="11"/>
  <c r="F53" i="11" s="1"/>
  <c r="F24" i="11"/>
  <c r="F14" i="11"/>
  <c r="J78" i="11" l="1"/>
  <c r="F47" i="10"/>
  <c r="F26" i="11"/>
  <c r="F78" i="11"/>
  <c r="J26" i="11"/>
  <c r="J63" i="10"/>
  <c r="J48" i="10"/>
  <c r="F63" i="10"/>
  <c r="F48" i="10"/>
  <c r="H44" i="11"/>
  <c r="J66" i="10" l="1"/>
  <c r="J68" i="10" s="1"/>
  <c r="J80" i="11"/>
  <c r="F66" i="10"/>
  <c r="F68" i="10" s="1"/>
  <c r="F80" i="11"/>
  <c r="F75" i="7"/>
  <c r="B75" i="7"/>
  <c r="B64" i="7" l="1"/>
  <c r="F64" i="7"/>
  <c r="L15" i="8"/>
  <c r="L14" i="8"/>
  <c r="L23" i="8"/>
  <c r="L20" i="8"/>
  <c r="L19" i="8"/>
  <c r="J21" i="8"/>
  <c r="H21" i="8"/>
  <c r="F21" i="8"/>
  <c r="D21" i="8"/>
  <c r="J16" i="8"/>
  <c r="J25" i="8" s="1"/>
  <c r="H16" i="8"/>
  <c r="F16" i="8"/>
  <c r="D16" i="8"/>
  <c r="R18" i="5"/>
  <c r="P19" i="5"/>
  <c r="L19" i="5"/>
  <c r="J19" i="5"/>
  <c r="H19" i="5"/>
  <c r="F19" i="5"/>
  <c r="D19" i="5"/>
  <c r="L16" i="8" l="1"/>
  <c r="F25" i="8"/>
  <c r="H25" i="8"/>
  <c r="D25" i="8"/>
  <c r="L21" i="8"/>
  <c r="L25" i="8" l="1"/>
  <c r="N26" i="5"/>
  <c r="R26" i="5" s="1"/>
  <c r="P24" i="5"/>
  <c r="P28" i="5" s="1"/>
  <c r="L24" i="5"/>
  <c r="L28" i="5" s="1"/>
  <c r="J28" i="5"/>
  <c r="H24" i="5"/>
  <c r="H28" i="5" s="1"/>
  <c r="F24" i="5"/>
  <c r="F28" i="5" s="1"/>
  <c r="D24" i="5"/>
  <c r="D28" i="5" s="1"/>
  <c r="R23" i="5"/>
  <c r="N19" i="5"/>
  <c r="N24" i="5" l="1"/>
  <c r="N28" i="5" s="1"/>
  <c r="R22" i="5"/>
  <c r="R24" i="5" s="1"/>
  <c r="R19" i="5" l="1"/>
  <c r="R28" i="5" s="1"/>
  <c r="D51" i="11" l="1"/>
  <c r="H51" i="11"/>
  <c r="H45" i="10" l="1"/>
  <c r="D45" i="10"/>
  <c r="F47" i="7" l="1"/>
  <c r="B47" i="7"/>
  <c r="H47" i="10" l="1"/>
  <c r="D37" i="10"/>
  <c r="H11" i="10"/>
  <c r="D11" i="10"/>
  <c r="D22" i="10" l="1"/>
  <c r="D26" i="10" s="1"/>
  <c r="D28" i="10" s="1"/>
  <c r="H22" i="10"/>
  <c r="H26" i="10" s="1"/>
  <c r="H28" i="10" s="1"/>
  <c r="F10" i="7" s="1"/>
  <c r="F23" i="7" s="1"/>
  <c r="D47" i="10"/>
  <c r="D61" i="10" l="1"/>
  <c r="J56" i="5" s="1"/>
  <c r="B10" i="7"/>
  <c r="B23" i="7" s="1"/>
  <c r="B33" i="7" s="1"/>
  <c r="H61" i="10"/>
  <c r="H48" i="10"/>
  <c r="H66" i="10" s="1"/>
  <c r="H68" i="10" s="1"/>
  <c r="D48" i="10"/>
  <c r="D63" i="10"/>
  <c r="H63" i="10" l="1"/>
  <c r="J44" i="8"/>
  <c r="N56" i="5"/>
  <c r="J58" i="5"/>
  <c r="D66" i="10"/>
  <c r="D68" i="10" s="1"/>
  <c r="J45" i="8" l="1"/>
  <c r="J49" i="8" s="1"/>
  <c r="L44" i="8"/>
  <c r="L45" i="8" s="1"/>
  <c r="L49" i="8" s="1"/>
  <c r="N58" i="5"/>
  <c r="R56" i="5"/>
  <c r="R58" i="5" s="1"/>
  <c r="F77" i="7"/>
  <c r="B77" i="7"/>
  <c r="H74" i="11" l="1"/>
  <c r="H24" i="11"/>
  <c r="H76" i="11" l="1"/>
  <c r="F33" i="7" l="1"/>
  <c r="F36" i="7" l="1"/>
  <c r="D74" i="11"/>
  <c r="D76" i="11" s="1"/>
  <c r="B36" i="7" l="1"/>
  <c r="B70" i="7" s="1"/>
  <c r="B72" i="7" s="1"/>
  <c r="F70" i="7"/>
  <c r="F72" i="7" s="1"/>
  <c r="H14" i="11" l="1"/>
  <c r="H26" i="11" s="1"/>
  <c r="D53" i="11" l="1"/>
  <c r="D78" i="11" s="1"/>
  <c r="H53" i="11"/>
  <c r="H78" i="11" s="1"/>
  <c r="H80" i="11" s="1"/>
  <c r="D14" i="11" l="1"/>
  <c r="D26" i="11" s="1"/>
  <c r="D80" i="11" s="1"/>
</calcChain>
</file>

<file path=xl/sharedStrings.xml><?xml version="1.0" encoding="utf-8"?>
<sst xmlns="http://schemas.openxmlformats.org/spreadsheetml/2006/main" count="398" uniqueCount="205">
  <si>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</si>
  <si>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</si>
  <si>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</si>
  <si>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</si>
  <si>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</si>
  <si>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</si>
  <si>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</si>
  <si>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</si>
  <si>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</si>
  <si>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</si>
  <si>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</si>
  <si>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</si>
  <si>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Total expenses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</si>
  <si>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</si>
  <si>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</si>
  <si>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</si>
  <si>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</si>
  <si>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</si>
  <si>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</si>
  <si>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</si>
  <si>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</si>
  <si>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</si>
  <si>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</si>
  <si>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</si>
  <si>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</si>
  <si>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</si>
  <si>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</si>
  <si>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</si>
  <si>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</si>
  <si>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</si>
  <si>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</si>
  <si>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</si>
  <si>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</si>
  <si>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</si>
  <si>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</si>
  <si>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</si>
  <si>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</si>
  <si>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</si>
  <si>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</si>
  <si>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</si>
  <si>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</si>
  <si>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</si>
  <si>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</si>
  <si>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</si>
  <si>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</si>
  <si>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</si>
  <si>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</si>
  <si>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</si>
  <si>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</si>
  <si>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</si>
  <si>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</si>
  <si>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</si>
  <si>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</si>
  <si>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</si>
  <si>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</si>
  <si>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</si>
  <si>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</si>
  <si>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</si>
  <si>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Property, plant and equipment</t>
  </si>
  <si>
    <t>Share</t>
  </si>
  <si>
    <t>premium on</t>
  </si>
  <si>
    <t>Provisions for employee benefits</t>
  </si>
  <si>
    <t>Interest paid</t>
  </si>
  <si>
    <t>Distribution costs</t>
  </si>
  <si>
    <t>Taxes paid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</si>
  <si>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</si>
  <si>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</si>
  <si>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</si>
  <si>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</si>
  <si>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</si>
  <si>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</si>
  <si>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</si>
  <si>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</si>
  <si>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</si>
  <si>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</si>
  <si>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</si>
  <si>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</si>
  <si>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</si>
  <si>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</si>
  <si>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</si>
  <si>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</si>
  <si>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</si>
  <si>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</si>
  <si>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</si>
  <si>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</si>
  <si>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</si>
  <si>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</si>
  <si>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</si>
  <si>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</si>
  <si>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</si>
  <si>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</si>
  <si>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</si>
  <si>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</si>
  <si>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Payments on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</si>
  <si>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</si>
  <si>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</si>
  <si>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</si>
  <si>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</si>
  <si>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Ubis (Asia) Public Company Limited and its Subsidiaries</t>
  </si>
  <si>
    <t>Revenue from sale of goods</t>
  </si>
  <si>
    <t>Transactions with owners, recorded directly in equity</t>
  </si>
  <si>
    <t>Current portion of lease liabilities</t>
  </si>
  <si>
    <t>Costs of sale of goods</t>
  </si>
  <si>
    <t>Dividend income</t>
  </si>
  <si>
    <t>Dividend received</t>
  </si>
  <si>
    <t>Trade and other current receivables</t>
  </si>
  <si>
    <t xml:space="preserve">Trade and other current payables </t>
  </si>
  <si>
    <t>Share premium</t>
  </si>
  <si>
    <t xml:space="preserve">   Share premium on ordinary shares</t>
  </si>
  <si>
    <t>Year ended 31 December</t>
  </si>
  <si>
    <t xml:space="preserve">    Distributions to owners</t>
  </si>
  <si>
    <t xml:space="preserve">    Total distributions to owners</t>
  </si>
  <si>
    <t xml:space="preserve">Increase in restricted cash </t>
  </si>
  <si>
    <t>Cash and cash equivalents at 1 January</t>
  </si>
  <si>
    <t>Cash and cash equivalents at 31 December</t>
  </si>
  <si>
    <t>Income tax payable</t>
  </si>
  <si>
    <t xml:space="preserve">Statement of comprehensive income </t>
  </si>
  <si>
    <t>Statement of changes in equity</t>
  </si>
  <si>
    <t>Statement of cash flows</t>
  </si>
  <si>
    <t>Trade and other current payables</t>
  </si>
  <si>
    <t xml:space="preserve">Statement of cash flows </t>
  </si>
  <si>
    <t>Equity attributable to owners of the parent</t>
  </si>
  <si>
    <t>Statement of comprehensive income</t>
  </si>
  <si>
    <t>Comprehensive income for the year</t>
  </si>
  <si>
    <t>Exchange differences on translating financial statements</t>
  </si>
  <si>
    <t>Lease liabilities</t>
  </si>
  <si>
    <t>Payments of lease liabilities</t>
  </si>
  <si>
    <t>Current portion of long-term borrowings from</t>
  </si>
  <si>
    <t>Transfer to legal reserve</t>
  </si>
  <si>
    <t xml:space="preserve">   financial institution</t>
  </si>
  <si>
    <t>Long-term borrowings from financial institution</t>
  </si>
  <si>
    <t>Payments on long-term borrowings from financial institution</t>
  </si>
  <si>
    <t>Other non-current liabilities</t>
  </si>
  <si>
    <t xml:space="preserve">    Issue of ordinary shares</t>
  </si>
  <si>
    <t xml:space="preserve">    Share premium on ordinary shares</t>
  </si>
  <si>
    <t>Proceeds from issue of shares</t>
  </si>
  <si>
    <t>Payables for purchase assets</t>
  </si>
  <si>
    <t>(in thousand Baht)</t>
  </si>
  <si>
    <t>Intangible assets</t>
  </si>
  <si>
    <t xml:space="preserve">   (impairment loss) determined in accordance with TFRS 9</t>
  </si>
  <si>
    <t>Items that will be reclassified subsequently to profit or loss</t>
  </si>
  <si>
    <t>Profit (loss) attributable to:</t>
  </si>
  <si>
    <t>Total comprehensive income (expense) attributable to:</t>
  </si>
  <si>
    <t xml:space="preserve">    Loss</t>
  </si>
  <si>
    <t xml:space="preserve">Repayment of employee benefit related </t>
  </si>
  <si>
    <t xml:space="preserve">  to defined benefit plans</t>
  </si>
  <si>
    <t>Effect of exchange differents on translating financial statements</t>
  </si>
  <si>
    <t>Acquisition of property, plant and equipment</t>
  </si>
  <si>
    <t>Proceeds from sale of property, plant and equipment</t>
  </si>
  <si>
    <t>Adjustments to reconcile profit (loss) to cash receipts (payments)</t>
  </si>
  <si>
    <t>Impairment gain from reversal of impairment loss</t>
  </si>
  <si>
    <t>Unrealised (gain) loss on foreign exchange</t>
  </si>
  <si>
    <t>2023</t>
  </si>
  <si>
    <t>Year ended 31 December 2023</t>
  </si>
  <si>
    <t>Balance at 1 January 2023</t>
  </si>
  <si>
    <t>Balance at 31 December 2023</t>
  </si>
  <si>
    <t>Acquisition of non-controlling interests with a change in control</t>
  </si>
  <si>
    <t>Changes in ownership interests in subsidiary</t>
  </si>
  <si>
    <t>Total changes in ownership interests in subsidiary</t>
  </si>
  <si>
    <t>Net loss on foreign exchange</t>
  </si>
  <si>
    <t>Net increase (decrease) in cash and cash equivalents</t>
  </si>
  <si>
    <t>Net increase (decrease) in cash and cash equivalents,</t>
  </si>
  <si>
    <t>Total comprehensive income for the year</t>
  </si>
  <si>
    <t>Reversal of loss on inventories devaluation</t>
  </si>
  <si>
    <t>Net cash from (used in) investing activities</t>
  </si>
  <si>
    <t>2024</t>
  </si>
  <si>
    <t>Year ended 31 December 2024</t>
  </si>
  <si>
    <t>Balance at 1 January 2024</t>
  </si>
  <si>
    <t>Balance at 31 December 2024</t>
  </si>
  <si>
    <t>11, 20</t>
  </si>
  <si>
    <t>12, 20</t>
  </si>
  <si>
    <t>Profit (loss) for the year</t>
  </si>
  <si>
    <t>Gain (loss) on remeasurements of defined benefit plans</t>
  </si>
  <si>
    <t>Profit (loss) before income tax expense</t>
  </si>
  <si>
    <t>Profit (loss) from operating activities</t>
  </si>
  <si>
    <t>Profit (loss)</t>
  </si>
  <si>
    <t>Other comprehensive expense</t>
  </si>
  <si>
    <t xml:space="preserve">    Profit</t>
  </si>
  <si>
    <t>Impairment loss from investment in subsidiary</t>
  </si>
  <si>
    <t>Net cash generated from operating activities</t>
  </si>
  <si>
    <t>Payment for increase investment in subsidaiary</t>
  </si>
  <si>
    <t>Tax (expense) income</t>
  </si>
  <si>
    <t>Items that will not be reclassified subsequently to profit or loss</t>
  </si>
  <si>
    <t>Total items that will not be reclassified subsequently</t>
  </si>
  <si>
    <t>Other comprehensive income (expense) for the year, net of tax</t>
  </si>
  <si>
    <t>Total comprehensive income (expense) for the year</t>
  </si>
  <si>
    <t xml:space="preserve">   Owners of parent</t>
  </si>
  <si>
    <t>the parent</t>
  </si>
  <si>
    <t xml:space="preserve">    Other comprehensive expense</t>
  </si>
  <si>
    <t>Total comprehensive expense for the year</t>
  </si>
  <si>
    <t xml:space="preserve">     Contributions by owners of the parent</t>
  </si>
  <si>
    <t xml:space="preserve">     Total contributions by owners of the parent</t>
  </si>
  <si>
    <t>Total transactions with owners, recorded directly in equity</t>
  </si>
  <si>
    <t xml:space="preserve">    Exercise of warrants</t>
  </si>
  <si>
    <t xml:space="preserve">    Total contributions by owners</t>
  </si>
  <si>
    <t>Tax expense (income)</t>
  </si>
  <si>
    <t>(Reversal of) expected credit loss</t>
  </si>
  <si>
    <t xml:space="preserve">Gain on disposal of property and equipment </t>
  </si>
  <si>
    <t xml:space="preserve">Net cash from operating activities </t>
  </si>
  <si>
    <t>Proceeds form acquisition of non-controlling interests from indirect subsidiary</t>
  </si>
  <si>
    <t xml:space="preserve">Net cash used in financing activities  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</si>
  <si>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</si>
  <si>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   reclassified subsequently to profit or loss</t>
  </si>
  <si>
    <t>Income tax relating to items that will not be</t>
  </si>
  <si>
    <t xml:space="preserve">    Contributions by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</si>
</sst>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76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2" fillId="0" borderId="0"/>
    <xf numFmtId="16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Protection="0">
      <protection locked="0"/>
    </xf>
    <xf numFmtId="9" fontId="34" fillId="0" borderId="0"/>
    <xf numFmtId="0" fontId="26" fillId="0" borderId="0">
      <alignment horizontal="center" wrapText="1"/>
      <protection locked="0"/>
    </xf>
    <xf numFmtId="0" fontId="35" fillId="0" borderId="0" applyNumberFormat="0" applyFill="0" applyBorder="0" applyAlignment="0" applyProtection="0"/>
    <xf numFmtId="5" fontId="36" fillId="0" borderId="1" applyAlignment="0" applyProtection="0"/>
    <xf numFmtId="177" fontId="5" fillId="0" borderId="0" applyFill="0" applyBorder="0" applyAlignment="0"/>
    <xf numFmtId="178" fontId="37" fillId="0" borderId="0" applyFill="0" applyBorder="0" applyAlignment="0"/>
    <xf numFmtId="179" fontId="37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38" fillId="2" borderId="2">
      <alignment horizontal="center" wrapText="1"/>
    </xf>
    <xf numFmtId="4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37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40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7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1" fontId="4" fillId="0" borderId="0"/>
    <xf numFmtId="165" fontId="16" fillId="0" borderId="0" applyFill="0" applyBorder="0" applyAlignment="0" applyProtection="0"/>
    <xf numFmtId="0" fontId="42" fillId="0" borderId="0" applyNumberFormat="0" applyAlignment="0">
      <alignment horizontal="left"/>
    </xf>
    <xf numFmtId="182" fontId="43" fillId="0" borderId="3" applyBorder="0"/>
    <xf numFmtId="178" fontId="37" fillId="0" borderId="0" applyFont="0" applyFill="0" applyBorder="0" applyAlignment="0" applyProtection="0"/>
    <xf numFmtId="183" fontId="5" fillId="0" borderId="0">
      <protection locked="0"/>
    </xf>
    <xf numFmtId="169" fontId="4" fillId="0" borderId="0"/>
    <xf numFmtId="0" fontId="40" fillId="3" borderId="0" applyNumberFormat="0" applyFont="0" applyFill="0" applyBorder="0" applyProtection="0">
      <alignment horizontal="left"/>
    </xf>
    <xf numFmtId="15" fontId="5" fillId="0" borderId="0"/>
    <xf numFmtId="14" fontId="44" fillId="0" borderId="0" applyFill="0" applyBorder="0" applyAlignment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0" fontId="4" fillId="0" borderId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5" fillId="0" borderId="0" applyNumberFormat="0" applyAlignment="0">
      <alignment horizontal="left"/>
    </xf>
    <xf numFmtId="186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6" fillId="4" borderId="0"/>
    <xf numFmtId="0" fontId="47" fillId="0" borderId="4" applyNumberFormat="0" applyAlignment="0" applyProtection="0">
      <alignment horizontal="left" vertical="center"/>
    </xf>
    <xf numFmtId="0" fontId="47" fillId="0" borderId="5">
      <alignment horizontal="left" vertical="center"/>
    </xf>
    <xf numFmtId="187" fontId="48" fillId="2" borderId="0">
      <alignment horizontal="left" vertical="top"/>
    </xf>
    <xf numFmtId="0" fontId="49" fillId="0" borderId="6">
      <alignment horizontal="center"/>
    </xf>
    <xf numFmtId="0" fontId="49" fillId="0" borderId="0">
      <alignment horizontal="center"/>
    </xf>
    <xf numFmtId="0" fontId="50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1" fillId="0" borderId="0"/>
    <xf numFmtId="38" fontId="52" fillId="0" borderId="0"/>
    <xf numFmtId="38" fontId="23" fillId="0" borderId="0"/>
    <xf numFmtId="38" fontId="53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54" fillId="0" borderId="0"/>
    <xf numFmtId="0" fontId="12" fillId="0" borderId="0"/>
    <xf numFmtId="0" fontId="54" fillId="0" borderId="0"/>
    <xf numFmtId="0" fontId="12" fillId="0" borderId="0"/>
    <xf numFmtId="0" fontId="55" fillId="0" borderId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7" fillId="0" borderId="0" applyFont="0" applyFill="0" applyBorder="0" applyAlignment="0" applyProtection="0"/>
    <xf numFmtId="191" fontId="57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37" fontId="9" fillId="0" borderId="0"/>
    <xf numFmtId="0" fontId="54" fillId="0" borderId="0"/>
    <xf numFmtId="0" fontId="12" fillId="0" borderId="0"/>
    <xf numFmtId="0" fontId="12" fillId="0" borderId="0"/>
    <xf numFmtId="168" fontId="7" fillId="0" borderId="0"/>
    <xf numFmtId="192" fontId="58" fillId="0" borderId="0"/>
    <xf numFmtId="168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7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9" fillId="5" borderId="0">
      <alignment horizontal="right"/>
    </xf>
    <xf numFmtId="0" fontId="60" fillId="5" borderId="0">
      <alignment horizontal="right"/>
    </xf>
    <xf numFmtId="0" fontId="61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1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7" fillId="0" borderId="0" applyFill="0" applyBorder="0" applyAlignment="0"/>
    <xf numFmtId="178" fontId="37" fillId="0" borderId="0" applyFill="0" applyBorder="0" applyAlignment="0"/>
    <xf numFmtId="180" fontId="37" fillId="0" borderId="0" applyFill="0" applyBorder="0" applyAlignment="0"/>
    <xf numFmtId="181" fontId="37" fillId="0" borderId="0" applyFill="0" applyBorder="0" applyAlignment="0"/>
    <xf numFmtId="178" fontId="37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3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2" fillId="6" borderId="0" applyNumberFormat="0" applyFont="0" applyBorder="0" applyAlignment="0">
      <alignment horizontal="center"/>
    </xf>
    <xf numFmtId="193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2" fillId="1" borderId="5" applyNumberFormat="0" applyFont="0" applyAlignment="0">
      <alignment horizontal="center"/>
    </xf>
    <xf numFmtId="0" fontId="63" fillId="0" borderId="0" applyNumberFormat="0" applyFill="0" applyBorder="0" applyAlignment="0">
      <alignment horizontal="center"/>
    </xf>
    <xf numFmtId="39" fontId="37" fillId="0" borderId="0"/>
    <xf numFmtId="0" fontId="3" fillId="0" borderId="0"/>
    <xf numFmtId="0" fontId="44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7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7" fontId="7" fillId="0" borderId="0"/>
    <xf numFmtId="168" fontId="7" fillId="0" borderId="0"/>
    <xf numFmtId="167" fontId="7" fillId="0" borderId="0"/>
    <xf numFmtId="0" fontId="64" fillId="2" borderId="0">
      <alignment wrapText="1"/>
    </xf>
    <xf numFmtId="40" fontId="65" fillId="0" borderId="0" applyBorder="0">
      <alignment horizontal="right"/>
    </xf>
    <xf numFmtId="49" fontId="44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6" fillId="0" borderId="0" applyNumberFormat="0" applyFont="0" applyFill="0" applyBorder="0" applyProtection="0">
      <alignment horizontal="center" vertical="center" wrapText="1"/>
    </xf>
    <xf numFmtId="38" fontId="6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4" fillId="0" borderId="0"/>
    <xf numFmtId="194" fontId="68" fillId="0" borderId="0" applyFont="0" applyFill="0" applyBorder="0" applyAlignment="0" applyProtection="0"/>
    <xf numFmtId="195" fontId="68" fillId="0" borderId="0" applyFont="0" applyFill="0" applyBorder="0" applyAlignment="0" applyProtection="0"/>
    <xf numFmtId="196" fontId="68" fillId="0" borderId="0" applyFont="0" applyFill="0" applyBorder="0" applyAlignment="0" applyProtection="0"/>
    <xf numFmtId="197" fontId="68" fillId="0" borderId="0" applyFont="0" applyFill="0" applyBorder="0" applyAlignment="0" applyProtection="0"/>
    <xf numFmtId="0" fontId="67" fillId="0" borderId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9" fillId="0" borderId="0"/>
    <xf numFmtId="198" fontId="37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70" fillId="0" borderId="0"/>
    <xf numFmtId="41" fontId="41" fillId="0" borderId="0" applyFont="0" applyFill="0" applyBorder="0" applyAlignment="0" applyProtection="0"/>
    <xf numFmtId="0" fontId="66" fillId="0" borderId="0"/>
    <xf numFmtId="182" fontId="71" fillId="0" borderId="0" applyFont="0" applyFill="0" applyBorder="0" applyAlignment="0" applyProtection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46">
    <xf numFmtId="0" fontId="0" fillId="0" borderId="0" xfId="0"/>
    <xf numFmtId="0" fontId="0" fillId="0" borderId="0" xfId="0" applyFont="1" applyFill="1" applyAlignment="1"/>
    <xf numFmtId="0" fontId="19" fillId="0" borderId="0" xfId="0" applyFont="1" applyFill="1" applyAlignment="1"/>
    <xf numFmtId="0" fontId="19" fillId="0" borderId="0" xfId="0" quotePrefix="1" applyFont="1" applyFill="1" applyAlignment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/>
    <xf numFmtId="0" fontId="20" fillId="0" borderId="0" xfId="0" quotePrefix="1" applyFont="1" applyFill="1" applyAlignment="1">
      <alignment horizontal="center"/>
    </xf>
    <xf numFmtId="0" fontId="20" fillId="0" borderId="0" xfId="0" quotePrefix="1" applyFont="1" applyFill="1" applyAlignment="1"/>
    <xf numFmtId="0" fontId="20" fillId="0" borderId="0" xfId="0" applyFont="1" applyFill="1" applyAlignment="1">
      <alignment horizontal="left"/>
    </xf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6" fontId="20" fillId="0" borderId="0" xfId="0" applyNumberFormat="1" applyFont="1" applyFill="1" applyAlignment="1"/>
    <xf numFmtId="0" fontId="21" fillId="0" borderId="0" xfId="0" applyFont="1" applyFill="1" applyAlignment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166" fontId="16" fillId="0" borderId="0" xfId="0" quotePrefix="1" applyNumberFormat="1" applyFont="1" applyFill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 applyAlignment="1"/>
    <xf numFmtId="166" fontId="16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1" fontId="0" fillId="0" borderId="0" xfId="21" applyNumberFormat="1" applyFont="1" applyFill="1" applyAlignment="1">
      <alignment horizontal="right"/>
    </xf>
    <xf numFmtId="41" fontId="16" fillId="0" borderId="0" xfId="21" applyNumberFormat="1" applyFont="1" applyFill="1" applyAlignment="1"/>
    <xf numFmtId="41" fontId="16" fillId="0" borderId="0" xfId="21" applyNumberFormat="1" applyFont="1" applyFill="1" applyAlignment="1">
      <alignment horizontal="right"/>
    </xf>
    <xf numFmtId="0" fontId="16" fillId="0" borderId="0" xfId="0" quotePrefix="1" applyFont="1" applyFill="1" applyAlignment="1">
      <alignment horizontal="left"/>
    </xf>
    <xf numFmtId="0" fontId="17" fillId="0" borderId="0" xfId="0" applyFont="1" applyFill="1" applyAlignment="1"/>
    <xf numFmtId="41" fontId="17" fillId="0" borderId="5" xfId="21" applyNumberFormat="1" applyFont="1" applyFill="1" applyBorder="1" applyAlignment="1">
      <alignment horizontal="right"/>
    </xf>
    <xf numFmtId="41" fontId="17" fillId="0" borderId="0" xfId="21" applyNumberFormat="1" applyFont="1" applyFill="1" applyAlignment="1"/>
    <xf numFmtId="41" fontId="17" fillId="0" borderId="0" xfId="21" applyNumberFormat="1" applyFont="1" applyFill="1" applyAlignment="1">
      <alignment horizontal="right"/>
    </xf>
    <xf numFmtId="0" fontId="0" fillId="0" borderId="0" xfId="0" applyFill="1" applyAlignment="1"/>
    <xf numFmtId="41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43" fontId="0" fillId="0" borderId="0" xfId="21" applyNumberFormat="1" applyFont="1" applyFill="1" applyAlignment="1">
      <alignment horizontal="center"/>
    </xf>
    <xf numFmtId="0" fontId="16" fillId="0" borderId="0" xfId="0" quotePrefix="1" applyFont="1" applyFill="1" applyAlignment="1"/>
    <xf numFmtId="41" fontId="19" fillId="0" borderId="0" xfId="0" quotePrefix="1" applyNumberFormat="1" applyFont="1" applyFill="1" applyAlignment="1"/>
    <xf numFmtId="37" fontId="16" fillId="0" borderId="0" xfId="0" applyNumberFormat="1" applyFont="1" applyFill="1" applyAlignment="1"/>
    <xf numFmtId="41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22" fillId="0" borderId="0" xfId="0" quotePrefix="1" applyFont="1" applyFill="1" applyAlignment="1">
      <alignment horizontal="center"/>
    </xf>
    <xf numFmtId="0" fontId="0" fillId="0" borderId="0" xfId="0" applyFill="1" applyAlignment="1">
      <alignment horizontal="left"/>
    </xf>
    <xf numFmtId="41" fontId="16" fillId="0" borderId="11" xfId="21" applyNumberFormat="1" applyFont="1" applyFill="1" applyBorder="1" applyAlignment="1"/>
    <xf numFmtId="41" fontId="28" fillId="0" borderId="0" xfId="21" applyNumberFormat="1" applyFont="1" applyFill="1" applyAlignment="1"/>
    <xf numFmtId="0" fontId="0" fillId="0" borderId="0" xfId="0" applyFont="1" applyFill="1" applyAlignment="1">
      <alignment horizontal="left" wrapText="1"/>
    </xf>
    <xf numFmtId="41" fontId="16" fillId="0" borderId="12" xfId="21" applyNumberFormat="1" applyFont="1" applyFill="1" applyBorder="1" applyAlignment="1">
      <alignment horizontal="right"/>
    </xf>
    <xf numFmtId="43" fontId="0" fillId="0" borderId="12" xfId="21" applyNumberFormat="1" applyFont="1" applyFill="1" applyBorder="1" applyAlignment="1">
      <alignment horizontal="center"/>
    </xf>
    <xf numFmtId="0" fontId="22" fillId="0" borderId="0" xfId="0" applyNumberFormat="1" applyFont="1" applyFill="1" applyAlignment="1">
      <alignment horizontal="center"/>
    </xf>
    <xf numFmtId="41" fontId="16" fillId="0" borderId="0" xfId="0" applyNumberFormat="1" applyFont="1" applyFill="1" applyAlignment="1"/>
    <xf numFmtId="41" fontId="28" fillId="0" borderId="0" xfId="0" applyNumberFormat="1" applyFont="1" applyFill="1" applyAlignment="1"/>
    <xf numFmtId="41" fontId="16" fillId="0" borderId="0" xfId="21" applyNumberFormat="1" applyFont="1" applyFill="1" applyBorder="1" applyAlignment="1">
      <alignment horizontal="center"/>
    </xf>
    <xf numFmtId="41" fontId="28" fillId="0" borderId="0" xfId="0" applyNumberFormat="1" applyFont="1" applyFill="1" applyBorder="1" applyAlignment="1"/>
    <xf numFmtId="41" fontId="16" fillId="0" borderId="0" xfId="0" applyNumberFormat="1" applyFont="1" applyFill="1" applyBorder="1" applyAlignment="1"/>
    <xf numFmtId="173" fontId="16" fillId="0" borderId="0" xfId="0" applyNumberFormat="1" applyFont="1" applyFill="1" applyAlignment="1"/>
    <xf numFmtId="41" fontId="17" fillId="0" borderId="5" xfId="0" applyNumberFormat="1" applyFont="1" applyFill="1" applyBorder="1" applyAlignment="1"/>
    <xf numFmtId="41" fontId="17" fillId="0" borderId="0" xfId="0" applyNumberFormat="1" applyFont="1" applyFill="1" applyAlignment="1"/>
    <xf numFmtId="43" fontId="16" fillId="0" borderId="0" xfId="0" applyNumberFormat="1" applyFont="1" applyFill="1" applyAlignment="1"/>
    <xf numFmtId="41" fontId="17" fillId="0" borderId="0" xfId="0" applyNumberFormat="1" applyFont="1" applyFill="1" applyBorder="1" applyAlignment="1"/>
    <xf numFmtId="43" fontId="17" fillId="0" borderId="0" xfId="21" applyNumberFormat="1" applyFont="1" applyFill="1" applyAlignment="1"/>
    <xf numFmtId="43" fontId="29" fillId="0" borderId="0" xfId="21" applyNumberFormat="1" applyFont="1" applyFill="1" applyAlignment="1"/>
    <xf numFmtId="41" fontId="0" fillId="0" borderId="0" xfId="0" applyNumberFormat="1" applyFont="1" applyFill="1" applyAlignment="1"/>
    <xf numFmtId="41" fontId="16" fillId="0" borderId="12" xfId="0" applyNumberFormat="1" applyFont="1" applyFill="1" applyBorder="1" applyAlignment="1"/>
    <xf numFmtId="41" fontId="16" fillId="0" borderId="12" xfId="21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right"/>
    </xf>
    <xf numFmtId="41" fontId="16" fillId="0" borderId="0" xfId="21" applyNumberFormat="1" applyFont="1" applyFill="1" applyBorder="1" applyAlignment="1">
      <alignment horizontal="right"/>
    </xf>
    <xf numFmtId="41" fontId="0" fillId="0" borderId="12" xfId="0" applyNumberFormat="1" applyFont="1" applyFill="1" applyBorder="1" applyAlignment="1"/>
    <xf numFmtId="41" fontId="16" fillId="0" borderId="12" xfId="21" applyNumberFormat="1" applyFont="1" applyFill="1" applyBorder="1" applyAlignment="1"/>
    <xf numFmtId="41" fontId="16" fillId="0" borderId="0" xfId="21" applyNumberFormat="1" applyFont="1" applyFill="1" applyBorder="1" applyAlignment="1"/>
    <xf numFmtId="43" fontId="16" fillId="0" borderId="12" xfId="21" applyNumberFormat="1" applyFont="1" applyFill="1" applyBorder="1" applyAlignment="1"/>
    <xf numFmtId="41" fontId="0" fillId="0" borderId="0" xfId="0" applyNumberFormat="1" applyFont="1" applyFill="1" applyBorder="1" applyAlignment="1"/>
    <xf numFmtId="41" fontId="17" fillId="0" borderId="12" xfId="2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41" fontId="0" fillId="0" borderId="0" xfId="21" applyNumberFormat="1" applyFont="1" applyFill="1" applyBorder="1" applyAlignment="1"/>
    <xf numFmtId="0" fontId="24" fillId="0" borderId="0" xfId="0" applyNumberFormat="1" applyFont="1" applyFill="1" applyAlignment="1">
      <alignment horizontal="center"/>
    </xf>
    <xf numFmtId="41" fontId="17" fillId="0" borderId="10" xfId="2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41" fontId="0" fillId="0" borderId="0" xfId="0" applyNumberFormat="1" applyFill="1" applyBorder="1" applyAlignment="1">
      <alignment horizontal="right"/>
    </xf>
    <xf numFmtId="41" fontId="17" fillId="0" borderId="10" xfId="0" applyNumberFormat="1" applyFont="1" applyFill="1" applyBorder="1" applyAlignment="1">
      <alignment horizontal="right"/>
    </xf>
    <xf numFmtId="199" fontId="17" fillId="0" borderId="11" xfId="0" applyNumberFormat="1" applyFont="1" applyFill="1" applyBorder="1" applyAlignment="1">
      <alignment horizontal="right"/>
    </xf>
    <xf numFmtId="199" fontId="17" fillId="0" borderId="0" xfId="0" applyNumberFormat="1" applyFont="1" applyFill="1" applyBorder="1" applyAlignment="1">
      <alignment horizontal="right"/>
    </xf>
    <xf numFmtId="0" fontId="75" fillId="0" borderId="0" xfId="0" applyFont="1" applyFill="1" applyAlignment="1">
      <alignment horizontal="center"/>
    </xf>
    <xf numFmtId="172" fontId="16" fillId="0" borderId="0" xfId="55" applyNumberFormat="1" applyFont="1" applyFill="1" applyAlignment="1"/>
    <xf numFmtId="0" fontId="23" fillId="0" borderId="0" xfId="0" applyFont="1" applyFill="1" applyAlignment="1">
      <alignment horizontal="center"/>
    </xf>
    <xf numFmtId="172" fontId="16" fillId="0" borderId="0" xfId="55" applyNumberFormat="1" applyFont="1" applyFill="1" applyBorder="1" applyAlignment="1">
      <alignment horizontal="right"/>
    </xf>
    <xf numFmtId="172" fontId="22" fillId="0" borderId="0" xfId="55" applyNumberFormat="1" applyFont="1" applyFill="1" applyBorder="1" applyAlignment="1">
      <alignment horizontal="center"/>
    </xf>
    <xf numFmtId="172" fontId="0" fillId="0" borderId="0" xfId="55" applyNumberFormat="1" applyFont="1" applyFill="1" applyBorder="1" applyAlignment="1"/>
    <xf numFmtId="172" fontId="16" fillId="0" borderId="0" xfId="55" applyNumberFormat="1" applyFont="1" applyFill="1" applyBorder="1" applyAlignment="1"/>
    <xf numFmtId="172" fontId="0" fillId="0" borderId="0" xfId="55" applyNumberFormat="1" applyFont="1" applyFill="1" applyBorder="1" applyAlignment="1">
      <alignment horizontal="center"/>
    </xf>
    <xf numFmtId="172" fontId="0" fillId="0" borderId="12" xfId="55" applyNumberFormat="1" applyFont="1" applyFill="1" applyBorder="1" applyAlignment="1">
      <alignment horizontal="center"/>
    </xf>
    <xf numFmtId="172" fontId="16" fillId="0" borderId="0" xfId="55" applyNumberFormat="1" applyFont="1" applyFill="1" applyAlignment="1">
      <alignment horizontal="center"/>
    </xf>
    <xf numFmtId="172" fontId="16" fillId="0" borderId="0" xfId="55" applyNumberFormat="1" applyFont="1" applyFill="1" applyBorder="1" applyAlignment="1">
      <alignment horizontal="center"/>
    </xf>
    <xf numFmtId="172" fontId="22" fillId="0" borderId="0" xfId="55" applyNumberFormat="1" applyFont="1" applyFill="1" applyAlignment="1">
      <alignment horizontal="center"/>
    </xf>
    <xf numFmtId="0" fontId="17" fillId="0" borderId="0" xfId="55" applyNumberFormat="1" applyFont="1" applyFill="1" applyAlignment="1"/>
    <xf numFmtId="0" fontId="24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/>
    <xf numFmtId="0" fontId="24" fillId="0" borderId="0" xfId="0" applyFont="1" applyFill="1" applyAlignment="1">
      <alignment horizontal="center"/>
    </xf>
    <xf numFmtId="41" fontId="17" fillId="0" borderId="0" xfId="21" quotePrefix="1" applyNumberFormat="1" applyFont="1" applyFill="1" applyBorder="1" applyAlignment="1">
      <alignment horizontal="center"/>
    </xf>
    <xf numFmtId="0" fontId="24" fillId="0" borderId="0" xfId="0" quotePrefix="1" applyFont="1" applyFill="1" applyAlignment="1">
      <alignment horizontal="left"/>
    </xf>
    <xf numFmtId="172" fontId="0" fillId="0" borderId="0" xfId="55" quotePrefix="1" applyNumberFormat="1" applyFont="1" applyFill="1" applyAlignment="1"/>
    <xf numFmtId="1" fontId="22" fillId="0" borderId="0" xfId="55" applyNumberFormat="1" applyFont="1" applyFill="1" applyAlignment="1">
      <alignment horizontal="center"/>
    </xf>
    <xf numFmtId="43" fontId="16" fillId="0" borderId="0" xfId="21" applyNumberFormat="1" applyFont="1" applyFill="1" applyBorder="1" applyAlignment="1"/>
    <xf numFmtId="0" fontId="16" fillId="0" borderId="0" xfId="55" applyNumberFormat="1" applyFont="1" applyFill="1" applyAlignment="1"/>
    <xf numFmtId="41" fontId="16" fillId="0" borderId="0" xfId="55" applyNumberFormat="1" applyFont="1" applyFill="1" applyAlignment="1"/>
    <xf numFmtId="41" fontId="18" fillId="0" borderId="0" xfId="55" applyNumberFormat="1" applyFont="1" applyFill="1" applyAlignment="1"/>
    <xf numFmtId="41" fontId="17" fillId="0" borderId="12" xfId="21" quotePrefix="1" applyNumberFormat="1" applyFont="1" applyFill="1" applyBorder="1" applyAlignment="1">
      <alignment horizontal="center"/>
    </xf>
    <xf numFmtId="41" fontId="17" fillId="0" borderId="0" xfId="21" applyNumberFormat="1" applyFont="1" applyFill="1" applyBorder="1" applyAlignment="1">
      <alignment horizontal="right"/>
    </xf>
    <xf numFmtId="41" fontId="17" fillId="0" borderId="10" xfId="21" applyNumberFormat="1" applyFont="1" applyFill="1" applyBorder="1" applyAlignment="1">
      <alignment horizontal="right"/>
    </xf>
    <xf numFmtId="172" fontId="18" fillId="0" borderId="0" xfId="55" applyNumberFormat="1" applyFont="1" applyFill="1" applyAlignment="1"/>
    <xf numFmtId="0" fontId="19" fillId="0" borderId="0" xfId="0" quotePrefix="1" applyFont="1" applyFill="1" applyAlignment="1">
      <alignment horizontal="left"/>
    </xf>
    <xf numFmtId="172" fontId="74" fillId="0" borderId="0" xfId="55" applyNumberFormat="1" applyFont="1" applyFill="1" applyBorder="1" applyAlignment="1">
      <alignment horizontal="center"/>
    </xf>
    <xf numFmtId="0" fontId="22" fillId="0" borderId="0" xfId="55" applyNumberFormat="1" applyFont="1" applyFill="1" applyAlignment="1">
      <alignment horizontal="center"/>
    </xf>
    <xf numFmtId="41" fontId="0" fillId="0" borderId="0" xfId="21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41" fontId="18" fillId="0" borderId="0" xfId="0" applyNumberFormat="1" applyFont="1" applyFill="1" applyBorder="1" applyAlignment="1"/>
    <xf numFmtId="0" fontId="22" fillId="0" borderId="0" xfId="0" applyFont="1" applyFill="1" applyAlignment="1">
      <alignment horizontal="left"/>
    </xf>
    <xf numFmtId="41" fontId="0" fillId="0" borderId="0" xfId="0" applyNumberFormat="1" applyFill="1" applyAlignment="1"/>
    <xf numFmtId="41" fontId="0" fillId="0" borderId="0" xfId="21" applyNumberFormat="1" applyFont="1" applyFill="1" applyBorder="1" applyAlignment="1">
      <alignment horizontal="right"/>
    </xf>
    <xf numFmtId="0" fontId="18" fillId="0" borderId="0" xfId="0" applyFont="1" applyFill="1" applyAlignment="1"/>
    <xf numFmtId="41" fontId="22" fillId="0" borderId="0" xfId="0" applyNumberFormat="1" applyFont="1" applyFill="1" applyBorder="1" applyAlignment="1">
      <alignment horizontal="center"/>
    </xf>
    <xf numFmtId="174" fontId="17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Border="1" applyAlignment="1">
      <alignment horizontal="right"/>
    </xf>
    <xf numFmtId="174" fontId="0" fillId="0" borderId="0" xfId="21" applyNumberFormat="1" applyFont="1" applyFill="1" applyAlignment="1">
      <alignment horizontal="right"/>
    </xf>
    <xf numFmtId="0" fontId="24" fillId="0" borderId="0" xfId="0" applyFont="1" applyFill="1" applyBorder="1" applyAlignment="1"/>
    <xf numFmtId="0" fontId="0" fillId="0" borderId="0" xfId="0" applyFont="1" applyFill="1" applyBorder="1" applyAlignment="1"/>
    <xf numFmtId="0" fontId="17" fillId="0" borderId="0" xfId="0" applyFont="1" applyFill="1" applyBorder="1" applyAlignment="1"/>
    <xf numFmtId="41" fontId="0" fillId="0" borderId="0" xfId="0" applyNumberFormat="1" applyFill="1" applyBorder="1" applyAlignment="1"/>
    <xf numFmtId="0" fontId="0" fillId="0" borderId="0" xfId="0" applyFont="1" applyFill="1" applyBorder="1" applyAlignment="1">
      <alignment horizontal="left"/>
    </xf>
    <xf numFmtId="0" fontId="25" fillId="0" borderId="0" xfId="0" applyFont="1" applyFill="1" applyBorder="1" applyAlignment="1"/>
    <xf numFmtId="41" fontId="25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left"/>
    </xf>
    <xf numFmtId="0" fontId="17" fillId="0" borderId="0" xfId="0" quotePrefix="1" applyFont="1" applyFill="1" applyBorder="1" applyAlignment="1">
      <alignment horizontal="left"/>
    </xf>
    <xf numFmtId="41" fontId="25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41" fontId="25" fillId="0" borderId="0" xfId="21" applyNumberFormat="1" applyFont="1" applyFill="1" applyBorder="1" applyAlignment="1">
      <alignment horizontal="right"/>
    </xf>
    <xf numFmtId="41" fontId="25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72" fontId="24" fillId="0" borderId="0" xfId="55" quotePrefix="1" applyNumberFormat="1" applyFont="1" applyFill="1" applyAlignment="1">
      <alignment horizontal="left" indent="1"/>
    </xf>
    <xf numFmtId="172" fontId="0" fillId="0" borderId="0" xfId="55" quotePrefix="1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174" fontId="16" fillId="0" borderId="12" xfId="21" applyNumberFormat="1" applyFont="1" applyFill="1" applyBorder="1" applyAlignment="1"/>
    <xf numFmtId="174" fontId="16" fillId="0" borderId="0" xfId="21" applyNumberFormat="1" applyFont="1" applyFill="1" applyBorder="1" applyAlignment="1"/>
    <xf numFmtId="174" fontId="17" fillId="0" borderId="10" xfId="21" applyNumberFormat="1" applyFont="1" applyFill="1" applyBorder="1" applyAlignment="1">
      <alignment horizontal="right"/>
    </xf>
    <xf numFmtId="174" fontId="0" fillId="0" borderId="12" xfId="21" applyNumberFormat="1" applyFont="1" applyFill="1" applyBorder="1" applyAlignment="1">
      <alignment horizontal="center"/>
    </xf>
    <xf numFmtId="174" fontId="0" fillId="0" borderId="0" xfId="21" quotePrefix="1" applyNumberFormat="1" applyFont="1" applyFill="1" applyBorder="1" applyAlignment="1">
      <alignment horizontal="center"/>
    </xf>
    <xf numFmtId="174" fontId="19" fillId="0" borderId="0" xfId="0" quotePrefix="1" applyNumberFormat="1" applyFont="1" applyFill="1" applyAlignment="1"/>
    <xf numFmtId="174" fontId="20" fillId="0" borderId="0" xfId="0" quotePrefix="1" applyNumberFormat="1" applyFont="1" applyFill="1" applyAlignment="1"/>
    <xf numFmtId="174" fontId="20" fillId="0" borderId="0" xfId="0" applyNumberFormat="1" applyFont="1" applyFill="1" applyAlignment="1"/>
    <xf numFmtId="174" fontId="0" fillId="0" borderId="0" xfId="0" applyNumberFormat="1" applyFill="1" applyAlignment="1"/>
    <xf numFmtId="174" fontId="17" fillId="0" borderId="5" xfId="0" applyNumberFormat="1" applyFont="1" applyFill="1" applyBorder="1" applyAlignment="1"/>
    <xf numFmtId="174" fontId="17" fillId="0" borderId="0" xfId="0" applyNumberFormat="1" applyFont="1" applyFill="1" applyBorder="1" applyAlignment="1"/>
    <xf numFmtId="174" fontId="22" fillId="0" borderId="0" xfId="0" applyNumberFormat="1" applyFont="1" applyFill="1" applyBorder="1" applyAlignment="1">
      <alignment horizontal="center"/>
    </xf>
    <xf numFmtId="174" fontId="16" fillId="0" borderId="0" xfId="21" applyNumberFormat="1" applyFont="1" applyFill="1" applyBorder="1" applyAlignment="1">
      <alignment horizontal="center"/>
    </xf>
    <xf numFmtId="174" fontId="17" fillId="0" borderId="5" xfId="21" applyNumberFormat="1" applyFont="1" applyFill="1" applyBorder="1" applyAlignment="1">
      <alignment horizontal="right"/>
    </xf>
    <xf numFmtId="174" fontId="25" fillId="0" borderId="0" xfId="0" applyNumberFormat="1" applyFont="1" applyFill="1" applyBorder="1" applyAlignment="1"/>
    <xf numFmtId="174" fontId="25" fillId="0" borderId="0" xfId="21" applyNumberFormat="1" applyFont="1" applyFill="1" applyBorder="1" applyAlignment="1">
      <alignment horizontal="right"/>
    </xf>
    <xf numFmtId="174" fontId="0" fillId="0" borderId="0" xfId="0" applyNumberFormat="1" applyFont="1" applyFill="1" applyAlignment="1">
      <alignment horizontal="center"/>
    </xf>
    <xf numFmtId="174" fontId="25" fillId="0" borderId="0" xfId="0" applyNumberFormat="1" applyFont="1" applyFill="1" applyBorder="1" applyAlignment="1">
      <alignment horizontal="right"/>
    </xf>
    <xf numFmtId="0" fontId="27" fillId="0" borderId="0" xfId="0" applyFont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174" fontId="17" fillId="0" borderId="0" xfId="21" applyNumberFormat="1" applyFont="1" applyFill="1" applyBorder="1" applyAlignment="1"/>
    <xf numFmtId="41" fontId="18" fillId="0" borderId="0" xfId="0" applyNumberFormat="1" applyFont="1" applyFill="1" applyAlignment="1"/>
    <xf numFmtId="172" fontId="22" fillId="0" borderId="0" xfId="55" applyNumberFormat="1" applyFont="1" applyFill="1" applyBorder="1" applyAlignment="1">
      <alignment horizontal="center"/>
    </xf>
    <xf numFmtId="43" fontId="17" fillId="0" borderId="5" xfId="21" applyNumberFormat="1" applyFont="1" applyFill="1" applyBorder="1" applyAlignment="1"/>
    <xf numFmtId="43" fontId="0" fillId="0" borderId="0" xfId="21" applyNumberFormat="1" applyFont="1" applyFill="1" applyBorder="1" applyAlignment="1"/>
    <xf numFmtId="43" fontId="0" fillId="0" borderId="12" xfId="21" applyNumberFormat="1" applyFont="1" applyFill="1" applyBorder="1" applyAlignment="1"/>
    <xf numFmtId="43" fontId="16" fillId="0" borderId="0" xfId="21" applyNumberFormat="1" applyFont="1" applyFill="1" applyAlignment="1"/>
    <xf numFmtId="43" fontId="17" fillId="0" borderId="12" xfId="21" applyNumberFormat="1" applyFont="1" applyFill="1" applyBorder="1" applyAlignment="1">
      <alignment horizontal="center"/>
    </xf>
    <xf numFmtId="43" fontId="0" fillId="0" borderId="0" xfId="21" applyNumberFormat="1" applyFont="1" applyFill="1" applyBorder="1" applyAlignment="1">
      <alignment horizontal="right"/>
    </xf>
    <xf numFmtId="43" fontId="16" fillId="0" borderId="0" xfId="21" applyNumberFormat="1" applyFont="1" applyFill="1" applyBorder="1" applyAlignment="1">
      <alignment horizontal="right"/>
    </xf>
    <xf numFmtId="43" fontId="17" fillId="0" borderId="0" xfId="21" applyNumberFormat="1" applyFont="1" applyFill="1" applyBorder="1" applyAlignment="1">
      <alignment horizontal="center"/>
    </xf>
    <xf numFmtId="43" fontId="17" fillId="0" borderId="0" xfId="21" applyNumberFormat="1" applyFont="1" applyFill="1" applyBorder="1" applyAlignment="1"/>
    <xf numFmtId="174" fontId="17" fillId="0" borderId="0" xfId="21" applyNumberFormat="1" applyFont="1" applyFill="1" applyAlignment="1"/>
    <xf numFmtId="174" fontId="17" fillId="0" borderId="5" xfId="21" applyNumberFormat="1" applyFont="1" applyFill="1" applyBorder="1" applyAlignment="1"/>
    <xf numFmtId="174" fontId="17" fillId="0" borderId="0" xfId="21" applyNumberFormat="1" applyFont="1" applyFill="1" applyAlignment="1">
      <alignment horizontal="right"/>
    </xf>
    <xf numFmtId="174" fontId="17" fillId="0" borderId="0" xfId="21" applyNumberFormat="1" applyFont="1" applyFill="1" applyAlignment="1">
      <alignment horizontal="left"/>
    </xf>
    <xf numFmtId="3" fontId="17" fillId="0" borderId="0" xfId="21" applyNumberFormat="1" applyFont="1" applyFill="1" applyAlignment="1">
      <alignment horizontal="right"/>
    </xf>
    <xf numFmtId="174" fontId="17" fillId="0" borderId="1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right"/>
    </xf>
    <xf numFmtId="174" fontId="16" fillId="0" borderId="0" xfId="21" applyNumberFormat="1" applyFont="1" applyFill="1" applyAlignment="1">
      <alignment horizontal="right"/>
    </xf>
    <xf numFmtId="174" fontId="0" fillId="0" borderId="0" xfId="21" applyNumberFormat="1" applyFont="1" applyFill="1" applyBorder="1" applyAlignment="1"/>
    <xf numFmtId="174" fontId="17" fillId="0" borderId="11" xfId="21" applyNumberFormat="1" applyFont="1" applyFill="1" applyBorder="1" applyAlignment="1">
      <alignment horizontal="right"/>
    </xf>
    <xf numFmtId="174" fontId="17" fillId="0" borderId="12" xfId="21" applyNumberFormat="1" applyFont="1" applyFill="1" applyBorder="1" applyAlignment="1">
      <alignment horizontal="center"/>
    </xf>
    <xf numFmtId="174" fontId="17" fillId="0" borderId="10" xfId="21" applyNumberFormat="1" applyFont="1" applyFill="1" applyBorder="1" applyAlignment="1">
      <alignment horizontal="center"/>
    </xf>
    <xf numFmtId="174" fontId="17" fillId="0" borderId="12" xfId="21" applyNumberFormat="1" applyFont="1" applyFill="1" applyBorder="1" applyAlignment="1"/>
    <xf numFmtId="174" fontId="17" fillId="0" borderId="0" xfId="0" applyNumberFormat="1" applyFont="1" applyFill="1" applyAlignment="1"/>
    <xf numFmtId="174" fontId="17" fillId="0" borderId="12" xfId="0" applyNumberFormat="1" applyFont="1" applyFill="1" applyBorder="1" applyAlignment="1"/>
    <xf numFmtId="174" fontId="16" fillId="0" borderId="0" xfId="21" applyNumberFormat="1" applyFont="1" applyFill="1" applyAlignment="1"/>
    <xf numFmtId="174" fontId="16" fillId="0" borderId="12" xfId="21" applyNumberFormat="1" applyFont="1" applyFill="1" applyBorder="1" applyAlignment="1">
      <alignment horizontal="center"/>
    </xf>
    <xf numFmtId="174" fontId="0" fillId="0" borderId="0" xfId="0" applyNumberFormat="1" applyFont="1" applyFill="1" applyAlignment="1"/>
    <xf numFmtId="174" fontId="0" fillId="0" borderId="0" xfId="0" applyNumberFormat="1" applyFont="1" applyFill="1" applyBorder="1" applyAlignment="1"/>
    <xf numFmtId="174" fontId="0" fillId="0" borderId="12" xfId="21" applyNumberFormat="1" applyFont="1" applyFill="1" applyBorder="1" applyAlignment="1"/>
    <xf numFmtId="174" fontId="17" fillId="0" borderId="1" xfId="21" applyNumberFormat="1" applyFont="1" applyFill="1" applyBorder="1" applyAlignment="1"/>
    <xf numFmtId="174" fontId="29" fillId="0" borderId="0" xfId="0" applyNumberFormat="1" applyFont="1" applyFill="1" applyAlignment="1"/>
    <xf numFmtId="174" fontId="17" fillId="0" borderId="1" xfId="0" applyNumberFormat="1" applyFont="1" applyFill="1" applyBorder="1" applyAlignment="1"/>
    <xf numFmtId="174" fontId="16" fillId="0" borderId="0" xfId="0" applyNumberFormat="1" applyFont="1" applyFill="1" applyBorder="1" applyAlignment="1"/>
    <xf numFmtId="174" fontId="28" fillId="0" borderId="0" xfId="0" applyNumberFormat="1" applyFont="1" applyFill="1" applyBorder="1" applyAlignment="1"/>
    <xf numFmtId="174" fontId="16" fillId="0" borderId="0" xfId="0" applyNumberFormat="1" applyFont="1" applyFill="1" applyBorder="1" applyAlignment="1">
      <alignment horizontal="right"/>
    </xf>
    <xf numFmtId="174" fontId="0" fillId="0" borderId="0" xfId="0" applyNumberFormat="1" applyFill="1" applyBorder="1" applyAlignment="1">
      <alignment horizontal="right"/>
    </xf>
    <xf numFmtId="174" fontId="17" fillId="0" borderId="10" xfId="0" applyNumberFormat="1" applyFont="1" applyFill="1" applyBorder="1" applyAlignment="1">
      <alignment horizontal="right"/>
    </xf>
    <xf numFmtId="0" fontId="24" fillId="0" borderId="0" xfId="0" applyFont="1"/>
    <xf numFmtId="174" fontId="0" fillId="0" borderId="12" xfId="0" applyNumberFormat="1" applyFont="1" applyFill="1" applyBorder="1" applyAlignment="1"/>
    <xf numFmtId="174" fontId="17" fillId="0" borderId="0" xfId="21" applyNumberFormat="1" applyFont="1" applyFill="1" applyBorder="1" applyAlignment="1">
      <alignment horizontal="center"/>
    </xf>
    <xf numFmtId="0" fontId="17" fillId="0" borderId="0" xfId="0" applyFont="1"/>
    <xf numFmtId="3" fontId="19" fillId="0" borderId="0" xfId="21" quotePrefix="1" applyNumberFormat="1" applyFont="1" applyFill="1" applyAlignment="1"/>
    <xf numFmtId="3" fontId="20" fillId="0" borderId="0" xfId="21" quotePrefix="1" applyNumberFormat="1" applyFont="1" applyFill="1" applyAlignment="1"/>
    <xf numFmtId="3" fontId="20" fillId="0" borderId="0" xfId="21" applyNumberFormat="1" applyFont="1" applyFill="1" applyAlignment="1"/>
    <xf numFmtId="3" fontId="0" fillId="0" borderId="0" xfId="21" applyNumberFormat="1" applyFont="1" applyFill="1" applyBorder="1" applyAlignment="1">
      <alignment horizontal="center"/>
    </xf>
    <xf numFmtId="3" fontId="0" fillId="0" borderId="0" xfId="21" applyNumberFormat="1" applyFont="1" applyFill="1" applyAlignment="1"/>
    <xf numFmtId="3" fontId="0" fillId="0" borderId="0" xfId="21" applyNumberFormat="1" applyFont="1" applyFill="1" applyAlignment="1">
      <alignment horizontal="right"/>
    </xf>
    <xf numFmtId="3" fontId="0" fillId="0" borderId="0" xfId="21" applyNumberFormat="1" applyFont="1" applyFill="1" applyAlignment="1">
      <alignment horizontal="center"/>
    </xf>
    <xf numFmtId="3" fontId="17" fillId="0" borderId="0" xfId="21" applyNumberFormat="1" applyFont="1" applyFill="1" applyBorder="1" applyAlignment="1"/>
    <xf numFmtId="3" fontId="22" fillId="0" borderId="0" xfId="21" applyNumberFormat="1" applyFont="1" applyFill="1" applyBorder="1" applyAlignment="1">
      <alignment horizontal="center"/>
    </xf>
    <xf numFmtId="3" fontId="16" fillId="0" borderId="0" xfId="21" applyNumberFormat="1" applyFont="1" applyFill="1" applyBorder="1" applyAlignment="1">
      <alignment horizontal="center"/>
    </xf>
    <xf numFmtId="3" fontId="17" fillId="0" borderId="0" xfId="21" applyNumberFormat="1" applyFont="1" applyFill="1" applyBorder="1" applyAlignment="1">
      <alignment horizontal="right"/>
    </xf>
    <xf numFmtId="3" fontId="25" fillId="0" borderId="0" xfId="21" applyNumberFormat="1" applyFont="1" applyFill="1" applyBorder="1" applyAlignment="1">
      <alignment horizontal="right"/>
    </xf>
    <xf numFmtId="3" fontId="25" fillId="0" borderId="0" xfId="21" applyNumberFormat="1" applyFont="1" applyFill="1" applyBorder="1" applyAlignment="1"/>
    <xf numFmtId="3" fontId="0" fillId="0" borderId="0" xfId="21" applyNumberFormat="1" applyFont="1" applyFill="1" applyBorder="1" applyAlignment="1"/>
    <xf numFmtId="174" fontId="0" fillId="0" borderId="0" xfId="21" applyNumberFormat="1" applyFont="1" applyFill="1" applyAlignment="1"/>
    <xf numFmtId="174" fontId="0" fillId="0" borderId="12" xfId="21" quotePrefix="1" applyNumberFormat="1" applyFont="1" applyFill="1" applyBorder="1" applyAlignment="1">
      <alignment horizontal="center"/>
    </xf>
    <xf numFmtId="174" fontId="17" fillId="0" borderId="0" xfId="21" quotePrefix="1" applyNumberFormat="1" applyFont="1" applyFill="1" applyBorder="1" applyAlignment="1">
      <alignment horizontal="center"/>
    </xf>
    <xf numFmtId="41" fontId="17" fillId="0" borderId="11" xfId="21" applyNumberFormat="1" applyFont="1" applyFill="1" applyBorder="1" applyAlignment="1">
      <alignment horizontal="right"/>
    </xf>
    <xf numFmtId="3" fontId="25" fillId="0" borderId="13" xfId="21" applyNumberFormat="1" applyFont="1" applyFill="1" applyBorder="1" applyAlignment="1"/>
    <xf numFmtId="174" fontId="17" fillId="0" borderId="10" xfId="21" quotePrefix="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Alignment="1">
      <alignment horizontal="center" wrapText="1"/>
    </xf>
    <xf numFmtId="172" fontId="17" fillId="0" borderId="0" xfId="55" applyNumberFormat="1" applyFont="1" applyFill="1" applyBorder="1" applyAlignment="1">
      <alignment horizontal="center"/>
    </xf>
    <xf numFmtId="172" fontId="16" fillId="0" borderId="12" xfId="55" applyNumberFormat="1" applyFont="1" applyFill="1" applyBorder="1" applyAlignment="1">
      <alignment horizontal="center"/>
    </xf>
    <xf numFmtId="172" fontId="22" fillId="0" borderId="0" xfId="55" applyNumberFormat="1" applyFont="1" applyFill="1" applyBorder="1" applyAlignment="1">
      <alignment horizontal="center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3 5" xfId="212" xr:uid="{00000000-0005-0000-0000-00002F000000}"/>
    <cellStyle name="Comma 4" xfId="48" xr:uid="{00000000-0005-0000-0000-000030000000}"/>
    <cellStyle name="Comma 5" xfId="49" xr:uid="{00000000-0005-0000-0000-000031000000}"/>
    <cellStyle name="Comma 6" xfId="50" xr:uid="{00000000-0005-0000-0000-000032000000}"/>
    <cellStyle name="Comma 7" xfId="51" xr:uid="{00000000-0005-0000-0000-000033000000}"/>
    <cellStyle name="Comma 8" xfId="52" xr:uid="{00000000-0005-0000-0000-000034000000}"/>
    <cellStyle name="Comma 9" xfId="53" xr:uid="{00000000-0005-0000-0000-000035000000}"/>
    <cellStyle name="comma zerodec" xfId="54" xr:uid="{00000000-0005-0000-0000-000036000000}"/>
    <cellStyle name="Comma_SPGQ302e-chg. in share" xfId="55" xr:uid="{00000000-0005-0000-0000-000037000000}"/>
    <cellStyle name="Copied" xfId="56" xr:uid="{00000000-0005-0000-0000-000038000000}"/>
    <cellStyle name="Currency [0]b" xfId="57" xr:uid="{00000000-0005-0000-0000-000039000000}"/>
    <cellStyle name="Currency [00]" xfId="58" xr:uid="{00000000-0005-0000-0000-00003A000000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Format Number Column" xfId="73" xr:uid="{00000000-0005-0000-0000-000049000000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3" xfId="129" xr:uid="{00000000-0005-0000-0000-000082000000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D000000}"/>
    <cellStyle name="Percent [00]" xfId="141" xr:uid="{00000000-0005-0000-0000-00008E000000}"/>
    <cellStyle name="Percent [2]" xfId="142" xr:uid="{00000000-0005-0000-0000-00008F000000}"/>
    <cellStyle name="Percent 2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SChar" xfId="149" xr:uid="{00000000-0005-0000-0000-000096000000}"/>
    <cellStyle name="PSHeading" xfId="150" xr:uid="{00000000-0005-0000-0000-000097000000}"/>
    <cellStyle name="pwstyle" xfId="151" xr:uid="{00000000-0005-0000-0000-000098000000}"/>
    <cellStyle name="Quantity" xfId="152" xr:uid="{00000000-0005-0000-0000-000099000000}"/>
    <cellStyle name="regstoresfromspecstores" xfId="153" xr:uid="{00000000-0005-0000-0000-00009A000000}"/>
    <cellStyle name="RevList" xfId="154" xr:uid="{00000000-0005-0000-0000-00009B000000}"/>
    <cellStyle name="SCH1" xfId="155" xr:uid="{00000000-0005-0000-0000-00009C000000}"/>
    <cellStyle name="SHADEDSTORES" xfId="156" xr:uid="{00000000-0005-0000-0000-00009D000000}"/>
    <cellStyle name="specstores" xfId="157" xr:uid="{00000000-0005-0000-0000-00009E000000}"/>
    <cellStyle name="Standard_9912(4)" xfId="158" xr:uid="{00000000-0005-0000-0000-00009F000000}"/>
    <cellStyle name="Style 1" xfId="159" xr:uid="{00000000-0005-0000-0000-0000A0000000}"/>
    <cellStyle name="Style 1 2" xfId="160" xr:uid="{00000000-0005-0000-0000-0000A1000000}"/>
    <cellStyle name="Style 1 3" xfId="161" xr:uid="{00000000-0005-0000-0000-0000A2000000}"/>
    <cellStyle name="Style 10" xfId="162" xr:uid="{00000000-0005-0000-0000-0000A3000000}"/>
    <cellStyle name="Style 11" xfId="163" xr:uid="{00000000-0005-0000-0000-0000A4000000}"/>
    <cellStyle name="Style 12" xfId="164" xr:uid="{00000000-0005-0000-0000-0000A5000000}"/>
    <cellStyle name="Style 12 2" xfId="165" xr:uid="{00000000-0005-0000-0000-0000A6000000}"/>
    <cellStyle name="Style 13" xfId="166" xr:uid="{00000000-0005-0000-0000-0000A7000000}"/>
    <cellStyle name="Style 14" xfId="167" xr:uid="{00000000-0005-0000-0000-0000A8000000}"/>
    <cellStyle name="Style 15" xfId="168" xr:uid="{00000000-0005-0000-0000-0000A9000000}"/>
    <cellStyle name="Style 16" xfId="169" xr:uid="{00000000-0005-0000-0000-0000AA000000}"/>
    <cellStyle name="Style 17" xfId="170" xr:uid="{00000000-0005-0000-0000-0000AB000000}"/>
    <cellStyle name="Style 18" xfId="171" xr:uid="{00000000-0005-0000-0000-0000AC000000}"/>
    <cellStyle name="Style 19" xfId="172" xr:uid="{00000000-0005-0000-0000-0000AD000000}"/>
    <cellStyle name="Style 2" xfId="173" xr:uid="{00000000-0005-0000-0000-0000AE000000}"/>
    <cellStyle name="Style 20" xfId="174" xr:uid="{00000000-0005-0000-0000-0000AF000000}"/>
    <cellStyle name="Style 3" xfId="175" xr:uid="{00000000-0005-0000-0000-0000B0000000}"/>
    <cellStyle name="Style 4" xfId="176" xr:uid="{00000000-0005-0000-0000-0000B1000000}"/>
    <cellStyle name="Style 5" xfId="177" xr:uid="{00000000-0005-0000-0000-0000B2000000}"/>
    <cellStyle name="Style 6" xfId="178" xr:uid="{00000000-0005-0000-0000-0000B3000000}"/>
    <cellStyle name="Style 7" xfId="179" xr:uid="{00000000-0005-0000-0000-0000B4000000}"/>
    <cellStyle name="Style 8" xfId="180" xr:uid="{00000000-0005-0000-0000-0000B5000000}"/>
    <cellStyle name="Style 9" xfId="181" xr:uid="{00000000-0005-0000-0000-0000B6000000}"/>
    <cellStyle name="SubHeading" xfId="182" xr:uid="{00000000-0005-0000-0000-0000B7000000}"/>
    <cellStyle name="Subtotal" xfId="183" xr:uid="{00000000-0005-0000-0000-0000B8000000}"/>
    <cellStyle name="Text Indent A" xfId="184" xr:uid="{00000000-0005-0000-0000-0000B9000000}"/>
    <cellStyle name="Text Indent B" xfId="185" xr:uid="{00000000-0005-0000-0000-0000BA000000}"/>
    <cellStyle name="Text Indent C" xfId="186" xr:uid="{00000000-0005-0000-0000-0000BB000000}"/>
    <cellStyle name="wrap" xfId="187" xr:uid="{00000000-0005-0000-0000-0000BC000000}"/>
    <cellStyle name="เครื่องหมายจุลภาค [0]_FG-WIP COST-FEB.03" xfId="188" xr:uid="{00000000-0005-0000-0000-0000BD000000}"/>
    <cellStyle name="เครื่องหมายจุลภาค 2" xfId="189" xr:uid="{00000000-0005-0000-0000-0000BE000000}"/>
    <cellStyle name="เครื่องหมายจุลภาค_Ac 16100, 16110,21050,21140,21240, AR-AP SUMMARY" xfId="190" xr:uid="{00000000-0005-0000-0000-0000BF000000}"/>
    <cellStyle name="เครื่องหมายสกุลเงิน [0]_NHKTop99" xfId="191" xr:uid="{00000000-0005-0000-0000-0000C0000000}"/>
    <cellStyle name="เครื่องหมายสกุลเงิน_NHKTop99" xfId="192" xr:uid="{00000000-0005-0000-0000-0000C1000000}"/>
    <cellStyle name="น้บะภฒ_95" xfId="193" xr:uid="{00000000-0005-0000-0000-0000C2000000}"/>
    <cellStyle name="ปกติ_1" xfId="194" xr:uid="{00000000-0005-0000-0000-0000C3000000}"/>
    <cellStyle name="ฤธถ [0]_95" xfId="195" xr:uid="{00000000-0005-0000-0000-0000C4000000}"/>
    <cellStyle name="ฤธถ_95" xfId="196" xr:uid="{00000000-0005-0000-0000-0000C5000000}"/>
    <cellStyle name="ล๋ศญ [0]_95" xfId="197" xr:uid="{00000000-0005-0000-0000-0000C6000000}"/>
    <cellStyle name="ล๋ศญ_95" xfId="198" xr:uid="{00000000-0005-0000-0000-0000C7000000}"/>
    <cellStyle name="วฅมุ_4ฟ๙ฝวภ๛" xfId="199" xr:uid="{00000000-0005-0000-0000-0000C8000000}"/>
    <cellStyle name="통화 [0]_PERSONAL" xfId="200" xr:uid="{00000000-0005-0000-0000-0000C9000000}"/>
    <cellStyle name="통화_PERSONAL" xfId="201" xr:uid="{00000000-0005-0000-0000-0000CA000000}"/>
    <cellStyle name="표준_PERSONAL" xfId="202" xr:uid="{00000000-0005-0000-0000-0000CB000000}"/>
    <cellStyle name="一般_0006(1)" xfId="203" xr:uid="{00000000-0005-0000-0000-0000CC000000}"/>
    <cellStyle name="千分位[0]_LC (2)" xfId="204" xr:uid="{00000000-0005-0000-0000-0000CD000000}"/>
    <cellStyle name="千分位_LC (2)" xfId="205" xr:uid="{00000000-0005-0000-0000-0000CE000000}"/>
    <cellStyle name="未定義" xfId="206" xr:uid="{00000000-0005-0000-0000-0000CF000000}"/>
    <cellStyle name="桁区切り_Receivable Dec" xfId="207" xr:uid="{00000000-0005-0000-0000-0000D0000000}"/>
    <cellStyle name="標準_AR562売上出来高確認表印刷_帳票レイアウト" xfId="208" xr:uid="{00000000-0005-0000-0000-0000D1000000}"/>
    <cellStyle name="貨幣 [0]_liz-ss" xfId="209" xr:uid="{00000000-0005-0000-0000-0000D2000000}"/>
    <cellStyle name="貨幣[0]_LC (2)" xfId="210" xr:uid="{00000000-0005-0000-0000-0000D3000000}"/>
    <cellStyle name="貨幣_LC (2)" xfId="211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1"/>
  <sheetViews>
    <sheetView view="pageBreakPreview" topLeftCell="A82" zoomScale="85" zoomScaleNormal="100" zoomScaleSheetLayoutView="85" workbookViewId="0">
      <selection activeCell="J26" sqref="J26"/>
    </sheetView>
  </sheetViews>
  <sheetFormatPr defaultColWidth="10.81640625" defaultRowHeight="20.5" customHeight="1"/>
  <cols>
    <col min="1" max="1" width="42.1796875" style="17" customWidth="1"/>
    <col min="2" max="2" width="6.90625" style="51" bestFit="1" customWidth="1"/>
    <col min="3" max="3" width="1.453125" style="17" customWidth="1"/>
    <col min="4" max="4" width="13.08984375" style="17" customWidth="1"/>
    <col min="5" max="5" width="1.453125" style="17" customWidth="1"/>
    <col min="6" max="6" width="13.08984375" style="17" customWidth="1"/>
    <col min="7" max="7" width="1.453125" style="17" customWidth="1"/>
    <col min="8" max="8" width="13.08984375" style="24" customWidth="1"/>
    <col min="9" max="9" width="1.453125" style="24" customWidth="1"/>
    <col min="10" max="10" width="13.08984375" style="24" customWidth="1"/>
    <col min="11" max="16384" width="10.81640625" style="17"/>
  </cols>
  <sheetData>
    <row r="1" spans="1:10" s="4" customFormat="1" ht="20.5" customHeight="1">
      <c r="A1" s="2" t="s">
        <v>98</v>
      </c>
      <c r="B1" s="3"/>
      <c r="C1" s="3"/>
      <c r="D1" s="3"/>
      <c r="E1" s="3"/>
      <c r="F1" s="3"/>
      <c r="G1" s="3"/>
      <c r="H1" s="3"/>
      <c r="I1" s="3"/>
      <c r="J1" s="3"/>
    </row>
    <row r="2" spans="1:10" s="8" customFormat="1" ht="20.5" customHeight="1">
      <c r="A2" s="5" t="s">
        <v>51</v>
      </c>
      <c r="B2" s="6"/>
      <c r="C2" s="7"/>
      <c r="D2" s="7"/>
      <c r="E2" s="7"/>
      <c r="F2" s="7"/>
      <c r="G2" s="7"/>
      <c r="H2" s="7"/>
      <c r="I2" s="7"/>
      <c r="J2" s="7"/>
    </row>
    <row r="3" spans="1:10" s="12" customFormat="1" ht="20.5" customHeight="1">
      <c r="A3" s="5"/>
      <c r="B3" s="9"/>
      <c r="C3" s="5"/>
      <c r="D3" s="5"/>
      <c r="E3" s="10"/>
      <c r="F3" s="5"/>
      <c r="G3" s="10"/>
      <c r="H3" s="11"/>
      <c r="I3" s="11"/>
      <c r="J3" s="11"/>
    </row>
    <row r="4" spans="1:10" ht="20.5" customHeight="1">
      <c r="A4" s="13"/>
      <c r="B4" s="14"/>
      <c r="C4" s="15"/>
      <c r="D4" s="237" t="s">
        <v>53</v>
      </c>
      <c r="E4" s="237"/>
      <c r="F4" s="237"/>
      <c r="G4" s="16"/>
      <c r="H4" s="237" t="s">
        <v>55</v>
      </c>
      <c r="I4" s="237"/>
      <c r="J4" s="237"/>
    </row>
    <row r="5" spans="1:10" ht="20.5" customHeight="1">
      <c r="A5" s="13"/>
      <c r="B5" s="14"/>
      <c r="C5" s="15"/>
      <c r="D5" s="237" t="s">
        <v>54</v>
      </c>
      <c r="E5" s="237"/>
      <c r="F5" s="237"/>
      <c r="G5" s="16"/>
      <c r="H5" s="237" t="s">
        <v>54</v>
      </c>
      <c r="I5" s="237"/>
      <c r="J5" s="237"/>
    </row>
    <row r="6" spans="1:10" ht="20.5" customHeight="1">
      <c r="A6" s="13"/>
      <c r="B6" s="14"/>
      <c r="C6" s="15"/>
      <c r="D6" s="238" t="s">
        <v>50</v>
      </c>
      <c r="E6" s="238"/>
      <c r="F6" s="238"/>
      <c r="G6" s="16"/>
      <c r="H6" s="238" t="s">
        <v>50</v>
      </c>
      <c r="I6" s="238"/>
      <c r="J6" s="238"/>
    </row>
    <row r="7" spans="1:10" ht="20.5" customHeight="1">
      <c r="A7" s="5" t="s">
        <v>14</v>
      </c>
      <c r="B7" s="18" t="s">
        <v>19</v>
      </c>
      <c r="C7" s="19"/>
      <c r="D7" s="20" t="s">
        <v>165</v>
      </c>
      <c r="E7" s="20"/>
      <c r="F7" s="20" t="s">
        <v>152</v>
      </c>
      <c r="G7" s="21"/>
      <c r="H7" s="20" t="s">
        <v>165</v>
      </c>
      <c r="I7" s="20"/>
      <c r="J7" s="20" t="s">
        <v>152</v>
      </c>
    </row>
    <row r="8" spans="1:10" ht="20.5" customHeight="1">
      <c r="B8" s="22"/>
      <c r="C8" s="19"/>
      <c r="D8" s="239" t="s">
        <v>137</v>
      </c>
      <c r="E8" s="239"/>
      <c r="F8" s="239"/>
      <c r="G8" s="239"/>
      <c r="H8" s="239"/>
      <c r="I8" s="239"/>
      <c r="J8" s="239"/>
    </row>
    <row r="9" spans="1:10" ht="20.5" customHeight="1">
      <c r="A9" s="23" t="s">
        <v>15</v>
      </c>
      <c r="B9" s="18"/>
    </row>
    <row r="10" spans="1:10" ht="20.5" customHeight="1">
      <c r="A10" s="25" t="s">
        <v>5</v>
      </c>
      <c r="B10" s="18">
        <v>5</v>
      </c>
      <c r="C10" s="26"/>
      <c r="D10" s="27">
        <v>369036</v>
      </c>
      <c r="E10" s="28"/>
      <c r="F10" s="27">
        <v>250405</v>
      </c>
      <c r="G10" s="28"/>
      <c r="H10" s="27">
        <v>301428</v>
      </c>
      <c r="I10" s="29"/>
      <c r="J10" s="27">
        <v>209157</v>
      </c>
    </row>
    <row r="11" spans="1:10" ht="20.5" customHeight="1">
      <c r="A11" s="25" t="s">
        <v>105</v>
      </c>
      <c r="B11" s="18">
        <v>6</v>
      </c>
      <c r="C11" s="30"/>
      <c r="D11" s="29">
        <v>287918</v>
      </c>
      <c r="E11" s="28"/>
      <c r="F11" s="29">
        <v>289682</v>
      </c>
      <c r="G11" s="28"/>
      <c r="H11" s="29">
        <v>308050</v>
      </c>
      <c r="I11" s="29"/>
      <c r="J11" s="29">
        <v>270544</v>
      </c>
    </row>
    <row r="12" spans="1:10" ht="20.5" customHeight="1">
      <c r="A12" s="1" t="s">
        <v>4</v>
      </c>
      <c r="B12" s="18">
        <v>7</v>
      </c>
      <c r="D12" s="29">
        <v>152205</v>
      </c>
      <c r="E12" s="28"/>
      <c r="F12" s="29">
        <v>177306</v>
      </c>
      <c r="G12" s="28"/>
      <c r="H12" s="29">
        <v>68773</v>
      </c>
      <c r="I12" s="29"/>
      <c r="J12" s="29">
        <v>81477</v>
      </c>
    </row>
    <row r="13" spans="1:10" ht="20.5" customHeight="1">
      <c r="A13" s="17" t="s">
        <v>6</v>
      </c>
      <c r="B13" s="18"/>
      <c r="D13" s="29">
        <v>6126</v>
      </c>
      <c r="E13" s="28"/>
      <c r="F13" s="29">
        <v>4194</v>
      </c>
      <c r="G13" s="28"/>
      <c r="H13" s="29">
        <v>4925</v>
      </c>
      <c r="I13" s="29"/>
      <c r="J13" s="29">
        <v>4131</v>
      </c>
    </row>
    <row r="14" spans="1:10" ht="20.5" customHeight="1">
      <c r="A14" s="31" t="s">
        <v>8</v>
      </c>
      <c r="B14" s="18"/>
      <c r="D14" s="165">
        <f>SUM(D10:D13)</f>
        <v>815285</v>
      </c>
      <c r="E14" s="185"/>
      <c r="F14" s="165">
        <f>SUM(F10:F13)</f>
        <v>721587</v>
      </c>
      <c r="G14" s="185"/>
      <c r="H14" s="165">
        <f>SUM(H10:H13)</f>
        <v>683176</v>
      </c>
      <c r="I14" s="185"/>
      <c r="J14" s="165">
        <f>SUM(J10:J13)</f>
        <v>565309</v>
      </c>
    </row>
    <row r="15" spans="1:10" ht="20.5" customHeight="1">
      <c r="A15" s="31"/>
      <c r="B15" s="18"/>
      <c r="D15" s="34"/>
      <c r="E15" s="33"/>
      <c r="F15" s="34"/>
      <c r="G15" s="33"/>
      <c r="H15" s="34"/>
      <c r="I15" s="33"/>
      <c r="J15" s="34"/>
    </row>
    <row r="16" spans="1:10" ht="20.5" customHeight="1">
      <c r="A16" s="23" t="s">
        <v>16</v>
      </c>
      <c r="B16" s="18"/>
      <c r="D16" s="29"/>
      <c r="E16" s="28"/>
      <c r="F16" s="29"/>
      <c r="G16" s="28"/>
      <c r="H16" s="29"/>
      <c r="I16" s="28"/>
      <c r="J16" s="29"/>
    </row>
    <row r="17" spans="1:10" ht="20.5" customHeight="1">
      <c r="A17" s="35" t="s">
        <v>75</v>
      </c>
      <c r="B17" s="18"/>
      <c r="D17" s="36">
        <v>412</v>
      </c>
      <c r="E17" s="28"/>
      <c r="F17" s="36">
        <v>412</v>
      </c>
      <c r="G17" s="28"/>
      <c r="H17" s="36">
        <v>412</v>
      </c>
      <c r="I17" s="29"/>
      <c r="J17" s="36">
        <v>412</v>
      </c>
    </row>
    <row r="18" spans="1:10" ht="20.5" customHeight="1">
      <c r="A18" s="17" t="s">
        <v>33</v>
      </c>
      <c r="B18" s="18">
        <v>8</v>
      </c>
      <c r="C18" s="26"/>
      <c r="D18" s="177">
        <v>0</v>
      </c>
      <c r="E18" s="36"/>
      <c r="F18" s="177">
        <v>0</v>
      </c>
      <c r="G18" s="28"/>
      <c r="H18" s="28">
        <v>256507</v>
      </c>
      <c r="I18" s="29"/>
      <c r="J18" s="28">
        <v>235427</v>
      </c>
    </row>
    <row r="19" spans="1:10" ht="20.5" customHeight="1">
      <c r="A19" s="35" t="s">
        <v>58</v>
      </c>
      <c r="B19" s="18">
        <v>9</v>
      </c>
      <c r="C19" s="39"/>
      <c r="D19" s="28">
        <v>233158</v>
      </c>
      <c r="E19" s="28"/>
      <c r="F19" s="28">
        <v>285295</v>
      </c>
      <c r="G19" s="28"/>
      <c r="H19" s="28">
        <v>203258</v>
      </c>
      <c r="I19" s="28"/>
      <c r="J19" s="28">
        <v>260395</v>
      </c>
    </row>
    <row r="20" spans="1:10" ht="20.5" customHeight="1">
      <c r="A20" s="35" t="s">
        <v>76</v>
      </c>
      <c r="B20" s="18">
        <v>10</v>
      </c>
      <c r="C20" s="39"/>
      <c r="D20" s="28">
        <v>12550</v>
      </c>
      <c r="E20" s="28"/>
      <c r="F20" s="28">
        <v>13444</v>
      </c>
      <c r="G20" s="28"/>
      <c r="H20" s="28">
        <v>7825</v>
      </c>
      <c r="I20" s="28"/>
      <c r="J20" s="28">
        <v>9317</v>
      </c>
    </row>
    <row r="21" spans="1:10" ht="20.5" customHeight="1">
      <c r="A21" s="35" t="s">
        <v>138</v>
      </c>
      <c r="B21" s="18"/>
      <c r="C21" s="39"/>
      <c r="D21" s="28">
        <v>4913</v>
      </c>
      <c r="E21" s="28"/>
      <c r="F21" s="28">
        <v>5531</v>
      </c>
      <c r="G21" s="28"/>
      <c r="H21" s="28">
        <v>4513</v>
      </c>
      <c r="I21" s="28"/>
      <c r="J21" s="28">
        <v>5289</v>
      </c>
    </row>
    <row r="22" spans="1:10" ht="20.5" customHeight="1">
      <c r="A22" s="17" t="s">
        <v>26</v>
      </c>
      <c r="B22" s="18">
        <v>18</v>
      </c>
      <c r="D22" s="28">
        <v>4801</v>
      </c>
      <c r="E22" s="28"/>
      <c r="F22" s="28">
        <v>4370</v>
      </c>
      <c r="G22" s="29"/>
      <c r="H22" s="28">
        <v>3260</v>
      </c>
      <c r="I22" s="29"/>
      <c r="J22" s="28">
        <v>3095</v>
      </c>
    </row>
    <row r="23" spans="1:10" ht="20.5" customHeight="1">
      <c r="A23" s="17" t="s">
        <v>17</v>
      </c>
      <c r="B23" s="18"/>
      <c r="D23" s="28">
        <v>4475</v>
      </c>
      <c r="E23" s="28"/>
      <c r="F23" s="28">
        <v>1329</v>
      </c>
      <c r="G23" s="29"/>
      <c r="H23" s="28">
        <v>4475</v>
      </c>
      <c r="I23" s="29"/>
      <c r="J23" s="28">
        <v>1329</v>
      </c>
    </row>
    <row r="24" spans="1:10" ht="20.5" customHeight="1">
      <c r="A24" s="31" t="s">
        <v>9</v>
      </c>
      <c r="B24" s="18"/>
      <c r="D24" s="186">
        <f>SUM(D17:D23)</f>
        <v>260309</v>
      </c>
      <c r="E24" s="187"/>
      <c r="F24" s="186">
        <f>SUM(F17:F23)</f>
        <v>310381</v>
      </c>
      <c r="G24" s="185"/>
      <c r="H24" s="186">
        <f>SUM(H17:H23)</f>
        <v>480250</v>
      </c>
      <c r="I24" s="188"/>
      <c r="J24" s="186">
        <f>SUM(J17:J23)</f>
        <v>515264</v>
      </c>
    </row>
    <row r="25" spans="1:10" ht="20.5" customHeight="1">
      <c r="B25" s="18"/>
      <c r="D25" s="29"/>
      <c r="E25" s="28"/>
      <c r="F25" s="29"/>
      <c r="G25" s="28"/>
      <c r="H25" s="29"/>
      <c r="I25" s="28"/>
      <c r="J25" s="29"/>
    </row>
    <row r="26" spans="1:10" ht="20.5" customHeight="1" thickBot="1">
      <c r="A26" s="31" t="s">
        <v>18</v>
      </c>
      <c r="B26" s="18"/>
      <c r="D26" s="194">
        <f>SUM(D14+D24)</f>
        <v>1075594</v>
      </c>
      <c r="E26" s="189"/>
      <c r="F26" s="194">
        <f>SUM(F14+F24)</f>
        <v>1031968</v>
      </c>
      <c r="G26" s="189"/>
      <c r="H26" s="194">
        <f>SUM(H14+H24)</f>
        <v>1163426</v>
      </c>
      <c r="I26" s="189"/>
      <c r="J26" s="194">
        <f>SUM(J14+J24)</f>
        <v>1080573</v>
      </c>
    </row>
    <row r="27" spans="1:10" s="4" customFormat="1" ht="20.5" customHeight="1" thickTop="1">
      <c r="A27" s="2" t="s">
        <v>98</v>
      </c>
      <c r="B27" s="3"/>
      <c r="C27" s="3"/>
      <c r="D27" s="40"/>
      <c r="E27" s="40"/>
      <c r="F27" s="40"/>
      <c r="G27" s="40"/>
      <c r="H27" s="40"/>
      <c r="I27" s="40"/>
      <c r="J27" s="40"/>
    </row>
    <row r="28" spans="1:10" s="8" customFormat="1" ht="20.5" customHeight="1">
      <c r="A28" s="5" t="s">
        <v>51</v>
      </c>
      <c r="B28" s="6"/>
      <c r="C28" s="7"/>
      <c r="D28" s="7"/>
      <c r="E28" s="7"/>
      <c r="F28" s="7"/>
      <c r="G28" s="7"/>
      <c r="H28" s="7"/>
      <c r="I28" s="7"/>
      <c r="J28" s="7"/>
    </row>
    <row r="29" spans="1:10" s="12" customFormat="1" ht="20.5" customHeight="1">
      <c r="A29" s="5"/>
      <c r="B29" s="9"/>
      <c r="C29" s="5"/>
      <c r="D29" s="5"/>
      <c r="E29" s="10"/>
      <c r="F29" s="5"/>
      <c r="G29" s="10"/>
      <c r="H29" s="11"/>
      <c r="I29" s="11"/>
      <c r="J29" s="11"/>
    </row>
    <row r="30" spans="1:10" ht="20.5" customHeight="1">
      <c r="A30" s="13"/>
      <c r="B30" s="14"/>
      <c r="C30" s="15"/>
      <c r="D30" s="237" t="s">
        <v>53</v>
      </c>
      <c r="E30" s="237"/>
      <c r="F30" s="237"/>
      <c r="G30" s="16"/>
      <c r="H30" s="237" t="s">
        <v>55</v>
      </c>
      <c r="I30" s="237"/>
      <c r="J30" s="237"/>
    </row>
    <row r="31" spans="1:10" ht="20.5" customHeight="1">
      <c r="A31" s="13"/>
      <c r="B31" s="14"/>
      <c r="C31" s="15"/>
      <c r="D31" s="237" t="s">
        <v>54</v>
      </c>
      <c r="E31" s="237"/>
      <c r="F31" s="237"/>
      <c r="G31" s="16"/>
      <c r="H31" s="237" t="s">
        <v>54</v>
      </c>
      <c r="I31" s="237"/>
      <c r="J31" s="237"/>
    </row>
    <row r="32" spans="1:10" ht="20.5" customHeight="1">
      <c r="A32" s="13"/>
      <c r="B32" s="14"/>
      <c r="C32" s="15"/>
      <c r="D32" s="238" t="s">
        <v>50</v>
      </c>
      <c r="E32" s="238"/>
      <c r="F32" s="238"/>
      <c r="G32" s="16"/>
      <c r="H32" s="238" t="s">
        <v>50</v>
      </c>
      <c r="I32" s="238"/>
      <c r="J32" s="238"/>
    </row>
    <row r="33" spans="1:10" ht="20.5" customHeight="1">
      <c r="A33" s="5" t="s">
        <v>70</v>
      </c>
      <c r="B33" s="18" t="s">
        <v>19</v>
      </c>
      <c r="C33" s="19"/>
      <c r="D33" s="20" t="s">
        <v>165</v>
      </c>
      <c r="E33" s="20"/>
      <c r="F33" s="20" t="s">
        <v>152</v>
      </c>
      <c r="G33" s="21"/>
      <c r="H33" s="20" t="s">
        <v>165</v>
      </c>
      <c r="I33" s="20"/>
      <c r="J33" s="20" t="s">
        <v>152</v>
      </c>
    </row>
    <row r="34" spans="1:10" ht="20.5" customHeight="1">
      <c r="B34" s="22"/>
      <c r="C34" s="19"/>
      <c r="D34" s="239" t="s">
        <v>137</v>
      </c>
      <c r="E34" s="239"/>
      <c r="F34" s="239"/>
      <c r="G34" s="239"/>
      <c r="H34" s="239"/>
      <c r="I34" s="239"/>
      <c r="J34" s="239"/>
    </row>
    <row r="35" spans="1:10" ht="20.5" customHeight="1">
      <c r="A35" s="23" t="s">
        <v>20</v>
      </c>
      <c r="B35" s="18"/>
      <c r="D35" s="41"/>
      <c r="E35" s="41"/>
      <c r="F35" s="41"/>
      <c r="G35" s="41"/>
      <c r="H35" s="41"/>
      <c r="I35" s="41"/>
      <c r="J35" s="41"/>
    </row>
    <row r="36" spans="1:10" ht="20.5" customHeight="1">
      <c r="A36" s="1" t="s">
        <v>77</v>
      </c>
      <c r="B36" s="18"/>
      <c r="D36" s="42"/>
      <c r="E36" s="42"/>
      <c r="F36" s="42"/>
      <c r="G36" s="42"/>
      <c r="H36" s="42"/>
      <c r="I36" s="42"/>
      <c r="J36" s="42"/>
    </row>
    <row r="37" spans="1:10" ht="20.5" customHeight="1">
      <c r="A37" s="17" t="s">
        <v>78</v>
      </c>
      <c r="B37" s="18" t="s">
        <v>169</v>
      </c>
      <c r="D37" s="27">
        <v>287758</v>
      </c>
      <c r="E37" s="29"/>
      <c r="F37" s="27">
        <v>255000</v>
      </c>
      <c r="G37" s="29"/>
      <c r="H37" s="27">
        <v>248279</v>
      </c>
      <c r="I37" s="29"/>
      <c r="J37" s="27">
        <v>235000</v>
      </c>
    </row>
    <row r="38" spans="1:10" ht="20.5" customHeight="1">
      <c r="A38" s="1" t="s">
        <v>106</v>
      </c>
      <c r="B38" s="18" t="s">
        <v>170</v>
      </c>
      <c r="D38" s="29">
        <v>103025</v>
      </c>
      <c r="E38" s="29"/>
      <c r="F38" s="29">
        <v>88798</v>
      </c>
      <c r="G38" s="29"/>
      <c r="H38" s="29">
        <v>211041</v>
      </c>
      <c r="I38" s="29"/>
      <c r="J38" s="29">
        <v>193667</v>
      </c>
    </row>
    <row r="39" spans="1:10" ht="20.5" customHeight="1">
      <c r="A39" s="1" t="s">
        <v>127</v>
      </c>
      <c r="B39" s="18"/>
      <c r="D39" s="29"/>
      <c r="E39" s="29"/>
      <c r="F39" s="29"/>
      <c r="G39" s="29"/>
      <c r="H39" s="29"/>
      <c r="I39" s="29"/>
      <c r="J39" s="29"/>
    </row>
    <row r="40" spans="1:10" ht="20.5" customHeight="1">
      <c r="A40" s="1" t="s">
        <v>129</v>
      </c>
      <c r="B40" s="18" t="s">
        <v>169</v>
      </c>
      <c r="D40" s="29">
        <v>2286</v>
      </c>
      <c r="E40" s="29"/>
      <c r="F40" s="29">
        <v>2163</v>
      </c>
      <c r="G40" s="29"/>
      <c r="H40" s="29">
        <v>2286</v>
      </c>
      <c r="I40" s="29"/>
      <c r="J40" s="29">
        <v>2163</v>
      </c>
    </row>
    <row r="41" spans="1:10" ht="20.5" customHeight="1">
      <c r="A41" s="35" t="s">
        <v>101</v>
      </c>
      <c r="B41" s="18" t="s">
        <v>169</v>
      </c>
      <c r="D41" s="29">
        <v>6989</v>
      </c>
      <c r="E41" s="29"/>
      <c r="F41" s="29">
        <v>7010</v>
      </c>
      <c r="G41" s="29"/>
      <c r="H41" s="29">
        <v>5133</v>
      </c>
      <c r="I41" s="29"/>
      <c r="J41" s="29">
        <v>4978</v>
      </c>
    </row>
    <row r="42" spans="1:10" ht="20.5" customHeight="1">
      <c r="A42" s="35" t="s">
        <v>115</v>
      </c>
      <c r="B42" s="18"/>
      <c r="D42" s="29">
        <v>1671</v>
      </c>
      <c r="E42" s="29"/>
      <c r="F42" s="29">
        <v>3801</v>
      </c>
      <c r="G42" s="29"/>
      <c r="H42" s="37">
        <v>0</v>
      </c>
      <c r="I42" s="29"/>
      <c r="J42" s="177">
        <v>0</v>
      </c>
    </row>
    <row r="43" spans="1:10" ht="20.5" customHeight="1">
      <c r="A43" s="35" t="s">
        <v>79</v>
      </c>
      <c r="B43" s="18"/>
      <c r="D43" s="29">
        <v>2807</v>
      </c>
      <c r="E43" s="29"/>
      <c r="F43" s="29">
        <v>3143</v>
      </c>
      <c r="G43" s="29"/>
      <c r="H43" s="29">
        <v>371</v>
      </c>
      <c r="I43" s="29"/>
      <c r="J43" s="29">
        <v>447</v>
      </c>
    </row>
    <row r="44" spans="1:10" ht="20.5" customHeight="1">
      <c r="A44" s="31" t="s">
        <v>10</v>
      </c>
      <c r="B44" s="18"/>
      <c r="D44" s="165">
        <f>SUM(D37:D43)</f>
        <v>404536</v>
      </c>
      <c r="E44" s="187"/>
      <c r="F44" s="165">
        <f>SUM(F37:F43)</f>
        <v>359915</v>
      </c>
      <c r="G44" s="187"/>
      <c r="H44" s="165">
        <f>SUM(H37:H43)</f>
        <v>467110</v>
      </c>
      <c r="I44" s="187"/>
      <c r="J44" s="165">
        <f>SUM(J37:J43)</f>
        <v>436255</v>
      </c>
    </row>
    <row r="45" spans="1:10" ht="20.5" customHeight="1">
      <c r="A45" s="31"/>
      <c r="B45" s="18"/>
      <c r="D45" s="29"/>
      <c r="E45" s="29"/>
      <c r="F45" s="29"/>
      <c r="G45" s="29"/>
      <c r="H45" s="29"/>
      <c r="I45" s="29"/>
      <c r="J45" s="29"/>
    </row>
    <row r="46" spans="1:10" ht="20.5" customHeight="1">
      <c r="A46" s="23" t="s">
        <v>13</v>
      </c>
      <c r="B46" s="18"/>
      <c r="D46" s="29"/>
      <c r="E46" s="29"/>
      <c r="F46" s="29"/>
      <c r="G46" s="29"/>
      <c r="H46" s="29"/>
      <c r="I46" s="29"/>
      <c r="J46" s="29"/>
    </row>
    <row r="47" spans="1:10" ht="20.5" customHeight="1">
      <c r="A47" s="1" t="s">
        <v>130</v>
      </c>
      <c r="B47" s="18" t="s">
        <v>169</v>
      </c>
      <c r="D47" s="29">
        <v>1292</v>
      </c>
      <c r="E47" s="29"/>
      <c r="F47" s="29">
        <v>23599</v>
      </c>
      <c r="G47" s="29"/>
      <c r="H47" s="36">
        <v>1292</v>
      </c>
      <c r="I47" s="29"/>
      <c r="J47" s="36">
        <v>13599</v>
      </c>
    </row>
    <row r="48" spans="1:10" ht="20.5" customHeight="1">
      <c r="A48" s="1" t="s">
        <v>125</v>
      </c>
      <c r="B48" s="18" t="s">
        <v>169</v>
      </c>
      <c r="D48" s="29">
        <v>5187</v>
      </c>
      <c r="E48" s="29"/>
      <c r="F48" s="29">
        <v>5881</v>
      </c>
      <c r="G48" s="29"/>
      <c r="H48" s="36">
        <v>2323</v>
      </c>
      <c r="I48" s="29"/>
      <c r="J48" s="36">
        <v>3801</v>
      </c>
    </row>
    <row r="49" spans="1:10" ht="20.5" customHeight="1">
      <c r="A49" s="1" t="s">
        <v>71</v>
      </c>
      <c r="B49" s="18">
        <v>13</v>
      </c>
      <c r="D49" s="29">
        <v>16376</v>
      </c>
      <c r="E49" s="29"/>
      <c r="F49" s="29">
        <v>14900</v>
      </c>
      <c r="G49" s="29"/>
      <c r="H49" s="36">
        <v>9908</v>
      </c>
      <c r="I49" s="29"/>
      <c r="J49" s="36">
        <v>9300</v>
      </c>
    </row>
    <row r="50" spans="1:10" ht="20.5" customHeight="1">
      <c r="A50" s="35" t="s">
        <v>132</v>
      </c>
      <c r="B50" s="18"/>
      <c r="D50" s="38">
        <v>0</v>
      </c>
      <c r="E50" s="29"/>
      <c r="F50" s="177">
        <v>0</v>
      </c>
      <c r="G50" s="29"/>
      <c r="H50" s="36">
        <v>2373</v>
      </c>
      <c r="I50" s="29"/>
      <c r="J50" s="36">
        <v>2373</v>
      </c>
    </row>
    <row r="51" spans="1:10" ht="20.5" customHeight="1">
      <c r="A51" s="31" t="s">
        <v>11</v>
      </c>
      <c r="B51" s="18"/>
      <c r="D51" s="165">
        <f>SUM(D47:D50)</f>
        <v>22855</v>
      </c>
      <c r="E51" s="187"/>
      <c r="F51" s="165">
        <f>SUM(F47:F50)</f>
        <v>44380</v>
      </c>
      <c r="G51" s="187"/>
      <c r="H51" s="165">
        <f>SUM(H47:H50)</f>
        <v>15896</v>
      </c>
      <c r="I51" s="187"/>
      <c r="J51" s="165">
        <f>SUM(J47:J50)</f>
        <v>29073</v>
      </c>
    </row>
    <row r="52" spans="1:10" ht="20.5" customHeight="1">
      <c r="A52" s="31"/>
      <c r="B52" s="18"/>
      <c r="D52" s="190"/>
      <c r="E52" s="187"/>
      <c r="F52" s="190"/>
      <c r="G52" s="187"/>
      <c r="H52" s="190"/>
      <c r="I52" s="187"/>
      <c r="J52" s="190"/>
    </row>
    <row r="53" spans="1:10" ht="20.5" customHeight="1">
      <c r="A53" s="13" t="s">
        <v>21</v>
      </c>
      <c r="B53" s="18"/>
      <c r="C53" s="26"/>
      <c r="D53" s="191">
        <f>SUM(D44+D51)</f>
        <v>427391</v>
      </c>
      <c r="E53" s="187"/>
      <c r="F53" s="191">
        <f>SUM(F44+F51)</f>
        <v>404295</v>
      </c>
      <c r="G53" s="187"/>
      <c r="H53" s="191">
        <f>SUM(H44:H50)</f>
        <v>483006</v>
      </c>
      <c r="I53" s="187"/>
      <c r="J53" s="191">
        <f>SUM(J44:J50)</f>
        <v>465328</v>
      </c>
    </row>
    <row r="54" spans="1:10" ht="20.5" customHeight="1">
      <c r="A54" s="13"/>
      <c r="B54" s="18"/>
      <c r="C54" s="26"/>
      <c r="D54" s="29"/>
      <c r="E54" s="29"/>
      <c r="F54" s="29"/>
      <c r="G54" s="29"/>
      <c r="H54" s="29"/>
      <c r="I54" s="29"/>
      <c r="J54" s="29"/>
    </row>
    <row r="55" spans="1:10" s="4" customFormat="1" ht="20.5" customHeight="1">
      <c r="A55" s="2" t="s">
        <v>98</v>
      </c>
      <c r="B55" s="3"/>
      <c r="C55" s="3"/>
      <c r="D55" s="3"/>
      <c r="E55" s="3"/>
      <c r="F55" s="3"/>
      <c r="G55" s="3"/>
      <c r="H55" s="3"/>
      <c r="I55" s="3"/>
      <c r="J55" s="3"/>
    </row>
    <row r="56" spans="1:10" s="8" customFormat="1" ht="20.5" customHeight="1">
      <c r="A56" s="5" t="s">
        <v>51</v>
      </c>
      <c r="B56" s="6"/>
      <c r="C56" s="7"/>
      <c r="D56" s="7"/>
      <c r="E56" s="7"/>
      <c r="F56" s="7"/>
      <c r="G56" s="7"/>
      <c r="H56" s="7"/>
      <c r="I56" s="7"/>
      <c r="J56" s="7"/>
    </row>
    <row r="57" spans="1:10" s="12" customFormat="1" ht="20.5" customHeight="1">
      <c r="A57" s="5"/>
      <c r="B57" s="9"/>
      <c r="C57" s="5"/>
      <c r="D57" s="5"/>
      <c r="E57" s="10"/>
      <c r="F57" s="5"/>
      <c r="G57" s="10"/>
      <c r="H57" s="11"/>
      <c r="I57" s="11"/>
      <c r="J57" s="11"/>
    </row>
    <row r="58" spans="1:10" ht="20.5" customHeight="1">
      <c r="A58" s="13"/>
      <c r="B58" s="14"/>
      <c r="C58" s="15"/>
      <c r="D58" s="237" t="s">
        <v>53</v>
      </c>
      <c r="E58" s="237"/>
      <c r="F58" s="237"/>
      <c r="G58" s="16"/>
      <c r="H58" s="237" t="s">
        <v>55</v>
      </c>
      <c r="I58" s="237"/>
      <c r="J58" s="237"/>
    </row>
    <row r="59" spans="1:10" ht="20.5" customHeight="1">
      <c r="A59" s="13"/>
      <c r="B59" s="14"/>
      <c r="C59" s="15"/>
      <c r="D59" s="237" t="s">
        <v>54</v>
      </c>
      <c r="E59" s="237"/>
      <c r="F59" s="237"/>
      <c r="G59" s="16"/>
      <c r="H59" s="237" t="s">
        <v>54</v>
      </c>
      <c r="I59" s="237"/>
      <c r="J59" s="237"/>
    </row>
    <row r="60" spans="1:10" ht="20.5" customHeight="1">
      <c r="A60" s="13"/>
      <c r="B60" s="14"/>
      <c r="C60" s="15"/>
      <c r="D60" s="238" t="s">
        <v>50</v>
      </c>
      <c r="E60" s="238"/>
      <c r="F60" s="238"/>
      <c r="G60" s="16"/>
      <c r="H60" s="238" t="s">
        <v>50</v>
      </c>
      <c r="I60" s="238"/>
      <c r="J60" s="238"/>
    </row>
    <row r="61" spans="1:10" ht="20.5" customHeight="1">
      <c r="A61" s="5" t="s">
        <v>70</v>
      </c>
      <c r="B61" s="18" t="s">
        <v>19</v>
      </c>
      <c r="C61" s="19"/>
      <c r="D61" s="20" t="s">
        <v>165</v>
      </c>
      <c r="E61" s="20"/>
      <c r="F61" s="20" t="s">
        <v>152</v>
      </c>
      <c r="G61" s="21"/>
      <c r="H61" s="20" t="s">
        <v>165</v>
      </c>
      <c r="I61" s="20"/>
      <c r="J61" s="20" t="s">
        <v>152</v>
      </c>
    </row>
    <row r="62" spans="1:10" ht="20.5" customHeight="1">
      <c r="B62" s="22"/>
      <c r="C62" s="19"/>
      <c r="D62" s="239" t="s">
        <v>137</v>
      </c>
      <c r="E62" s="239"/>
      <c r="F62" s="239"/>
      <c r="G62" s="239"/>
      <c r="H62" s="239"/>
      <c r="I62" s="239"/>
      <c r="J62" s="239"/>
    </row>
    <row r="63" spans="1:10" ht="20.5" customHeight="1">
      <c r="A63" s="23" t="s">
        <v>72</v>
      </c>
      <c r="B63" s="18"/>
      <c r="D63" s="43"/>
      <c r="E63" s="43"/>
      <c r="F63" s="43"/>
      <c r="G63" s="43"/>
      <c r="H63" s="43"/>
      <c r="I63" s="43"/>
      <c r="J63" s="43"/>
    </row>
    <row r="64" spans="1:10" ht="20.5" customHeight="1">
      <c r="A64" s="35" t="s">
        <v>73</v>
      </c>
      <c r="B64" s="44">
        <v>14</v>
      </c>
      <c r="D64" s="42"/>
      <c r="E64" s="42"/>
      <c r="F64" s="42"/>
      <c r="G64" s="42"/>
      <c r="H64" s="42"/>
      <c r="I64" s="42"/>
      <c r="J64" s="42"/>
    </row>
    <row r="65" spans="1:10" ht="20.5" customHeight="1" thickBot="1">
      <c r="A65" s="45" t="s">
        <v>65</v>
      </c>
      <c r="B65" s="18"/>
      <c r="C65" s="30"/>
      <c r="D65" s="46">
        <v>399000</v>
      </c>
      <c r="E65" s="47"/>
      <c r="F65" s="46">
        <v>399000</v>
      </c>
      <c r="G65" s="28"/>
      <c r="H65" s="46">
        <v>399000</v>
      </c>
      <c r="I65" s="28"/>
      <c r="J65" s="46">
        <v>399000</v>
      </c>
    </row>
    <row r="66" spans="1:10" ht="20.5" customHeight="1" thickTop="1">
      <c r="A66" s="35" t="s">
        <v>66</v>
      </c>
      <c r="B66" s="18"/>
      <c r="D66" s="28">
        <v>285000</v>
      </c>
      <c r="E66" s="47"/>
      <c r="F66" s="28">
        <v>285000</v>
      </c>
      <c r="G66" s="28"/>
      <c r="H66" s="28">
        <v>285000</v>
      </c>
      <c r="I66" s="28"/>
      <c r="J66" s="28">
        <v>285000</v>
      </c>
    </row>
    <row r="67" spans="1:10" ht="20.5" customHeight="1">
      <c r="A67" s="48" t="s">
        <v>107</v>
      </c>
      <c r="B67" s="18"/>
      <c r="D67" s="28"/>
      <c r="E67" s="47"/>
      <c r="F67" s="28"/>
      <c r="G67" s="28"/>
      <c r="H67" s="28"/>
      <c r="I67" s="28"/>
      <c r="J67" s="28"/>
    </row>
    <row r="68" spans="1:10" ht="20.5" customHeight="1">
      <c r="A68" s="25" t="s">
        <v>108</v>
      </c>
      <c r="B68" s="18">
        <v>14</v>
      </c>
      <c r="C68" s="26"/>
      <c r="D68" s="28">
        <v>197872</v>
      </c>
      <c r="E68" s="47"/>
      <c r="F68" s="28">
        <v>197871</v>
      </c>
      <c r="G68" s="28"/>
      <c r="H68" s="28">
        <v>197872</v>
      </c>
      <c r="I68" s="28"/>
      <c r="J68" s="28">
        <v>197871</v>
      </c>
    </row>
    <row r="69" spans="1:10" ht="20.5" customHeight="1">
      <c r="A69" s="35" t="s">
        <v>0</v>
      </c>
      <c r="B69" s="18"/>
      <c r="D69" s="29"/>
      <c r="E69" s="29"/>
      <c r="F69" s="29"/>
      <c r="G69" s="29"/>
      <c r="H69" s="29"/>
      <c r="I69" s="29"/>
      <c r="J69" s="29"/>
    </row>
    <row r="70" spans="1:10" ht="20.5" customHeight="1">
      <c r="A70" s="1" t="s">
        <v>49</v>
      </c>
      <c r="B70" s="18"/>
      <c r="D70" s="28"/>
      <c r="E70" s="28"/>
      <c r="F70" s="28"/>
      <c r="G70" s="28"/>
      <c r="H70" s="28"/>
      <c r="I70" s="28"/>
      <c r="J70" s="28"/>
    </row>
    <row r="71" spans="1:10" ht="20.5" customHeight="1">
      <c r="A71" s="1" t="s">
        <v>47</v>
      </c>
      <c r="B71" s="18">
        <v>15</v>
      </c>
      <c r="D71" s="28">
        <v>28500</v>
      </c>
      <c r="E71" s="28"/>
      <c r="F71" s="28">
        <v>25920</v>
      </c>
      <c r="G71" s="28"/>
      <c r="H71" s="28">
        <v>28500</v>
      </c>
      <c r="I71" s="28"/>
      <c r="J71" s="28">
        <v>25920</v>
      </c>
    </row>
    <row r="72" spans="1:10" ht="20.5" customHeight="1">
      <c r="A72" s="17" t="s">
        <v>30</v>
      </c>
      <c r="B72" s="18"/>
      <c r="D72" s="28">
        <v>143325</v>
      </c>
      <c r="E72" s="28"/>
      <c r="F72" s="28">
        <v>123910</v>
      </c>
      <c r="G72" s="28"/>
      <c r="H72" s="28">
        <v>169048</v>
      </c>
      <c r="I72" s="28"/>
      <c r="J72" s="28">
        <v>106454</v>
      </c>
    </row>
    <row r="73" spans="1:10" ht="20.5" customHeight="1">
      <c r="A73" s="17" t="s">
        <v>80</v>
      </c>
      <c r="B73" s="18"/>
      <c r="D73" s="49">
        <v>-6869</v>
      </c>
      <c r="E73" s="29"/>
      <c r="F73" s="49">
        <v>-5772</v>
      </c>
      <c r="G73" s="29"/>
      <c r="H73" s="50">
        <v>0</v>
      </c>
      <c r="I73" s="29"/>
      <c r="J73" s="178">
        <v>0</v>
      </c>
    </row>
    <row r="74" spans="1:10" ht="20.5" customHeight="1">
      <c r="A74" s="31" t="s">
        <v>121</v>
      </c>
      <c r="B74" s="18"/>
      <c r="D74" s="185">
        <f>SUM(D66:D73)</f>
        <v>647828</v>
      </c>
      <c r="E74" s="187"/>
      <c r="F74" s="185">
        <f>SUM(F66:F73)</f>
        <v>626929</v>
      </c>
      <c r="G74" s="187"/>
      <c r="H74" s="185">
        <f>SUM(H66:H73)</f>
        <v>680420</v>
      </c>
      <c r="I74" s="187"/>
      <c r="J74" s="185">
        <f>SUM(J66:J73)</f>
        <v>615245</v>
      </c>
    </row>
    <row r="75" spans="1:10" ht="20.5" customHeight="1">
      <c r="A75" s="17" t="s">
        <v>41</v>
      </c>
      <c r="B75" s="18"/>
      <c r="D75" s="155">
        <v>375</v>
      </c>
      <c r="E75" s="192"/>
      <c r="F75" s="155">
        <v>744</v>
      </c>
      <c r="G75" s="192"/>
      <c r="H75" s="50">
        <v>0</v>
      </c>
      <c r="I75" s="192"/>
      <c r="J75" s="193">
        <v>0</v>
      </c>
    </row>
    <row r="76" spans="1:10" ht="20.5" customHeight="1">
      <c r="A76" s="31" t="s">
        <v>67</v>
      </c>
      <c r="B76" s="18"/>
      <c r="D76" s="165">
        <f>SUM(D74:D75)</f>
        <v>648203</v>
      </c>
      <c r="E76" s="187"/>
      <c r="F76" s="165">
        <f>SUM(F74:F75)</f>
        <v>627673</v>
      </c>
      <c r="G76" s="187"/>
      <c r="H76" s="165">
        <f>SUM(H74:H75)</f>
        <v>680420</v>
      </c>
      <c r="I76" s="187"/>
      <c r="J76" s="165">
        <f>SUM(J74:J75)</f>
        <v>615245</v>
      </c>
    </row>
    <row r="77" spans="1:10" ht="20.5" customHeight="1">
      <c r="A77" s="31"/>
      <c r="B77" s="18"/>
      <c r="D77" s="34"/>
      <c r="E77" s="34"/>
      <c r="F77" s="34"/>
      <c r="G77" s="34"/>
      <c r="H77" s="34"/>
      <c r="I77" s="34"/>
      <c r="J77" s="34"/>
    </row>
    <row r="78" spans="1:10" ht="20.5" customHeight="1" thickBot="1">
      <c r="A78" s="13" t="s">
        <v>68</v>
      </c>
      <c r="B78" s="18"/>
      <c r="C78" s="26"/>
      <c r="D78" s="194">
        <f>SUM(D53+D76)</f>
        <v>1075594</v>
      </c>
      <c r="E78" s="187"/>
      <c r="F78" s="194">
        <f>SUM(F53+F76)</f>
        <v>1031968</v>
      </c>
      <c r="G78" s="187"/>
      <c r="H78" s="194">
        <f>SUM(H53+H76)</f>
        <v>1163426</v>
      </c>
      <c r="I78" s="187"/>
      <c r="J78" s="194">
        <f>SUM(J53+J76)</f>
        <v>1080573</v>
      </c>
    </row>
    <row r="79" spans="1:10" ht="20.5" customHeight="1" thickTop="1">
      <c r="A79" s="13"/>
      <c r="B79" s="34"/>
      <c r="C79" s="34"/>
      <c r="D79" s="187"/>
      <c r="E79" s="187"/>
      <c r="F79" s="187"/>
      <c r="G79" s="187"/>
      <c r="H79" s="187"/>
      <c r="I79" s="187"/>
      <c r="J79" s="187"/>
    </row>
    <row r="80" spans="1:10" ht="20.5" customHeight="1">
      <c r="D80" s="179">
        <f>D78-D26</f>
        <v>0</v>
      </c>
      <c r="E80" s="179">
        <f t="shared" ref="E80:J80" si="0">E78-E26</f>
        <v>0</v>
      </c>
      <c r="F80" s="179">
        <f t="shared" si="0"/>
        <v>0</v>
      </c>
      <c r="G80" s="179">
        <f t="shared" si="0"/>
        <v>0</v>
      </c>
      <c r="H80" s="179">
        <f t="shared" si="0"/>
        <v>0</v>
      </c>
      <c r="I80" s="179">
        <f t="shared" si="0"/>
        <v>0</v>
      </c>
      <c r="J80" s="179">
        <f t="shared" si="0"/>
        <v>0</v>
      </c>
    </row>
    <row r="81" spans="4:10" ht="20.5" customHeight="1">
      <c r="D81" s="28"/>
      <c r="E81" s="28"/>
      <c r="F81" s="28"/>
      <c r="G81" s="28"/>
      <c r="H81" s="28"/>
      <c r="I81" s="28"/>
      <c r="J81" s="28"/>
    </row>
  </sheetData>
  <mergeCells count="21">
    <mergeCell ref="D59:F59"/>
    <mergeCell ref="H59:J59"/>
    <mergeCell ref="D62:J62"/>
    <mergeCell ref="D34:J34"/>
    <mergeCell ref="D8:J8"/>
    <mergeCell ref="D30:F30"/>
    <mergeCell ref="H30:J30"/>
    <mergeCell ref="D31:F31"/>
    <mergeCell ref="H31:J31"/>
    <mergeCell ref="D60:F60"/>
    <mergeCell ref="H60:J60"/>
    <mergeCell ref="D4:F4"/>
    <mergeCell ref="H4:J4"/>
    <mergeCell ref="D5:F5"/>
    <mergeCell ref="H5:J5"/>
    <mergeCell ref="D58:F58"/>
    <mergeCell ref="H58:J58"/>
    <mergeCell ref="D6:F6"/>
    <mergeCell ref="H6:J6"/>
    <mergeCell ref="D32:F32"/>
    <mergeCell ref="H32:J32"/>
  </mergeCells>
  <pageMargins left="0.8" right="0.8" top="0.48" bottom="0.5" header="0.5" footer="0.5"/>
  <pageSetup paperSize="9" scale="80" firstPageNumber="5" orientation="portrait" useFirstPageNumber="1" r:id="rId1"/>
  <headerFooter>
    <oddFooter>&amp;LThe accompanying notes form an integral part of the financial statements.
&amp;C&amp;P</oddFooter>
  </headerFooter>
  <rowBreaks count="2" manualBreakCount="2">
    <brk id="26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3"/>
  <sheetViews>
    <sheetView view="pageBreakPreview" topLeftCell="A12" zoomScaleNormal="90" zoomScaleSheetLayoutView="100" workbookViewId="0">
      <selection activeCell="A70" sqref="A70"/>
    </sheetView>
  </sheetViews>
  <sheetFormatPr defaultColWidth="10.81640625" defaultRowHeight="14"/>
  <cols>
    <col min="1" max="1" width="51.7265625" style="17" customWidth="1"/>
    <col min="2" max="2" width="5.1796875" style="51" customWidth="1"/>
    <col min="3" max="3" width="1" style="17" customWidth="1"/>
    <col min="4" max="4" width="13.26953125" style="17" customWidth="1"/>
    <col min="5" max="5" width="1" style="17" customWidth="1"/>
    <col min="6" max="6" width="13.26953125" style="17" customWidth="1"/>
    <col min="7" max="7" width="1" style="17" customWidth="1"/>
    <col min="8" max="8" width="13.26953125" style="24" customWidth="1"/>
    <col min="9" max="9" width="1" style="24" customWidth="1"/>
    <col min="10" max="10" width="13.26953125" style="24" customWidth="1"/>
    <col min="11" max="14" width="10.81640625" style="17" customWidth="1"/>
    <col min="15" max="15" width="13.453125" style="17" customWidth="1"/>
    <col min="16" max="17" width="10.81640625" style="17"/>
    <col min="18" max="18" width="12.54296875" style="17" bestFit="1" customWidth="1"/>
    <col min="19" max="16384" width="10.81640625" style="17"/>
  </cols>
  <sheetData>
    <row r="1" spans="1:26" s="4" customFormat="1" ht="20.25" customHeight="1">
      <c r="A1" s="2" t="s">
        <v>98</v>
      </c>
      <c r="B1" s="3"/>
      <c r="C1" s="3"/>
      <c r="D1" s="3"/>
      <c r="E1" s="3"/>
      <c r="F1" s="3"/>
      <c r="G1" s="3"/>
      <c r="H1" s="3"/>
      <c r="I1" s="3"/>
      <c r="J1" s="3"/>
    </row>
    <row r="2" spans="1:26" s="8" customFormat="1" ht="20.25" customHeight="1">
      <c r="A2" s="5" t="s">
        <v>116</v>
      </c>
      <c r="B2" s="7"/>
      <c r="C2" s="7"/>
      <c r="D2" s="7"/>
      <c r="E2" s="7"/>
      <c r="F2" s="7"/>
      <c r="G2" s="7"/>
      <c r="H2" s="7"/>
      <c r="I2" s="7"/>
      <c r="J2" s="7"/>
    </row>
    <row r="3" spans="1:26" s="12" customFormat="1" ht="20.25" customHeight="1">
      <c r="A3" s="5"/>
      <c r="B3" s="9"/>
      <c r="C3" s="5"/>
      <c r="D3" s="5"/>
      <c r="E3" s="10"/>
      <c r="F3" s="5"/>
      <c r="G3" s="10"/>
      <c r="H3" s="11"/>
      <c r="I3" s="11"/>
      <c r="J3" s="11"/>
    </row>
    <row r="4" spans="1:26" ht="20.25" customHeight="1">
      <c r="A4" s="13"/>
      <c r="B4" s="14"/>
      <c r="C4" s="15"/>
      <c r="D4" s="237" t="s">
        <v>53</v>
      </c>
      <c r="E4" s="237"/>
      <c r="F4" s="237"/>
      <c r="G4" s="16"/>
      <c r="H4" s="237" t="s">
        <v>55</v>
      </c>
      <c r="I4" s="237"/>
      <c r="J4" s="237"/>
    </row>
    <row r="5" spans="1:26" ht="20.25" customHeight="1">
      <c r="A5" s="13"/>
      <c r="B5" s="14"/>
      <c r="C5" s="15"/>
      <c r="D5" s="237" t="s">
        <v>54</v>
      </c>
      <c r="E5" s="237"/>
      <c r="F5" s="237"/>
      <c r="G5" s="16"/>
      <c r="H5" s="237" t="s">
        <v>54</v>
      </c>
      <c r="I5" s="237"/>
      <c r="J5" s="237"/>
    </row>
    <row r="6" spans="1:26" ht="20.25" customHeight="1">
      <c r="A6" s="13"/>
      <c r="B6" s="14"/>
      <c r="C6" s="15"/>
      <c r="D6" s="240" t="s">
        <v>109</v>
      </c>
      <c r="E6" s="241"/>
      <c r="F6" s="241"/>
      <c r="G6" s="16"/>
      <c r="H6" s="240" t="s">
        <v>109</v>
      </c>
      <c r="I6" s="241"/>
      <c r="J6" s="241"/>
    </row>
    <row r="7" spans="1:26" ht="20.25" customHeight="1">
      <c r="A7" s="31"/>
      <c r="B7" s="18" t="s">
        <v>19</v>
      </c>
      <c r="C7" s="19"/>
      <c r="D7" s="20" t="s">
        <v>165</v>
      </c>
      <c r="E7" s="20"/>
      <c r="F7" s="20" t="s">
        <v>152</v>
      </c>
      <c r="G7" s="21"/>
      <c r="H7" s="20" t="s">
        <v>165</v>
      </c>
      <c r="I7" s="20"/>
      <c r="J7" s="20" t="s">
        <v>152</v>
      </c>
    </row>
    <row r="8" spans="1:26" ht="20.25" customHeight="1">
      <c r="B8" s="22"/>
      <c r="C8" s="19"/>
      <c r="D8" s="239" t="s">
        <v>137</v>
      </c>
      <c r="E8" s="239"/>
      <c r="F8" s="239"/>
      <c r="G8" s="239"/>
      <c r="H8" s="239"/>
      <c r="I8" s="239"/>
      <c r="J8" s="239"/>
    </row>
    <row r="9" spans="1:26" ht="20.25" customHeight="1">
      <c r="A9" s="1" t="s">
        <v>99</v>
      </c>
      <c r="B9" s="18">
        <v>16</v>
      </c>
      <c r="D9" s="52">
        <v>904065</v>
      </c>
      <c r="E9" s="53"/>
      <c r="F9" s="52">
        <v>888295</v>
      </c>
      <c r="G9" s="52"/>
      <c r="H9" s="52">
        <v>805321</v>
      </c>
      <c r="I9" s="52"/>
      <c r="J9" s="52">
        <v>732879</v>
      </c>
      <c r="T9" s="52"/>
      <c r="V9" s="52"/>
      <c r="X9" s="52"/>
      <c r="Z9" s="52"/>
    </row>
    <row r="10" spans="1:26" ht="20.25" customHeight="1">
      <c r="A10" s="35" t="s">
        <v>102</v>
      </c>
      <c r="B10" s="51">
        <v>7</v>
      </c>
      <c r="D10" s="54">
        <v>-650510</v>
      </c>
      <c r="E10" s="55"/>
      <c r="F10" s="54">
        <v>-693990</v>
      </c>
      <c r="G10" s="56"/>
      <c r="H10" s="54">
        <v>-640852</v>
      </c>
      <c r="I10" s="52"/>
      <c r="J10" s="54">
        <v>-644903</v>
      </c>
      <c r="O10" s="57"/>
      <c r="T10" s="52"/>
      <c r="V10" s="52"/>
      <c r="X10" s="52"/>
      <c r="Z10" s="52"/>
    </row>
    <row r="11" spans="1:26" ht="20.25" customHeight="1">
      <c r="A11" s="31" t="s">
        <v>81</v>
      </c>
      <c r="D11" s="186">
        <f>SUM(D9:D10)</f>
        <v>253555</v>
      </c>
      <c r="E11" s="198"/>
      <c r="F11" s="161">
        <f>SUM(F9:F10)</f>
        <v>194305</v>
      </c>
      <c r="G11" s="198"/>
      <c r="H11" s="186">
        <f>SUM(H9:H10)</f>
        <v>164469</v>
      </c>
      <c r="I11" s="198"/>
      <c r="J11" s="161">
        <f>SUM(J9:J10)</f>
        <v>87976</v>
      </c>
      <c r="L11" s="60"/>
      <c r="N11" s="60"/>
      <c r="P11" s="60"/>
      <c r="R11" s="60"/>
    </row>
    <row r="12" spans="1:26" ht="19.5" customHeight="1">
      <c r="A12" s="31"/>
      <c r="D12" s="61"/>
      <c r="E12" s="59"/>
      <c r="F12" s="61"/>
      <c r="G12" s="59"/>
      <c r="H12" s="61"/>
      <c r="I12" s="59"/>
      <c r="J12" s="61"/>
      <c r="L12" s="60"/>
      <c r="N12" s="60"/>
      <c r="P12" s="60"/>
      <c r="R12" s="60"/>
    </row>
    <row r="13" spans="1:26" ht="20.25" customHeight="1">
      <c r="A13" s="1" t="s">
        <v>103</v>
      </c>
      <c r="B13" s="51">
        <v>8</v>
      </c>
      <c r="D13" s="62">
        <v>0</v>
      </c>
      <c r="E13" s="63">
        <v>0</v>
      </c>
      <c r="F13" s="177">
        <v>0</v>
      </c>
      <c r="G13" s="52"/>
      <c r="H13" s="52">
        <v>16000</v>
      </c>
      <c r="I13" s="52"/>
      <c r="J13" s="52">
        <v>30000</v>
      </c>
      <c r="N13" s="52"/>
      <c r="T13" s="52"/>
      <c r="V13" s="52"/>
      <c r="X13" s="52"/>
      <c r="Z13" s="52"/>
    </row>
    <row r="14" spans="1:26" ht="20.25" customHeight="1">
      <c r="A14" s="1" t="s">
        <v>82</v>
      </c>
      <c r="D14" s="52">
        <v>24136</v>
      </c>
      <c r="E14" s="53"/>
      <c r="F14" s="52">
        <v>6874</v>
      </c>
      <c r="G14" s="52"/>
      <c r="H14" s="52">
        <v>50727</v>
      </c>
      <c r="I14" s="52"/>
      <c r="J14" s="52">
        <v>18399</v>
      </c>
      <c r="N14" s="52"/>
      <c r="T14" s="52"/>
      <c r="V14" s="52"/>
      <c r="X14" s="52"/>
      <c r="Z14" s="52"/>
    </row>
    <row r="15" spans="1:26" ht="20.25" customHeight="1">
      <c r="A15" s="1" t="s">
        <v>63</v>
      </c>
      <c r="D15" s="64">
        <v>-86911</v>
      </c>
      <c r="E15" s="53"/>
      <c r="F15" s="64">
        <v>-100636</v>
      </c>
      <c r="G15" s="52"/>
      <c r="H15" s="52">
        <v>-56671</v>
      </c>
      <c r="I15" s="52"/>
      <c r="J15" s="52">
        <v>-63776</v>
      </c>
      <c r="T15" s="52"/>
      <c r="V15" s="52"/>
      <c r="X15" s="52"/>
      <c r="Z15" s="52"/>
    </row>
    <row r="16" spans="1:26" ht="20.25" customHeight="1">
      <c r="A16" s="17" t="s">
        <v>36</v>
      </c>
      <c r="D16" s="56">
        <v>-122799</v>
      </c>
      <c r="E16" s="55"/>
      <c r="F16" s="56">
        <v>-152793</v>
      </c>
      <c r="G16" s="56"/>
      <c r="H16" s="56">
        <v>-99044</v>
      </c>
      <c r="I16" s="56"/>
      <c r="J16" s="56">
        <v>-126324</v>
      </c>
      <c r="O16" s="57"/>
      <c r="T16" s="52"/>
      <c r="V16" s="52"/>
      <c r="X16" s="52"/>
      <c r="Z16" s="52"/>
    </row>
    <row r="17" spans="1:26" ht="20.25" customHeight="1">
      <c r="A17" s="35" t="s">
        <v>159</v>
      </c>
      <c r="D17" s="54">
        <v>-2258</v>
      </c>
      <c r="E17" s="55"/>
      <c r="F17" s="54">
        <v>-983</v>
      </c>
      <c r="G17" s="56"/>
      <c r="H17" s="54">
        <v>-2457</v>
      </c>
      <c r="I17" s="52"/>
      <c r="J17" s="54">
        <v>-1328</v>
      </c>
      <c r="O17" s="57"/>
    </row>
    <row r="18" spans="1:26" ht="20.25" hidden="1" customHeight="1">
      <c r="A18" s="35"/>
      <c r="D18" s="54"/>
      <c r="E18" s="55"/>
      <c r="F18" s="54"/>
      <c r="G18" s="56"/>
      <c r="H18" s="52"/>
      <c r="I18" s="52"/>
      <c r="J18" s="52"/>
      <c r="O18" s="57"/>
    </row>
    <row r="19" spans="1:26" ht="20.25" hidden="1" customHeight="1">
      <c r="B19" s="18"/>
      <c r="D19" s="65"/>
      <c r="E19" s="56"/>
      <c r="F19" s="65"/>
      <c r="G19" s="56"/>
      <c r="H19" s="66"/>
      <c r="I19" s="67"/>
      <c r="J19" s="66"/>
      <c r="O19" s="57"/>
    </row>
    <row r="20" spans="1:26" ht="20.25" hidden="1" customHeight="1">
      <c r="A20" s="31" t="s">
        <v>12</v>
      </c>
      <c r="D20" s="58"/>
      <c r="E20" s="59"/>
      <c r="F20" s="58"/>
      <c r="G20" s="59"/>
      <c r="H20" s="58"/>
      <c r="I20" s="59"/>
      <c r="J20" s="58"/>
    </row>
    <row r="21" spans="1:26" ht="20.25" hidden="1" customHeight="1">
      <c r="A21" s="31"/>
      <c r="D21" s="68"/>
      <c r="E21" s="28"/>
      <c r="F21" s="68"/>
      <c r="G21" s="28"/>
      <c r="H21" s="68"/>
      <c r="I21" s="28"/>
      <c r="J21" s="68"/>
    </row>
    <row r="22" spans="1:26" ht="20.25" customHeight="1">
      <c r="A22" s="31" t="s">
        <v>174</v>
      </c>
      <c r="D22" s="205">
        <f>SUM(D11:D19)</f>
        <v>65723</v>
      </c>
      <c r="E22" s="206"/>
      <c r="F22" s="207">
        <f>SUM(F11:F19)</f>
        <v>-53233</v>
      </c>
      <c r="G22" s="198"/>
      <c r="H22" s="205">
        <f>SUM(H11:H19)</f>
        <v>73024</v>
      </c>
      <c r="I22" s="198"/>
      <c r="J22" s="207">
        <f>SUM(J11:J19)</f>
        <v>-55053</v>
      </c>
    </row>
    <row r="23" spans="1:26" ht="20.25" customHeight="1">
      <c r="A23" s="1" t="s">
        <v>37</v>
      </c>
      <c r="D23" s="208">
        <v>-10115</v>
      </c>
      <c r="E23" s="209"/>
      <c r="F23" s="208">
        <v>-9090</v>
      </c>
      <c r="G23" s="208"/>
      <c r="H23" s="208">
        <v>-8797</v>
      </c>
      <c r="I23" s="208"/>
      <c r="J23" s="208">
        <v>-8601</v>
      </c>
      <c r="T23" s="52"/>
      <c r="V23" s="52"/>
      <c r="X23" s="52"/>
      <c r="Z23" s="52"/>
    </row>
    <row r="24" spans="1:26" ht="20.25" customHeight="1">
      <c r="A24" s="1" t="s">
        <v>150</v>
      </c>
      <c r="B24" s="17"/>
      <c r="H24" s="17"/>
      <c r="I24" s="17"/>
      <c r="J24" s="17"/>
      <c r="T24" s="52"/>
      <c r="V24" s="52"/>
      <c r="X24" s="52"/>
      <c r="Z24" s="52"/>
    </row>
    <row r="25" spans="1:26" ht="20.25" customHeight="1">
      <c r="A25" s="1" t="s">
        <v>139</v>
      </c>
      <c r="D25" s="56">
        <v>-31510</v>
      </c>
      <c r="E25" s="55"/>
      <c r="F25" s="56">
        <v>-2379</v>
      </c>
      <c r="G25" s="56"/>
      <c r="H25" s="56">
        <v>782</v>
      </c>
      <c r="I25" s="56"/>
      <c r="J25" s="56">
        <v>709</v>
      </c>
      <c r="L25" s="170"/>
      <c r="T25" s="52"/>
      <c r="V25" s="52"/>
      <c r="X25" s="52"/>
      <c r="Z25" s="52"/>
    </row>
    <row r="26" spans="1:26" ht="20.25" customHeight="1">
      <c r="A26" s="31" t="s">
        <v>173</v>
      </c>
      <c r="C26" s="26"/>
      <c r="D26" s="205">
        <f>SUM(D22:D25)</f>
        <v>24098</v>
      </c>
      <c r="E26" s="198"/>
      <c r="F26" s="207">
        <f>SUM(F22:F25)</f>
        <v>-64702</v>
      </c>
      <c r="G26" s="198"/>
      <c r="H26" s="205">
        <f>SUM(H22:H25)</f>
        <v>65009</v>
      </c>
      <c r="I26" s="198"/>
      <c r="J26" s="207">
        <f>SUM(J22:J25)</f>
        <v>-62945</v>
      </c>
      <c r="L26" s="171"/>
    </row>
    <row r="27" spans="1:26" ht="20.25" customHeight="1">
      <c r="A27" s="1" t="s">
        <v>181</v>
      </c>
      <c r="B27" s="51">
        <v>18</v>
      </c>
      <c r="C27" s="26"/>
      <c r="D27" s="69">
        <v>-2872</v>
      </c>
      <c r="E27" s="64"/>
      <c r="F27" s="69">
        <v>-9299</v>
      </c>
      <c r="G27" s="64"/>
      <c r="H27" s="69">
        <v>165</v>
      </c>
      <c r="I27" s="64"/>
      <c r="J27" s="69">
        <v>-615</v>
      </c>
      <c r="L27" s="172"/>
    </row>
    <row r="28" spans="1:26" ht="20.25" customHeight="1">
      <c r="A28" s="31" t="s">
        <v>171</v>
      </c>
      <c r="C28" s="26"/>
      <c r="D28" s="197">
        <f>SUM(D26:D27)</f>
        <v>21226</v>
      </c>
      <c r="E28" s="198"/>
      <c r="F28" s="199">
        <f>SUM(F26:F27)</f>
        <v>-74001</v>
      </c>
      <c r="G28" s="198"/>
      <c r="H28" s="197">
        <f>SUM(H26:H27)</f>
        <v>65174</v>
      </c>
      <c r="I28" s="198"/>
      <c r="J28" s="199">
        <f>SUM(J26:J27)</f>
        <v>-63560</v>
      </c>
      <c r="L28" s="171"/>
    </row>
    <row r="29" spans="1:26" ht="19.5" customHeight="1">
      <c r="A29" s="31"/>
      <c r="C29" s="26"/>
      <c r="D29" s="162"/>
      <c r="E29" s="198"/>
      <c r="F29" s="162"/>
      <c r="G29" s="198"/>
      <c r="H29" s="162"/>
      <c r="I29" s="198"/>
      <c r="J29" s="162"/>
      <c r="L29" s="172"/>
    </row>
    <row r="30" spans="1:26" ht="20.25" customHeight="1">
      <c r="A30" s="31" t="s">
        <v>56</v>
      </c>
      <c r="C30" s="26"/>
      <c r="D30" s="162"/>
      <c r="E30" s="198"/>
      <c r="F30" s="162"/>
      <c r="G30" s="198"/>
      <c r="H30" s="162"/>
      <c r="I30" s="198"/>
      <c r="J30" s="162"/>
      <c r="L30" s="171"/>
    </row>
    <row r="31" spans="1:26" ht="20.25" customHeight="1">
      <c r="A31" s="23" t="s">
        <v>140</v>
      </c>
      <c r="C31" s="26"/>
      <c r="D31" s="162"/>
      <c r="E31" s="198"/>
      <c r="F31" s="162"/>
      <c r="G31" s="198"/>
      <c r="H31" s="162"/>
      <c r="I31" s="198"/>
      <c r="J31" s="162"/>
      <c r="L31" s="171"/>
    </row>
    <row r="32" spans="1:26" ht="20.25" customHeight="1">
      <c r="A32" s="1" t="s">
        <v>124</v>
      </c>
      <c r="C32" s="26"/>
      <c r="D32" s="152">
        <v>-1097</v>
      </c>
      <c r="E32" s="200"/>
      <c r="F32" s="152">
        <v>-5314</v>
      </c>
      <c r="G32" s="153"/>
      <c r="H32" s="204">
        <v>0</v>
      </c>
      <c r="I32" s="153"/>
      <c r="J32" s="201">
        <v>0</v>
      </c>
    </row>
    <row r="33" spans="1:10" ht="20.25" hidden="1" customHeight="1">
      <c r="A33" s="1"/>
      <c r="C33" s="26"/>
      <c r="D33" s="164"/>
      <c r="E33" s="202"/>
      <c r="F33" s="164"/>
      <c r="G33" s="202"/>
      <c r="H33" s="164"/>
      <c r="I33" s="202"/>
      <c r="J33" s="164"/>
    </row>
    <row r="34" spans="1:10" ht="20.25" hidden="1" customHeight="1">
      <c r="A34" s="1"/>
      <c r="C34" s="26"/>
      <c r="D34" s="203"/>
      <c r="E34" s="202"/>
      <c r="F34" s="203"/>
      <c r="G34" s="202"/>
      <c r="H34" s="203"/>
      <c r="I34" s="202"/>
      <c r="J34" s="203"/>
    </row>
    <row r="35" spans="1:10" ht="20.25" hidden="1" customHeight="1">
      <c r="A35" s="1"/>
      <c r="C35" s="26"/>
      <c r="D35" s="164"/>
      <c r="E35" s="202"/>
      <c r="F35" s="164"/>
      <c r="G35" s="202"/>
      <c r="H35" s="164"/>
      <c r="I35" s="202"/>
      <c r="J35" s="164"/>
    </row>
    <row r="36" spans="1:10" ht="20.25" customHeight="1">
      <c r="A36" s="31" t="s">
        <v>84</v>
      </c>
      <c r="C36" s="26"/>
      <c r="D36" s="164"/>
      <c r="E36" s="202"/>
      <c r="F36" s="164"/>
      <c r="G36" s="202"/>
      <c r="H36" s="164"/>
      <c r="I36" s="202"/>
      <c r="J36" s="164"/>
    </row>
    <row r="37" spans="1:10" ht="20.25" customHeight="1">
      <c r="A37" s="31" t="s">
        <v>83</v>
      </c>
      <c r="C37" s="26"/>
      <c r="D37" s="195">
        <f>SUM(D32:D36)</f>
        <v>-1097</v>
      </c>
      <c r="E37" s="202"/>
      <c r="F37" s="195">
        <f>SUM(F32:F36)</f>
        <v>-5314</v>
      </c>
      <c r="G37" s="202"/>
      <c r="H37" s="195">
        <v>0</v>
      </c>
      <c r="I37" s="202"/>
      <c r="J37" s="195">
        <v>0</v>
      </c>
    </row>
    <row r="38" spans="1:10" ht="20.25" hidden="1" customHeight="1">
      <c r="A38" s="31"/>
      <c r="C38" s="26"/>
      <c r="D38" s="75"/>
      <c r="E38" s="64"/>
      <c r="F38" s="75"/>
      <c r="G38" s="64"/>
      <c r="H38" s="75"/>
      <c r="I38" s="64"/>
      <c r="J38" s="75"/>
    </row>
    <row r="39" spans="1:10" ht="19.5" customHeight="1">
      <c r="A39" s="31"/>
      <c r="C39" s="26"/>
      <c r="D39" s="61"/>
      <c r="E39" s="61"/>
      <c r="F39" s="61"/>
      <c r="G39" s="61"/>
      <c r="H39" s="61"/>
      <c r="I39" s="61"/>
      <c r="J39" s="61"/>
    </row>
    <row r="40" spans="1:10" ht="20.25" customHeight="1">
      <c r="A40" s="23" t="s">
        <v>182</v>
      </c>
      <c r="C40" s="26"/>
      <c r="D40" s="61"/>
      <c r="E40" s="61"/>
      <c r="F40" s="61"/>
      <c r="G40" s="61"/>
      <c r="H40" s="61"/>
      <c r="I40" s="61"/>
      <c r="J40" s="61"/>
    </row>
    <row r="41" spans="1:10" ht="20.25" customHeight="1">
      <c r="A41" s="1" t="s">
        <v>172</v>
      </c>
      <c r="B41" s="51">
        <v>13</v>
      </c>
      <c r="C41" s="26"/>
      <c r="D41" s="193">
        <v>0</v>
      </c>
      <c r="E41" s="73"/>
      <c r="F41" s="56">
        <v>-237</v>
      </c>
      <c r="G41" s="73"/>
      <c r="H41" s="193">
        <v>0</v>
      </c>
      <c r="I41" s="73"/>
      <c r="J41" s="56">
        <v>176</v>
      </c>
    </row>
    <row r="42" spans="1:10" ht="20.25" customHeight="1">
      <c r="A42" s="1" t="s">
        <v>203</v>
      </c>
      <c r="C42" s="26"/>
      <c r="D42" s="76"/>
      <c r="E42" s="73"/>
      <c r="F42" s="76"/>
      <c r="G42" s="73"/>
      <c r="H42" s="73"/>
      <c r="I42" s="73"/>
      <c r="J42" s="73"/>
    </row>
    <row r="43" spans="1:10" ht="20.25" customHeight="1">
      <c r="A43" s="1" t="s">
        <v>202</v>
      </c>
      <c r="B43" s="51">
        <v>18</v>
      </c>
      <c r="C43" s="26"/>
      <c r="D43" s="204">
        <v>0</v>
      </c>
      <c r="E43" s="64"/>
      <c r="F43" s="70">
        <v>47</v>
      </c>
      <c r="G43" s="64"/>
      <c r="H43" s="204">
        <v>0</v>
      </c>
      <c r="I43" s="64"/>
      <c r="J43" s="70">
        <v>-35</v>
      </c>
    </row>
    <row r="44" spans="1:10" ht="20.25" customHeight="1">
      <c r="A44" s="31" t="s">
        <v>183</v>
      </c>
      <c r="C44" s="26"/>
      <c r="D44" s="75"/>
      <c r="E44" s="64"/>
      <c r="F44" s="75"/>
      <c r="G44" s="64"/>
      <c r="H44" s="75"/>
      <c r="I44" s="64"/>
      <c r="J44" s="75"/>
    </row>
    <row r="45" spans="1:10" ht="20.25" customHeight="1">
      <c r="A45" s="31" t="s">
        <v>83</v>
      </c>
      <c r="C45" s="26"/>
      <c r="D45" s="180">
        <f>SUM(D41:D43)</f>
        <v>0</v>
      </c>
      <c r="E45" s="59"/>
      <c r="F45" s="74">
        <f>SUM(F41:F43)</f>
        <v>-190</v>
      </c>
      <c r="G45" s="59"/>
      <c r="H45" s="180">
        <f>SUM(H41:H43)</f>
        <v>0</v>
      </c>
      <c r="I45" s="59"/>
      <c r="J45" s="74">
        <f>SUM(J41:J43)</f>
        <v>141</v>
      </c>
    </row>
    <row r="46" spans="1:10" ht="20" customHeight="1">
      <c r="A46" s="31"/>
      <c r="C46" s="26"/>
      <c r="D46" s="61"/>
      <c r="E46" s="61"/>
      <c r="F46" s="61"/>
      <c r="G46" s="61"/>
      <c r="H46" s="61"/>
      <c r="I46" s="61"/>
      <c r="J46" s="61"/>
    </row>
    <row r="47" spans="1:10" s="31" customFormat="1" ht="20.25" customHeight="1">
      <c r="A47" s="31" t="s">
        <v>184</v>
      </c>
      <c r="B47" s="77"/>
      <c r="C47" s="13"/>
      <c r="D47" s="195">
        <f>D37+D45</f>
        <v>-1097</v>
      </c>
      <c r="E47" s="59"/>
      <c r="F47" s="74">
        <f>F37+F45</f>
        <v>-5504</v>
      </c>
      <c r="G47" s="59"/>
      <c r="H47" s="180">
        <f>H37+H45</f>
        <v>0</v>
      </c>
      <c r="I47" s="59"/>
      <c r="J47" s="74">
        <f>J37+J45</f>
        <v>141</v>
      </c>
    </row>
    <row r="48" spans="1:10" ht="20.25" customHeight="1" thickBot="1">
      <c r="A48" s="99" t="s">
        <v>185</v>
      </c>
      <c r="C48" s="26"/>
      <c r="D48" s="196">
        <f>D28+D47</f>
        <v>20129</v>
      </c>
      <c r="E48" s="59"/>
      <c r="F48" s="78">
        <f>F28+F47</f>
        <v>-79505</v>
      </c>
      <c r="G48" s="59"/>
      <c r="H48" s="196">
        <f>H28+H47</f>
        <v>65174</v>
      </c>
      <c r="I48" s="59"/>
      <c r="J48" s="78">
        <f>J28+J47</f>
        <v>-63419</v>
      </c>
    </row>
    <row r="49" spans="1:10" ht="20.25" customHeight="1" thickTop="1">
      <c r="A49" s="31"/>
      <c r="C49" s="26"/>
      <c r="D49" s="61"/>
      <c r="E49" s="61"/>
      <c r="F49" s="61"/>
      <c r="G49" s="61"/>
      <c r="H49" s="61"/>
      <c r="I49" s="61"/>
      <c r="J49" s="61"/>
    </row>
    <row r="50" spans="1:10" ht="20.25" customHeight="1">
      <c r="A50" s="31"/>
      <c r="C50" s="26"/>
      <c r="D50" s="79"/>
      <c r="E50" s="79"/>
      <c r="F50" s="79"/>
      <c r="G50" s="79"/>
      <c r="H50" s="79"/>
      <c r="I50" s="79"/>
      <c r="J50" s="79"/>
    </row>
    <row r="51" spans="1:10" s="4" customFormat="1" ht="20.25" customHeight="1">
      <c r="A51" s="2" t="s">
        <v>98</v>
      </c>
      <c r="B51" s="3"/>
      <c r="C51" s="3"/>
      <c r="D51" s="3"/>
      <c r="E51" s="3"/>
      <c r="F51" s="3"/>
      <c r="G51" s="3"/>
      <c r="H51" s="3"/>
      <c r="I51" s="3"/>
      <c r="J51" s="3"/>
    </row>
    <row r="52" spans="1:10" s="8" customFormat="1" ht="20.25" customHeight="1">
      <c r="A52" s="5" t="s">
        <v>122</v>
      </c>
      <c r="B52" s="7"/>
      <c r="C52" s="7"/>
      <c r="D52" s="7"/>
      <c r="E52" s="7"/>
      <c r="F52" s="7"/>
      <c r="G52" s="7"/>
      <c r="H52" s="7"/>
      <c r="I52" s="7"/>
      <c r="J52" s="7"/>
    </row>
    <row r="53" spans="1:10" s="12" customFormat="1" ht="20.25" customHeight="1">
      <c r="A53" s="5"/>
      <c r="B53" s="9"/>
      <c r="C53" s="5"/>
      <c r="D53" s="5"/>
      <c r="E53" s="10"/>
      <c r="F53" s="5"/>
      <c r="G53" s="10"/>
      <c r="H53" s="11"/>
      <c r="I53" s="11"/>
      <c r="J53" s="11"/>
    </row>
    <row r="54" spans="1:10" ht="20.25" customHeight="1">
      <c r="A54" s="13"/>
      <c r="B54" s="14"/>
      <c r="C54" s="15"/>
      <c r="D54" s="237" t="s">
        <v>53</v>
      </c>
      <c r="E54" s="237"/>
      <c r="F54" s="237"/>
      <c r="G54" s="16"/>
      <c r="H54" s="237" t="s">
        <v>55</v>
      </c>
      <c r="I54" s="237"/>
      <c r="J54" s="237"/>
    </row>
    <row r="55" spans="1:10" ht="20.25" customHeight="1">
      <c r="A55" s="13"/>
      <c r="B55" s="14"/>
      <c r="C55" s="15"/>
      <c r="D55" s="237" t="s">
        <v>54</v>
      </c>
      <c r="E55" s="237"/>
      <c r="F55" s="237"/>
      <c r="G55" s="16"/>
      <c r="H55" s="237" t="s">
        <v>54</v>
      </c>
      <c r="I55" s="237"/>
      <c r="J55" s="237"/>
    </row>
    <row r="56" spans="1:10" ht="20.25" customHeight="1">
      <c r="A56" s="13"/>
      <c r="B56" s="14"/>
      <c r="C56" s="15"/>
      <c r="D56" s="242" t="s">
        <v>109</v>
      </c>
      <c r="E56" s="242"/>
      <c r="F56" s="242"/>
      <c r="G56" s="80"/>
      <c r="H56" s="242" t="s">
        <v>109</v>
      </c>
      <c r="I56" s="242"/>
      <c r="J56" s="242"/>
    </row>
    <row r="57" spans="1:10" ht="20.25" customHeight="1">
      <c r="A57" s="31"/>
      <c r="B57" s="18" t="s">
        <v>19</v>
      </c>
      <c r="C57" s="19"/>
      <c r="D57" s="20" t="s">
        <v>165</v>
      </c>
      <c r="E57" s="20"/>
      <c r="F57" s="20" t="s">
        <v>152</v>
      </c>
      <c r="G57" s="21"/>
      <c r="H57" s="20" t="s">
        <v>165</v>
      </c>
      <c r="I57" s="20"/>
      <c r="J57" s="20" t="s">
        <v>152</v>
      </c>
    </row>
    <row r="58" spans="1:10" ht="20.25" hidden="1" customHeight="1">
      <c r="A58" s="31"/>
      <c r="B58" s="18"/>
      <c r="C58" s="19"/>
      <c r="D58" s="20"/>
      <c r="E58" s="20"/>
      <c r="F58" s="20"/>
      <c r="G58" s="21"/>
      <c r="H58" s="20"/>
      <c r="I58" s="20"/>
      <c r="J58" s="20"/>
    </row>
    <row r="59" spans="1:10" ht="20.25" customHeight="1">
      <c r="B59" s="22"/>
      <c r="C59" s="19"/>
      <c r="D59" s="239" t="s">
        <v>137</v>
      </c>
      <c r="E59" s="239"/>
      <c r="F59" s="239"/>
      <c r="G59" s="239"/>
      <c r="H59" s="239"/>
      <c r="I59" s="239"/>
      <c r="J59" s="239"/>
    </row>
    <row r="60" spans="1:10" ht="20.25" customHeight="1">
      <c r="A60" s="81" t="s">
        <v>141</v>
      </c>
      <c r="B60" s="17"/>
      <c r="D60" s="67"/>
      <c r="E60" s="67"/>
      <c r="F60" s="67"/>
      <c r="G60" s="67"/>
      <c r="H60" s="67"/>
      <c r="I60" s="67"/>
      <c r="J60" s="67"/>
    </row>
    <row r="61" spans="1:10" ht="20.25" customHeight="1">
      <c r="A61" s="82" t="s">
        <v>186</v>
      </c>
      <c r="B61" s="17"/>
      <c r="D61" s="132">
        <f>D28-D62</f>
        <v>21995</v>
      </c>
      <c r="E61" s="210"/>
      <c r="F61" s="211">
        <f>F28-F62</f>
        <v>-73765</v>
      </c>
      <c r="G61" s="210"/>
      <c r="H61" s="132">
        <f>H28</f>
        <v>65174</v>
      </c>
      <c r="I61" s="210"/>
      <c r="J61" s="211">
        <f>J28</f>
        <v>-63560</v>
      </c>
    </row>
    <row r="62" spans="1:10" ht="20.25" customHeight="1">
      <c r="A62" s="82" t="s">
        <v>40</v>
      </c>
      <c r="B62" s="17"/>
      <c r="D62" s="152">
        <v>-769</v>
      </c>
      <c r="E62" s="67"/>
      <c r="F62" s="152">
        <v>-236</v>
      </c>
      <c r="G62" s="67"/>
      <c r="H62" s="72">
        <v>0</v>
      </c>
      <c r="I62" s="67"/>
      <c r="J62" s="181">
        <v>0</v>
      </c>
    </row>
    <row r="63" spans="1:10" ht="20.25" customHeight="1" thickBot="1">
      <c r="A63" s="31" t="s">
        <v>171</v>
      </c>
      <c r="B63" s="17"/>
      <c r="D63" s="154">
        <f>SUM(D61:D62)</f>
        <v>21226</v>
      </c>
      <c r="E63" s="162"/>
      <c r="F63" s="212">
        <f>SUM(F61:F62)</f>
        <v>-74001</v>
      </c>
      <c r="G63" s="162"/>
      <c r="H63" s="154">
        <f>SUM(H61:H62)</f>
        <v>65174</v>
      </c>
      <c r="I63" s="162"/>
      <c r="J63" s="212">
        <f>SUM(J61:J62)</f>
        <v>-63560</v>
      </c>
    </row>
    <row r="64" spans="1:10" ht="20.25" customHeight="1" thickTop="1">
      <c r="B64" s="17"/>
      <c r="D64" s="67"/>
      <c r="E64" s="67"/>
      <c r="F64" s="67"/>
      <c r="G64" s="67"/>
      <c r="H64" s="67"/>
      <c r="I64" s="67"/>
      <c r="J64" s="67"/>
    </row>
    <row r="65" spans="1:10" ht="20.25" customHeight="1">
      <c r="A65" s="81" t="s">
        <v>142</v>
      </c>
      <c r="B65" s="81"/>
      <c r="D65" s="67"/>
      <c r="E65" s="67"/>
      <c r="F65" s="67"/>
      <c r="G65" s="67"/>
      <c r="H65" s="67"/>
      <c r="I65" s="67"/>
      <c r="J65" s="67"/>
    </row>
    <row r="66" spans="1:10" ht="20.25" customHeight="1">
      <c r="A66" s="82" t="s">
        <v>186</v>
      </c>
      <c r="B66" s="17"/>
      <c r="D66" s="132">
        <f>D48-D67</f>
        <v>20898</v>
      </c>
      <c r="E66" s="67"/>
      <c r="F66" s="83">
        <f>F48-F67</f>
        <v>-79269</v>
      </c>
      <c r="G66" s="67"/>
      <c r="H66" s="132">
        <f>H48</f>
        <v>65174</v>
      </c>
      <c r="I66" s="67"/>
      <c r="J66" s="83">
        <f>J48</f>
        <v>-63419</v>
      </c>
    </row>
    <row r="67" spans="1:10" ht="20.25" customHeight="1">
      <c r="A67" s="82" t="s">
        <v>40</v>
      </c>
      <c r="B67" s="17"/>
      <c r="D67" s="152">
        <v>-769</v>
      </c>
      <c r="E67" s="67"/>
      <c r="F67" s="152">
        <v>-236</v>
      </c>
      <c r="G67" s="67"/>
      <c r="H67" s="72">
        <v>0</v>
      </c>
      <c r="I67" s="67"/>
      <c r="J67" s="181">
        <v>0</v>
      </c>
    </row>
    <row r="68" spans="1:10" ht="20.25" customHeight="1" thickBot="1">
      <c r="A68" s="99" t="s">
        <v>185</v>
      </c>
      <c r="B68" s="17"/>
      <c r="D68" s="154">
        <f>SUM(D66:D67)</f>
        <v>20129</v>
      </c>
      <c r="E68" s="61"/>
      <c r="F68" s="84">
        <f>SUM(F66:F67)</f>
        <v>-79505</v>
      </c>
      <c r="G68" s="61"/>
      <c r="H68" s="154">
        <f>SUM(H66:H67)</f>
        <v>65174</v>
      </c>
      <c r="I68" s="61"/>
      <c r="J68" s="84">
        <f>SUM(J66:J67)</f>
        <v>-63419</v>
      </c>
    </row>
    <row r="69" spans="1:10" ht="20.25" customHeight="1" thickTop="1">
      <c r="B69" s="17"/>
      <c r="D69" s="67"/>
      <c r="E69" s="67"/>
      <c r="F69" s="67"/>
      <c r="G69" s="67"/>
      <c r="H69" s="67"/>
      <c r="I69" s="67"/>
      <c r="J69" s="67"/>
    </row>
    <row r="70" spans="1:10" ht="20.25" customHeight="1" thickBot="1">
      <c r="A70" s="81" t="s">
        <v>201</v>
      </c>
      <c r="B70" s="18">
        <v>19</v>
      </c>
      <c r="D70" s="85">
        <v>7.717543859649123E-2</v>
      </c>
      <c r="E70" s="86"/>
      <c r="F70" s="85">
        <v>-0.26</v>
      </c>
      <c r="G70" s="86"/>
      <c r="H70" s="85">
        <v>0.22868070175438596</v>
      </c>
      <c r="I70" s="86"/>
      <c r="J70" s="85">
        <v>-0.21817067117538333</v>
      </c>
    </row>
    <row r="71" spans="1:10" ht="14.5" thickTop="1">
      <c r="D71" s="52"/>
      <c r="E71" s="52"/>
      <c r="F71" s="52"/>
      <c r="G71" s="52"/>
      <c r="H71" s="52"/>
      <c r="I71" s="52"/>
      <c r="J71" s="52"/>
    </row>
    <row r="72" spans="1:10">
      <c r="D72" s="52"/>
      <c r="E72" s="52"/>
      <c r="F72" s="52"/>
      <c r="G72" s="52"/>
      <c r="H72" s="52"/>
      <c r="I72" s="52"/>
      <c r="J72" s="52"/>
    </row>
    <row r="73" spans="1:10">
      <c r="D73" s="52"/>
      <c r="E73" s="52"/>
      <c r="F73" s="52"/>
      <c r="G73" s="52"/>
      <c r="H73" s="52"/>
      <c r="I73" s="52"/>
      <c r="J73" s="52"/>
    </row>
  </sheetData>
  <mergeCells count="14">
    <mergeCell ref="D59:J59"/>
    <mergeCell ref="D55:F55"/>
    <mergeCell ref="H55:J55"/>
    <mergeCell ref="D56:F56"/>
    <mergeCell ref="H56:J56"/>
    <mergeCell ref="D8:J8"/>
    <mergeCell ref="D54:F54"/>
    <mergeCell ref="H54:J5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5" firstPageNumber="8" orientation="portrait" useFirstPageNumber="1" r:id="rId1"/>
  <headerFooter>
    <oddFooter>&amp;LThe accompanying notes form an integral part of the financial statements.
&amp;C&amp;P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3"/>
  <sheetViews>
    <sheetView topLeftCell="A47" zoomScale="80" zoomScaleNormal="80" zoomScaleSheetLayoutView="70" workbookViewId="0">
      <selection activeCell="D66" sqref="D66"/>
    </sheetView>
  </sheetViews>
  <sheetFormatPr defaultColWidth="9.1796875" defaultRowHeight="20.25" customHeight="1"/>
  <cols>
    <col min="1" max="1" width="56.26953125" style="88" customWidth="1"/>
    <col min="2" max="2" width="5.1796875" style="98" customWidth="1"/>
    <col min="3" max="3" width="0.90625" style="98" customWidth="1"/>
    <col min="4" max="4" width="13.453125" style="88" customWidth="1"/>
    <col min="5" max="5" width="0.81640625" style="88" customWidth="1"/>
    <col min="6" max="6" width="13.1796875" style="114" customWidth="1"/>
    <col min="7" max="7" width="0.81640625" style="88" customWidth="1"/>
    <col min="8" max="8" width="13.81640625" style="88" customWidth="1"/>
    <col min="9" max="9" width="0.81640625" style="88" customWidth="1"/>
    <col min="10" max="10" width="13.81640625" style="88" customWidth="1"/>
    <col min="11" max="11" width="0.81640625" style="88" customWidth="1"/>
    <col min="12" max="12" width="16.54296875" style="88" customWidth="1"/>
    <col min="13" max="13" width="1" style="88" customWidth="1"/>
    <col min="14" max="14" width="13.81640625" style="88" customWidth="1"/>
    <col min="15" max="15" width="0.81640625" style="88" customWidth="1"/>
    <col min="16" max="16" width="13.81640625" style="88" customWidth="1"/>
    <col min="17" max="17" width="0.81640625" style="88" customWidth="1"/>
    <col min="18" max="18" width="13.81640625" style="88" customWidth="1"/>
    <col min="19" max="16384" width="9.1796875" style="88"/>
  </cols>
  <sheetData>
    <row r="1" spans="1:18" ht="20.25" customHeight="1">
      <c r="A1" s="2" t="s">
        <v>98</v>
      </c>
      <c r="B1" s="87"/>
      <c r="C1" s="8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8" ht="20.25" customHeight="1">
      <c r="A2" s="5" t="s">
        <v>117</v>
      </c>
      <c r="B2" s="89"/>
      <c r="C2" s="89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8"/>
      <c r="R2" s="8"/>
    </row>
    <row r="3" spans="1:18" ht="20.25" customHeight="1">
      <c r="A3" s="5"/>
      <c r="B3" s="89"/>
      <c r="C3" s="89"/>
      <c r="D3" s="5"/>
      <c r="E3" s="5"/>
      <c r="F3" s="5"/>
      <c r="G3" s="5"/>
      <c r="H3" s="10"/>
      <c r="I3" s="5"/>
      <c r="J3" s="11"/>
      <c r="K3" s="5"/>
      <c r="L3" s="5"/>
      <c r="M3" s="5"/>
      <c r="N3" s="11"/>
      <c r="O3" s="5"/>
      <c r="P3" s="12"/>
      <c r="Q3" s="5"/>
      <c r="R3" s="12"/>
    </row>
    <row r="4" spans="1:18" ht="20.25" customHeight="1">
      <c r="A4" s="90"/>
      <c r="B4" s="91"/>
      <c r="C4" s="91"/>
      <c r="D4" s="243" t="s">
        <v>45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20.25" customHeight="1">
      <c r="A5" s="92" t="s">
        <v>32</v>
      </c>
      <c r="B5" s="91"/>
      <c r="C5" s="91"/>
      <c r="D5" s="93"/>
      <c r="E5" s="93"/>
      <c r="F5" s="93"/>
      <c r="G5" s="93"/>
      <c r="H5" s="93"/>
      <c r="I5" s="93"/>
      <c r="J5" s="93"/>
      <c r="K5" s="93"/>
      <c r="L5" s="94" t="s">
        <v>88</v>
      </c>
      <c r="M5" s="93"/>
      <c r="O5" s="93"/>
      <c r="P5" s="93"/>
      <c r="Q5" s="93"/>
      <c r="R5" s="93"/>
    </row>
    <row r="6" spans="1:18" ht="20.25" customHeight="1">
      <c r="A6" s="92"/>
      <c r="B6" s="91"/>
      <c r="C6" s="91"/>
      <c r="D6" s="93"/>
      <c r="E6" s="93"/>
      <c r="F6" s="93"/>
      <c r="G6" s="93"/>
      <c r="H6" s="244" t="s">
        <v>0</v>
      </c>
      <c r="I6" s="244"/>
      <c r="J6" s="244"/>
      <c r="K6" s="93"/>
      <c r="L6" s="95" t="s">
        <v>85</v>
      </c>
      <c r="M6" s="93"/>
      <c r="O6" s="93"/>
      <c r="P6" s="93"/>
      <c r="Q6" s="93"/>
      <c r="R6" s="93"/>
    </row>
    <row r="7" spans="1:18" ht="20.25" customHeight="1">
      <c r="A7" s="92"/>
      <c r="B7" s="91"/>
      <c r="C7" s="91"/>
      <c r="D7" s="93"/>
      <c r="E7" s="93"/>
      <c r="F7" s="93"/>
      <c r="G7" s="93"/>
      <c r="H7" s="93"/>
      <c r="I7" s="93"/>
      <c r="J7" s="93"/>
      <c r="K7" s="93"/>
      <c r="L7" s="96" t="s">
        <v>86</v>
      </c>
      <c r="M7" s="93"/>
      <c r="N7" s="97" t="s">
        <v>42</v>
      </c>
      <c r="O7" s="93"/>
      <c r="P7" s="93"/>
      <c r="Q7" s="93"/>
      <c r="R7" s="93"/>
    </row>
    <row r="8" spans="1:18" ht="20.25" customHeight="1">
      <c r="A8" s="93"/>
      <c r="B8" s="91"/>
      <c r="C8" s="91"/>
      <c r="D8" s="97" t="s">
        <v>28</v>
      </c>
      <c r="E8" s="97"/>
      <c r="F8" s="97" t="s">
        <v>59</v>
      </c>
      <c r="G8" s="97"/>
      <c r="K8" s="97"/>
      <c r="L8" s="94" t="s">
        <v>87</v>
      </c>
      <c r="M8" s="97"/>
      <c r="N8" s="97" t="s">
        <v>31</v>
      </c>
      <c r="O8" s="97"/>
      <c r="P8" s="93"/>
      <c r="Q8" s="97"/>
      <c r="R8" s="97"/>
    </row>
    <row r="9" spans="1:18" ht="20.25" customHeight="1">
      <c r="A9" s="93"/>
      <c r="B9" s="91"/>
      <c r="C9" s="91"/>
      <c r="D9" s="94" t="s">
        <v>69</v>
      </c>
      <c r="E9" s="97"/>
      <c r="F9" s="94" t="s">
        <v>60</v>
      </c>
      <c r="G9" s="97"/>
      <c r="H9" s="97" t="s">
        <v>38</v>
      </c>
      <c r="I9" s="97"/>
      <c r="J9" s="97"/>
      <c r="K9" s="97"/>
      <c r="L9" s="94" t="s">
        <v>89</v>
      </c>
      <c r="M9" s="97"/>
      <c r="N9" s="97" t="s">
        <v>43</v>
      </c>
      <c r="O9" s="97"/>
      <c r="P9" s="97" t="s">
        <v>44</v>
      </c>
      <c r="Q9" s="97"/>
      <c r="R9" s="97" t="s">
        <v>1</v>
      </c>
    </row>
    <row r="10" spans="1:18" ht="20.25" customHeight="1">
      <c r="A10" s="93"/>
      <c r="B10" s="91" t="s">
        <v>19</v>
      </c>
      <c r="C10" s="91"/>
      <c r="D10" s="97" t="s">
        <v>7</v>
      </c>
      <c r="E10" s="97"/>
      <c r="F10" s="94" t="s">
        <v>48</v>
      </c>
      <c r="G10" s="97"/>
      <c r="H10" s="97" t="s">
        <v>34</v>
      </c>
      <c r="I10" s="97"/>
      <c r="J10" s="97" t="s">
        <v>2</v>
      </c>
      <c r="K10" s="97"/>
      <c r="L10" s="94" t="s">
        <v>54</v>
      </c>
      <c r="M10" s="97"/>
      <c r="N10" s="94" t="s">
        <v>187</v>
      </c>
      <c r="O10" s="97"/>
      <c r="P10" s="97" t="s">
        <v>35</v>
      </c>
      <c r="Q10" s="97"/>
      <c r="R10" s="97" t="s">
        <v>22</v>
      </c>
    </row>
    <row r="11" spans="1:18" ht="20.25" customHeight="1">
      <c r="D11" s="245" t="s">
        <v>137</v>
      </c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</row>
    <row r="12" spans="1:18" ht="20.25" customHeight="1">
      <c r="A12" s="99" t="s">
        <v>153</v>
      </c>
      <c r="B12" s="100"/>
      <c r="C12" s="100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101"/>
      <c r="Q12" s="91"/>
      <c r="R12" s="91"/>
    </row>
    <row r="13" spans="1:18" ht="20.25" customHeight="1">
      <c r="A13" s="31" t="s">
        <v>154</v>
      </c>
      <c r="B13" s="102"/>
      <c r="C13" s="102"/>
      <c r="D13" s="103">
        <v>285000</v>
      </c>
      <c r="E13" s="101"/>
      <c r="F13" s="103">
        <v>197871</v>
      </c>
      <c r="G13" s="101"/>
      <c r="H13" s="103">
        <v>25920</v>
      </c>
      <c r="I13" s="101"/>
      <c r="J13" s="103">
        <v>197865</v>
      </c>
      <c r="K13" s="101"/>
      <c r="L13" s="103">
        <v>-458</v>
      </c>
      <c r="M13" s="101"/>
      <c r="N13" s="103">
        <f>SUM(D13:L13)</f>
        <v>706198</v>
      </c>
      <c r="O13" s="101"/>
      <c r="P13" s="177">
        <v>0</v>
      </c>
      <c r="Q13" s="101"/>
      <c r="R13" s="75">
        <f>N13+P13</f>
        <v>706198</v>
      </c>
    </row>
    <row r="14" spans="1:18" ht="20.25" customHeight="1"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</row>
    <row r="15" spans="1:18" ht="20.25" customHeight="1">
      <c r="A15" s="31" t="s">
        <v>100</v>
      </c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6" spans="1:18" ht="20.25" customHeight="1">
      <c r="A16" s="149" t="s">
        <v>157</v>
      </c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</row>
    <row r="17" spans="1:18" ht="20.25" hidden="1" customHeight="1">
      <c r="A17" s="105" t="s">
        <v>133</v>
      </c>
      <c r="B17" s="106">
        <v>14</v>
      </c>
      <c r="D17" s="71">
        <v>0</v>
      </c>
      <c r="E17" s="68"/>
      <c r="F17" s="71">
        <v>0</v>
      </c>
      <c r="G17" s="71"/>
      <c r="H17" s="71">
        <v>0</v>
      </c>
      <c r="I17" s="71"/>
      <c r="J17" s="71">
        <v>0</v>
      </c>
      <c r="K17" s="101"/>
      <c r="L17" s="71">
        <v>0</v>
      </c>
      <c r="M17" s="71"/>
      <c r="N17" s="71">
        <f>SUM(D17:L17)</f>
        <v>0</v>
      </c>
      <c r="O17" s="54"/>
      <c r="P17" s="71">
        <v>0</v>
      </c>
      <c r="Q17" s="54"/>
      <c r="R17" s="71">
        <f>N17+P17</f>
        <v>0</v>
      </c>
    </row>
    <row r="18" spans="1:18" ht="20.25" customHeight="1">
      <c r="A18" s="150" t="s">
        <v>156</v>
      </c>
      <c r="B18" s="106">
        <v>8</v>
      </c>
      <c r="D18" s="178">
        <v>0</v>
      </c>
      <c r="E18" s="182"/>
      <c r="F18" s="178">
        <v>0</v>
      </c>
      <c r="G18" s="107"/>
      <c r="H18" s="178">
        <v>0</v>
      </c>
      <c r="I18" s="182"/>
      <c r="J18" s="178">
        <v>0</v>
      </c>
      <c r="K18" s="101"/>
      <c r="L18" s="178">
        <v>0</v>
      </c>
      <c r="M18" s="182"/>
      <c r="N18" s="178">
        <f>SUM(D18:L18)</f>
        <v>0</v>
      </c>
      <c r="O18" s="71"/>
      <c r="P18" s="70">
        <v>980</v>
      </c>
      <c r="Q18" s="54"/>
      <c r="R18" s="68">
        <f t="shared" ref="R18" si="0">N18+P18</f>
        <v>980</v>
      </c>
    </row>
    <row r="19" spans="1:18" ht="20.25" customHeight="1">
      <c r="A19" s="149" t="s">
        <v>158</v>
      </c>
      <c r="D19" s="176">
        <f>SUM(D17:D18)</f>
        <v>0</v>
      </c>
      <c r="E19" s="183"/>
      <c r="F19" s="176">
        <f>SUM(F17:F18)</f>
        <v>0</v>
      </c>
      <c r="G19" s="183"/>
      <c r="H19" s="176">
        <f>SUM(H17:H18)</f>
        <v>0</v>
      </c>
      <c r="I19" s="183"/>
      <c r="J19" s="176">
        <f>SUM(J17:J18)</f>
        <v>0</v>
      </c>
      <c r="K19" s="101"/>
      <c r="L19" s="176">
        <f>SUM(L17:L18)</f>
        <v>0</v>
      </c>
      <c r="M19" s="183"/>
      <c r="N19" s="176">
        <f>SUM(N17:N18)</f>
        <v>0</v>
      </c>
      <c r="O19" s="112">
        <v>0</v>
      </c>
      <c r="P19" s="111">
        <f>SUM(P17:P18)</f>
        <v>980</v>
      </c>
      <c r="Q19" s="112">
        <v>0</v>
      </c>
      <c r="R19" s="32">
        <f>SUM(R17:R18)</f>
        <v>980</v>
      </c>
    </row>
    <row r="20" spans="1:18" ht="20.25" customHeight="1"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</row>
    <row r="21" spans="1:18" ht="20.25" customHeight="1">
      <c r="A21" s="13" t="s">
        <v>123</v>
      </c>
      <c r="B21" s="102"/>
      <c r="C21" s="102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</row>
    <row r="22" spans="1:18" ht="20.25" customHeight="1">
      <c r="A22" s="25" t="s">
        <v>143</v>
      </c>
      <c r="B22" s="18"/>
      <c r="C22" s="18"/>
      <c r="D22" s="177">
        <v>0</v>
      </c>
      <c r="E22" s="101"/>
      <c r="F22" s="177">
        <v>0</v>
      </c>
      <c r="G22" s="101"/>
      <c r="H22" s="177">
        <v>0</v>
      </c>
      <c r="I22" s="71"/>
      <c r="J22" s="54">
        <f>PL!F61</f>
        <v>-73765</v>
      </c>
      <c r="K22" s="71"/>
      <c r="L22" s="177">
        <v>0</v>
      </c>
      <c r="M22" s="71"/>
      <c r="N22" s="71">
        <f>SUM(D22:L22)</f>
        <v>-73765</v>
      </c>
      <c r="O22" s="54"/>
      <c r="P22" s="71">
        <f>PL!F62</f>
        <v>-236</v>
      </c>
      <c r="Q22" s="54"/>
      <c r="R22" s="68">
        <f t="shared" ref="R22:R23" si="1">N22+P22</f>
        <v>-74001</v>
      </c>
    </row>
    <row r="23" spans="1:18" ht="20.25" customHeight="1">
      <c r="A23" s="25" t="s">
        <v>188</v>
      </c>
      <c r="B23" s="18"/>
      <c r="C23" s="18"/>
      <c r="D23" s="178">
        <v>0</v>
      </c>
      <c r="E23" s="101"/>
      <c r="F23" s="178">
        <v>0</v>
      </c>
      <c r="G23" s="101"/>
      <c r="H23" s="178">
        <v>0</v>
      </c>
      <c r="I23" s="71"/>
      <c r="J23" s="66">
        <v>-190</v>
      </c>
      <c r="K23" s="71"/>
      <c r="L23" s="66">
        <f>PL!F32</f>
        <v>-5314</v>
      </c>
      <c r="M23" s="71"/>
      <c r="N23" s="70">
        <f>SUM(D23:L23)</f>
        <v>-5504</v>
      </c>
      <c r="O23" s="71"/>
      <c r="P23" s="178">
        <v>0</v>
      </c>
      <c r="Q23" s="71"/>
      <c r="R23" s="68">
        <f t="shared" si="1"/>
        <v>-5504</v>
      </c>
    </row>
    <row r="24" spans="1:18" ht="20.25" customHeight="1">
      <c r="A24" s="99" t="s">
        <v>189</v>
      </c>
      <c r="B24" s="100"/>
      <c r="C24" s="100"/>
      <c r="D24" s="176">
        <f>SUM(D22:D23)</f>
        <v>0</v>
      </c>
      <c r="E24" s="101"/>
      <c r="F24" s="176">
        <f>SUM(F22:F23)</f>
        <v>0</v>
      </c>
      <c r="G24" s="101"/>
      <c r="H24" s="176">
        <f>SUM(H22:H23)</f>
        <v>0</v>
      </c>
      <c r="I24" s="75"/>
      <c r="J24" s="111">
        <f>SUM(J22:J23)</f>
        <v>-73955</v>
      </c>
      <c r="K24" s="75"/>
      <c r="L24" s="111">
        <f>SUM(L22:L23)</f>
        <v>-5314</v>
      </c>
      <c r="M24" s="101"/>
      <c r="N24" s="32">
        <f>SUM(N22:N23)</f>
        <v>-79269</v>
      </c>
      <c r="O24" s="112">
        <v>0</v>
      </c>
      <c r="P24" s="111">
        <f>SUM(P22:P23)</f>
        <v>-236</v>
      </c>
      <c r="Q24" s="112">
        <v>0</v>
      </c>
      <c r="R24" s="32">
        <f>SUM(R22:R23)</f>
        <v>-79505</v>
      </c>
    </row>
    <row r="25" spans="1:18" ht="20.25" hidden="1" customHeight="1"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</row>
    <row r="26" spans="1:18" ht="20.25" hidden="1" customHeight="1">
      <c r="A26" s="108" t="s">
        <v>128</v>
      </c>
      <c r="B26" s="106"/>
      <c r="D26" s="75">
        <v>0</v>
      </c>
      <c r="E26" s="101"/>
      <c r="F26" s="75">
        <v>0</v>
      </c>
      <c r="G26" s="101"/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01"/>
      <c r="N26" s="75">
        <f>SUM(D26:L26)</f>
        <v>0</v>
      </c>
      <c r="O26" s="101"/>
      <c r="P26" s="75">
        <v>0</v>
      </c>
      <c r="Q26" s="101"/>
      <c r="R26" s="112">
        <f>N26+P26</f>
        <v>0</v>
      </c>
    </row>
    <row r="27" spans="1:18" ht="20.25" hidden="1" customHeight="1"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/>
    </row>
    <row r="28" spans="1:18" ht="20.25" customHeight="1" thickBot="1">
      <c r="A28" s="99" t="s">
        <v>155</v>
      </c>
      <c r="B28" s="100"/>
      <c r="C28" s="100"/>
      <c r="D28" s="113">
        <f>D13+D19+D24+D26</f>
        <v>285000</v>
      </c>
      <c r="E28" s="101"/>
      <c r="F28" s="113">
        <f>F13+F19+F24+F26</f>
        <v>197871</v>
      </c>
      <c r="G28" s="101"/>
      <c r="H28" s="113">
        <f>H13+H19+H24+H26</f>
        <v>25920</v>
      </c>
      <c r="I28" s="112"/>
      <c r="J28" s="113">
        <f>J13+J19+J24+J26</f>
        <v>123910</v>
      </c>
      <c r="K28" s="101"/>
      <c r="L28" s="113">
        <f>L13+L19+L24+L26</f>
        <v>-5772</v>
      </c>
      <c r="M28" s="75"/>
      <c r="N28" s="113">
        <f>N13+N19+N24+N26</f>
        <v>626929</v>
      </c>
      <c r="O28" s="112"/>
      <c r="P28" s="113">
        <f>P13+P19+P24+P26</f>
        <v>744</v>
      </c>
      <c r="Q28" s="112"/>
      <c r="R28" s="113">
        <f>R13+R19+R24+R26</f>
        <v>627673</v>
      </c>
    </row>
    <row r="29" spans="1:18" ht="20.25" customHeight="1" thickTop="1">
      <c r="D29" s="109"/>
      <c r="E29" s="101"/>
      <c r="F29" s="110"/>
      <c r="G29" s="101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</row>
    <row r="30" spans="1:18" ht="20.25" customHeight="1">
      <c r="A30" s="2" t="s">
        <v>98</v>
      </c>
      <c r="B30" s="87"/>
      <c r="C30" s="87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8" ht="20.25" customHeight="1">
      <c r="A31" s="5" t="s">
        <v>117</v>
      </c>
      <c r="B31" s="89"/>
      <c r="C31" s="89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</row>
    <row r="32" spans="1:18" ht="20.25" customHeight="1">
      <c r="A32" s="5"/>
      <c r="B32" s="89"/>
      <c r="C32" s="89"/>
      <c r="D32" s="5"/>
      <c r="E32" s="5"/>
      <c r="F32" s="5"/>
      <c r="G32" s="5"/>
      <c r="H32" s="10"/>
      <c r="I32" s="5"/>
      <c r="J32" s="11"/>
      <c r="K32" s="5"/>
      <c r="L32" s="5"/>
      <c r="M32" s="5"/>
      <c r="N32" s="11"/>
      <c r="O32" s="5"/>
      <c r="P32" s="12"/>
      <c r="Q32" s="5"/>
      <c r="R32" s="12"/>
    </row>
    <row r="33" spans="1:18" ht="20.25" customHeight="1">
      <c r="A33" s="90"/>
      <c r="B33" s="91"/>
      <c r="C33" s="91"/>
      <c r="D33" s="243" t="s">
        <v>45</v>
      </c>
      <c r="E33" s="243"/>
      <c r="F33" s="243"/>
      <c r="G33" s="243"/>
      <c r="H33" s="243"/>
      <c r="I33" s="243"/>
      <c r="J33" s="243"/>
      <c r="K33" s="243"/>
      <c r="L33" s="243"/>
      <c r="M33" s="243"/>
      <c r="N33" s="243"/>
      <c r="O33" s="243"/>
      <c r="P33" s="243"/>
      <c r="Q33" s="243"/>
      <c r="R33" s="243"/>
    </row>
    <row r="34" spans="1:18" ht="20.25" customHeight="1">
      <c r="A34" s="92" t="s">
        <v>32</v>
      </c>
      <c r="B34" s="91"/>
      <c r="C34" s="91"/>
      <c r="D34" s="93"/>
      <c r="E34" s="93"/>
      <c r="F34" s="93"/>
      <c r="G34" s="93"/>
      <c r="H34" s="93"/>
      <c r="I34" s="93"/>
      <c r="J34" s="93"/>
      <c r="K34" s="93"/>
      <c r="L34" s="94" t="s">
        <v>88</v>
      </c>
      <c r="M34" s="93"/>
      <c r="O34" s="93"/>
      <c r="P34" s="93"/>
      <c r="Q34" s="93"/>
      <c r="R34" s="93"/>
    </row>
    <row r="35" spans="1:18" ht="20.25" customHeight="1">
      <c r="A35" s="92"/>
      <c r="B35" s="91"/>
      <c r="C35" s="91"/>
      <c r="D35" s="93"/>
      <c r="E35" s="93"/>
      <c r="F35" s="93"/>
      <c r="G35" s="93"/>
      <c r="H35" s="244" t="s">
        <v>0</v>
      </c>
      <c r="I35" s="244"/>
      <c r="J35" s="244"/>
      <c r="K35" s="93"/>
      <c r="L35" s="95" t="s">
        <v>85</v>
      </c>
      <c r="M35" s="93"/>
      <c r="O35" s="93"/>
      <c r="P35" s="93"/>
      <c r="Q35" s="93"/>
      <c r="R35" s="93"/>
    </row>
    <row r="36" spans="1:18" ht="20.25" customHeight="1">
      <c r="A36" s="92"/>
      <c r="B36" s="91"/>
      <c r="C36" s="91"/>
      <c r="D36" s="93"/>
      <c r="E36" s="93"/>
      <c r="F36" s="93"/>
      <c r="G36" s="93"/>
      <c r="H36" s="93"/>
      <c r="I36" s="93"/>
      <c r="J36" s="93"/>
      <c r="K36" s="93"/>
      <c r="L36" s="96" t="s">
        <v>86</v>
      </c>
      <c r="M36" s="93"/>
      <c r="N36" s="97" t="s">
        <v>42</v>
      </c>
      <c r="O36" s="93"/>
      <c r="P36" s="93"/>
      <c r="Q36" s="93"/>
      <c r="R36" s="93"/>
    </row>
    <row r="37" spans="1:18" ht="20.25" customHeight="1">
      <c r="A37" s="93"/>
      <c r="B37" s="91"/>
      <c r="C37" s="91"/>
      <c r="D37" s="97" t="s">
        <v>28</v>
      </c>
      <c r="E37" s="97"/>
      <c r="F37" s="97" t="s">
        <v>59</v>
      </c>
      <c r="G37" s="97"/>
      <c r="K37" s="97"/>
      <c r="L37" s="94" t="s">
        <v>87</v>
      </c>
      <c r="M37" s="97"/>
      <c r="N37" s="97" t="s">
        <v>31</v>
      </c>
      <c r="O37" s="97"/>
      <c r="P37" s="93"/>
      <c r="Q37" s="97"/>
      <c r="R37" s="97"/>
    </row>
    <row r="38" spans="1:18" ht="20.25" customHeight="1">
      <c r="A38" s="93"/>
      <c r="B38" s="91"/>
      <c r="C38" s="91"/>
      <c r="D38" s="94" t="s">
        <v>69</v>
      </c>
      <c r="E38" s="97"/>
      <c r="F38" s="94" t="s">
        <v>60</v>
      </c>
      <c r="G38" s="97"/>
      <c r="H38" s="97" t="s">
        <v>38</v>
      </c>
      <c r="I38" s="97"/>
      <c r="J38" s="97"/>
      <c r="K38" s="97"/>
      <c r="L38" s="94" t="s">
        <v>89</v>
      </c>
      <c r="M38" s="97"/>
      <c r="N38" s="97" t="s">
        <v>43</v>
      </c>
      <c r="O38" s="97"/>
      <c r="P38" s="97" t="s">
        <v>44</v>
      </c>
      <c r="Q38" s="97"/>
      <c r="R38" s="97" t="s">
        <v>1</v>
      </c>
    </row>
    <row r="39" spans="1:18" ht="20.25" customHeight="1">
      <c r="A39" s="93"/>
      <c r="B39" s="91" t="s">
        <v>19</v>
      </c>
      <c r="C39" s="91"/>
      <c r="D39" s="97" t="s">
        <v>7</v>
      </c>
      <c r="E39" s="97"/>
      <c r="F39" s="94" t="s">
        <v>48</v>
      </c>
      <c r="G39" s="97"/>
      <c r="H39" s="97" t="s">
        <v>34</v>
      </c>
      <c r="I39" s="97"/>
      <c r="J39" s="97" t="s">
        <v>2</v>
      </c>
      <c r="K39" s="97"/>
      <c r="L39" s="94" t="s">
        <v>54</v>
      </c>
      <c r="M39" s="97"/>
      <c r="N39" s="94" t="s">
        <v>187</v>
      </c>
      <c r="O39" s="97"/>
      <c r="P39" s="97" t="s">
        <v>35</v>
      </c>
      <c r="Q39" s="97"/>
      <c r="R39" s="97" t="s">
        <v>22</v>
      </c>
    </row>
    <row r="40" spans="1:18" ht="20.25" customHeight="1">
      <c r="D40" s="245" t="s">
        <v>137</v>
      </c>
      <c r="E40" s="245"/>
      <c r="F40" s="245"/>
      <c r="G40" s="245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</row>
    <row r="41" spans="1:18" ht="20.25" customHeight="1">
      <c r="A41" s="99" t="s">
        <v>166</v>
      </c>
      <c r="B41" s="100"/>
      <c r="C41" s="100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101"/>
      <c r="Q41" s="91"/>
      <c r="R41" s="91"/>
    </row>
    <row r="42" spans="1:18" ht="20.25" customHeight="1">
      <c r="A42" s="31" t="s">
        <v>167</v>
      </c>
      <c r="B42" s="102"/>
      <c r="C42" s="102"/>
      <c r="D42" s="103">
        <v>285000</v>
      </c>
      <c r="E42" s="101"/>
      <c r="F42" s="103">
        <v>197871</v>
      </c>
      <c r="G42" s="101"/>
      <c r="H42" s="103">
        <v>25920</v>
      </c>
      <c r="I42" s="101"/>
      <c r="J42" s="103">
        <v>123910</v>
      </c>
      <c r="K42" s="101"/>
      <c r="L42" s="103">
        <v>-5772</v>
      </c>
      <c r="M42" s="101"/>
      <c r="N42" s="103">
        <f>SUM(D42:L42)</f>
        <v>626929</v>
      </c>
      <c r="O42" s="101"/>
      <c r="P42" s="173">
        <v>744</v>
      </c>
      <c r="Q42" s="101"/>
      <c r="R42" s="75">
        <f>N42+P42</f>
        <v>627673</v>
      </c>
    </row>
    <row r="43" spans="1:18" ht="11" customHeight="1"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</row>
    <row r="44" spans="1:18" ht="20.25" customHeight="1">
      <c r="A44" s="31" t="s">
        <v>100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</row>
    <row r="45" spans="1:18" ht="20.25" customHeight="1">
      <c r="A45" s="213" t="s">
        <v>190</v>
      </c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</row>
    <row r="46" spans="1:18" ht="20.25" customHeight="1">
      <c r="A46" s="105" t="s">
        <v>193</v>
      </c>
      <c r="B46" s="106">
        <v>14</v>
      </c>
      <c r="D46" s="152">
        <v>0</v>
      </c>
      <c r="E46" s="101"/>
      <c r="F46" s="152">
        <v>1</v>
      </c>
      <c r="G46" s="101"/>
      <c r="H46" s="152">
        <v>0</v>
      </c>
      <c r="I46" s="101"/>
      <c r="J46" s="152">
        <v>0</v>
      </c>
      <c r="K46" s="101"/>
      <c r="L46" s="152">
        <v>0</v>
      </c>
      <c r="M46" s="101"/>
      <c r="N46" s="152">
        <f>SUM(D46:L46)</f>
        <v>1</v>
      </c>
      <c r="O46" s="101"/>
      <c r="P46" s="152">
        <v>0</v>
      </c>
      <c r="Q46" s="101"/>
      <c r="R46" s="152">
        <f>N46+P46</f>
        <v>1</v>
      </c>
    </row>
    <row r="47" spans="1:18" ht="20.25" customHeight="1">
      <c r="A47" s="213" t="s">
        <v>191</v>
      </c>
      <c r="D47" s="186">
        <v>0</v>
      </c>
      <c r="E47" s="101"/>
      <c r="F47" s="186">
        <f>F46</f>
        <v>1</v>
      </c>
      <c r="G47" s="101"/>
      <c r="H47" s="186">
        <v>0</v>
      </c>
      <c r="I47" s="101"/>
      <c r="J47" s="186">
        <v>0</v>
      </c>
      <c r="K47" s="101"/>
      <c r="L47" s="186">
        <v>0</v>
      </c>
      <c r="M47" s="101"/>
      <c r="N47" s="186">
        <v>1</v>
      </c>
      <c r="O47" s="101"/>
      <c r="P47" s="186">
        <v>0</v>
      </c>
      <c r="Q47" s="101"/>
      <c r="R47" s="186">
        <f>N47+P47</f>
        <v>1</v>
      </c>
    </row>
    <row r="48" spans="1:18" ht="11" customHeight="1"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</row>
    <row r="49" spans="1:18" ht="20.25" customHeight="1">
      <c r="A49" s="149" t="s">
        <v>157</v>
      </c>
      <c r="D49" s="173"/>
      <c r="E49" s="101"/>
      <c r="F49" s="173"/>
      <c r="G49" s="101"/>
      <c r="H49" s="173"/>
      <c r="I49" s="101"/>
      <c r="J49" s="173"/>
      <c r="K49" s="101"/>
      <c r="L49" s="173"/>
      <c r="M49" s="101"/>
      <c r="N49" s="173"/>
      <c r="O49" s="101"/>
      <c r="P49" s="101"/>
      <c r="Q49" s="101"/>
      <c r="R49" s="101"/>
    </row>
    <row r="50" spans="1:18" ht="20.25" customHeight="1">
      <c r="A50" s="150" t="s">
        <v>156</v>
      </c>
      <c r="B50" s="106">
        <v>8</v>
      </c>
      <c r="D50" s="72">
        <v>0</v>
      </c>
      <c r="E50" s="153"/>
      <c r="F50" s="72">
        <v>0</v>
      </c>
      <c r="G50" s="153"/>
      <c r="H50" s="72">
        <v>0</v>
      </c>
      <c r="I50" s="153"/>
      <c r="J50" s="72">
        <v>0</v>
      </c>
      <c r="K50" s="71"/>
      <c r="L50" s="72">
        <v>0</v>
      </c>
      <c r="M50" s="71"/>
      <c r="N50" s="152">
        <f>SUM(D50:L50)</f>
        <v>0</v>
      </c>
      <c r="O50" s="101"/>
      <c r="P50" s="152">
        <v>400</v>
      </c>
      <c r="Q50" s="71"/>
      <c r="R50" s="152">
        <f>N50+P50</f>
        <v>400</v>
      </c>
    </row>
    <row r="51" spans="1:18" ht="20.25" customHeight="1">
      <c r="A51" s="149" t="s">
        <v>158</v>
      </c>
      <c r="D51" s="186">
        <f>SUM(D50)</f>
        <v>0</v>
      </c>
      <c r="E51" s="173"/>
      <c r="F51" s="186">
        <f>SUM(F50)</f>
        <v>0</v>
      </c>
      <c r="G51" s="173"/>
      <c r="H51" s="186">
        <f>SUM(H50)</f>
        <v>0</v>
      </c>
      <c r="I51" s="173"/>
      <c r="J51" s="186">
        <f>SUM(J50)</f>
        <v>0</v>
      </c>
      <c r="K51" s="173"/>
      <c r="L51" s="186">
        <f>SUM(L50)</f>
        <v>0</v>
      </c>
      <c r="M51" s="173"/>
      <c r="N51" s="186">
        <f>SUM(N50)</f>
        <v>0</v>
      </c>
      <c r="O51" s="173"/>
      <c r="P51" s="186">
        <f>SUM(P50)</f>
        <v>400</v>
      </c>
      <c r="Q51" s="101"/>
      <c r="R51" s="186">
        <f>SUM(R50)</f>
        <v>400</v>
      </c>
    </row>
    <row r="52" spans="1:18" ht="11" customHeight="1"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</row>
    <row r="53" spans="1:18" ht="20.25" customHeight="1">
      <c r="A53" s="216" t="s">
        <v>192</v>
      </c>
      <c r="D53" s="197">
        <f>D51+D47</f>
        <v>0</v>
      </c>
      <c r="E53" s="173"/>
      <c r="F53" s="197">
        <f>F51+F47</f>
        <v>1</v>
      </c>
      <c r="G53" s="173"/>
      <c r="H53" s="197">
        <f>H51+H47</f>
        <v>0</v>
      </c>
      <c r="I53" s="173"/>
      <c r="J53" s="197">
        <f>J51+J47</f>
        <v>0</v>
      </c>
      <c r="K53" s="173"/>
      <c r="L53" s="197">
        <f>L51+L47</f>
        <v>0</v>
      </c>
      <c r="M53" s="173"/>
      <c r="N53" s="197">
        <f>N51+N47</f>
        <v>1</v>
      </c>
      <c r="O53" s="173"/>
      <c r="P53" s="197">
        <f>P51+P47</f>
        <v>400</v>
      </c>
      <c r="Q53" s="173"/>
      <c r="R53" s="197">
        <f>R51+R47</f>
        <v>401</v>
      </c>
    </row>
    <row r="54" spans="1:18" ht="11" customHeight="1"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</row>
    <row r="55" spans="1:18" ht="20.25" customHeight="1">
      <c r="A55" s="13" t="s">
        <v>123</v>
      </c>
      <c r="B55" s="102"/>
      <c r="C55" s="102"/>
      <c r="D55" s="101"/>
      <c r="E55" s="101"/>
      <c r="F55" s="101"/>
      <c r="G55" s="101"/>
      <c r="H55" s="101"/>
      <c r="I55" s="101"/>
      <c r="J55" s="101"/>
      <c r="K55" s="173"/>
      <c r="L55" s="101"/>
      <c r="M55" s="101"/>
      <c r="N55" s="101"/>
      <c r="O55" s="101"/>
      <c r="P55" s="101"/>
      <c r="Q55" s="101"/>
      <c r="R55" s="101"/>
    </row>
    <row r="56" spans="1:18" ht="20.25" customHeight="1">
      <c r="A56" s="151" t="s">
        <v>175</v>
      </c>
      <c r="B56" s="18"/>
      <c r="C56" s="18"/>
      <c r="D56" s="153">
        <v>0</v>
      </c>
      <c r="E56" s="153"/>
      <c r="F56" s="153">
        <v>0</v>
      </c>
      <c r="G56" s="153"/>
      <c r="H56" s="153">
        <v>0</v>
      </c>
      <c r="I56" s="153"/>
      <c r="J56" s="193">
        <f>PL!D61</f>
        <v>21995</v>
      </c>
      <c r="K56" s="173"/>
      <c r="L56" s="203">
        <v>0</v>
      </c>
      <c r="M56" s="153"/>
      <c r="N56" s="193">
        <f>SUM(D56:L56)</f>
        <v>21995</v>
      </c>
      <c r="O56" s="164"/>
      <c r="P56" s="193">
        <f>PL!D62</f>
        <v>-769</v>
      </c>
      <c r="Q56" s="164"/>
      <c r="R56" s="193">
        <f t="shared" ref="R56:R57" si="2">N56+P56</f>
        <v>21226</v>
      </c>
    </row>
    <row r="57" spans="1:18" ht="20.25" customHeight="1">
      <c r="A57" s="151" t="s">
        <v>176</v>
      </c>
      <c r="B57" s="18"/>
      <c r="C57" s="18"/>
      <c r="D57" s="152">
        <v>0</v>
      </c>
      <c r="E57" s="153"/>
      <c r="F57" s="152">
        <v>0</v>
      </c>
      <c r="G57" s="153"/>
      <c r="H57" s="152">
        <v>0</v>
      </c>
      <c r="I57" s="153"/>
      <c r="J57" s="152">
        <v>0</v>
      </c>
      <c r="K57" s="153"/>
      <c r="L57" s="204">
        <f>PL!D32</f>
        <v>-1097</v>
      </c>
      <c r="M57" s="153"/>
      <c r="N57" s="204">
        <f>SUM(D57:L57)</f>
        <v>-1097</v>
      </c>
      <c r="O57" s="153"/>
      <c r="P57" s="214">
        <v>0</v>
      </c>
      <c r="Q57" s="153"/>
      <c r="R57" s="204">
        <f t="shared" si="2"/>
        <v>-1097</v>
      </c>
    </row>
    <row r="58" spans="1:18" ht="20.25" customHeight="1">
      <c r="A58" s="99" t="s">
        <v>162</v>
      </c>
      <c r="B58" s="100"/>
      <c r="C58" s="100"/>
      <c r="D58" s="186">
        <f>SUM(D56:D57)</f>
        <v>0</v>
      </c>
      <c r="E58" s="215"/>
      <c r="F58" s="186">
        <f>SUM(F56:F57)</f>
        <v>0</v>
      </c>
      <c r="G58" s="215"/>
      <c r="H58" s="186">
        <f>SUM(H56:H57)</f>
        <v>0</v>
      </c>
      <c r="I58" s="173"/>
      <c r="J58" s="186">
        <f>SUM(J56:J57)</f>
        <v>21995</v>
      </c>
      <c r="K58" s="215"/>
      <c r="L58" s="186">
        <f>SUM(L56:L57)</f>
        <v>-1097</v>
      </c>
      <c r="M58" s="153"/>
      <c r="N58" s="186">
        <f>SUM(N56:N57)</f>
        <v>20898</v>
      </c>
      <c r="O58" s="131">
        <v>0</v>
      </c>
      <c r="P58" s="186">
        <f>SUM(P56:P57)</f>
        <v>-769</v>
      </c>
      <c r="Q58" s="131">
        <v>0</v>
      </c>
      <c r="R58" s="186">
        <f>SUM(R56:R57)</f>
        <v>20129</v>
      </c>
    </row>
    <row r="59" spans="1:18" ht="11" customHeight="1"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</row>
    <row r="60" spans="1:18" ht="20.25" customHeight="1">
      <c r="A60" s="108" t="s">
        <v>128</v>
      </c>
      <c r="B60" s="106">
        <v>15</v>
      </c>
      <c r="D60" s="152">
        <v>0</v>
      </c>
      <c r="E60" s="107"/>
      <c r="F60" s="152">
        <v>0</v>
      </c>
      <c r="G60" s="107"/>
      <c r="H60" s="66">
        <v>2580</v>
      </c>
      <c r="I60" s="54">
        <v>0</v>
      </c>
      <c r="J60" s="66">
        <f>-H60</f>
        <v>-2580</v>
      </c>
      <c r="K60" s="54">
        <v>0</v>
      </c>
      <c r="L60" s="152">
        <v>0</v>
      </c>
      <c r="M60" s="71"/>
      <c r="N60" s="152">
        <f>SUM(D60:L60)</f>
        <v>0</v>
      </c>
      <c r="O60" s="101"/>
      <c r="P60" s="152">
        <v>0</v>
      </c>
      <c r="Q60" s="101"/>
      <c r="R60" s="152">
        <f>N60+P60</f>
        <v>0</v>
      </c>
    </row>
    <row r="61" spans="1:18" ht="11" customHeight="1"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</row>
    <row r="62" spans="1:18" ht="20.25" customHeight="1" thickBot="1">
      <c r="A62" s="99" t="s">
        <v>168</v>
      </c>
      <c r="B62" s="100"/>
      <c r="C62" s="100"/>
      <c r="D62" s="234">
        <f>D42+D53+D58+D60</f>
        <v>285000</v>
      </c>
      <c r="E62" s="107"/>
      <c r="F62" s="234">
        <f>F42+F53+F58+F60</f>
        <v>197872</v>
      </c>
      <c r="G62" s="107"/>
      <c r="H62" s="234">
        <f>H42+H53+H58+H60</f>
        <v>28500</v>
      </c>
      <c r="I62" s="112"/>
      <c r="J62" s="234">
        <f>J42+J53+J58+J60</f>
        <v>143325</v>
      </c>
      <c r="K62" s="71"/>
      <c r="L62" s="234">
        <f>L42+L53+L58+L60</f>
        <v>-6869</v>
      </c>
      <c r="M62" s="75"/>
      <c r="N62" s="234">
        <f>N42+N53+N58+N60</f>
        <v>647828</v>
      </c>
      <c r="O62" s="112"/>
      <c r="P62" s="234">
        <f>P42+P53+P58+P60</f>
        <v>375</v>
      </c>
      <c r="Q62" s="112"/>
      <c r="R62" s="234">
        <f>R42+R53+R58+R60</f>
        <v>648203</v>
      </c>
    </row>
    <row r="63" spans="1:18" ht="20.25" customHeight="1" thickTop="1"/>
  </sheetData>
  <mergeCells count="6">
    <mergeCell ref="D33:R33"/>
    <mergeCell ref="H35:J35"/>
    <mergeCell ref="D40:R40"/>
    <mergeCell ref="D4:R4"/>
    <mergeCell ref="H6:J6"/>
    <mergeCell ref="D11:R11"/>
  </mergeCells>
  <phoneticPr fontId="0" type="noConversion"/>
  <pageMargins left="0.7" right="0.7" top="0.48" bottom="0.5" header="0.5" footer="0.5"/>
  <pageSetup paperSize="9" scale="74" firstPageNumber="10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0"/>
  <sheetViews>
    <sheetView view="pageBreakPreview" zoomScaleNormal="80" zoomScaleSheetLayoutView="100" workbookViewId="0">
      <selection activeCell="A40" sqref="A40"/>
    </sheetView>
  </sheetViews>
  <sheetFormatPr defaultColWidth="9.1796875" defaultRowHeight="20.25" customHeight="1"/>
  <cols>
    <col min="1" max="1" width="47" style="88" customWidth="1"/>
    <col min="2" max="2" width="8.7265625" style="88" customWidth="1"/>
    <col min="3" max="3" width="1.1796875" style="98" customWidth="1"/>
    <col min="4" max="4" width="13.81640625" style="88" customWidth="1"/>
    <col min="5" max="5" width="1.1796875" style="88" customWidth="1"/>
    <col min="6" max="6" width="13.81640625" style="88" customWidth="1"/>
    <col min="7" max="7" width="1.1796875" style="88" customWidth="1"/>
    <col min="8" max="8" width="13.81640625" style="88" customWidth="1"/>
    <col min="9" max="9" width="1.1796875" style="88" customWidth="1"/>
    <col min="10" max="10" width="13.81640625" style="88" customWidth="1"/>
    <col min="11" max="11" width="1.1796875" style="88" customWidth="1"/>
    <col min="12" max="12" width="13.81640625" style="88" customWidth="1"/>
    <col min="13" max="16384" width="9.1796875" style="88"/>
  </cols>
  <sheetData>
    <row r="1" spans="1:12" ht="20.25" customHeight="1">
      <c r="A1" s="4" t="s">
        <v>98</v>
      </c>
      <c r="B1" s="4"/>
      <c r="C1" s="4"/>
      <c r="D1" s="115"/>
      <c r="E1" s="115"/>
      <c r="F1" s="115"/>
      <c r="G1" s="115"/>
      <c r="H1" s="115"/>
      <c r="I1" s="115"/>
      <c r="J1" s="115"/>
      <c r="K1" s="115"/>
    </row>
    <row r="2" spans="1:12" ht="20.25" customHeight="1">
      <c r="A2" s="5" t="s">
        <v>117</v>
      </c>
      <c r="B2" s="5"/>
      <c r="C2" s="5"/>
      <c r="D2" s="7"/>
      <c r="E2" s="7"/>
      <c r="F2" s="7"/>
      <c r="G2" s="7"/>
      <c r="H2" s="7"/>
      <c r="I2" s="7"/>
      <c r="J2" s="7"/>
      <c r="K2" s="7"/>
      <c r="L2" s="7"/>
    </row>
    <row r="3" spans="1:12" ht="20.25" customHeight="1">
      <c r="A3" s="5"/>
      <c r="B3" s="5"/>
      <c r="C3" s="89"/>
      <c r="D3" s="5"/>
      <c r="E3" s="5"/>
      <c r="F3" s="5"/>
      <c r="G3" s="5"/>
      <c r="H3" s="10"/>
      <c r="I3" s="5"/>
      <c r="J3" s="11"/>
      <c r="K3" s="5"/>
      <c r="L3" s="11"/>
    </row>
    <row r="4" spans="1:12" ht="20.25" customHeight="1">
      <c r="A4" s="90"/>
      <c r="B4" s="90"/>
      <c r="C4" s="91"/>
      <c r="D4" s="243" t="s">
        <v>46</v>
      </c>
      <c r="E4" s="243"/>
      <c r="F4" s="243"/>
      <c r="G4" s="243"/>
      <c r="H4" s="243"/>
      <c r="I4" s="243"/>
      <c r="J4" s="243"/>
      <c r="K4" s="243"/>
      <c r="L4" s="243"/>
    </row>
    <row r="5" spans="1:12" ht="20.25" customHeight="1">
      <c r="A5" s="93" t="s">
        <v>32</v>
      </c>
      <c r="B5" s="93"/>
      <c r="C5" s="92"/>
      <c r="D5" s="97" t="s">
        <v>28</v>
      </c>
      <c r="E5" s="97"/>
      <c r="F5" s="97" t="s">
        <v>59</v>
      </c>
      <c r="G5" s="97"/>
      <c r="H5" s="244" t="s">
        <v>0</v>
      </c>
      <c r="I5" s="244"/>
      <c r="J5" s="244"/>
      <c r="K5" s="97"/>
      <c r="L5" s="97"/>
    </row>
    <row r="6" spans="1:12" ht="20.25" customHeight="1">
      <c r="A6" s="93"/>
      <c r="B6" s="93"/>
      <c r="C6" s="91"/>
      <c r="D6" s="94" t="s">
        <v>69</v>
      </c>
      <c r="E6" s="97"/>
      <c r="F6" s="94" t="s">
        <v>60</v>
      </c>
      <c r="G6" s="97"/>
      <c r="H6" s="97" t="s">
        <v>38</v>
      </c>
      <c r="I6" s="97"/>
      <c r="J6" s="97"/>
      <c r="K6" s="97"/>
      <c r="L6" s="97" t="s">
        <v>1</v>
      </c>
    </row>
    <row r="7" spans="1:12" ht="20.25" customHeight="1">
      <c r="A7" s="93"/>
      <c r="B7" s="91"/>
      <c r="C7" s="116" t="s">
        <v>19</v>
      </c>
      <c r="D7" s="97" t="s">
        <v>7</v>
      </c>
      <c r="E7" s="97"/>
      <c r="F7" s="94" t="s">
        <v>48</v>
      </c>
      <c r="G7" s="97"/>
      <c r="H7" s="97" t="s">
        <v>34</v>
      </c>
      <c r="I7" s="97"/>
      <c r="J7" s="97" t="s">
        <v>2</v>
      </c>
      <c r="K7" s="97"/>
      <c r="L7" s="97" t="s">
        <v>22</v>
      </c>
    </row>
    <row r="8" spans="1:12" ht="20.25" customHeight="1">
      <c r="D8" s="245" t="s">
        <v>137</v>
      </c>
      <c r="E8" s="245"/>
      <c r="F8" s="245"/>
      <c r="G8" s="245"/>
      <c r="H8" s="245"/>
      <c r="I8" s="245"/>
      <c r="J8" s="245"/>
      <c r="K8" s="245"/>
      <c r="L8" s="245"/>
    </row>
    <row r="9" spans="1:12" ht="20.25" customHeight="1">
      <c r="A9" s="31" t="s">
        <v>153</v>
      </c>
      <c r="B9" s="31"/>
      <c r="D9" s="91"/>
      <c r="E9" s="91"/>
      <c r="F9" s="91"/>
      <c r="G9" s="91"/>
      <c r="H9" s="91"/>
      <c r="I9" s="91"/>
      <c r="J9" s="91"/>
      <c r="K9" s="91"/>
      <c r="L9" s="91"/>
    </row>
    <row r="10" spans="1:12" ht="20.25" customHeight="1">
      <c r="A10" s="31" t="s">
        <v>154</v>
      </c>
      <c r="B10" s="31"/>
      <c r="C10" s="18"/>
      <c r="D10" s="103">
        <v>285000</v>
      </c>
      <c r="E10" s="101"/>
      <c r="F10" s="103">
        <v>197871</v>
      </c>
      <c r="G10" s="101"/>
      <c r="H10" s="103">
        <v>25920</v>
      </c>
      <c r="I10" s="101"/>
      <c r="J10" s="103">
        <v>169873</v>
      </c>
      <c r="K10" s="101"/>
      <c r="L10" s="101">
        <f>SUM(D10:J10)</f>
        <v>678664</v>
      </c>
    </row>
    <row r="11" spans="1:12" ht="15.5" customHeight="1">
      <c r="A11" s="25"/>
      <c r="B11" s="18"/>
      <c r="C11" s="117"/>
      <c r="D11" s="101"/>
      <c r="E11" s="101"/>
      <c r="F11" s="101"/>
      <c r="G11" s="101"/>
      <c r="H11" s="101"/>
      <c r="I11" s="101"/>
      <c r="J11" s="101"/>
      <c r="K11" s="75"/>
      <c r="L11" s="118"/>
    </row>
    <row r="12" spans="1:12" ht="20.25" hidden="1" customHeight="1">
      <c r="A12" s="31" t="s">
        <v>100</v>
      </c>
      <c r="B12" s="31"/>
      <c r="C12" s="18"/>
      <c r="D12" s="101"/>
      <c r="E12" s="101"/>
      <c r="F12" s="101"/>
      <c r="G12" s="101"/>
      <c r="H12" s="101"/>
      <c r="I12" s="101"/>
      <c r="J12" s="101"/>
      <c r="K12" s="101"/>
      <c r="L12" s="101"/>
    </row>
    <row r="13" spans="1:12" ht="20.25" hidden="1" customHeight="1">
      <c r="A13" s="104" t="s">
        <v>110</v>
      </c>
      <c r="B13" s="31"/>
      <c r="C13" s="18"/>
      <c r="D13" s="101"/>
      <c r="E13" s="101"/>
      <c r="F13" s="101"/>
      <c r="G13" s="101"/>
      <c r="H13" s="101"/>
      <c r="I13" s="101"/>
      <c r="J13" s="101"/>
      <c r="K13" s="101"/>
      <c r="L13" s="101"/>
    </row>
    <row r="14" spans="1:12" ht="20.25" hidden="1" customHeight="1">
      <c r="A14" s="105" t="s">
        <v>133</v>
      </c>
      <c r="B14" s="18">
        <v>14</v>
      </c>
      <c r="C14" s="18"/>
      <c r="D14" s="177">
        <v>0</v>
      </c>
      <c r="E14" s="182"/>
      <c r="F14" s="177">
        <v>0</v>
      </c>
      <c r="G14" s="107"/>
      <c r="H14" s="177">
        <v>0</v>
      </c>
      <c r="I14" s="182"/>
      <c r="J14" s="177">
        <v>0</v>
      </c>
      <c r="K14" s="107"/>
      <c r="L14" s="177">
        <f t="shared" ref="L14:L15" si="0">SUM(D14:J14)</f>
        <v>0</v>
      </c>
    </row>
    <row r="15" spans="1:12" ht="20.25" hidden="1" customHeight="1">
      <c r="A15" s="105" t="s">
        <v>134</v>
      </c>
      <c r="B15" s="18">
        <v>14</v>
      </c>
      <c r="C15" s="18"/>
      <c r="D15" s="178">
        <v>0</v>
      </c>
      <c r="E15" s="182"/>
      <c r="F15" s="178">
        <v>0</v>
      </c>
      <c r="G15" s="107"/>
      <c r="H15" s="178">
        <v>0</v>
      </c>
      <c r="I15" s="182"/>
      <c r="J15" s="178">
        <v>0</v>
      </c>
      <c r="K15" s="107"/>
      <c r="L15" s="178">
        <f t="shared" si="0"/>
        <v>0</v>
      </c>
    </row>
    <row r="16" spans="1:12" ht="20.25" hidden="1" customHeight="1">
      <c r="A16" s="23" t="s">
        <v>111</v>
      </c>
      <c r="B16" s="31"/>
      <c r="C16" s="18"/>
      <c r="D16" s="176">
        <f>SUM(D14:D15)</f>
        <v>0</v>
      </c>
      <c r="E16" s="183"/>
      <c r="F16" s="176">
        <f>SUM(F14:F15)</f>
        <v>0</v>
      </c>
      <c r="G16" s="183"/>
      <c r="H16" s="176">
        <f>SUM(H14:H15)</f>
        <v>0</v>
      </c>
      <c r="I16" s="183"/>
      <c r="J16" s="176">
        <f>SUM(J14:J15)</f>
        <v>0</v>
      </c>
      <c r="K16" s="184"/>
      <c r="L16" s="176">
        <f>SUM(L14:L15)</f>
        <v>0</v>
      </c>
    </row>
    <row r="17" spans="1:12" ht="15.5" hidden="1" customHeight="1">
      <c r="A17" s="25"/>
      <c r="B17" s="18"/>
      <c r="C17" s="117"/>
      <c r="D17" s="101"/>
      <c r="E17" s="101"/>
      <c r="F17" s="101"/>
      <c r="G17" s="101"/>
      <c r="H17" s="101"/>
      <c r="I17" s="101"/>
      <c r="J17" s="101"/>
      <c r="K17" s="75"/>
      <c r="L17" s="118"/>
    </row>
    <row r="18" spans="1:12" ht="20.25" customHeight="1">
      <c r="A18" s="13" t="s">
        <v>123</v>
      </c>
      <c r="B18" s="13"/>
      <c r="C18" s="18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20.25" customHeight="1">
      <c r="A19" s="45" t="s">
        <v>143</v>
      </c>
      <c r="B19" s="25"/>
      <c r="C19" s="18"/>
      <c r="D19" s="177">
        <v>0</v>
      </c>
      <c r="E19" s="182"/>
      <c r="F19" s="177">
        <v>0</v>
      </c>
      <c r="G19" s="107"/>
      <c r="H19" s="177">
        <v>0</v>
      </c>
      <c r="I19" s="71"/>
      <c r="J19" s="54">
        <f>PL!J61</f>
        <v>-63560</v>
      </c>
      <c r="K19" s="71"/>
      <c r="L19" s="54">
        <f t="shared" ref="L19:L20" si="1">SUM(D19:J19)</f>
        <v>-63560</v>
      </c>
    </row>
    <row r="20" spans="1:12" ht="20.25" customHeight="1">
      <c r="A20" s="45" t="s">
        <v>39</v>
      </c>
      <c r="B20" s="25"/>
      <c r="C20" s="18"/>
      <c r="D20" s="178">
        <v>0</v>
      </c>
      <c r="E20" s="182"/>
      <c r="F20" s="178">
        <v>0</v>
      </c>
      <c r="G20" s="107"/>
      <c r="H20" s="178">
        <v>0</v>
      </c>
      <c r="I20" s="71"/>
      <c r="J20" s="66">
        <v>141</v>
      </c>
      <c r="K20" s="71"/>
      <c r="L20" s="66">
        <f t="shared" si="1"/>
        <v>141</v>
      </c>
    </row>
    <row r="21" spans="1:12" ht="20.25" customHeight="1">
      <c r="A21" s="99" t="s">
        <v>189</v>
      </c>
      <c r="B21" s="13"/>
      <c r="C21" s="117"/>
      <c r="D21" s="176">
        <f>SUM(D19:D20)</f>
        <v>0</v>
      </c>
      <c r="E21" s="183"/>
      <c r="F21" s="176">
        <f>SUM(F19:F20)</f>
        <v>0</v>
      </c>
      <c r="G21" s="183"/>
      <c r="H21" s="176">
        <f>SUM(H19:H20)</f>
        <v>0</v>
      </c>
      <c r="I21" s="75"/>
      <c r="J21" s="111">
        <f>SUM(J19:J20)</f>
        <v>-63419</v>
      </c>
      <c r="K21" s="75"/>
      <c r="L21" s="111">
        <f>SUM(L19:L20)</f>
        <v>-63419</v>
      </c>
    </row>
    <row r="22" spans="1:12" ht="20.25" hidden="1" customHeight="1">
      <c r="A22" s="13"/>
      <c r="B22" s="13"/>
      <c r="C22" s="117"/>
      <c r="D22" s="101"/>
      <c r="E22" s="101"/>
      <c r="F22" s="101"/>
      <c r="G22" s="101"/>
      <c r="H22" s="101"/>
      <c r="I22" s="101"/>
      <c r="J22" s="101"/>
      <c r="K22" s="75"/>
      <c r="L22" s="103"/>
    </row>
    <row r="23" spans="1:12" ht="20.25" hidden="1" customHeight="1">
      <c r="A23" s="25" t="s">
        <v>128</v>
      </c>
      <c r="B23" s="18">
        <v>16</v>
      </c>
      <c r="C23" s="117"/>
      <c r="D23" s="75">
        <v>0</v>
      </c>
      <c r="E23" s="112"/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/>
      <c r="L23" s="75">
        <f>SUM(D23:J23)</f>
        <v>0</v>
      </c>
    </row>
    <row r="24" spans="1:12" ht="20.25" hidden="1" customHeight="1">
      <c r="A24" s="13"/>
      <c r="B24" s="13"/>
      <c r="C24" s="117"/>
      <c r="D24" s="101"/>
      <c r="E24" s="101"/>
      <c r="F24" s="101"/>
      <c r="G24" s="101"/>
      <c r="H24" s="101"/>
      <c r="I24" s="101"/>
      <c r="J24" s="101"/>
      <c r="K24" s="75"/>
      <c r="L24" s="103"/>
    </row>
    <row r="25" spans="1:12" ht="20.25" customHeight="1" thickBot="1">
      <c r="A25" s="99" t="s">
        <v>155</v>
      </c>
      <c r="B25" s="99"/>
      <c r="C25" s="100"/>
      <c r="D25" s="113">
        <f>D10+D16+D21+D23</f>
        <v>285000</v>
      </c>
      <c r="E25" s="112"/>
      <c r="F25" s="113">
        <f>F10+F16+F21+F23</f>
        <v>197871</v>
      </c>
      <c r="G25" s="112"/>
      <c r="H25" s="113">
        <f>H10+H16+H21+H23</f>
        <v>25920</v>
      </c>
      <c r="I25" s="112"/>
      <c r="J25" s="113">
        <f>J10+J16+J21+J23</f>
        <v>106454</v>
      </c>
      <c r="K25" s="112"/>
      <c r="L25" s="113">
        <f>L10+L16+L21+L23</f>
        <v>615245</v>
      </c>
    </row>
    <row r="26" spans="1:12" ht="20.25" customHeight="1" thickTop="1">
      <c r="D26" s="109"/>
      <c r="E26" s="109"/>
      <c r="F26" s="109"/>
      <c r="G26" s="109"/>
      <c r="H26" s="109"/>
      <c r="I26" s="109"/>
      <c r="J26" s="109"/>
      <c r="K26" s="109"/>
      <c r="L26" s="109"/>
    </row>
    <row r="27" spans="1:12" ht="20.25" customHeight="1">
      <c r="A27" s="4" t="s">
        <v>98</v>
      </c>
      <c r="B27" s="4"/>
      <c r="C27" s="4"/>
      <c r="D27" s="115"/>
      <c r="E27" s="115"/>
      <c r="F27" s="115"/>
      <c r="G27" s="115"/>
      <c r="H27" s="115"/>
      <c r="I27" s="115"/>
      <c r="J27" s="115"/>
      <c r="K27" s="115"/>
    </row>
    <row r="28" spans="1:12" ht="20.25" customHeight="1">
      <c r="A28" s="5" t="s">
        <v>117</v>
      </c>
      <c r="B28" s="5"/>
      <c r="C28" s="5"/>
      <c r="D28" s="7"/>
      <c r="E28" s="7"/>
      <c r="F28" s="7"/>
      <c r="G28" s="7"/>
      <c r="H28" s="7"/>
      <c r="I28" s="7"/>
      <c r="J28" s="7"/>
      <c r="K28" s="7"/>
      <c r="L28" s="7"/>
    </row>
    <row r="29" spans="1:12" ht="20.25" customHeight="1">
      <c r="A29" s="5"/>
      <c r="B29" s="5"/>
      <c r="C29" s="89"/>
      <c r="D29" s="5"/>
      <c r="E29" s="5"/>
      <c r="F29" s="5"/>
      <c r="G29" s="5"/>
      <c r="H29" s="10"/>
      <c r="I29" s="5"/>
      <c r="J29" s="11"/>
      <c r="K29" s="5"/>
      <c r="L29" s="11"/>
    </row>
    <row r="30" spans="1:12" ht="20.25" customHeight="1">
      <c r="A30" s="90"/>
      <c r="B30" s="90"/>
      <c r="C30" s="91"/>
      <c r="D30" s="243" t="s">
        <v>46</v>
      </c>
      <c r="E30" s="243"/>
      <c r="F30" s="243"/>
      <c r="G30" s="243"/>
      <c r="H30" s="243"/>
      <c r="I30" s="243"/>
      <c r="J30" s="243"/>
      <c r="K30" s="243"/>
      <c r="L30" s="243"/>
    </row>
    <row r="31" spans="1:12" ht="20.25" customHeight="1">
      <c r="A31" s="93" t="s">
        <v>32</v>
      </c>
      <c r="B31" s="93"/>
      <c r="C31" s="92"/>
      <c r="D31" s="97" t="s">
        <v>28</v>
      </c>
      <c r="E31" s="97"/>
      <c r="F31" s="97" t="s">
        <v>59</v>
      </c>
      <c r="G31" s="97"/>
      <c r="H31" s="244" t="s">
        <v>0</v>
      </c>
      <c r="I31" s="244"/>
      <c r="J31" s="244"/>
      <c r="K31" s="97"/>
      <c r="L31" s="97"/>
    </row>
    <row r="32" spans="1:12" ht="20.25" customHeight="1">
      <c r="A32" s="93"/>
      <c r="B32" s="93"/>
      <c r="C32" s="91"/>
      <c r="D32" s="94" t="s">
        <v>69</v>
      </c>
      <c r="E32" s="97"/>
      <c r="F32" s="94" t="s">
        <v>60</v>
      </c>
      <c r="G32" s="97"/>
      <c r="H32" s="97" t="s">
        <v>38</v>
      </c>
      <c r="I32" s="97"/>
      <c r="J32" s="97"/>
      <c r="K32" s="97"/>
      <c r="L32" s="97" t="s">
        <v>1</v>
      </c>
    </row>
    <row r="33" spans="1:12" ht="20.25" customHeight="1">
      <c r="A33" s="93"/>
      <c r="B33" s="175" t="s">
        <v>19</v>
      </c>
      <c r="C33" s="116" t="s">
        <v>19</v>
      </c>
      <c r="D33" s="97" t="s">
        <v>7</v>
      </c>
      <c r="E33" s="97"/>
      <c r="F33" s="94" t="s">
        <v>48</v>
      </c>
      <c r="G33" s="97"/>
      <c r="H33" s="97" t="s">
        <v>34</v>
      </c>
      <c r="I33" s="97"/>
      <c r="J33" s="97" t="s">
        <v>2</v>
      </c>
      <c r="K33" s="97"/>
      <c r="L33" s="97" t="s">
        <v>22</v>
      </c>
    </row>
    <row r="34" spans="1:12" ht="20.25" customHeight="1">
      <c r="D34" s="245" t="s">
        <v>137</v>
      </c>
      <c r="E34" s="245"/>
      <c r="F34" s="245"/>
      <c r="G34" s="245"/>
      <c r="H34" s="245"/>
      <c r="I34" s="245"/>
      <c r="J34" s="245"/>
      <c r="K34" s="245"/>
      <c r="L34" s="245"/>
    </row>
    <row r="35" spans="1:12" ht="20.25" customHeight="1">
      <c r="A35" s="31" t="s">
        <v>166</v>
      </c>
      <c r="B35" s="31"/>
      <c r="D35" s="91"/>
      <c r="E35" s="91"/>
      <c r="F35" s="91"/>
      <c r="G35" s="91"/>
      <c r="H35" s="91"/>
      <c r="I35" s="91"/>
      <c r="J35" s="91"/>
      <c r="K35" s="91"/>
      <c r="L35" s="91"/>
    </row>
    <row r="36" spans="1:12" ht="20.25" customHeight="1">
      <c r="A36" s="31" t="s">
        <v>167</v>
      </c>
      <c r="B36" s="31"/>
      <c r="C36" s="18"/>
      <c r="D36" s="103">
        <v>285000</v>
      </c>
      <c r="E36" s="101"/>
      <c r="F36" s="103">
        <v>197871</v>
      </c>
      <c r="G36" s="101"/>
      <c r="H36" s="103">
        <v>25920</v>
      </c>
      <c r="I36" s="101"/>
      <c r="J36" s="103">
        <v>106454</v>
      </c>
      <c r="K36" s="101"/>
      <c r="L36" s="101">
        <f>SUM(D36:J36)</f>
        <v>615245</v>
      </c>
    </row>
    <row r="37" spans="1:12" ht="15.5" customHeight="1">
      <c r="A37" s="25"/>
      <c r="B37" s="18"/>
      <c r="C37" s="117"/>
      <c r="D37" s="101"/>
      <c r="E37" s="101"/>
      <c r="F37" s="101"/>
      <c r="G37" s="101"/>
      <c r="H37" s="101"/>
      <c r="I37" s="101"/>
      <c r="J37" s="101"/>
      <c r="K37" s="75"/>
      <c r="L37" s="118"/>
    </row>
    <row r="38" spans="1:12" ht="20.25" customHeight="1">
      <c r="A38" s="31" t="s">
        <v>100</v>
      </c>
      <c r="B38" s="31"/>
      <c r="C38" s="18"/>
      <c r="D38" s="101"/>
      <c r="E38" s="101"/>
      <c r="F38" s="101"/>
      <c r="G38" s="101"/>
      <c r="H38" s="101"/>
      <c r="I38" s="101"/>
      <c r="J38" s="101"/>
      <c r="K38" s="101"/>
      <c r="L38" s="101"/>
    </row>
    <row r="39" spans="1:12" ht="20.25" customHeight="1">
      <c r="A39" s="213" t="s">
        <v>204</v>
      </c>
      <c r="B39" s="31"/>
      <c r="C39" s="18"/>
      <c r="D39" s="101"/>
      <c r="E39" s="101"/>
      <c r="F39" s="101"/>
      <c r="G39" s="101"/>
      <c r="H39" s="101"/>
      <c r="I39" s="101"/>
      <c r="J39" s="101"/>
      <c r="K39" s="101"/>
      <c r="L39" s="101"/>
    </row>
    <row r="40" spans="1:12" ht="20.25" customHeight="1">
      <c r="A40" s="105" t="s">
        <v>193</v>
      </c>
      <c r="B40" s="18">
        <v>14</v>
      </c>
      <c r="C40" s="18"/>
      <c r="D40" s="177">
        <v>0</v>
      </c>
      <c r="E40" s="68"/>
      <c r="F40" s="73">
        <v>1</v>
      </c>
      <c r="G40" s="71"/>
      <c r="H40" s="177">
        <v>0</v>
      </c>
      <c r="I40" s="68"/>
      <c r="J40" s="177">
        <v>0</v>
      </c>
      <c r="K40" s="71"/>
      <c r="L40" s="193">
        <f t="shared" ref="L40" si="2">SUM(D40:J40)</f>
        <v>1</v>
      </c>
    </row>
    <row r="41" spans="1:12" ht="20.25" customHeight="1">
      <c r="A41" s="23" t="s">
        <v>194</v>
      </c>
      <c r="B41" s="31"/>
      <c r="C41" s="18"/>
      <c r="D41" s="186">
        <f>SUM(D40:D40)</f>
        <v>0</v>
      </c>
      <c r="E41" s="215"/>
      <c r="F41" s="186">
        <f>SUM(F40:F40)</f>
        <v>1</v>
      </c>
      <c r="G41" s="215"/>
      <c r="H41" s="186">
        <f>SUM(H40:H40)</f>
        <v>0</v>
      </c>
      <c r="I41" s="215"/>
      <c r="J41" s="186">
        <f>SUM(J40:J40)</f>
        <v>0</v>
      </c>
      <c r="K41" s="173"/>
      <c r="L41" s="186">
        <f>SUM(L40:L40)</f>
        <v>1</v>
      </c>
    </row>
    <row r="42" spans="1:12" ht="15.5" customHeight="1">
      <c r="A42" s="25"/>
      <c r="B42" s="18"/>
      <c r="C42" s="117"/>
      <c r="D42" s="101"/>
      <c r="E42" s="101"/>
      <c r="F42" s="101"/>
      <c r="G42" s="101"/>
      <c r="H42" s="101"/>
      <c r="I42" s="101"/>
      <c r="J42" s="101"/>
      <c r="K42" s="75"/>
      <c r="L42" s="118"/>
    </row>
    <row r="43" spans="1:12" ht="20.25" customHeight="1">
      <c r="A43" s="13" t="s">
        <v>123</v>
      </c>
      <c r="B43" s="13"/>
      <c r="C43" s="18"/>
      <c r="D43" s="101"/>
      <c r="E43" s="101"/>
      <c r="F43" s="101"/>
      <c r="G43" s="101"/>
      <c r="H43" s="101"/>
      <c r="I43" s="101"/>
      <c r="J43" s="101"/>
      <c r="K43" s="101"/>
      <c r="L43" s="101"/>
    </row>
    <row r="44" spans="1:12" ht="20.25" customHeight="1">
      <c r="A44" s="45" t="s">
        <v>177</v>
      </c>
      <c r="B44" s="25"/>
      <c r="C44" s="18"/>
      <c r="D44" s="177">
        <v>0</v>
      </c>
      <c r="E44" s="68"/>
      <c r="F44" s="177">
        <v>0</v>
      </c>
      <c r="G44" s="71"/>
      <c r="H44" s="177">
        <v>0</v>
      </c>
      <c r="I44" s="68"/>
      <c r="J44" s="193">
        <f>PL!H61</f>
        <v>65174</v>
      </c>
      <c r="K44" s="153"/>
      <c r="L44" s="193">
        <f t="shared" ref="L44" si="3">SUM(D44:J44)</f>
        <v>65174</v>
      </c>
    </row>
    <row r="45" spans="1:12" ht="20.25" customHeight="1">
      <c r="A45" s="99" t="s">
        <v>162</v>
      </c>
      <c r="B45" s="13"/>
      <c r="C45" s="117"/>
      <c r="D45" s="176">
        <f>SUM(D44:D44)</f>
        <v>0</v>
      </c>
      <c r="E45" s="183"/>
      <c r="F45" s="176">
        <f>SUM(F44:F44)</f>
        <v>0</v>
      </c>
      <c r="G45" s="183"/>
      <c r="H45" s="176">
        <f>SUM(H44:H44)</f>
        <v>0</v>
      </c>
      <c r="I45" s="183"/>
      <c r="J45" s="186">
        <f>SUM(J44:J44)</f>
        <v>65174</v>
      </c>
      <c r="K45" s="173"/>
      <c r="L45" s="186">
        <f>SUM(L44:L44)</f>
        <v>65174</v>
      </c>
    </row>
    <row r="46" spans="1:12" ht="20.25" customHeight="1">
      <c r="A46" s="13"/>
      <c r="B46" s="13"/>
      <c r="C46" s="117"/>
      <c r="D46" s="101"/>
      <c r="E46" s="101"/>
      <c r="F46" s="101"/>
      <c r="G46" s="101"/>
      <c r="H46" s="101"/>
      <c r="I46" s="101"/>
      <c r="J46" s="101"/>
      <c r="K46" s="75"/>
      <c r="L46" s="103"/>
    </row>
    <row r="47" spans="1:12" ht="20.25" customHeight="1">
      <c r="A47" s="25" t="s">
        <v>128</v>
      </c>
      <c r="B47" s="18">
        <v>15</v>
      </c>
      <c r="C47" s="117"/>
      <c r="D47" s="72">
        <v>0</v>
      </c>
      <c r="E47" s="68"/>
      <c r="F47" s="72">
        <v>0</v>
      </c>
      <c r="G47" s="54">
        <v>0</v>
      </c>
      <c r="H47" s="66">
        <v>2580</v>
      </c>
      <c r="I47" s="54">
        <v>0</v>
      </c>
      <c r="J47" s="66">
        <f>-H47</f>
        <v>-2580</v>
      </c>
      <c r="K47" s="54"/>
      <c r="L47" s="72">
        <f>SUM(D47:J47)</f>
        <v>0</v>
      </c>
    </row>
    <row r="48" spans="1:12" ht="20.25" customHeight="1">
      <c r="A48" s="13"/>
      <c r="B48" s="13"/>
      <c r="C48" s="117"/>
      <c r="D48" s="101"/>
      <c r="E48" s="101"/>
      <c r="F48" s="101"/>
      <c r="G48" s="101"/>
      <c r="H48" s="101"/>
      <c r="I48" s="101"/>
      <c r="J48" s="101"/>
      <c r="K48" s="75"/>
      <c r="L48" s="103"/>
    </row>
    <row r="49" spans="1:12" ht="20.25" customHeight="1" thickBot="1">
      <c r="A49" s="99" t="s">
        <v>168</v>
      </c>
      <c r="B49" s="99"/>
      <c r="C49" s="100"/>
      <c r="D49" s="234">
        <f>D36+D41+D45+D47</f>
        <v>285000</v>
      </c>
      <c r="E49" s="112"/>
      <c r="F49" s="234">
        <f>F36+F41+F45+F47</f>
        <v>197872</v>
      </c>
      <c r="G49" s="112"/>
      <c r="H49" s="234">
        <f>H36+H41+H45+H47</f>
        <v>28500</v>
      </c>
      <c r="I49" s="112"/>
      <c r="J49" s="234">
        <f>J36+J41+J45+J47</f>
        <v>169048</v>
      </c>
      <c r="K49" s="112"/>
      <c r="L49" s="234">
        <f>L36+L41+L45+L47</f>
        <v>680420</v>
      </c>
    </row>
    <row r="50" spans="1:12" ht="20.25" customHeight="1" thickTop="1"/>
  </sheetData>
  <mergeCells count="6">
    <mergeCell ref="D30:L30"/>
    <mergeCell ref="H31:J31"/>
    <mergeCell ref="D34:L34"/>
    <mergeCell ref="D4:L4"/>
    <mergeCell ref="H5:J5"/>
    <mergeCell ref="D8:L8"/>
  </mergeCells>
  <phoneticPr fontId="0" type="noConversion"/>
  <pageMargins left="0.8" right="0.8" top="0.48" bottom="0.5" header="0.5" footer="0.5"/>
  <pageSetup paperSize="9" firstPageNumber="12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6"/>
  <sheetViews>
    <sheetView tabSelected="1" view="pageBreakPreview" topLeftCell="A18" zoomScaleNormal="85" zoomScaleSheetLayoutView="100" workbookViewId="0">
      <selection activeCell="D64" sqref="D64"/>
    </sheetView>
  </sheetViews>
  <sheetFormatPr defaultColWidth="9.1796875" defaultRowHeight="20.25" customHeight="1"/>
  <cols>
    <col min="1" max="1" width="62.6328125" style="35" customWidth="1"/>
    <col min="2" max="2" width="12.26953125" style="35" customWidth="1"/>
    <col min="3" max="3" width="1" style="124" customWidth="1"/>
    <col min="4" max="4" width="12.26953125" style="160" customWidth="1"/>
    <col min="5" max="5" width="1" style="124" customWidth="1"/>
    <col min="6" max="6" width="12.26953125" style="221" customWidth="1"/>
    <col min="7" max="7" width="1" style="124" customWidth="1"/>
    <col min="8" max="8" width="12.26953125" style="160" customWidth="1"/>
    <col min="9" max="16384" width="9.1796875" style="35"/>
  </cols>
  <sheetData>
    <row r="1" spans="1:8" ht="20.25" customHeight="1">
      <c r="A1" s="2" t="s">
        <v>98</v>
      </c>
      <c r="B1" s="3"/>
      <c r="C1" s="3"/>
      <c r="D1" s="157"/>
      <c r="E1" s="3"/>
      <c r="F1" s="217"/>
      <c r="G1" s="3"/>
      <c r="H1" s="157"/>
    </row>
    <row r="2" spans="1:8" ht="20.25" customHeight="1">
      <c r="A2" s="5" t="s">
        <v>118</v>
      </c>
      <c r="B2" s="7"/>
      <c r="C2" s="119"/>
      <c r="D2" s="158"/>
      <c r="E2" s="119"/>
      <c r="F2" s="218"/>
      <c r="G2" s="119"/>
      <c r="H2" s="158"/>
    </row>
    <row r="3" spans="1:8" ht="15">
      <c r="A3" s="5"/>
      <c r="B3" s="5"/>
      <c r="C3" s="120"/>
      <c r="D3" s="159"/>
      <c r="E3" s="120"/>
      <c r="F3" s="219"/>
      <c r="G3" s="121"/>
      <c r="H3" s="159"/>
    </row>
    <row r="4" spans="1:8" ht="20.25" customHeight="1">
      <c r="A4" s="13"/>
      <c r="B4" s="237" t="s">
        <v>53</v>
      </c>
      <c r="C4" s="237"/>
      <c r="D4" s="237"/>
      <c r="E4" s="122"/>
      <c r="F4" s="237" t="s">
        <v>55</v>
      </c>
      <c r="G4" s="237"/>
      <c r="H4" s="237"/>
    </row>
    <row r="5" spans="1:8" ht="20.25" customHeight="1">
      <c r="A5" s="13"/>
      <c r="B5" s="237" t="s">
        <v>54</v>
      </c>
      <c r="C5" s="237"/>
      <c r="D5" s="237"/>
      <c r="E5" s="122"/>
      <c r="F5" s="237" t="s">
        <v>54</v>
      </c>
      <c r="G5" s="237"/>
      <c r="H5" s="237"/>
    </row>
    <row r="6" spans="1:8" ht="20.25" customHeight="1">
      <c r="A6" s="13"/>
      <c r="B6" s="240" t="s">
        <v>109</v>
      </c>
      <c r="C6" s="241"/>
      <c r="D6" s="241"/>
      <c r="E6" s="16"/>
      <c r="F6" s="240" t="s">
        <v>109</v>
      </c>
      <c r="G6" s="241"/>
      <c r="H6" s="241"/>
    </row>
    <row r="7" spans="1:8" ht="20.25" customHeight="1">
      <c r="A7" s="31"/>
      <c r="B7" s="20" t="s">
        <v>165</v>
      </c>
      <c r="C7" s="20"/>
      <c r="D7" s="20" t="s">
        <v>152</v>
      </c>
      <c r="E7" s="123"/>
      <c r="F7" s="220" t="s">
        <v>165</v>
      </c>
      <c r="G7" s="20"/>
      <c r="H7" s="20" t="s">
        <v>152</v>
      </c>
    </row>
    <row r="8" spans="1:8" ht="20.25" customHeight="1">
      <c r="A8" s="17"/>
      <c r="B8" s="239" t="s">
        <v>137</v>
      </c>
      <c r="C8" s="239"/>
      <c r="D8" s="239"/>
      <c r="E8" s="239"/>
      <c r="F8" s="239"/>
      <c r="G8" s="239"/>
      <c r="H8" s="239"/>
    </row>
    <row r="9" spans="1:8" ht="20.25" customHeight="1">
      <c r="A9" s="23" t="s">
        <v>27</v>
      </c>
    </row>
    <row r="10" spans="1:8" ht="20.25" customHeight="1">
      <c r="A10" s="1" t="s">
        <v>171</v>
      </c>
      <c r="B10" s="174">
        <f>PL!D28</f>
        <v>21226</v>
      </c>
      <c r="D10" s="174">
        <f>PL!F28</f>
        <v>-74001</v>
      </c>
      <c r="E10" s="125"/>
      <c r="F10" s="221">
        <f>PL!H28</f>
        <v>65174</v>
      </c>
      <c r="G10" s="125"/>
      <c r="H10" s="64">
        <f>PL!J28</f>
        <v>-63560</v>
      </c>
    </row>
    <row r="11" spans="1:8" ht="20.25" customHeight="1">
      <c r="A11" s="126" t="s">
        <v>149</v>
      </c>
      <c r="B11" s="127"/>
      <c r="D11" s="127"/>
      <c r="E11" s="128"/>
      <c r="F11" s="222"/>
      <c r="G11" s="128"/>
      <c r="H11" s="27"/>
    </row>
    <row r="12" spans="1:8" ht="20.25" customHeight="1">
      <c r="A12" s="25" t="s">
        <v>195</v>
      </c>
      <c r="B12" s="156">
        <v>2872</v>
      </c>
      <c r="C12" s="156"/>
      <c r="D12" s="156">
        <f>-PL!F27</f>
        <v>9299</v>
      </c>
      <c r="E12" s="156"/>
      <c r="F12" s="156">
        <v>-165</v>
      </c>
      <c r="G12" s="156"/>
      <c r="H12" s="156">
        <f>-PL!J27</f>
        <v>615</v>
      </c>
    </row>
    <row r="13" spans="1:8" ht="20.25" customHeight="1">
      <c r="A13" s="35" t="s">
        <v>37</v>
      </c>
      <c r="B13" s="156">
        <v>10115</v>
      </c>
      <c r="C13" s="156"/>
      <c r="D13" s="156">
        <f>-PL!F23</f>
        <v>9090</v>
      </c>
      <c r="E13" s="156"/>
      <c r="F13" s="156">
        <v>8797</v>
      </c>
      <c r="G13" s="156"/>
      <c r="H13" s="156">
        <f>-PL!J23</f>
        <v>8601</v>
      </c>
    </row>
    <row r="14" spans="1:8" ht="20.25" customHeight="1">
      <c r="A14" s="25" t="s">
        <v>90</v>
      </c>
      <c r="B14" s="156">
        <v>25097</v>
      </c>
      <c r="C14" s="156"/>
      <c r="D14" s="156">
        <v>24409</v>
      </c>
      <c r="E14" s="156"/>
      <c r="F14" s="156">
        <v>20547</v>
      </c>
      <c r="G14" s="156"/>
      <c r="H14" s="156">
        <v>20020</v>
      </c>
    </row>
    <row r="15" spans="1:8" ht="20.25" customHeight="1">
      <c r="A15" s="45" t="s">
        <v>196</v>
      </c>
      <c r="B15" s="156">
        <v>31510</v>
      </c>
      <c r="C15" s="156"/>
      <c r="D15" s="156">
        <v>2379</v>
      </c>
      <c r="E15" s="156"/>
      <c r="F15" s="156">
        <v>-782</v>
      </c>
      <c r="G15" s="156"/>
      <c r="H15" s="156">
        <v>-709</v>
      </c>
    </row>
    <row r="16" spans="1:8" ht="20.25" customHeight="1">
      <c r="A16" s="45" t="s">
        <v>61</v>
      </c>
      <c r="B16" s="156">
        <v>2759</v>
      </c>
      <c r="C16" s="156"/>
      <c r="D16" s="156">
        <v>2595</v>
      </c>
      <c r="E16" s="156"/>
      <c r="F16" s="156">
        <v>1864</v>
      </c>
      <c r="G16" s="156"/>
      <c r="H16" s="156">
        <v>1777</v>
      </c>
    </row>
    <row r="17" spans="1:8" ht="20.25" customHeight="1">
      <c r="A17" s="45" t="s">
        <v>151</v>
      </c>
      <c r="B17" s="156">
        <v>-402</v>
      </c>
      <c r="C17" s="156"/>
      <c r="D17" s="156">
        <v>-10263.68548</v>
      </c>
      <c r="E17" s="156"/>
      <c r="F17" s="156">
        <v>1527</v>
      </c>
      <c r="G17" s="156"/>
      <c r="H17" s="156">
        <v>-9962</v>
      </c>
    </row>
    <row r="18" spans="1:8" ht="20.25" customHeight="1">
      <c r="A18" s="45" t="s">
        <v>163</v>
      </c>
      <c r="B18" s="156">
        <v>-3520</v>
      </c>
      <c r="C18" s="156"/>
      <c r="D18" s="156">
        <v>-1906</v>
      </c>
      <c r="E18" s="156"/>
      <c r="F18" s="156">
        <v>-3162</v>
      </c>
      <c r="G18" s="156"/>
      <c r="H18" s="156">
        <v>-2326</v>
      </c>
    </row>
    <row r="19" spans="1:8" ht="20.25" customHeight="1">
      <c r="A19" s="45" t="s">
        <v>178</v>
      </c>
      <c r="B19" s="156">
        <v>0</v>
      </c>
      <c r="C19" s="156"/>
      <c r="D19" s="156">
        <v>0</v>
      </c>
      <c r="E19" s="156"/>
      <c r="F19" s="156">
        <v>3920</v>
      </c>
      <c r="G19" s="156"/>
      <c r="H19" s="156">
        <v>0</v>
      </c>
    </row>
    <row r="20" spans="1:8" ht="20" customHeight="1">
      <c r="A20" s="45" t="s">
        <v>197</v>
      </c>
      <c r="B20" s="156">
        <v>-15875</v>
      </c>
      <c r="C20" s="156"/>
      <c r="D20" s="156">
        <v>-30</v>
      </c>
      <c r="E20" s="156"/>
      <c r="F20" s="156">
        <v>-15884</v>
      </c>
      <c r="G20" s="156"/>
      <c r="H20" s="156">
        <v>-42</v>
      </c>
    </row>
    <row r="21" spans="1:8" ht="20" customHeight="1">
      <c r="A21" s="45" t="s">
        <v>57</v>
      </c>
      <c r="B21" s="156">
        <v>-3428</v>
      </c>
      <c r="C21" s="156"/>
      <c r="D21" s="156">
        <v>-1123</v>
      </c>
      <c r="E21" s="156"/>
      <c r="F21" s="156">
        <v>-3161</v>
      </c>
      <c r="G21" s="156"/>
      <c r="H21" s="156">
        <v>-951</v>
      </c>
    </row>
    <row r="22" spans="1:8" ht="20.25" customHeight="1">
      <c r="A22" s="25" t="s">
        <v>103</v>
      </c>
      <c r="B22" s="232">
        <v>0</v>
      </c>
      <c r="C22" s="156"/>
      <c r="D22" s="232">
        <v>0</v>
      </c>
      <c r="E22" s="156"/>
      <c r="F22" s="232">
        <v>-16000</v>
      </c>
      <c r="G22" s="156"/>
      <c r="H22" s="232">
        <v>-30000</v>
      </c>
    </row>
    <row r="23" spans="1:8" ht="20.25" customHeight="1">
      <c r="A23" s="31"/>
      <c r="B23" s="133">
        <f>SUM(B10:B22)</f>
        <v>70354</v>
      </c>
      <c r="C23" s="132"/>
      <c r="D23" s="133">
        <f>SUM(D10:D22)</f>
        <v>-39551.68548</v>
      </c>
      <c r="E23" s="132"/>
      <c r="F23" s="133">
        <f>SUM(F10:F22)</f>
        <v>62675</v>
      </c>
      <c r="G23" s="132"/>
      <c r="H23" s="133">
        <f>SUM(H10:H22)</f>
        <v>-76537</v>
      </c>
    </row>
    <row r="24" spans="1:8" ht="20.25" customHeight="1">
      <c r="A24" s="126" t="s">
        <v>23</v>
      </c>
      <c r="B24" s="156"/>
      <c r="C24" s="156"/>
      <c r="D24" s="156"/>
      <c r="E24" s="156"/>
      <c r="F24" s="156"/>
      <c r="G24" s="156"/>
      <c r="H24" s="156"/>
    </row>
    <row r="25" spans="1:8" ht="20.25" customHeight="1">
      <c r="A25" s="25" t="s">
        <v>105</v>
      </c>
      <c r="B25" s="156">
        <v>-29972</v>
      </c>
      <c r="C25" s="156"/>
      <c r="D25" s="156">
        <v>53740.68548</v>
      </c>
      <c r="E25" s="156"/>
      <c r="F25" s="156">
        <v>-38978</v>
      </c>
      <c r="G25" s="156"/>
      <c r="H25" s="156">
        <v>92419</v>
      </c>
    </row>
    <row r="26" spans="1:8" ht="20.25" customHeight="1">
      <c r="A26" s="129" t="s">
        <v>4</v>
      </c>
      <c r="B26" s="156">
        <v>28621</v>
      </c>
      <c r="C26" s="156"/>
      <c r="D26" s="156">
        <v>128721</v>
      </c>
      <c r="E26" s="156"/>
      <c r="F26" s="156">
        <v>15866</v>
      </c>
      <c r="G26" s="156"/>
      <c r="H26" s="156">
        <v>74774</v>
      </c>
    </row>
    <row r="27" spans="1:8" ht="20.25" customHeight="1">
      <c r="A27" s="129" t="s">
        <v>3</v>
      </c>
      <c r="B27" s="156">
        <v>-965</v>
      </c>
      <c r="C27" s="156"/>
      <c r="D27" s="156">
        <v>6267</v>
      </c>
      <c r="E27" s="156"/>
      <c r="F27" s="156">
        <v>173</v>
      </c>
      <c r="G27" s="156"/>
      <c r="H27" s="156">
        <v>6244</v>
      </c>
    </row>
    <row r="28" spans="1:8" ht="20.25" customHeight="1">
      <c r="A28" s="129" t="s">
        <v>17</v>
      </c>
      <c r="B28" s="156">
        <v>-3146</v>
      </c>
      <c r="C28" s="156"/>
      <c r="D28" s="156">
        <v>99</v>
      </c>
      <c r="E28" s="156"/>
      <c r="F28" s="156">
        <v>-3146</v>
      </c>
      <c r="G28" s="156"/>
      <c r="H28" s="156">
        <v>99</v>
      </c>
    </row>
    <row r="29" spans="1:8" ht="20.25" customHeight="1">
      <c r="A29" s="1" t="s">
        <v>119</v>
      </c>
      <c r="B29" s="156">
        <v>13984</v>
      </c>
      <c r="C29" s="156"/>
      <c r="D29" s="156">
        <v>-21679</v>
      </c>
      <c r="E29" s="156"/>
      <c r="F29" s="156">
        <v>17599</v>
      </c>
      <c r="G29" s="156"/>
      <c r="H29" s="156">
        <v>8541</v>
      </c>
    </row>
    <row r="30" spans="1:8" ht="19.75" customHeight="1">
      <c r="A30" s="45" t="s">
        <v>144</v>
      </c>
      <c r="B30" s="156"/>
      <c r="C30" s="156"/>
      <c r="D30" s="156"/>
      <c r="E30" s="156"/>
      <c r="F30" s="156"/>
      <c r="G30" s="156"/>
      <c r="H30" s="156"/>
    </row>
    <row r="31" spans="1:8" ht="20.25" customHeight="1">
      <c r="A31" s="35" t="s">
        <v>145</v>
      </c>
      <c r="B31" s="156">
        <v>-1283</v>
      </c>
      <c r="C31" s="156"/>
      <c r="D31" s="156">
        <v>-1737</v>
      </c>
      <c r="E31" s="156"/>
      <c r="F31" s="156">
        <v>-1256</v>
      </c>
      <c r="G31" s="156"/>
      <c r="H31" s="156">
        <v>-1737</v>
      </c>
    </row>
    <row r="32" spans="1:8" ht="19.75" customHeight="1">
      <c r="A32" s="129" t="s">
        <v>79</v>
      </c>
      <c r="B32" s="232">
        <v>-336</v>
      </c>
      <c r="C32" s="156"/>
      <c r="D32" s="232">
        <v>1214</v>
      </c>
      <c r="E32" s="156"/>
      <c r="F32" s="232">
        <v>-76</v>
      </c>
      <c r="G32" s="156"/>
      <c r="H32" s="232">
        <v>-129</v>
      </c>
    </row>
    <row r="33" spans="1:8" ht="20.25" customHeight="1">
      <c r="A33" s="1" t="s">
        <v>179</v>
      </c>
      <c r="B33" s="156">
        <f>SUM(B23:B32)</f>
        <v>77257</v>
      </c>
      <c r="C33" s="156"/>
      <c r="D33" s="156">
        <f>SUM(D23:D32)</f>
        <v>127074</v>
      </c>
      <c r="E33" s="156"/>
      <c r="F33" s="156">
        <f>SUM(F23:F32)</f>
        <v>52857</v>
      </c>
      <c r="G33" s="156"/>
      <c r="H33" s="156">
        <f>SUM(H23:H32)</f>
        <v>103674</v>
      </c>
    </row>
    <row r="34" spans="1:8" ht="20.25" customHeight="1">
      <c r="A34" s="1" t="s">
        <v>29</v>
      </c>
      <c r="B34" s="156">
        <v>1369</v>
      </c>
      <c r="C34" s="156"/>
      <c r="D34" s="156">
        <v>0</v>
      </c>
      <c r="E34" s="156"/>
      <c r="F34" s="156">
        <v>1369</v>
      </c>
      <c r="G34" s="156"/>
      <c r="H34" s="156">
        <v>0</v>
      </c>
    </row>
    <row r="35" spans="1:8" ht="20.25" customHeight="1">
      <c r="A35" s="1" t="s">
        <v>64</v>
      </c>
      <c r="B35" s="156">
        <v>-6400</v>
      </c>
      <c r="C35" s="156"/>
      <c r="D35" s="156">
        <v>-7940</v>
      </c>
      <c r="E35" s="156"/>
      <c r="F35" s="156">
        <v>-967</v>
      </c>
      <c r="G35" s="156"/>
      <c r="H35" s="156">
        <v>0</v>
      </c>
    </row>
    <row r="36" spans="1:8" ht="20.25" customHeight="1">
      <c r="A36" s="31" t="s">
        <v>198</v>
      </c>
      <c r="B36" s="165">
        <f>SUM(B33:B35)</f>
        <v>72226</v>
      </c>
      <c r="C36" s="224"/>
      <c r="D36" s="165">
        <f>SUM(D33:D35)</f>
        <v>119134</v>
      </c>
      <c r="E36" s="224"/>
      <c r="F36" s="165">
        <f>SUM(F33:F35)</f>
        <v>53259</v>
      </c>
      <c r="G36" s="224"/>
      <c r="H36" s="165">
        <f>SUM(H33:H35)</f>
        <v>103674</v>
      </c>
    </row>
    <row r="37" spans="1:8" ht="20.25" customHeight="1">
      <c r="A37" s="31"/>
      <c r="B37" s="61"/>
      <c r="C37" s="61"/>
      <c r="D37" s="162"/>
      <c r="E37" s="61"/>
      <c r="F37" s="224"/>
      <c r="G37" s="61"/>
      <c r="H37" s="162"/>
    </row>
    <row r="38" spans="1:8" ht="20.25" customHeight="1">
      <c r="A38" s="23" t="s">
        <v>24</v>
      </c>
      <c r="B38" s="130"/>
      <c r="C38" s="130"/>
      <c r="D38" s="163"/>
      <c r="E38" s="130"/>
      <c r="F38" s="225"/>
      <c r="G38" s="130"/>
      <c r="H38" s="163"/>
    </row>
    <row r="39" spans="1:8" ht="20.25" hidden="1" customHeight="1">
      <c r="A39" s="1" t="s">
        <v>112</v>
      </c>
      <c r="B39" s="54"/>
      <c r="C39" s="130"/>
      <c r="D39" s="164"/>
      <c r="E39" s="130"/>
      <c r="F39" s="226"/>
      <c r="G39" s="130"/>
      <c r="H39" s="164"/>
    </row>
    <row r="40" spans="1:8" ht="20.25" customHeight="1">
      <c r="A40" s="35" t="s">
        <v>180</v>
      </c>
      <c r="B40" s="156">
        <v>0</v>
      </c>
      <c r="C40" s="156"/>
      <c r="D40" s="156">
        <v>0</v>
      </c>
      <c r="E40" s="156"/>
      <c r="F40" s="156">
        <v>-25000</v>
      </c>
      <c r="G40" s="156"/>
      <c r="H40" s="156">
        <v>-25000</v>
      </c>
    </row>
    <row r="41" spans="1:8" ht="20.25" customHeight="1">
      <c r="A41" s="35" t="s">
        <v>199</v>
      </c>
      <c r="B41" s="156">
        <v>0</v>
      </c>
      <c r="C41" s="156"/>
      <c r="D41" s="156">
        <v>980</v>
      </c>
      <c r="E41" s="156"/>
      <c r="F41" s="156">
        <v>0</v>
      </c>
      <c r="G41" s="156"/>
      <c r="H41" s="156">
        <v>0</v>
      </c>
    </row>
    <row r="42" spans="1:8" ht="20.25" customHeight="1">
      <c r="A42" s="1" t="s">
        <v>147</v>
      </c>
      <c r="B42" s="156">
        <v>-9153</v>
      </c>
      <c r="C42" s="156"/>
      <c r="D42" s="156">
        <v>-14473</v>
      </c>
      <c r="E42" s="156"/>
      <c r="F42" s="156">
        <v>-1848</v>
      </c>
      <c r="G42" s="156"/>
      <c r="H42" s="156">
        <v>-11914</v>
      </c>
    </row>
    <row r="43" spans="1:8" ht="20.25" customHeight="1">
      <c r="A43" s="1" t="s">
        <v>91</v>
      </c>
      <c r="B43" s="156">
        <v>-235</v>
      </c>
      <c r="C43" s="156"/>
      <c r="D43" s="156">
        <v>-668</v>
      </c>
      <c r="E43" s="156"/>
      <c r="F43" s="156">
        <v>0</v>
      </c>
      <c r="G43" s="156"/>
      <c r="H43" s="156">
        <v>-668</v>
      </c>
    </row>
    <row r="44" spans="1:8" ht="20.25" customHeight="1">
      <c r="A44" s="1" t="s">
        <v>148</v>
      </c>
      <c r="B44" s="156">
        <v>61010</v>
      </c>
      <c r="C44" s="156"/>
      <c r="D44" s="156">
        <v>297</v>
      </c>
      <c r="E44" s="156"/>
      <c r="F44" s="156">
        <v>60451</v>
      </c>
      <c r="G44" s="156"/>
      <c r="H44" s="156">
        <v>292</v>
      </c>
    </row>
    <row r="45" spans="1:8" ht="20.25" customHeight="1">
      <c r="A45" s="1" t="s">
        <v>104</v>
      </c>
      <c r="B45" s="156">
        <v>0</v>
      </c>
      <c r="C45" s="156"/>
      <c r="D45" s="156">
        <v>0</v>
      </c>
      <c r="E45" s="156"/>
      <c r="F45" s="156">
        <v>16000</v>
      </c>
      <c r="G45" s="156"/>
      <c r="H45" s="156">
        <v>30000</v>
      </c>
    </row>
    <row r="46" spans="1:8" ht="20.25" customHeight="1">
      <c r="A46" s="1" t="s">
        <v>29</v>
      </c>
      <c r="B46" s="156">
        <v>2059</v>
      </c>
      <c r="C46" s="156"/>
      <c r="D46" s="156">
        <v>1123</v>
      </c>
      <c r="E46" s="156"/>
      <c r="F46" s="156">
        <v>1792</v>
      </c>
      <c r="G46" s="156"/>
      <c r="H46" s="156">
        <v>951</v>
      </c>
    </row>
    <row r="47" spans="1:8" ht="20.25" customHeight="1">
      <c r="A47" s="31" t="s">
        <v>164</v>
      </c>
      <c r="B47" s="165">
        <f>SUM(B39:B46)</f>
        <v>53681</v>
      </c>
      <c r="C47" s="132"/>
      <c r="D47" s="165">
        <f>SUM(D39:D46)</f>
        <v>-12741</v>
      </c>
      <c r="E47" s="132"/>
      <c r="F47" s="165">
        <f>SUM(F39:F46)</f>
        <v>51395</v>
      </c>
      <c r="G47" s="132"/>
      <c r="H47" s="165">
        <f>SUM(H39:H46)</f>
        <v>-6339</v>
      </c>
    </row>
    <row r="48" spans="1:8" ht="20.25" customHeight="1">
      <c r="A48" s="31"/>
      <c r="B48" s="131"/>
      <c r="C48" s="132"/>
      <c r="D48" s="131"/>
      <c r="E48" s="132"/>
      <c r="F48" s="227"/>
      <c r="G48" s="132"/>
      <c r="H48" s="131"/>
    </row>
    <row r="49" spans="1:8" ht="20.25" customHeight="1">
      <c r="A49" s="4" t="s">
        <v>98</v>
      </c>
      <c r="B49" s="133"/>
      <c r="C49" s="132"/>
      <c r="D49" s="133"/>
      <c r="E49" s="132"/>
      <c r="F49" s="222"/>
      <c r="G49" s="132"/>
      <c r="H49" s="133"/>
    </row>
    <row r="50" spans="1:8" ht="20.25" customHeight="1">
      <c r="A50" s="8" t="s">
        <v>120</v>
      </c>
      <c r="B50" s="133"/>
      <c r="C50" s="132"/>
      <c r="D50" s="133"/>
      <c r="E50" s="132"/>
      <c r="F50" s="222"/>
      <c r="G50" s="132"/>
      <c r="H50" s="133"/>
    </row>
    <row r="51" spans="1:8" ht="20.25" customHeight="1">
      <c r="A51" s="5"/>
      <c r="B51" s="133"/>
      <c r="C51" s="132"/>
      <c r="D51" s="133"/>
      <c r="E51" s="132"/>
      <c r="F51" s="222"/>
      <c r="G51" s="132"/>
      <c r="H51" s="133"/>
    </row>
    <row r="52" spans="1:8" ht="20.25" customHeight="1">
      <c r="A52" s="5"/>
      <c r="B52" s="237" t="s">
        <v>53</v>
      </c>
      <c r="C52" s="237"/>
      <c r="D52" s="237"/>
      <c r="E52" s="122"/>
      <c r="F52" s="237" t="s">
        <v>55</v>
      </c>
      <c r="G52" s="237"/>
      <c r="H52" s="237"/>
    </row>
    <row r="53" spans="1:8" ht="20.25" customHeight="1">
      <c r="A53" s="5"/>
      <c r="B53" s="237" t="s">
        <v>54</v>
      </c>
      <c r="C53" s="237"/>
      <c r="D53" s="237"/>
      <c r="E53" s="122"/>
      <c r="F53" s="237" t="s">
        <v>54</v>
      </c>
      <c r="G53" s="237"/>
      <c r="H53" s="237"/>
    </row>
    <row r="54" spans="1:8" ht="20.25" customHeight="1">
      <c r="A54" s="13"/>
      <c r="B54" s="240" t="s">
        <v>109</v>
      </c>
      <c r="C54" s="241"/>
      <c r="D54" s="241"/>
      <c r="E54" s="16"/>
      <c r="F54" s="240" t="s">
        <v>109</v>
      </c>
      <c r="G54" s="241"/>
      <c r="H54" s="241"/>
    </row>
    <row r="55" spans="1:8" ht="20.25" customHeight="1">
      <c r="A55" s="19"/>
      <c r="B55" s="20" t="s">
        <v>165</v>
      </c>
      <c r="C55" s="20"/>
      <c r="D55" s="20" t="s">
        <v>152</v>
      </c>
      <c r="E55" s="123"/>
      <c r="F55" s="220" t="s">
        <v>165</v>
      </c>
      <c r="G55" s="20"/>
      <c r="H55" s="20" t="s">
        <v>152</v>
      </c>
    </row>
    <row r="56" spans="1:8" ht="20.25" customHeight="1">
      <c r="A56" s="31"/>
      <c r="B56" s="239" t="s">
        <v>137</v>
      </c>
      <c r="C56" s="239"/>
      <c r="D56" s="239"/>
      <c r="E56" s="239"/>
      <c r="F56" s="239"/>
      <c r="G56" s="239"/>
      <c r="H56" s="239"/>
    </row>
    <row r="57" spans="1:8" ht="20.25" customHeight="1">
      <c r="A57" s="134" t="s">
        <v>25</v>
      </c>
      <c r="B57" s="231"/>
      <c r="C57" s="132"/>
      <c r="D57" s="133"/>
      <c r="E57" s="132"/>
      <c r="F57" s="222"/>
      <c r="G57" s="132"/>
      <c r="H57" s="133"/>
    </row>
    <row r="58" spans="1:8" ht="20.25" customHeight="1">
      <c r="A58" s="135" t="s">
        <v>135</v>
      </c>
      <c r="B58" s="156">
        <v>2</v>
      </c>
      <c r="C58" s="156"/>
      <c r="D58" s="156">
        <v>0</v>
      </c>
      <c r="E58" s="156"/>
      <c r="F58" s="156">
        <v>2</v>
      </c>
      <c r="G58" s="156"/>
      <c r="H58" s="156">
        <v>0</v>
      </c>
    </row>
    <row r="59" spans="1:8" ht="20.25" customHeight="1">
      <c r="A59" s="135" t="s">
        <v>92</v>
      </c>
      <c r="B59" s="156">
        <v>127133</v>
      </c>
      <c r="C59" s="156"/>
      <c r="D59" s="156">
        <v>220000</v>
      </c>
      <c r="E59" s="156"/>
      <c r="F59" s="156">
        <v>107654</v>
      </c>
      <c r="G59" s="156"/>
      <c r="H59" s="156">
        <v>200000</v>
      </c>
    </row>
    <row r="60" spans="1:8" ht="20.25" customHeight="1">
      <c r="A60" s="135" t="s">
        <v>93</v>
      </c>
      <c r="B60" s="156">
        <v>-95000</v>
      </c>
      <c r="C60" s="156"/>
      <c r="D60" s="156">
        <v>-282000</v>
      </c>
      <c r="E60" s="156"/>
      <c r="F60" s="156">
        <v>-95000</v>
      </c>
      <c r="G60" s="156"/>
      <c r="H60" s="156">
        <v>-282000</v>
      </c>
    </row>
    <row r="61" spans="1:8" ht="20.25" customHeight="1">
      <c r="A61" s="135" t="s">
        <v>131</v>
      </c>
      <c r="B61" s="156">
        <v>-22184</v>
      </c>
      <c r="C61" s="156"/>
      <c r="D61" s="156">
        <v>-26214</v>
      </c>
      <c r="E61" s="156"/>
      <c r="F61" s="156">
        <v>-12184</v>
      </c>
      <c r="G61" s="156"/>
      <c r="H61" s="156">
        <v>-26214</v>
      </c>
    </row>
    <row r="62" spans="1:8" ht="20.25" customHeight="1">
      <c r="A62" s="35" t="s">
        <v>126</v>
      </c>
      <c r="B62" s="156">
        <v>-7638</v>
      </c>
      <c r="C62" s="156"/>
      <c r="D62" s="156">
        <v>-8226</v>
      </c>
      <c r="E62" s="156"/>
      <c r="F62" s="156">
        <v>-5476</v>
      </c>
      <c r="G62" s="156"/>
      <c r="H62" s="156">
        <v>-5871</v>
      </c>
    </row>
    <row r="63" spans="1:8" ht="20.25" customHeight="1">
      <c r="A63" s="135" t="s">
        <v>62</v>
      </c>
      <c r="B63" s="156">
        <v>-9525</v>
      </c>
      <c r="C63" s="156"/>
      <c r="D63" s="156">
        <v>-8331</v>
      </c>
      <c r="E63" s="156"/>
      <c r="F63" s="156">
        <v>-8412</v>
      </c>
      <c r="G63" s="156"/>
      <c r="H63" s="156">
        <v>-8044</v>
      </c>
    </row>
    <row r="64" spans="1:8" ht="20.25" customHeight="1">
      <c r="A64" s="136" t="s">
        <v>200</v>
      </c>
      <c r="B64" s="165">
        <f>SUM(B58:B63)</f>
        <v>-7212</v>
      </c>
      <c r="C64" s="203"/>
      <c r="D64" s="165">
        <f>SUM(D58:D63)</f>
        <v>-104771</v>
      </c>
      <c r="E64" s="203"/>
      <c r="F64" s="165">
        <f>SUM(F58:F63)</f>
        <v>-13416</v>
      </c>
      <c r="G64" s="203"/>
      <c r="H64" s="165">
        <f>SUM(H58:H63)</f>
        <v>-122129</v>
      </c>
    </row>
    <row r="65" spans="1:8" ht="20.25" customHeight="1">
      <c r="A65" s="136"/>
      <c r="B65" s="112"/>
      <c r="C65" s="73"/>
      <c r="D65" s="131"/>
      <c r="E65" s="112"/>
      <c r="F65" s="227"/>
      <c r="G65" s="73"/>
      <c r="H65" s="131"/>
    </row>
    <row r="66" spans="1:8" ht="20.25" customHeight="1">
      <c r="A66" s="135" t="s">
        <v>161</v>
      </c>
      <c r="B66" s="221"/>
      <c r="C66" s="230"/>
      <c r="D66" s="221"/>
      <c r="E66" s="230"/>
      <c r="G66" s="230"/>
      <c r="H66" s="221"/>
    </row>
    <row r="67" spans="1:8" ht="20.25" customHeight="1">
      <c r="A67" s="138" t="s">
        <v>74</v>
      </c>
      <c r="B67" s="156">
        <v>118695</v>
      </c>
      <c r="C67" s="156"/>
      <c r="D67" s="156">
        <v>1622</v>
      </c>
      <c r="E67" s="156"/>
      <c r="F67" s="156">
        <v>91238</v>
      </c>
      <c r="G67" s="156"/>
      <c r="H67" s="156">
        <v>-24794</v>
      </c>
    </row>
    <row r="68" spans="1:8" ht="20.25" customHeight="1">
      <c r="A68" s="135" t="s">
        <v>94</v>
      </c>
      <c r="B68" s="156">
        <v>408</v>
      </c>
      <c r="C68" s="156"/>
      <c r="D68" s="156">
        <v>-13</v>
      </c>
      <c r="E68" s="156"/>
      <c r="F68" s="156">
        <v>408</v>
      </c>
      <c r="G68" s="156"/>
      <c r="H68" s="156">
        <v>-13</v>
      </c>
    </row>
    <row r="69" spans="1:8" ht="20.25" customHeight="1">
      <c r="A69" s="135" t="s">
        <v>146</v>
      </c>
      <c r="B69" s="232">
        <v>-1097</v>
      </c>
      <c r="C69" s="156"/>
      <c r="D69" s="232">
        <v>-5314</v>
      </c>
      <c r="E69" s="156"/>
      <c r="F69" s="232">
        <v>0</v>
      </c>
      <c r="G69" s="156"/>
      <c r="H69" s="232">
        <v>0</v>
      </c>
    </row>
    <row r="70" spans="1:8" ht="20.25" customHeight="1">
      <c r="A70" s="31" t="s">
        <v>160</v>
      </c>
      <c r="B70" s="156">
        <f t="shared" ref="B70:F70" si="0">SUM(B67:B69)</f>
        <v>118006</v>
      </c>
      <c r="C70" s="156"/>
      <c r="D70" s="156">
        <f t="shared" ref="D70" si="1">SUM(D67:D69)</f>
        <v>-3705</v>
      </c>
      <c r="E70" s="156"/>
      <c r="F70" s="156">
        <f t="shared" si="0"/>
        <v>91646</v>
      </c>
      <c r="G70" s="156"/>
      <c r="H70" s="156">
        <f t="shared" ref="H70" si="2">SUM(H67:H69)</f>
        <v>-24807</v>
      </c>
    </row>
    <row r="71" spans="1:8" ht="20.25" customHeight="1">
      <c r="A71" s="45" t="s">
        <v>113</v>
      </c>
      <c r="B71" s="232">
        <f>D72</f>
        <v>250405</v>
      </c>
      <c r="C71" s="230"/>
      <c r="D71" s="232">
        <v>254110</v>
      </c>
      <c r="E71" s="156"/>
      <c r="F71" s="232">
        <f>H72</f>
        <v>209157</v>
      </c>
      <c r="G71" s="156"/>
      <c r="H71" s="232">
        <v>233964</v>
      </c>
    </row>
    <row r="72" spans="1:8" ht="20.25" customHeight="1" thickBot="1">
      <c r="A72" s="13" t="s">
        <v>114</v>
      </c>
      <c r="B72" s="236">
        <f>SUM(B70:B71)</f>
        <v>368411</v>
      </c>
      <c r="C72" s="224"/>
      <c r="D72" s="233">
        <f>SUM(D70:D71)</f>
        <v>250405</v>
      </c>
      <c r="E72" s="233"/>
      <c r="F72" s="233">
        <f>SUM(F70:F71)</f>
        <v>300803</v>
      </c>
      <c r="G72" s="233"/>
      <c r="H72" s="233">
        <f>SUM(H70:H71)</f>
        <v>209157</v>
      </c>
    </row>
    <row r="73" spans="1:8" ht="18.75" customHeight="1" thickTop="1">
      <c r="A73" s="139"/>
      <c r="B73" s="229"/>
      <c r="C73" s="229"/>
      <c r="D73" s="235"/>
      <c r="E73" s="229"/>
      <c r="F73" s="235"/>
      <c r="G73" s="229"/>
      <c r="H73" s="235"/>
    </row>
    <row r="74" spans="1:8" ht="18.75" customHeight="1">
      <c r="A74" s="141" t="s">
        <v>95</v>
      </c>
      <c r="B74" s="229"/>
      <c r="C74" s="229"/>
      <c r="D74" s="229"/>
      <c r="E74" s="229"/>
      <c r="F74" s="229"/>
      <c r="G74" s="229"/>
      <c r="H74" s="229"/>
    </row>
    <row r="75" spans="1:8" ht="18.75" customHeight="1">
      <c r="A75" s="139" t="s">
        <v>96</v>
      </c>
      <c r="B75" s="156">
        <f>BS!D10</f>
        <v>369036</v>
      </c>
      <c r="C75" s="156"/>
      <c r="D75" s="156">
        <f>BS!F10</f>
        <v>250405</v>
      </c>
      <c r="E75" s="156"/>
      <c r="F75" s="156">
        <f>BS!H10</f>
        <v>301428</v>
      </c>
      <c r="G75" s="156"/>
      <c r="H75" s="156">
        <f>BS!J10</f>
        <v>209157</v>
      </c>
    </row>
    <row r="76" spans="1:8" ht="18.75" customHeight="1">
      <c r="A76" s="139" t="s">
        <v>97</v>
      </c>
      <c r="B76" s="232">
        <v>-625</v>
      </c>
      <c r="C76" s="230"/>
      <c r="D76" s="232">
        <v>0</v>
      </c>
      <c r="E76" s="156"/>
      <c r="F76" s="232">
        <v>-625</v>
      </c>
      <c r="G76" s="156"/>
      <c r="H76" s="232">
        <v>0</v>
      </c>
    </row>
    <row r="77" spans="1:8" ht="18.75" customHeight="1" thickBot="1">
      <c r="A77" s="139"/>
      <c r="B77" s="236">
        <f>SUM(B75:B76)</f>
        <v>368411</v>
      </c>
      <c r="C77" s="224"/>
      <c r="D77" s="236">
        <f>SUM(D75:D76)</f>
        <v>250405</v>
      </c>
      <c r="E77" s="233"/>
      <c r="F77" s="236">
        <f>SUM(F75:F76)</f>
        <v>300803</v>
      </c>
      <c r="G77" s="233"/>
      <c r="H77" s="236">
        <f>SUM(H75:H76)</f>
        <v>209157</v>
      </c>
    </row>
    <row r="78" spans="1:8" ht="18.75" customHeight="1" thickTop="1">
      <c r="A78" s="139"/>
      <c r="B78" s="140"/>
      <c r="C78" s="140"/>
      <c r="D78" s="166"/>
      <c r="E78" s="140"/>
      <c r="F78" s="228"/>
      <c r="G78" s="140"/>
      <c r="H78" s="169"/>
    </row>
    <row r="79" spans="1:8" ht="18.75" customHeight="1">
      <c r="A79" s="142" t="s">
        <v>52</v>
      </c>
      <c r="B79" s="140"/>
      <c r="C79" s="140"/>
      <c r="D79" s="166"/>
      <c r="E79" s="140"/>
      <c r="F79" s="229"/>
      <c r="G79" s="143"/>
      <c r="H79" s="166"/>
    </row>
    <row r="80" spans="1:8" ht="18.75" customHeight="1">
      <c r="A80" s="144" t="s">
        <v>136</v>
      </c>
      <c r="B80" s="156">
        <v>872</v>
      </c>
      <c r="C80" s="140"/>
      <c r="D80" s="156">
        <v>10</v>
      </c>
      <c r="E80" s="140"/>
      <c r="F80" s="156">
        <v>103</v>
      </c>
      <c r="G80" s="143"/>
      <c r="H80" s="156">
        <v>10</v>
      </c>
    </row>
    <row r="81" spans="1:8" ht="20.25" customHeight="1">
      <c r="A81" s="124"/>
      <c r="B81" s="140"/>
      <c r="C81" s="140"/>
      <c r="D81" s="166"/>
      <c r="E81" s="140"/>
      <c r="F81" s="229"/>
      <c r="G81" s="143"/>
      <c r="H81" s="166"/>
    </row>
    <row r="82" spans="1:8" ht="20.25" customHeight="1">
      <c r="A82" s="124"/>
      <c r="B82" s="145"/>
      <c r="C82" s="140"/>
      <c r="D82" s="167"/>
      <c r="E82" s="140"/>
      <c r="F82" s="228"/>
      <c r="G82" s="146"/>
      <c r="H82" s="167"/>
    </row>
    <row r="83" spans="1:8" ht="20.25" customHeight="1">
      <c r="A83" s="124"/>
      <c r="B83" s="147"/>
      <c r="C83" s="73"/>
      <c r="D83" s="168"/>
      <c r="E83" s="148"/>
      <c r="F83" s="223"/>
      <c r="G83" s="148"/>
      <c r="H83" s="168"/>
    </row>
    <row r="84" spans="1:8" ht="20.25" customHeight="1">
      <c r="A84" s="141"/>
      <c r="B84" s="61"/>
      <c r="C84" s="61"/>
      <c r="D84" s="162"/>
      <c r="E84" s="61"/>
      <c r="F84" s="224"/>
      <c r="G84" s="61"/>
      <c r="H84" s="162"/>
    </row>
    <row r="85" spans="1:8" ht="20.25" customHeight="1">
      <c r="B85" s="127"/>
      <c r="C85" s="137"/>
      <c r="E85" s="137"/>
      <c r="G85" s="137"/>
    </row>
    <row r="86" spans="1:8" ht="20.25" customHeight="1">
      <c r="B86" s="127"/>
      <c r="C86" s="137"/>
      <c r="E86" s="137"/>
      <c r="G86" s="137"/>
    </row>
  </sheetData>
  <mergeCells count="14">
    <mergeCell ref="B56:H56"/>
    <mergeCell ref="B52:D52"/>
    <mergeCell ref="F52:H52"/>
    <mergeCell ref="B53:D53"/>
    <mergeCell ref="F53:H53"/>
    <mergeCell ref="B54:D54"/>
    <mergeCell ref="F54:H54"/>
    <mergeCell ref="B8:H8"/>
    <mergeCell ref="B4:D4"/>
    <mergeCell ref="B5:D5"/>
    <mergeCell ref="F4:H4"/>
    <mergeCell ref="F5:H5"/>
    <mergeCell ref="B6:D6"/>
    <mergeCell ref="F6:H6"/>
  </mergeCells>
  <phoneticPr fontId="26" type="noConversion"/>
  <pageMargins left="0.7" right="0.7" top="0.48" bottom="0.5" header="0.5" footer="0.5"/>
  <pageSetup paperSize="9" scale="77" firstPageNumber="14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8" max="16383" man="1"/>
  </rowBreaks>
  <ignoredErrors>
    <ignoredError sqref="E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07FF8-6601-4997-8016-4E5A00FF8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37817-E3F4-45FF-92E1-2EC1D5439B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Kornsiri, Chongaksorn</cp:lastModifiedBy>
  <cp:lastPrinted>2025-02-25T02:41:03Z</cp:lastPrinted>
  <dcterms:created xsi:type="dcterms:W3CDTF">1999-02-18T07:41:17Z</dcterms:created>
  <dcterms:modified xsi:type="dcterms:W3CDTF">2025-02-25T02:41:06Z</dcterms:modified>
</cp:coreProperties>
</file>