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FD10F895-ED73-4BAC-A7DE-5C8114742D89}" xr6:coauthVersionLast="47" xr6:coauthVersionMax="47" xr10:uidLastSave="{00000000-0000-0000-0000-000000000000}"/>
  <bookViews>
    <workbookView xWindow="-110" yWindow="-110" windowWidth="19420" windowHeight="11500" tabRatio="701" activeTab="5" xr2:uid="{00000000-000D-0000-FFFF-FFFF00000000}"/>
  </bookViews>
  <sheets>
    <sheet name="BS-5-6" sheetId="24" r:id="rId1"/>
    <sheet name="PL 7" sheetId="48" r:id="rId2"/>
    <sheet name="PL 3M 6" sheetId="25" state="hidden" r:id="rId3"/>
    <sheet name="SCE 8-9" sheetId="47" r:id="rId4"/>
    <sheet name="SCE 10-11" sheetId="45" r:id="rId5"/>
    <sheet name="CF 12-14" sheetId="43" r:id="rId6"/>
  </sheets>
  <definedNames>
    <definedName name="_xlnm.Print_Area" localSheetId="0">'BS-5-6'!$A$1:$I$78</definedName>
    <definedName name="_xlnm.Print_Area" localSheetId="5">'CF 12-14'!$A$1:$I$118</definedName>
    <definedName name="_xlnm.Print_Area" localSheetId="2">'PL 3M 6'!$A$1:$I$44</definedName>
    <definedName name="_xlnm.Print_Area" localSheetId="1">'PL 7'!$A$1:$J$56</definedName>
    <definedName name="_xlnm.Print_Area" localSheetId="4">'SCE 10-11'!$A$1:$L$50</definedName>
    <definedName name="_xlnm.Print_Area" localSheetId="3">'SCE 8-9'!$A$1:$Q$61</definedName>
    <definedName name="Title2nd" localSheetId="5">'CF 12-14'!#REF!</definedName>
    <definedName name="Title2nd" localSheetId="2">'PL 3M 6'!#REF!</definedName>
    <definedName name="Title2nd" localSheetId="1">'PL 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48" l="1"/>
  <c r="G80" i="43"/>
  <c r="C56" i="43"/>
  <c r="D52" i="48"/>
  <c r="I79" i="24" l="1"/>
  <c r="E79" i="24"/>
  <c r="E58" i="43"/>
  <c r="O19" i="47"/>
  <c r="J15" i="48" l="1"/>
  <c r="I15" i="43" l="1"/>
  <c r="G15" i="43"/>
  <c r="E15" i="43"/>
  <c r="C15" i="43"/>
  <c r="I14" i="43"/>
  <c r="G14" i="43"/>
  <c r="C14" i="43"/>
  <c r="E14" i="43"/>
  <c r="I51" i="24"/>
  <c r="G51" i="24"/>
  <c r="O54" i="47" l="1"/>
  <c r="E30" i="24" l="1"/>
  <c r="L48" i="45" l="1"/>
  <c r="C56" i="47"/>
  <c r="G18" i="24"/>
  <c r="C51" i="24"/>
  <c r="C18" i="24"/>
  <c r="H46" i="45" l="1"/>
  <c r="F46" i="45"/>
  <c r="D46" i="45"/>
  <c r="D41" i="45"/>
  <c r="F41" i="45"/>
  <c r="H41" i="45"/>
  <c r="J41" i="45"/>
  <c r="L40" i="45"/>
  <c r="L41" i="45" s="1"/>
  <c r="L36" i="45"/>
  <c r="D25" i="45"/>
  <c r="F25" i="45"/>
  <c r="H25" i="45"/>
  <c r="L22" i="45"/>
  <c r="D20" i="45"/>
  <c r="F20" i="45"/>
  <c r="H20" i="45"/>
  <c r="D15" i="45"/>
  <c r="F15" i="45"/>
  <c r="H15" i="45"/>
  <c r="J15" i="45"/>
  <c r="L14" i="45"/>
  <c r="L15" i="45" s="1"/>
  <c r="L10" i="45"/>
  <c r="I21" i="47"/>
  <c r="G21" i="47"/>
  <c r="G25" i="47" s="1"/>
  <c r="E21" i="47"/>
  <c r="C21" i="47"/>
  <c r="O16" i="47"/>
  <c r="I16" i="47"/>
  <c r="G16" i="47"/>
  <c r="E16" i="47"/>
  <c r="C16" i="47"/>
  <c r="C25" i="47" s="1"/>
  <c r="C51" i="47"/>
  <c r="M58" i="47"/>
  <c r="Q50" i="47"/>
  <c r="Q51" i="47" s="1"/>
  <c r="M46" i="47"/>
  <c r="Q46" i="47" s="1"/>
  <c r="E25" i="47"/>
  <c r="I25" i="47"/>
  <c r="M23" i="47"/>
  <c r="Q23" i="47"/>
  <c r="M20" i="47"/>
  <c r="Q20" i="47" s="1"/>
  <c r="M15" i="47"/>
  <c r="Q15" i="47" s="1"/>
  <c r="Q16" i="47" s="1"/>
  <c r="M11" i="47"/>
  <c r="Q11" i="47" s="1"/>
  <c r="O21" i="47"/>
  <c r="O25" i="47"/>
  <c r="F50" i="45" l="1"/>
  <c r="D50" i="45"/>
  <c r="H50" i="45"/>
  <c r="M16" i="47" l="1"/>
  <c r="K16" i="47"/>
  <c r="I30" i="24" l="1"/>
  <c r="H42" i="48"/>
  <c r="J45" i="45" s="1"/>
  <c r="J42" i="48"/>
  <c r="J19" i="45" s="1"/>
  <c r="L19" i="45" s="1"/>
  <c r="F42" i="48"/>
  <c r="D42" i="48"/>
  <c r="K55" i="47" s="1"/>
  <c r="M55" i="47" s="1"/>
  <c r="Q55" i="47" s="1"/>
  <c r="R55" i="47" s="1"/>
  <c r="G30" i="24"/>
  <c r="C30" i="24" l="1"/>
  <c r="I82" i="43" l="1"/>
  <c r="I104" i="43"/>
  <c r="E104" i="43"/>
  <c r="E82" i="43"/>
  <c r="L45" i="45"/>
  <c r="J22" i="48"/>
  <c r="F22" i="48"/>
  <c r="F15" i="48"/>
  <c r="I57" i="24"/>
  <c r="E57" i="24"/>
  <c r="E51" i="24"/>
  <c r="I18" i="24"/>
  <c r="E18" i="24"/>
  <c r="F24" i="48" l="1"/>
  <c r="F30" i="48" s="1"/>
  <c r="E59" i="24"/>
  <c r="E74" i="24"/>
  <c r="E76" i="24" s="1"/>
  <c r="I74" i="24"/>
  <c r="I76" i="24" s="1"/>
  <c r="J24" i="48"/>
  <c r="E32" i="24"/>
  <c r="I32" i="24"/>
  <c r="I59" i="24"/>
  <c r="E127" i="43"/>
  <c r="E136" i="43" s="1"/>
  <c r="I127" i="43"/>
  <c r="I136" i="43" s="1"/>
  <c r="E134" i="43"/>
  <c r="E137" i="43" s="1"/>
  <c r="I134" i="43"/>
  <c r="I137" i="43" s="1"/>
  <c r="D136" i="43"/>
  <c r="F136" i="43"/>
  <c r="H136" i="43"/>
  <c r="D137" i="43"/>
  <c r="F137" i="43"/>
  <c r="H137" i="43"/>
  <c r="D15" i="48"/>
  <c r="J30" i="48" l="1"/>
  <c r="J32" i="48" s="1"/>
  <c r="E78" i="24"/>
  <c r="F32" i="48"/>
  <c r="F43" i="48" s="1"/>
  <c r="F53" i="48" s="1"/>
  <c r="F51" i="48" s="1"/>
  <c r="I78" i="24"/>
  <c r="J43" i="48" l="1"/>
  <c r="J53" i="48" s="1"/>
  <c r="J51" i="48" s="1"/>
  <c r="J48" i="48"/>
  <c r="I11" i="43" s="1"/>
  <c r="I44" i="43" s="1"/>
  <c r="J34" i="48"/>
  <c r="F48" i="48"/>
  <c r="F34" i="48"/>
  <c r="O51" i="47"/>
  <c r="K51" i="47"/>
  <c r="I51" i="47"/>
  <c r="G51" i="47"/>
  <c r="E51" i="47"/>
  <c r="I42" i="48"/>
  <c r="I43" i="48" s="1"/>
  <c r="G42" i="48"/>
  <c r="G43" i="48" s="1"/>
  <c r="E34" i="25"/>
  <c r="E36" i="25"/>
  <c r="I65" i="43" l="1"/>
  <c r="I68" i="43"/>
  <c r="J46" i="48"/>
  <c r="J18" i="45" s="1"/>
  <c r="E11" i="43"/>
  <c r="E44" i="43" s="1"/>
  <c r="F46" i="48"/>
  <c r="J55" i="48"/>
  <c r="M22" i="45"/>
  <c r="G104" i="43"/>
  <c r="C104" i="43"/>
  <c r="E65" i="43" l="1"/>
  <c r="E68" i="43"/>
  <c r="I106" i="43"/>
  <c r="I108" i="43" s="1"/>
  <c r="L18" i="45"/>
  <c r="L20" i="45" s="1"/>
  <c r="L25" i="45" s="1"/>
  <c r="N25" i="45" s="1"/>
  <c r="J20" i="45"/>
  <c r="J25" i="45" s="1"/>
  <c r="F55" i="48"/>
  <c r="K19" i="47"/>
  <c r="I34" i="25"/>
  <c r="M108" i="43" l="1"/>
  <c r="G107" i="43"/>
  <c r="E106" i="43"/>
  <c r="E108" i="43" s="1"/>
  <c r="M19" i="47"/>
  <c r="K21" i="47"/>
  <c r="K25" i="47" s="1"/>
  <c r="C82" i="43"/>
  <c r="G82" i="43"/>
  <c r="C57" i="24"/>
  <c r="G57" i="24"/>
  <c r="C107" i="43" l="1"/>
  <c r="K108" i="43"/>
  <c r="Q19" i="47"/>
  <c r="Q21" i="47" s="1"/>
  <c r="Q25" i="47" s="1"/>
  <c r="M21" i="47"/>
  <c r="M25" i="47" s="1"/>
  <c r="E40" i="25"/>
  <c r="C43" i="25"/>
  <c r="E43" i="25"/>
  <c r="C39" i="25"/>
  <c r="M51" i="47" l="1"/>
  <c r="H22" i="48" l="1"/>
  <c r="H24" i="48" s="1"/>
  <c r="H30" i="48" s="1"/>
  <c r="D22" i="48"/>
  <c r="D24" i="48" l="1"/>
  <c r="D30" i="48" s="1"/>
  <c r="D32" i="48" s="1"/>
  <c r="D48" i="48" s="1"/>
  <c r="D46" i="48" s="1"/>
  <c r="C60" i="47"/>
  <c r="E56" i="47"/>
  <c r="E60" i="47" s="1"/>
  <c r="G56" i="47"/>
  <c r="G60" i="47" s="1"/>
  <c r="I56" i="47"/>
  <c r="I60" i="47" s="1"/>
  <c r="O56" i="47"/>
  <c r="O60" i="47" s="1"/>
  <c r="O62" i="47" s="1"/>
  <c r="H32" i="48" l="1"/>
  <c r="K54" i="47" l="1"/>
  <c r="D43" i="48"/>
  <c r="D53" i="48" s="1"/>
  <c r="D34" i="48"/>
  <c r="H43" i="48"/>
  <c r="H53" i="48" s="1"/>
  <c r="H48" i="48"/>
  <c r="G11" i="43" s="1"/>
  <c r="G44" i="43" s="1"/>
  <c r="H34" i="48"/>
  <c r="C11" i="43"/>
  <c r="C44" i="43" s="1"/>
  <c r="C68" i="43" s="1"/>
  <c r="E41" i="25"/>
  <c r="C14" i="25"/>
  <c r="E14" i="25"/>
  <c r="G14" i="25"/>
  <c r="I14" i="25"/>
  <c r="G65" i="43" l="1"/>
  <c r="G68" i="43"/>
  <c r="G106" i="43" s="1"/>
  <c r="D51" i="48"/>
  <c r="D57" i="48" s="1"/>
  <c r="M54" i="47"/>
  <c r="Q54" i="47" s="1"/>
  <c r="R54" i="47" s="1"/>
  <c r="H51" i="48"/>
  <c r="H57" i="48"/>
  <c r="H46" i="48"/>
  <c r="J44" i="45" s="1"/>
  <c r="J46" i="45" s="1"/>
  <c r="J50" i="45" s="1"/>
  <c r="J51" i="45" s="1"/>
  <c r="C65" i="43"/>
  <c r="L44" i="45" l="1"/>
  <c r="L46" i="45" s="1"/>
  <c r="L50" i="45" s="1"/>
  <c r="H55" i="48"/>
  <c r="A34" i="24"/>
  <c r="E21" i="25" l="1"/>
  <c r="E23" i="25" s="1"/>
  <c r="G21" i="25" l="1"/>
  <c r="G23" i="25" s="1"/>
  <c r="C21" i="25"/>
  <c r="C23" i="25" s="1"/>
  <c r="I21" i="25"/>
  <c r="I23" i="25" s="1"/>
  <c r="I27" i="25" l="1"/>
  <c r="E27" i="25"/>
  <c r="G27" i="25"/>
  <c r="C27" i="25"/>
  <c r="G59" i="24"/>
  <c r="C59" i="24"/>
  <c r="G32" i="24"/>
  <c r="C32" i="24"/>
  <c r="C29" i="25" l="1"/>
  <c r="C31" i="25" s="1"/>
  <c r="C40" i="25" s="1"/>
  <c r="C41" i="25" s="1"/>
  <c r="G29" i="25"/>
  <c r="E29" i="25"/>
  <c r="I29" i="25"/>
  <c r="C36" i="25" l="1"/>
  <c r="I31" i="25"/>
  <c r="E31" i="25"/>
  <c r="G31" i="25"/>
  <c r="G34" i="25" s="1"/>
  <c r="G43" i="25" l="1"/>
  <c r="G36" i="25"/>
  <c r="G39" i="25" s="1"/>
  <c r="G41" i="25" s="1"/>
  <c r="I43" i="25"/>
  <c r="I36" i="25"/>
  <c r="I39" i="25" s="1"/>
  <c r="I41" i="25" s="1"/>
  <c r="K56" i="47"/>
  <c r="K60" i="47" s="1"/>
  <c r="K62" i="47" s="1"/>
  <c r="G74" i="24" l="1"/>
  <c r="G76" i="24" s="1"/>
  <c r="N50" i="45" s="1"/>
  <c r="C74" i="24"/>
  <c r="C76" i="24" s="1"/>
  <c r="M56" i="47"/>
  <c r="M60" i="47" s="1"/>
  <c r="Q56" i="47"/>
  <c r="Q60" i="47" s="1"/>
  <c r="G108" i="43"/>
  <c r="L108" i="43" s="1"/>
  <c r="Q62" i="47" l="1"/>
  <c r="M62" i="47"/>
  <c r="R60" i="47"/>
  <c r="C78" i="24"/>
  <c r="C79" i="24" s="1"/>
  <c r="G78" i="24"/>
  <c r="G79" i="24" s="1"/>
  <c r="C106" i="43" l="1"/>
  <c r="C108" i="43" s="1"/>
  <c r="J108" i="43" s="1"/>
  <c r="D55" i="48"/>
  <c r="A45" i="43" l="1"/>
  <c r="A84" i="43"/>
  <c r="A1" i="48"/>
  <c r="A36" i="47"/>
  <c r="A1" i="47"/>
  <c r="A26" i="47"/>
  <c r="A1" i="25"/>
</calcChain>
</file>

<file path=xl/sharedStrings.xml><?xml version="1.0" encoding="utf-8"?>
<sst xmlns="http://schemas.openxmlformats.org/spreadsheetml/2006/main" count="532" uniqueCount="277">
  <si>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</si>
  <si>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</si>
  <si>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</si>
  <si>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</si>
  <si>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</si>
  <si>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</si>
  <si>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</si>
  <si>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</si>
  <si>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</si>
  <si>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</si>
  <si>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</si>
  <si>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</si>
  <si>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</si>
  <si>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</si>
  <si>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</si>
  <si>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</si>
  <si>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</si>
  <si>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</si>
  <si>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</si>
  <si>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</si>
  <si>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</si>
  <si>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</si>
  <si>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</si>
  <si>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</si>
  <si>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</si>
  <si>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</si>
  <si>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</si>
  <si>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</si>
  <si>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</si>
  <si>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</si>
  <si>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</si>
  <si>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</si>
  <si>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</si>
  <si>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</si>
  <si>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</si>
  <si>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>equity</t>
  </si>
  <si>
    <t>Cash flows from operating activities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</si>
  <si>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</si>
  <si>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</si>
  <si>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</si>
  <si>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</si>
  <si>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</si>
  <si>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</si>
  <si>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</si>
  <si>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</si>
  <si>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</si>
  <si>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</si>
  <si>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 xml:space="preserve">   Other comprehensive income</t>
  </si>
  <si>
    <t>31 December</t>
  </si>
  <si>
    <t>Statement of financial position</t>
  </si>
  <si>
    <t>Other non-current liabilities</t>
  </si>
  <si>
    <t>Deferred tax assets</t>
  </si>
  <si>
    <t>For the three-month</t>
  </si>
  <si>
    <t>(in thousand Baht)</t>
  </si>
  <si>
    <t>Statement of comprehensive income (Unaudited)</t>
  </si>
  <si>
    <t>Other comprehensive income</t>
  </si>
  <si>
    <t>Statement of changes in equity (Unaudited)</t>
  </si>
  <si>
    <t>Changes in operating assets and liabilities</t>
  </si>
  <si>
    <t xml:space="preserve">                        </t>
  </si>
  <si>
    <t>Distribution costs</t>
  </si>
  <si>
    <t>Revenues</t>
  </si>
  <si>
    <t>Total revenues</t>
  </si>
  <si>
    <t xml:space="preserve">   information:</t>
  </si>
  <si>
    <t xml:space="preserve">   during the period are detailed as follows:</t>
  </si>
  <si>
    <t>financial statements</t>
  </si>
  <si>
    <t>Consolidated financial statements</t>
  </si>
  <si>
    <t>Separate financial statements</t>
  </si>
  <si>
    <t>2020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</si>
  <si>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</si>
  <si>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</si>
  <si>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</si>
  <si>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</si>
  <si>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</si>
  <si>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as follows:</t>
  </si>
  <si>
    <t xml:space="preserve">   property, plant and equipment</t>
  </si>
  <si>
    <t>2021</t>
  </si>
  <si>
    <t>Trade accounts payable</t>
  </si>
  <si>
    <t xml:space="preserve">   cash receipts (payments)</t>
  </si>
  <si>
    <t>Acquisitions of property, plant and equipment</t>
  </si>
  <si>
    <t>Acquisitions of right-of-use assets</t>
  </si>
  <si>
    <t>Supplemental disclosures of cash flow</t>
  </si>
  <si>
    <t>Purchased and paid in cash</t>
  </si>
  <si>
    <t>Increased during the period</t>
  </si>
  <si>
    <r>
      <rPr>
        <i/>
        <sz val="11"/>
        <color indexed="8"/>
        <rFont val="Times New Roman"/>
        <family val="1"/>
      </rPr>
      <t xml:space="preserve">Add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- changes in payables </t>
    </r>
  </si>
  <si>
    <t>Intangible assets other than goodwill</t>
  </si>
  <si>
    <t>Other payables</t>
  </si>
  <si>
    <t>Property, plant and equipment paid by cash</t>
  </si>
  <si>
    <t xml:space="preserve">   paid by cash during the period are detailed </t>
  </si>
  <si>
    <t xml:space="preserve">Cash and cash equivalents at 1 January </t>
  </si>
  <si>
    <t>THE STEEL PUBLIC COMPANY LIMITED and its Subsidiaries</t>
  </si>
  <si>
    <t xml:space="preserve">Other receivables </t>
  </si>
  <si>
    <t>Advance payment for inventories</t>
  </si>
  <si>
    <t>Investments in subsidiaries</t>
  </si>
  <si>
    <t>Investment in associates</t>
  </si>
  <si>
    <t>Other intangible assets</t>
  </si>
  <si>
    <t>Advance received for inventories</t>
  </si>
  <si>
    <t xml:space="preserve">         par value at Baht 0.5 per share)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</si>
  <si>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</si>
  <si>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</si>
  <si>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</si>
  <si>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</si>
  <si>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Cost of sales of goods and rendering of services</t>
  </si>
  <si>
    <t>Net foreign exchange loss</t>
  </si>
  <si>
    <t xml:space="preserve">   accounted for using equity method</t>
  </si>
  <si>
    <t>Share of (profit) loss of associates</t>
  </si>
  <si>
    <t>Profit (loss) for the period</t>
  </si>
  <si>
    <t>Share</t>
  </si>
  <si>
    <t>premium</t>
  </si>
  <si>
    <t xml:space="preserve">Unappropriated </t>
  </si>
  <si>
    <t>Total comprehensive income (expense) for the period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</si>
  <si>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</si>
  <si>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</si>
  <si>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</si>
  <si>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</si>
  <si>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</si>
  <si>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</si>
  <si>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</si>
  <si>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</si>
  <si>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 xml:space="preserve">    Other comprehensive income </t>
  </si>
  <si>
    <t>Issued and paid-up</t>
  </si>
  <si>
    <t xml:space="preserve">   for using equity method, net of tax</t>
  </si>
  <si>
    <t>Income tax received</t>
  </si>
  <si>
    <t>Net cash from (used in) investing activities</t>
  </si>
  <si>
    <t xml:space="preserve">   from subsidiary</t>
  </si>
  <si>
    <t>Payment of lease liabilites</t>
  </si>
  <si>
    <t>Income tax payable</t>
  </si>
  <si>
    <t>Profit (loss) attributable to:</t>
  </si>
  <si>
    <t xml:space="preserve">   Non-controlling interest</t>
  </si>
  <si>
    <t xml:space="preserve">   sale to associate</t>
  </si>
  <si>
    <t>Non-cash transactions</t>
  </si>
  <si>
    <t>Acquisition of property plant and equipment which</t>
  </si>
  <si>
    <t xml:space="preserve">   payment had not been made</t>
  </si>
  <si>
    <t>Eliminate of unrealised gain on downstream</t>
  </si>
  <si>
    <t>Discount on change of interest in subsidiaries</t>
  </si>
  <si>
    <t>Total comprehensive income (expense) attributable to:</t>
  </si>
  <si>
    <t xml:space="preserve">   Owners of the parent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</si>
  <si>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</si>
  <si>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of interest in</t>
  </si>
  <si>
    <t xml:space="preserve">Discount on change </t>
  </si>
  <si>
    <t>Net foreign exchange gain</t>
  </si>
  <si>
    <t xml:space="preserve">    Dividends</t>
  </si>
  <si>
    <t>Profit from operating activities</t>
  </si>
  <si>
    <t xml:space="preserve">Income tax expense </t>
  </si>
  <si>
    <t xml:space="preserve">   advance payment for inventories</t>
  </si>
  <si>
    <t>Employee benefit paid</t>
  </si>
  <si>
    <t xml:space="preserve">Profit (loss) before income tax expense </t>
  </si>
  <si>
    <t>Transactions with owners, recorded directly in equity</t>
  </si>
  <si>
    <t>Total transactions with owners, recorded directly in equity</t>
  </si>
  <si>
    <t>Dividends paid to owners of the Company</t>
  </si>
  <si>
    <t>period ended 30 September</t>
  </si>
  <si>
    <t xml:space="preserve">Reversal of impairment loss of </t>
  </si>
  <si>
    <t>Repayment of short-term borrowings</t>
  </si>
  <si>
    <t>Transfer inventory to property, plant and equipment</t>
  </si>
  <si>
    <t>Short-term borrowings from subsidiary</t>
  </si>
  <si>
    <t xml:space="preserve">    Distributions to owners of the parent</t>
  </si>
  <si>
    <t xml:space="preserve">   Dividends</t>
  </si>
  <si>
    <t xml:space="preserve">   Distributions to owners of the parent</t>
  </si>
  <si>
    <t>Income tax relating to items that will not be reclassified</t>
  </si>
  <si>
    <t>Acquisitions of intangible assets</t>
  </si>
  <si>
    <t xml:space="preserve">   subsidiary</t>
  </si>
  <si>
    <t>Cash and cash equivalents at 31 December</t>
  </si>
  <si>
    <t>Non-current provisions for employee benefits</t>
  </si>
  <si>
    <t>20</t>
  </si>
  <si>
    <t>Non-current assets classified as held for sale</t>
  </si>
  <si>
    <t>(in Baht)</t>
  </si>
  <si>
    <t xml:space="preserve">Short-term borrowings from  </t>
  </si>
  <si>
    <t xml:space="preserve">   financial institutions   </t>
  </si>
  <si>
    <t xml:space="preserve">    (1,650,015,240 ordinary shares, </t>
  </si>
  <si>
    <t xml:space="preserve">    (1,102,061,385 ordinary shares, </t>
  </si>
  <si>
    <t xml:space="preserve">Statement of comprehensive income </t>
  </si>
  <si>
    <t xml:space="preserve">Other comprehensive income </t>
  </si>
  <si>
    <t xml:space="preserve">Statement of changes in equity </t>
  </si>
  <si>
    <t xml:space="preserve">Statement of cash flows </t>
  </si>
  <si>
    <r>
      <t xml:space="preserve">Statement of cash flows </t>
    </r>
    <r>
      <rPr>
        <b/>
        <i/>
        <sz val="12"/>
        <rFont val="Times New Roman"/>
        <family val="1"/>
      </rPr>
      <t>(Continued)</t>
    </r>
  </si>
  <si>
    <r>
      <t>Statement of cash flows</t>
    </r>
    <r>
      <rPr>
        <b/>
        <i/>
        <sz val="12"/>
        <rFont val="Times New Roman"/>
        <family val="1"/>
      </rPr>
      <t xml:space="preserve"> (Continued)</t>
    </r>
  </si>
  <si>
    <t>4</t>
  </si>
  <si>
    <t>4, 6</t>
  </si>
  <si>
    <t>8</t>
  </si>
  <si>
    <t>14</t>
  </si>
  <si>
    <t>Comprehensive income for the year</t>
  </si>
  <si>
    <t>19</t>
  </si>
  <si>
    <t>6</t>
  </si>
  <si>
    <t>7</t>
  </si>
  <si>
    <t>5</t>
  </si>
  <si>
    <t xml:space="preserve">   classified as held for sale</t>
  </si>
  <si>
    <t>4, 8</t>
  </si>
  <si>
    <t>11</t>
  </si>
  <si>
    <t>10</t>
  </si>
  <si>
    <t>13</t>
  </si>
  <si>
    <t xml:space="preserve">   Appropriated - legal reserve</t>
  </si>
  <si>
    <t>For the year ended</t>
  </si>
  <si>
    <t xml:space="preserve">   for the year,  net of tax</t>
  </si>
  <si>
    <t xml:space="preserve">Items that will not be reclassified subsequently </t>
  </si>
  <si>
    <t xml:space="preserve">   to profit or loss</t>
  </si>
  <si>
    <t xml:space="preserve">Transfer to legal reserve </t>
  </si>
  <si>
    <t>Impairment loss of investments in subsidiary</t>
  </si>
  <si>
    <t xml:space="preserve">   and associate</t>
  </si>
  <si>
    <t>Cash outflow on short-term loans to subsidiaries</t>
  </si>
  <si>
    <t>Proceeds from short-term borrowings from</t>
  </si>
  <si>
    <t xml:space="preserve">Short-term loans to subsidiaries </t>
  </si>
  <si>
    <t>Loss on write-off of withholding tax</t>
  </si>
  <si>
    <t xml:space="preserve">    from financial institutions</t>
  </si>
  <si>
    <t>Hire-purchase contract receivable</t>
  </si>
  <si>
    <t>Current portion of hire-purchase contract receivable</t>
  </si>
  <si>
    <t>18</t>
  </si>
  <si>
    <t>Loss on write-off of advance payment for inventories</t>
  </si>
  <si>
    <t xml:space="preserve">   Loss</t>
  </si>
  <si>
    <t xml:space="preserve">Gain on sale of non-current assets </t>
  </si>
  <si>
    <t>Loss on write-off of non-current assets</t>
  </si>
  <si>
    <t xml:space="preserve">    Loss</t>
  </si>
  <si>
    <t>2023</t>
  </si>
  <si>
    <t>For the year ended 31 December 2023</t>
  </si>
  <si>
    <t>Balance at 1 January 2023</t>
  </si>
  <si>
    <t>Balance at 31 December 2023</t>
  </si>
  <si>
    <t>Cash inflow from hire-purchase contracts</t>
  </si>
  <si>
    <t>Acquisition of interest in associate</t>
  </si>
  <si>
    <t xml:space="preserve">Adjustments to reconcile loss to </t>
  </si>
  <si>
    <t xml:space="preserve">Gain on disposal and write-off of </t>
  </si>
  <si>
    <t>Net cash used in financing activities</t>
  </si>
  <si>
    <t>Total comprehensive expense for the year</t>
  </si>
  <si>
    <t xml:space="preserve">(Reversal of) expected credit losses of  </t>
  </si>
  <si>
    <t xml:space="preserve">   Unappropriated (deficit)</t>
  </si>
  <si>
    <t xml:space="preserve">    trade accounts receivable  </t>
  </si>
  <si>
    <t>(Reversal of) loss on decline in value of inventories</t>
  </si>
  <si>
    <t>Net cash generated from operating activities</t>
  </si>
  <si>
    <t>Net cash from operating activities</t>
  </si>
  <si>
    <t>Income</t>
  </si>
  <si>
    <t>Total income</t>
  </si>
  <si>
    <t>Cash inflow on short-term loans to subsidiaries</t>
  </si>
  <si>
    <t xml:space="preserve">Reversal of impairment loss of advance payment </t>
  </si>
  <si>
    <t xml:space="preserve">   for inventories</t>
  </si>
  <si>
    <t>2024</t>
  </si>
  <si>
    <t>For the year ended 31 December 2024</t>
  </si>
  <si>
    <t>Balance at 1 January 2024</t>
  </si>
  <si>
    <t>Balance at 31 December 2024</t>
  </si>
  <si>
    <t>12</t>
  </si>
  <si>
    <t>14, 22</t>
  </si>
  <si>
    <t>4, 22</t>
  </si>
  <si>
    <t>17</t>
  </si>
  <si>
    <t>4, 14, 22</t>
  </si>
  <si>
    <t>15</t>
  </si>
  <si>
    <t>21</t>
  </si>
  <si>
    <t xml:space="preserve">   Other comprehensive income </t>
  </si>
  <si>
    <t xml:space="preserve">   Profit</t>
  </si>
  <si>
    <t>Profit on remeasurements of defined benefit plans</t>
  </si>
  <si>
    <t>Share of (loss) profit of associates</t>
  </si>
  <si>
    <t>Depreciation of property, plant and equipment</t>
  </si>
  <si>
    <t>Depreciation of right-of-use assets</t>
  </si>
  <si>
    <t>Amortisation of other intangible assets</t>
  </si>
  <si>
    <t xml:space="preserve">Dividends received </t>
  </si>
  <si>
    <t xml:space="preserve">Transfer intangible assets to </t>
  </si>
  <si>
    <t>Transfer property, plant and equipment to</t>
  </si>
  <si>
    <t xml:space="preserve">Share of loss (profit) of associates accounted </t>
  </si>
  <si>
    <t>Income tax expense</t>
  </si>
  <si>
    <t>Unrealised (gain) loss on exchange rate</t>
  </si>
  <si>
    <t>Decrease in short-term borrowings</t>
  </si>
  <si>
    <t>Net decrease in cash and cash equivalents</t>
  </si>
  <si>
    <t>Total comprehensive income for the year</t>
  </si>
  <si>
    <t>Income tax received (paid)</t>
  </si>
  <si>
    <t>Impairment gain and reversal of impairment loss</t>
  </si>
  <si>
    <t xml:space="preserve">   (impairment loss) determined in accordance with TFRS 9</t>
  </si>
  <si>
    <t>Dividends paid to non-controlling interests</t>
  </si>
  <si>
    <t xml:space="preserve">Basic (loss) profit per share </t>
  </si>
  <si>
    <t>Total comprehensive (expense) income for the year</t>
  </si>
  <si>
    <t>Total comprehensive (expense) income attributable to:</t>
  </si>
  <si>
    <t>(Loss) profit for the year</t>
  </si>
  <si>
    <t>(Loss) Profit attributable to:</t>
  </si>
  <si>
    <t xml:space="preserve">Total comprehensive (expense) income for the year </t>
  </si>
  <si>
    <t xml:space="preserve">(Loss) profit before income tax </t>
  </si>
  <si>
    <t>(Loss) profit from operating activities</t>
  </si>
  <si>
    <t>9</t>
  </si>
  <si>
    <t>Dividends income</t>
  </si>
  <si>
    <t>Investment property</t>
  </si>
  <si>
    <t>(Reversal of) provisions for employee benefits</t>
  </si>
  <si>
    <t xml:space="preserve">   investment property</t>
  </si>
  <si>
    <t>Other receivables - accrued dividends income</t>
  </si>
  <si>
    <t>Gain on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</si>
</sst>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_(* #,##0.00_);_(* \(#,##0.00\);_(* &quot;-&quot;_);_(@_)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sz val="14"/>
      <name val="CordiaUPC"/>
      <family val="2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4" fillId="0" borderId="0"/>
    <xf numFmtId="4" fontId="16" fillId="0" borderId="0" applyFill="0" applyBorder="0" applyAlignment="0" applyProtection="0"/>
  </cellStyleXfs>
  <cellXfs count="276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1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0" fontId="13" fillId="0" borderId="0" xfId="0" applyFont="1"/>
    <xf numFmtId="0" fontId="13" fillId="0" borderId="0" xfId="0" applyFont="1" applyFill="1" applyAlignment="1"/>
    <xf numFmtId="49" fontId="14" fillId="0" borderId="0" xfId="0" applyNumberFormat="1" applyFont="1" applyFill="1" applyAlignment="1">
      <alignment horizontal="left"/>
    </xf>
    <xf numFmtId="166" fontId="0" fillId="0" borderId="0" xfId="23" applyNumberFormat="1" applyFont="1" applyFill="1" applyAlignment="1"/>
    <xf numFmtId="49" fontId="0" fillId="0" borderId="0" xfId="0" applyNumberFormat="1" applyFill="1" applyBorder="1" applyAlignment="1">
      <alignment horizontal="center"/>
    </xf>
    <xf numFmtId="165" fontId="2" fillId="0" borderId="0" xfId="0" applyNumberFormat="1" applyFont="1" applyFill="1" applyBorder="1" applyAlignment="1"/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0" applyNumberFormat="1" applyFont="1" applyFill="1" applyBorder="1" applyAlignment="1"/>
    <xf numFmtId="0" fontId="17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7" fillId="0" borderId="0" xfId="0" applyNumberFormat="1" applyFont="1" applyFill="1" applyBorder="1" applyAlignment="1"/>
    <xf numFmtId="0" fontId="17" fillId="0" borderId="0" xfId="0" applyFont="1" applyFill="1" applyBorder="1" applyAlignment="1"/>
    <xf numFmtId="43" fontId="0" fillId="0" borderId="0" xfId="1" applyFont="1" applyFill="1" applyBorder="1" applyAlignment="1"/>
    <xf numFmtId="0" fontId="19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0" fillId="0" borderId="0" xfId="0" applyNumberFormat="1" applyFont="1" applyFill="1" applyAlignment="1"/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19" fillId="0" borderId="0" xfId="0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0" xfId="4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0" fillId="0" borderId="1" xfId="4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1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0" fillId="0" borderId="0" xfId="7" applyNumberFormat="1" applyFont="1" applyFill="1" applyAlignment="1"/>
    <xf numFmtId="41" fontId="3" fillId="0" borderId="0" xfId="4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9" fontId="0" fillId="0" borderId="0" xfId="0" applyNumberFormat="1"/>
    <xf numFmtId="49" fontId="6" fillId="0" borderId="0" xfId="0" applyNumberFormat="1" applyFont="1"/>
    <xf numFmtId="41" fontId="0" fillId="0" borderId="0" xfId="0" applyNumberFormat="1"/>
    <xf numFmtId="41" fontId="1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0" xfId="0" applyNumberFormat="1" applyFill="1"/>
    <xf numFmtId="0" fontId="2" fillId="0" borderId="0" xfId="0" applyFont="1" applyFill="1"/>
    <xf numFmtId="41" fontId="2" fillId="0" borderId="0" xfId="0" applyNumberFormat="1" applyFont="1" applyFill="1"/>
    <xf numFmtId="0" fontId="4" fillId="0" borderId="0" xfId="0" applyFont="1"/>
    <xf numFmtId="49" fontId="2" fillId="0" borderId="0" xfId="0" applyNumberFormat="1" applyFont="1"/>
    <xf numFmtId="0" fontId="13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0" fontId="0" fillId="0" borderId="0" xfId="0" applyAlignment="1">
      <alignment horizontal="right"/>
    </xf>
    <xf numFmtId="49" fontId="9" fillId="0" borderId="0" xfId="0" applyNumberFormat="1" applyFont="1"/>
    <xf numFmtId="0" fontId="15" fillId="0" borderId="0" xfId="0" applyFont="1" applyAlignment="1">
      <alignment vertical="center"/>
    </xf>
    <xf numFmtId="41" fontId="2" fillId="0" borderId="0" xfId="0" applyNumberFormat="1" applyFont="1"/>
    <xf numFmtId="0" fontId="23" fillId="0" borderId="0" xfId="0" applyFont="1" applyAlignment="1">
      <alignment vertical="top" wrapText="1"/>
    </xf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0" fontId="21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3" fontId="3" fillId="0" borderId="0" xfId="1" applyFont="1" applyFill="1" applyBorder="1" applyAlignment="1"/>
    <xf numFmtId="41" fontId="0" fillId="0" borderId="0" xfId="0" applyNumberFormat="1" applyBorder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3" fillId="0" borderId="0" xfId="0" applyFont="1"/>
    <xf numFmtId="0" fontId="14" fillId="0" borderId="0" xfId="0" applyFont="1" applyAlignment="1">
      <alignment horizontal="left"/>
    </xf>
    <xf numFmtId="0" fontId="6" fillId="0" borderId="0" xfId="34" applyFont="1" applyAlignment="1">
      <alignment horizontal="center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0" fontId="0" fillId="0" borderId="0" xfId="34" applyFont="1"/>
    <xf numFmtId="0" fontId="6" fillId="0" borderId="0" xfId="0" applyFont="1" applyAlignment="1">
      <alignment horizontal="center"/>
    </xf>
    <xf numFmtId="166" fontId="3" fillId="0" borderId="0" xfId="0" applyNumberFormat="1" applyFont="1" applyFill="1" applyAlignme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1" xfId="0" applyNumberFormat="1" applyFill="1" applyBorder="1" applyAlignment="1">
      <alignment horizontal="right"/>
    </xf>
    <xf numFmtId="0" fontId="0" fillId="0" borderId="0" xfId="0" applyFont="1"/>
    <xf numFmtId="0" fontId="0" fillId="0" borderId="0" xfId="34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2" fillId="0" borderId="0" xfId="34" applyNumberFormat="1" applyFont="1" applyBorder="1"/>
    <xf numFmtId="41" fontId="3" fillId="0" borderId="0" xfId="0" applyNumberFormat="1" applyFont="1" applyFill="1" applyAlignment="1"/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0" fontId="6" fillId="0" borderId="0" xfId="34" applyFont="1" applyAlignment="1">
      <alignment horizontal="center"/>
    </xf>
    <xf numFmtId="43" fontId="0" fillId="0" borderId="0" xfId="1" applyFont="1"/>
    <xf numFmtId="0" fontId="0" fillId="0" borderId="0" xfId="0" applyFill="1"/>
    <xf numFmtId="41" fontId="0" fillId="0" borderId="0" xfId="1" applyNumberFormat="1" applyFont="1" applyFill="1"/>
    <xf numFmtId="41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vertical="center"/>
    </xf>
    <xf numFmtId="41" fontId="3" fillId="0" borderId="0" xfId="34" applyNumberFormat="1" applyFont="1" applyFill="1"/>
    <xf numFmtId="166" fontId="2" fillId="0" borderId="0" xfId="34" applyNumberFormat="1" applyFont="1" applyFill="1"/>
    <xf numFmtId="0" fontId="6" fillId="0" borderId="0" xfId="34" applyFont="1" applyAlignment="1">
      <alignment horizontal="center"/>
    </xf>
    <xf numFmtId="166" fontId="0" fillId="0" borderId="0" xfId="1" applyNumberFormat="1" applyFont="1" applyFill="1" applyBorder="1" applyAlignment="1"/>
    <xf numFmtId="167" fontId="2" fillId="0" borderId="0" xfId="1" applyNumberFormat="1" applyFont="1" applyFill="1" applyAlignment="1"/>
    <xf numFmtId="166" fontId="2" fillId="0" borderId="0" xfId="34" applyNumberFormat="1" applyFont="1" applyFill="1" applyBorder="1"/>
    <xf numFmtId="0" fontId="0" fillId="0" borderId="0" xfId="0" applyFont="1" applyFill="1" applyAlignment="1">
      <alignment horizontal="left"/>
    </xf>
    <xf numFmtId="41" fontId="0" fillId="0" borderId="0" xfId="0" applyNumberFormat="1" applyBorder="1" applyAlignment="1">
      <alignment horizontal="right"/>
    </xf>
    <xf numFmtId="49" fontId="0" fillId="0" borderId="0" xfId="0" applyNumberFormat="1" applyAlignment="1"/>
    <xf numFmtId="41" fontId="3" fillId="0" borderId="1" xfId="34" applyNumberFormat="1" applyFont="1" applyBorder="1"/>
    <xf numFmtId="0" fontId="0" fillId="0" borderId="0" xfId="0" applyAlignment="1">
      <alignment horizontal="center"/>
    </xf>
    <xf numFmtId="0" fontId="6" fillId="0" borderId="0" xfId="34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41" fontId="2" fillId="0" borderId="5" xfId="34" applyNumberFormat="1" applyFont="1" applyBorder="1"/>
    <xf numFmtId="41" fontId="0" fillId="0" borderId="0" xfId="0" applyNumberFormat="1" applyAlignment="1"/>
    <xf numFmtId="41" fontId="6" fillId="0" borderId="0" xfId="0" applyNumberFormat="1" applyFont="1" applyFill="1" applyBorder="1" applyAlignment="1">
      <alignment horizontal="center"/>
    </xf>
    <xf numFmtId="3" fontId="3" fillId="0" borderId="0" xfId="0" applyNumberFormat="1" applyFont="1" applyBorder="1" applyAlignment="1">
      <alignment vertical="center" wrapText="1"/>
    </xf>
    <xf numFmtId="41" fontId="6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/>
    <xf numFmtId="43" fontId="3" fillId="0" borderId="0" xfId="1" applyNumberFormat="1" applyFont="1" applyFill="1" applyBorder="1" applyAlignment="1"/>
    <xf numFmtId="43" fontId="3" fillId="0" borderId="0" xfId="2" applyNumberFormat="1" applyFont="1" applyFill="1" applyAlignment="1">
      <alignment horizontal="right"/>
    </xf>
    <xf numFmtId="43" fontId="2" fillId="0" borderId="0" xfId="1" applyNumberFormat="1" applyFont="1" applyFill="1" applyBorder="1" applyAlignment="1"/>
    <xf numFmtId="41" fontId="0" fillId="0" borderId="1" xfId="0" applyNumberFormat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1" fontId="0" fillId="0" borderId="0" xfId="1" applyNumberFormat="1" applyFont="1"/>
    <xf numFmtId="41" fontId="2" fillId="0" borderId="4" xfId="1" applyNumberFormat="1" applyFont="1" applyBorder="1"/>
    <xf numFmtId="41" fontId="0" fillId="0" borderId="1" xfId="1" applyNumberFormat="1" applyFont="1" applyBorder="1"/>
    <xf numFmtId="41" fontId="3" fillId="0" borderId="1" xfId="1" applyNumberFormat="1" applyFont="1" applyBorder="1"/>
    <xf numFmtId="41" fontId="3" fillId="0" borderId="1" xfId="1" applyNumberFormat="1" applyFont="1" applyFill="1" applyBorder="1" applyAlignment="1">
      <alignment horizontal="right"/>
    </xf>
    <xf numFmtId="41" fontId="3" fillId="0" borderId="1" xfId="1" applyNumberFormat="1" applyFont="1" applyFill="1" applyBorder="1"/>
    <xf numFmtId="41" fontId="3" fillId="0" borderId="1" xfId="2" applyNumberFormat="1" applyFont="1" applyFill="1" applyBorder="1" applyAlignment="1">
      <alignment horizontal="right"/>
    </xf>
    <xf numFmtId="41" fontId="2" fillId="0" borderId="1" xfId="2" applyNumberFormat="1" applyFont="1" applyFill="1" applyBorder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41" fontId="0" fillId="0" borderId="5" xfId="4" applyNumberFormat="1" applyFont="1" applyFill="1" applyBorder="1" applyAlignment="1">
      <alignment horizontal="right"/>
    </xf>
    <xf numFmtId="41" fontId="2" fillId="0" borderId="1" xfId="4" applyNumberFormat="1" applyFont="1" applyFill="1" applyBorder="1" applyAlignment="1">
      <alignment horizontal="right"/>
    </xf>
    <xf numFmtId="41" fontId="2" fillId="0" borderId="4" xfId="4" applyNumberFormat="1" applyFont="1" applyFill="1" applyBorder="1" applyAlignment="1">
      <alignment horizontal="right"/>
    </xf>
    <xf numFmtId="41" fontId="2" fillId="0" borderId="0" xfId="4" applyNumberFormat="1" applyFont="1" applyFill="1" applyBorder="1" applyAlignment="1">
      <alignment horizontal="right"/>
    </xf>
    <xf numFmtId="41" fontId="2" fillId="0" borderId="3" xfId="4" applyNumberFormat="1" applyFont="1" applyFill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1" xfId="34" applyNumberFormat="1" applyFont="1" applyBorder="1"/>
    <xf numFmtId="41" fontId="2" fillId="0" borderId="0" xfId="0" applyNumberFormat="1" applyFont="1" applyBorder="1" applyAlignment="1">
      <alignment horizontal="right"/>
    </xf>
    <xf numFmtId="41" fontId="0" fillId="0" borderId="0" xfId="34" applyNumberFormat="1" applyFont="1"/>
    <xf numFmtId="41" fontId="3" fillId="0" borderId="0" xfId="34" applyNumberFormat="1" applyFont="1" applyBorder="1"/>
    <xf numFmtId="41" fontId="2" fillId="0" borderId="3" xfId="34" applyNumberFormat="1" applyFont="1" applyBorder="1"/>
    <xf numFmtId="41" fontId="0" fillId="0" borderId="0" xfId="0" applyNumberFormat="1" applyAlignment="1">
      <alignment horizontal="right"/>
    </xf>
    <xf numFmtId="41" fontId="0" fillId="0" borderId="0" xfId="0" applyNumberFormat="1" applyFont="1" applyAlignment="1">
      <alignment horizontal="right"/>
    </xf>
    <xf numFmtId="41" fontId="2" fillId="0" borderId="4" xfId="34" applyNumberFormat="1" applyFont="1" applyFill="1" applyBorder="1"/>
    <xf numFmtId="41" fontId="2" fillId="0" borderId="0" xfId="34" applyNumberFormat="1" applyFont="1" applyFill="1"/>
    <xf numFmtId="41" fontId="2" fillId="0" borderId="0" xfId="34" applyNumberFormat="1" applyFont="1" applyFill="1" applyBorder="1"/>
    <xf numFmtId="41" fontId="2" fillId="0" borderId="3" xfId="34" applyNumberFormat="1" applyFont="1" applyFill="1" applyBorder="1"/>
    <xf numFmtId="41" fontId="10" fillId="0" borderId="1" xfId="1" applyNumberFormat="1" applyFont="1" applyBorder="1" applyAlignment="1">
      <alignment horizontal="right"/>
    </xf>
    <xf numFmtId="41" fontId="19" fillId="0" borderId="0" xfId="0" applyNumberFormat="1" applyFont="1" applyAlignment="1"/>
    <xf numFmtId="41" fontId="5" fillId="0" borderId="0" xfId="0" applyNumberFormat="1" applyFont="1" applyFill="1" applyAlignment="1"/>
    <xf numFmtId="41" fontId="17" fillId="0" borderId="0" xfId="0" applyNumberFormat="1" applyFont="1" applyFill="1" applyAlignment="1"/>
    <xf numFmtId="41" fontId="4" fillId="0" borderId="0" xfId="0" applyNumberFormat="1" applyFont="1" applyFill="1" applyAlignment="1"/>
    <xf numFmtId="41" fontId="25" fillId="0" borderId="1" xfId="1" applyNumberFormat="1" applyFont="1" applyFill="1" applyBorder="1" applyAlignment="1">
      <alignment vertical="center"/>
    </xf>
    <xf numFmtId="41" fontId="20" fillId="0" borderId="0" xfId="0" applyNumberFormat="1" applyFont="1" applyFill="1" applyAlignment="1"/>
    <xf numFmtId="168" fontId="2" fillId="0" borderId="3" xfId="1" applyNumberFormat="1" applyFont="1" applyFill="1" applyBorder="1" applyAlignment="1"/>
    <xf numFmtId="41" fontId="13" fillId="0" borderId="0" xfId="0" applyNumberFormat="1" applyFont="1" applyFill="1" applyAlignment="1"/>
    <xf numFmtId="41" fontId="17" fillId="0" borderId="0" xfId="0" applyNumberFormat="1" applyFont="1" applyFill="1" applyBorder="1" applyAlignment="1"/>
    <xf numFmtId="41" fontId="2" fillId="0" borderId="4" xfId="2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1" fontId="0" fillId="0" borderId="0" xfId="0" applyNumberFormat="1" applyFill="1" applyAlignment="1">
      <alignment horizontal="center"/>
    </xf>
    <xf numFmtId="41" fontId="22" fillId="0" borderId="0" xfId="0" applyNumberFormat="1" applyFont="1" applyFill="1" applyAlignment="1">
      <alignment horizontal="center"/>
    </xf>
    <xf numFmtId="41" fontId="22" fillId="0" borderId="0" xfId="0" applyNumberFormat="1" applyFont="1" applyAlignment="1">
      <alignment horizontal="center"/>
    </xf>
    <xf numFmtId="41" fontId="3" fillId="0" borderId="0" xfId="0" applyNumberFormat="1" applyFont="1" applyFill="1"/>
    <xf numFmtId="41" fontId="0" fillId="0" borderId="0" xfId="0" applyNumberFormat="1" applyFont="1" applyFill="1"/>
    <xf numFmtId="41" fontId="0" fillId="0" borderId="0" xfId="0" quotePrefix="1" applyNumberFormat="1" applyFont="1" applyFill="1" applyAlignment="1"/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Border="1" applyAlignment="1">
      <alignment horizontal="center"/>
    </xf>
    <xf numFmtId="0" fontId="3" fillId="0" borderId="0" xfId="34" applyFont="1" applyBorder="1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34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749992370372631"/>
  </sheetPr>
  <dimension ref="A1:R89"/>
  <sheetViews>
    <sheetView showGridLines="0" view="pageBreakPreview" topLeftCell="A75" zoomScale="85" zoomScaleNormal="83" zoomScaleSheetLayoutView="85" workbookViewId="0">
      <selection activeCell="E9" sqref="E9"/>
    </sheetView>
  </sheetViews>
  <sheetFormatPr defaultColWidth="9.1796875" defaultRowHeight="15" x14ac:dyDescent="0.35"/>
  <cols>
    <col min="1" max="1" width="44.54296875" style="9" customWidth="1"/>
    <col min="2" max="2" width="7.36328125" style="5" customWidth="1"/>
    <col min="3" max="3" width="17" style="11" customWidth="1"/>
    <col min="4" max="4" width="0.81640625" style="11" customWidth="1"/>
    <col min="5" max="5" width="17" style="41" customWidth="1"/>
    <col min="6" max="6" width="0.81640625" style="11" customWidth="1"/>
    <col min="7" max="7" width="17" style="59" customWidth="1"/>
    <col min="8" max="8" width="0.81640625" style="11" customWidth="1"/>
    <col min="9" max="9" width="17" style="243" customWidth="1"/>
    <col min="10" max="10" width="13.54296875" style="11" bestFit="1" customWidth="1"/>
    <col min="11" max="11" width="14.6328125" style="11" bestFit="1" customWidth="1"/>
    <col min="12" max="16384" width="9.1796875" style="11"/>
  </cols>
  <sheetData>
    <row r="1" spans="1:18" s="33" customFormat="1" ht="20.25" customHeight="1" x14ac:dyDescent="0.4">
      <c r="A1" s="60" t="s">
        <v>89</v>
      </c>
      <c r="B1" s="55"/>
      <c r="C1" s="55"/>
      <c r="D1" s="55"/>
      <c r="E1" s="55"/>
      <c r="F1" s="55"/>
      <c r="G1" s="248"/>
      <c r="I1" s="248"/>
    </row>
    <row r="2" spans="1:18" s="4" customFormat="1" ht="20.25" customHeight="1" x14ac:dyDescent="0.35">
      <c r="A2" s="34" t="s">
        <v>49</v>
      </c>
      <c r="B2" s="7"/>
      <c r="G2" s="260"/>
      <c r="H2" s="260"/>
      <c r="I2" s="260"/>
    </row>
    <row r="3" spans="1:18" ht="20.25" customHeight="1" x14ac:dyDescent="0.3">
      <c r="A3" s="3"/>
      <c r="E3" s="11"/>
      <c r="I3" s="59"/>
    </row>
    <row r="4" spans="1:18" ht="20.25" customHeight="1" x14ac:dyDescent="0.3">
      <c r="C4" s="261" t="s">
        <v>2</v>
      </c>
      <c r="D4" s="261"/>
      <c r="E4" s="261"/>
      <c r="F4" s="10"/>
      <c r="G4" s="261" t="s">
        <v>45</v>
      </c>
      <c r="H4" s="261"/>
      <c r="I4" s="261"/>
    </row>
    <row r="5" spans="1:18" ht="20.25" customHeight="1" x14ac:dyDescent="0.3">
      <c r="C5" s="261" t="s">
        <v>64</v>
      </c>
      <c r="D5" s="261"/>
      <c r="E5" s="261"/>
      <c r="F5" s="10"/>
      <c r="G5" s="261" t="s">
        <v>64</v>
      </c>
      <c r="H5" s="261"/>
      <c r="I5" s="261"/>
    </row>
    <row r="6" spans="1:18" ht="20.25" customHeight="1" x14ac:dyDescent="0.3">
      <c r="A6" s="1"/>
      <c r="B6" s="12"/>
      <c r="C6" s="259" t="s">
        <v>48</v>
      </c>
      <c r="D6" s="259"/>
      <c r="E6" s="259"/>
      <c r="F6" s="42"/>
      <c r="G6" s="259" t="s">
        <v>48</v>
      </c>
      <c r="H6" s="259"/>
      <c r="I6" s="259"/>
    </row>
    <row r="7" spans="1:18" ht="20.25" customHeight="1" x14ac:dyDescent="0.3">
      <c r="A7" s="34" t="s">
        <v>9</v>
      </c>
      <c r="B7" s="12" t="s">
        <v>23</v>
      </c>
      <c r="C7" s="36" t="s">
        <v>231</v>
      </c>
      <c r="D7" s="22"/>
      <c r="E7" s="36" t="s">
        <v>210</v>
      </c>
      <c r="F7" s="22"/>
      <c r="G7" s="36" t="s">
        <v>231</v>
      </c>
      <c r="H7" s="251"/>
      <c r="I7" s="36" t="s">
        <v>210</v>
      </c>
    </row>
    <row r="8" spans="1:18" ht="20.25" customHeight="1" x14ac:dyDescent="0.3">
      <c r="A8" s="1"/>
      <c r="B8" s="24"/>
      <c r="C8" s="258" t="s">
        <v>164</v>
      </c>
      <c r="D8" s="258"/>
      <c r="E8" s="258"/>
      <c r="F8" s="258"/>
      <c r="G8" s="258"/>
      <c r="H8" s="258"/>
      <c r="I8" s="258"/>
      <c r="N8" s="23"/>
      <c r="O8" s="23"/>
      <c r="P8" s="23"/>
      <c r="Q8" s="23"/>
      <c r="R8" s="23"/>
    </row>
    <row r="9" spans="1:18" ht="20.25" customHeight="1" x14ac:dyDescent="0.3">
      <c r="A9" s="14" t="s">
        <v>10</v>
      </c>
      <c r="B9" s="2"/>
      <c r="C9" s="15"/>
      <c r="D9" s="15"/>
      <c r="E9" s="15"/>
      <c r="F9" s="16"/>
      <c r="G9" s="40"/>
      <c r="H9" s="16"/>
      <c r="I9" s="40"/>
      <c r="N9" s="23"/>
      <c r="O9" s="23"/>
      <c r="P9" s="23"/>
      <c r="Q9" s="23"/>
      <c r="R9" s="23"/>
    </row>
    <row r="10" spans="1:18" ht="20.25" customHeight="1" x14ac:dyDescent="0.3">
      <c r="A10" s="9" t="s">
        <v>0</v>
      </c>
      <c r="B10" s="2">
        <v>5</v>
      </c>
      <c r="C10" s="91">
        <v>143505455</v>
      </c>
      <c r="D10" s="61"/>
      <c r="E10" s="91">
        <v>190800384</v>
      </c>
      <c r="F10" s="62"/>
      <c r="G10" s="174">
        <v>139057908</v>
      </c>
      <c r="H10" s="62"/>
      <c r="I10" s="174">
        <v>184785908</v>
      </c>
      <c r="N10" s="23"/>
      <c r="O10" s="23"/>
      <c r="P10" s="23"/>
      <c r="Q10" s="23"/>
      <c r="R10" s="23"/>
    </row>
    <row r="11" spans="1:18" ht="20.25" customHeight="1" x14ac:dyDescent="0.3">
      <c r="A11" s="9" t="s">
        <v>32</v>
      </c>
      <c r="B11" s="2" t="s">
        <v>176</v>
      </c>
      <c r="C11" s="91">
        <v>1018441210</v>
      </c>
      <c r="D11" s="61"/>
      <c r="E11" s="91">
        <v>894036078</v>
      </c>
      <c r="F11" s="62"/>
      <c r="G11" s="91">
        <v>1005941805</v>
      </c>
      <c r="H11" s="62"/>
      <c r="I11" s="91">
        <v>882548560</v>
      </c>
      <c r="N11" s="23"/>
      <c r="O11" s="23"/>
      <c r="P11" s="23"/>
      <c r="Q11" s="23"/>
      <c r="R11" s="23"/>
    </row>
    <row r="12" spans="1:18" ht="20.25" customHeight="1" x14ac:dyDescent="0.3">
      <c r="A12" s="9" t="s">
        <v>90</v>
      </c>
      <c r="B12" s="2" t="s">
        <v>175</v>
      </c>
      <c r="C12" s="91">
        <v>154144452</v>
      </c>
      <c r="D12" s="61"/>
      <c r="E12" s="91">
        <v>24651431</v>
      </c>
      <c r="F12" s="62"/>
      <c r="G12" s="91">
        <v>155203727</v>
      </c>
      <c r="H12" s="62"/>
      <c r="I12" s="91">
        <v>16787711</v>
      </c>
      <c r="N12" s="23"/>
      <c r="O12" s="201"/>
      <c r="P12" s="23"/>
      <c r="Q12" s="201"/>
      <c r="R12" s="23"/>
    </row>
    <row r="13" spans="1:18" ht="20.25" hidden="1" customHeight="1" x14ac:dyDescent="0.3">
      <c r="A13" s="9" t="s">
        <v>203</v>
      </c>
      <c r="B13" s="2" t="s">
        <v>175</v>
      </c>
      <c r="C13" s="91"/>
      <c r="D13" s="61"/>
      <c r="E13" s="91">
        <v>0</v>
      </c>
      <c r="F13" s="62"/>
      <c r="G13" s="91"/>
      <c r="H13" s="62"/>
      <c r="I13" s="91">
        <v>0</v>
      </c>
      <c r="N13" s="23"/>
      <c r="O13" s="201"/>
      <c r="P13" s="23"/>
      <c r="Q13" s="201"/>
      <c r="R13" s="23"/>
    </row>
    <row r="14" spans="1:18" ht="20.25" customHeight="1" x14ac:dyDescent="0.3">
      <c r="A14" s="9" t="s">
        <v>199</v>
      </c>
      <c r="B14" s="2" t="s">
        <v>175</v>
      </c>
      <c r="C14" s="91">
        <v>0</v>
      </c>
      <c r="D14" s="61"/>
      <c r="E14" s="91">
        <v>0</v>
      </c>
      <c r="F14" s="62"/>
      <c r="G14" s="91">
        <v>359999000</v>
      </c>
      <c r="H14" s="62"/>
      <c r="I14" s="91">
        <v>354599000</v>
      </c>
      <c r="N14" s="23"/>
      <c r="O14" s="201"/>
      <c r="P14" s="23"/>
      <c r="Q14" s="201"/>
      <c r="R14" s="23"/>
    </row>
    <row r="15" spans="1:18" ht="20.25" customHeight="1" x14ac:dyDescent="0.3">
      <c r="A15" s="9" t="s">
        <v>7</v>
      </c>
      <c r="B15" s="2">
        <v>7</v>
      </c>
      <c r="C15" s="91">
        <v>1089885412</v>
      </c>
      <c r="D15" s="61"/>
      <c r="E15" s="91">
        <v>1212961514</v>
      </c>
      <c r="F15" s="62"/>
      <c r="G15" s="91">
        <v>1089885412</v>
      </c>
      <c r="H15" s="62"/>
      <c r="I15" s="91">
        <v>1212961514</v>
      </c>
      <c r="N15" s="23"/>
      <c r="O15" s="201"/>
      <c r="P15" s="23"/>
      <c r="Q15" s="201"/>
      <c r="R15" s="23"/>
    </row>
    <row r="16" spans="1:18" ht="20.25" customHeight="1" x14ac:dyDescent="0.3">
      <c r="A16" s="9" t="s">
        <v>91</v>
      </c>
      <c r="B16" s="2" t="s">
        <v>185</v>
      </c>
      <c r="C16" s="63">
        <v>72715556</v>
      </c>
      <c r="D16" s="61"/>
      <c r="E16" s="63">
        <v>60529125</v>
      </c>
      <c r="F16" s="62"/>
      <c r="G16" s="91">
        <v>72715556</v>
      </c>
      <c r="H16" s="62"/>
      <c r="I16" s="91">
        <v>60529125</v>
      </c>
      <c r="N16" s="23"/>
      <c r="O16" s="23"/>
      <c r="P16" s="23"/>
      <c r="Q16" s="23"/>
      <c r="R16" s="23"/>
    </row>
    <row r="17" spans="1:18" ht="20.25" hidden="1" customHeight="1" x14ac:dyDescent="0.3">
      <c r="A17" s="9" t="s">
        <v>163</v>
      </c>
      <c r="B17" s="2"/>
      <c r="C17" s="240">
        <v>0</v>
      </c>
      <c r="D17" s="61"/>
      <c r="E17" s="63">
        <v>0</v>
      </c>
      <c r="F17" s="62"/>
      <c r="G17" s="91">
        <v>0</v>
      </c>
      <c r="H17" s="62"/>
      <c r="I17" s="63">
        <v>0</v>
      </c>
      <c r="N17" s="23"/>
      <c r="O17" s="23"/>
      <c r="P17" s="23"/>
      <c r="Q17" s="23"/>
      <c r="R17" s="23"/>
    </row>
    <row r="18" spans="1:18" ht="20.25" customHeight="1" x14ac:dyDescent="0.3">
      <c r="A18" s="3" t="s">
        <v>11</v>
      </c>
      <c r="B18" s="2"/>
      <c r="C18" s="64">
        <f>SUM(C10:C17)</f>
        <v>2478692085</v>
      </c>
      <c r="D18" s="65"/>
      <c r="E18" s="64">
        <f>SUM(E10:E17)</f>
        <v>2382978532</v>
      </c>
      <c r="F18" s="66"/>
      <c r="G18" s="67">
        <f>SUM(G10:G17)</f>
        <v>2822803408</v>
      </c>
      <c r="H18" s="66"/>
      <c r="I18" s="67">
        <f>SUM(I10:I17)</f>
        <v>2712211818</v>
      </c>
      <c r="N18" s="23"/>
      <c r="O18" s="23"/>
      <c r="P18" s="23"/>
      <c r="Q18" s="23"/>
      <c r="R18" s="23"/>
    </row>
    <row r="19" spans="1:18" ht="20.25" customHeight="1" x14ac:dyDescent="0.3">
      <c r="B19" s="2"/>
      <c r="C19" s="69"/>
      <c r="D19" s="69"/>
      <c r="E19" s="69"/>
      <c r="F19" s="59"/>
      <c r="H19" s="59"/>
      <c r="I19" s="59"/>
    </row>
    <row r="20" spans="1:18" ht="20.25" customHeight="1" x14ac:dyDescent="0.3">
      <c r="A20" s="14" t="s">
        <v>12</v>
      </c>
      <c r="B20" s="2"/>
      <c r="C20" s="69"/>
      <c r="D20" s="69"/>
      <c r="E20" s="69"/>
      <c r="F20" s="59"/>
      <c r="H20" s="59"/>
      <c r="I20" s="59"/>
    </row>
    <row r="21" spans="1:18" ht="20.25" hidden="1" customHeight="1" x14ac:dyDescent="0.3">
      <c r="A21" s="183" t="s">
        <v>202</v>
      </c>
      <c r="B21" s="2">
        <v>4</v>
      </c>
      <c r="C21" s="80"/>
      <c r="D21" s="69"/>
      <c r="E21" s="80">
        <v>0</v>
      </c>
      <c r="F21" s="59"/>
      <c r="G21" s="80"/>
      <c r="H21" s="59"/>
      <c r="I21" s="80">
        <v>0</v>
      </c>
    </row>
    <row r="22" spans="1:18" ht="20.25" customHeight="1" x14ac:dyDescent="0.3">
      <c r="A22" s="183" t="s">
        <v>92</v>
      </c>
      <c r="B22" s="2">
        <v>9</v>
      </c>
      <c r="C22" s="80">
        <v>0</v>
      </c>
      <c r="D22" s="69"/>
      <c r="E22" s="80">
        <v>0</v>
      </c>
      <c r="F22" s="59"/>
      <c r="G22" s="80">
        <v>87452781</v>
      </c>
      <c r="H22" s="59"/>
      <c r="I22" s="80">
        <v>87452781</v>
      </c>
    </row>
    <row r="23" spans="1:18" ht="20.25" customHeight="1" x14ac:dyDescent="0.3">
      <c r="A23" s="183" t="s">
        <v>93</v>
      </c>
      <c r="B23" s="2">
        <v>10</v>
      </c>
      <c r="C23" s="80">
        <v>716231519</v>
      </c>
      <c r="D23" s="69"/>
      <c r="E23" s="80">
        <v>837307565</v>
      </c>
      <c r="F23" s="59"/>
      <c r="G23" s="80">
        <v>460930322</v>
      </c>
      <c r="H23" s="59"/>
      <c r="I23" s="80">
        <v>460930322</v>
      </c>
    </row>
    <row r="24" spans="1:18" ht="20.25" customHeight="1" x14ac:dyDescent="0.3">
      <c r="A24" s="9" t="s">
        <v>272</v>
      </c>
      <c r="B24" s="28" t="s">
        <v>186</v>
      </c>
      <c r="C24" s="68">
        <v>161344795</v>
      </c>
      <c r="D24" s="69"/>
      <c r="E24" s="68">
        <v>0</v>
      </c>
      <c r="F24" s="59"/>
      <c r="G24" s="68">
        <v>0</v>
      </c>
      <c r="H24" s="59"/>
      <c r="I24" s="68">
        <v>0</v>
      </c>
    </row>
    <row r="25" spans="1:18" ht="20.25" customHeight="1" x14ac:dyDescent="0.3">
      <c r="A25" s="9" t="s">
        <v>33</v>
      </c>
      <c r="B25" s="2" t="s">
        <v>235</v>
      </c>
      <c r="C25" s="68">
        <v>770337554</v>
      </c>
      <c r="D25" s="69"/>
      <c r="E25" s="68">
        <v>988139849</v>
      </c>
      <c r="F25" s="59"/>
      <c r="G25" s="68">
        <v>553289701</v>
      </c>
      <c r="H25" s="59"/>
      <c r="I25" s="68">
        <v>586848108</v>
      </c>
    </row>
    <row r="26" spans="1:18" ht="20.25" customHeight="1" x14ac:dyDescent="0.3">
      <c r="A26" s="92" t="s">
        <v>68</v>
      </c>
      <c r="B26" s="2" t="s">
        <v>188</v>
      </c>
      <c r="C26" s="80">
        <v>54494611</v>
      </c>
      <c r="D26" s="69"/>
      <c r="E26" s="80">
        <v>59653462</v>
      </c>
      <c r="F26" s="59"/>
      <c r="G26" s="80">
        <v>63756683</v>
      </c>
      <c r="H26" s="59"/>
      <c r="I26" s="80">
        <v>81656534</v>
      </c>
    </row>
    <row r="27" spans="1:18" ht="20.25" customHeight="1" x14ac:dyDescent="0.3">
      <c r="A27" s="88" t="s">
        <v>94</v>
      </c>
      <c r="B27" s="28"/>
      <c r="C27" s="68">
        <v>13021670</v>
      </c>
      <c r="D27" s="69"/>
      <c r="E27" s="68">
        <v>13272038</v>
      </c>
      <c r="F27" s="59"/>
      <c r="G27" s="68">
        <v>13021666</v>
      </c>
      <c r="H27" s="59"/>
      <c r="I27" s="68">
        <v>13272034</v>
      </c>
    </row>
    <row r="28" spans="1:18" ht="20.25" customHeight="1" x14ac:dyDescent="0.3">
      <c r="A28" s="8" t="s">
        <v>51</v>
      </c>
      <c r="B28" s="28" t="s">
        <v>180</v>
      </c>
      <c r="C28" s="68">
        <v>25986576</v>
      </c>
      <c r="D28" s="69"/>
      <c r="E28" s="68">
        <v>41540027</v>
      </c>
      <c r="F28" s="59"/>
      <c r="G28" s="68">
        <v>33359032</v>
      </c>
      <c r="H28" s="59"/>
      <c r="I28" s="68">
        <v>38050426</v>
      </c>
      <c r="K28" s="59"/>
    </row>
    <row r="29" spans="1:18" ht="20.25" customHeight="1" x14ac:dyDescent="0.3">
      <c r="A29" s="9" t="s">
        <v>1</v>
      </c>
      <c r="B29" s="28"/>
      <c r="C29" s="70">
        <v>69384900</v>
      </c>
      <c r="D29" s="69"/>
      <c r="E29" s="70">
        <v>67079041</v>
      </c>
      <c r="F29" s="59"/>
      <c r="G29" s="70">
        <v>61192432</v>
      </c>
      <c r="H29" s="59"/>
      <c r="I29" s="70">
        <v>60328741</v>
      </c>
    </row>
    <row r="30" spans="1:18" ht="20.25" customHeight="1" x14ac:dyDescent="0.3">
      <c r="A30" s="3" t="s">
        <v>13</v>
      </c>
      <c r="B30" s="19"/>
      <c r="C30" s="76">
        <f>SUM(C21:C29)</f>
        <v>1810801625</v>
      </c>
      <c r="D30" s="73"/>
      <c r="E30" s="72">
        <f>SUM(E21:E29)</f>
        <v>2006991982</v>
      </c>
      <c r="F30" s="74"/>
      <c r="G30" s="72">
        <f>SUM(G21:G29)</f>
        <v>1273002617</v>
      </c>
      <c r="H30" s="74"/>
      <c r="I30" s="72">
        <f>SUM(I21:I29)</f>
        <v>1328538946</v>
      </c>
    </row>
    <row r="31" spans="1:18" ht="20.25" customHeight="1" x14ac:dyDescent="0.3">
      <c r="B31" s="2"/>
      <c r="C31" s="69"/>
      <c r="D31" s="69"/>
      <c r="E31" s="69"/>
      <c r="F31" s="59"/>
      <c r="H31" s="59"/>
      <c r="I31" s="59"/>
    </row>
    <row r="32" spans="1:18" ht="20.25" customHeight="1" thickBot="1" x14ac:dyDescent="0.35">
      <c r="A32" s="3" t="s">
        <v>14</v>
      </c>
      <c r="B32" s="2"/>
      <c r="C32" s="75">
        <f>C18+C30</f>
        <v>4289493710</v>
      </c>
      <c r="D32" s="73"/>
      <c r="E32" s="75">
        <f>E18+E30</f>
        <v>4389970514</v>
      </c>
      <c r="F32" s="74"/>
      <c r="G32" s="75">
        <f>G18+G30</f>
        <v>4095806025</v>
      </c>
      <c r="H32" s="74"/>
      <c r="I32" s="75">
        <f>I18+I30</f>
        <v>4040750764</v>
      </c>
    </row>
    <row r="33" spans="1:9" ht="20.25" customHeight="1" thickTop="1" x14ac:dyDescent="0.3">
      <c r="A33" s="21"/>
      <c r="B33" s="24"/>
      <c r="C33" s="16"/>
      <c r="D33" s="16"/>
      <c r="E33" s="16"/>
      <c r="F33" s="16"/>
      <c r="G33" s="40"/>
      <c r="H33" s="16"/>
      <c r="I33" s="40"/>
    </row>
    <row r="34" spans="1:9" s="33" customFormat="1" ht="20.25" customHeight="1" x14ac:dyDescent="0.4">
      <c r="A34" s="60" t="str">
        <f>$A$1</f>
        <v>THE STEEL PUBLIC COMPANY LIMITED and its Subsidiaries</v>
      </c>
      <c r="B34" s="55"/>
      <c r="C34" s="55"/>
      <c r="D34" s="55"/>
      <c r="E34" s="55"/>
      <c r="F34" s="55"/>
      <c r="G34" s="248"/>
      <c r="I34" s="248"/>
    </row>
    <row r="35" spans="1:9" s="4" customFormat="1" ht="20.25" customHeight="1" x14ac:dyDescent="0.35">
      <c r="A35" s="34" t="s">
        <v>49</v>
      </c>
      <c r="B35" s="7"/>
      <c r="G35" s="260"/>
      <c r="H35" s="260"/>
      <c r="I35" s="260"/>
    </row>
    <row r="36" spans="1:9" ht="20.25" customHeight="1" x14ac:dyDescent="0.3">
      <c r="A36" s="3"/>
      <c r="E36" s="11"/>
      <c r="I36" s="59"/>
    </row>
    <row r="37" spans="1:9" ht="18.649999999999999" customHeight="1" x14ac:dyDescent="0.3">
      <c r="A37" s="3"/>
      <c r="C37" s="261" t="s">
        <v>2</v>
      </c>
      <c r="D37" s="261"/>
      <c r="E37" s="261"/>
      <c r="F37" s="10"/>
      <c r="G37" s="261" t="s">
        <v>45</v>
      </c>
      <c r="H37" s="261"/>
      <c r="I37" s="261"/>
    </row>
    <row r="38" spans="1:9" ht="18.649999999999999" customHeight="1" x14ac:dyDescent="0.3">
      <c r="A38" s="3"/>
      <c r="C38" s="261" t="s">
        <v>64</v>
      </c>
      <c r="D38" s="261"/>
      <c r="E38" s="261"/>
      <c r="F38" s="10"/>
      <c r="G38" s="261" t="s">
        <v>64</v>
      </c>
      <c r="H38" s="261"/>
      <c r="I38" s="261"/>
    </row>
    <row r="39" spans="1:9" ht="18.649999999999999" customHeight="1" x14ac:dyDescent="0.3">
      <c r="A39" s="11"/>
      <c r="B39" s="11"/>
      <c r="C39" s="259" t="s">
        <v>48</v>
      </c>
      <c r="D39" s="259"/>
      <c r="E39" s="259"/>
      <c r="F39" s="42"/>
      <c r="G39" s="259" t="s">
        <v>48</v>
      </c>
      <c r="H39" s="259"/>
      <c r="I39" s="259"/>
    </row>
    <row r="40" spans="1:9" ht="18.649999999999999" customHeight="1" x14ac:dyDescent="0.3">
      <c r="A40" s="34" t="s">
        <v>39</v>
      </c>
      <c r="B40" s="12" t="s">
        <v>23</v>
      </c>
      <c r="C40" s="36" t="s">
        <v>231</v>
      </c>
      <c r="D40" s="251"/>
      <c r="E40" s="36" t="s">
        <v>210</v>
      </c>
      <c r="F40" s="251"/>
      <c r="G40" s="36" t="s">
        <v>231</v>
      </c>
      <c r="H40" s="251"/>
      <c r="I40" s="36" t="s">
        <v>210</v>
      </c>
    </row>
    <row r="41" spans="1:9" ht="18.649999999999999" customHeight="1" x14ac:dyDescent="0.3">
      <c r="A41" s="1"/>
      <c r="B41" s="24"/>
      <c r="C41" s="258" t="s">
        <v>164</v>
      </c>
      <c r="D41" s="258"/>
      <c r="E41" s="258"/>
      <c r="F41" s="258"/>
      <c r="G41" s="258"/>
      <c r="H41" s="258"/>
      <c r="I41" s="258"/>
    </row>
    <row r="42" spans="1:9" ht="18.649999999999999" customHeight="1" x14ac:dyDescent="0.3">
      <c r="A42" s="14" t="s">
        <v>15</v>
      </c>
      <c r="B42" s="2"/>
      <c r="C42" s="18"/>
      <c r="D42" s="18"/>
      <c r="E42" s="18"/>
      <c r="F42" s="18"/>
      <c r="H42" s="18"/>
      <c r="I42" s="59"/>
    </row>
    <row r="43" spans="1:9" ht="18.649999999999999" customHeight="1" x14ac:dyDescent="0.3">
      <c r="A43" s="8" t="s">
        <v>165</v>
      </c>
      <c r="B43" s="28"/>
      <c r="C43" s="59"/>
      <c r="D43" s="59"/>
      <c r="E43" s="90"/>
      <c r="F43" s="59"/>
      <c r="H43" s="59"/>
      <c r="I43" s="90"/>
    </row>
    <row r="44" spans="1:9" ht="18.649999999999999" customHeight="1" x14ac:dyDescent="0.3">
      <c r="A44" s="8" t="s">
        <v>166</v>
      </c>
      <c r="B44" s="2" t="s">
        <v>236</v>
      </c>
      <c r="C44" s="68">
        <v>1820441008</v>
      </c>
      <c r="D44" s="59"/>
      <c r="E44" s="68">
        <v>2149053763</v>
      </c>
      <c r="F44" s="59"/>
      <c r="G44" s="68">
        <v>1820441008</v>
      </c>
      <c r="H44" s="59"/>
      <c r="I44" s="68">
        <v>2149053763</v>
      </c>
    </row>
    <row r="45" spans="1:9" ht="18.649999999999999" customHeight="1" x14ac:dyDescent="0.3">
      <c r="A45" s="92" t="s">
        <v>76</v>
      </c>
      <c r="B45" s="2" t="s">
        <v>237</v>
      </c>
      <c r="C45" s="68">
        <v>443852125</v>
      </c>
      <c r="D45" s="59"/>
      <c r="E45" s="68">
        <v>94676701</v>
      </c>
      <c r="F45" s="59"/>
      <c r="G45" s="68">
        <v>433967047</v>
      </c>
      <c r="H45" s="59"/>
      <c r="I45" s="68">
        <v>91027738</v>
      </c>
    </row>
    <row r="46" spans="1:9" ht="18.649999999999999" customHeight="1" x14ac:dyDescent="0.3">
      <c r="A46" s="92" t="s">
        <v>85</v>
      </c>
      <c r="B46" s="2" t="s">
        <v>237</v>
      </c>
      <c r="C46" s="68">
        <v>41481628</v>
      </c>
      <c r="D46" s="59"/>
      <c r="E46" s="68">
        <v>45835107</v>
      </c>
      <c r="F46" s="59"/>
      <c r="G46" s="68">
        <v>87112970</v>
      </c>
      <c r="H46" s="59"/>
      <c r="I46" s="68">
        <v>70923052</v>
      </c>
    </row>
    <row r="47" spans="1:9" ht="18.649999999999999" customHeight="1" x14ac:dyDescent="0.3">
      <c r="A47" s="92" t="s">
        <v>95</v>
      </c>
      <c r="B47" s="2" t="s">
        <v>238</v>
      </c>
      <c r="C47" s="68">
        <v>11162277</v>
      </c>
      <c r="D47" s="59"/>
      <c r="E47" s="68">
        <v>30206228</v>
      </c>
      <c r="F47" s="59"/>
      <c r="G47" s="68">
        <v>11162277</v>
      </c>
      <c r="H47" s="59"/>
      <c r="I47" s="68">
        <v>30206228</v>
      </c>
    </row>
    <row r="48" spans="1:9" ht="18.649999999999999" customHeight="1" x14ac:dyDescent="0.3">
      <c r="A48" s="92" t="s">
        <v>69</v>
      </c>
      <c r="B48" s="2" t="s">
        <v>239</v>
      </c>
      <c r="C48" s="68">
        <v>8567211</v>
      </c>
      <c r="D48" s="59"/>
      <c r="E48" s="68">
        <v>11141658</v>
      </c>
      <c r="F48" s="59"/>
      <c r="G48" s="68">
        <v>38845826</v>
      </c>
      <c r="H48" s="59"/>
      <c r="I48" s="68">
        <v>31780645</v>
      </c>
    </row>
    <row r="49" spans="1:9" ht="18.649999999999999" customHeight="1" x14ac:dyDescent="0.3">
      <c r="A49" s="92" t="s">
        <v>153</v>
      </c>
      <c r="B49" s="2" t="s">
        <v>239</v>
      </c>
      <c r="C49" s="68">
        <v>0</v>
      </c>
      <c r="D49" s="59"/>
      <c r="E49" s="68">
        <v>0</v>
      </c>
      <c r="F49" s="59"/>
      <c r="G49" s="68">
        <v>46030000</v>
      </c>
      <c r="H49" s="62"/>
      <c r="I49" s="68">
        <v>44030000</v>
      </c>
    </row>
    <row r="50" spans="1:9" ht="18.649999999999999" customHeight="1" x14ac:dyDescent="0.3">
      <c r="A50" s="92" t="s">
        <v>125</v>
      </c>
      <c r="B50" s="2"/>
      <c r="C50" s="62">
        <v>4809991</v>
      </c>
      <c r="D50" s="62"/>
      <c r="E50" s="62">
        <v>265182</v>
      </c>
      <c r="F50" s="62"/>
      <c r="G50" s="68">
        <v>0</v>
      </c>
      <c r="H50" s="59"/>
      <c r="I50" s="68">
        <v>0</v>
      </c>
    </row>
    <row r="51" spans="1:9" ht="18.649999999999999" customHeight="1" x14ac:dyDescent="0.3">
      <c r="A51" s="3" t="s">
        <v>16</v>
      </c>
      <c r="B51" s="2"/>
      <c r="C51" s="76">
        <f>SUM(C44:C50)</f>
        <v>2330314240</v>
      </c>
      <c r="D51" s="74"/>
      <c r="E51" s="76">
        <f>SUM(E44:E50)</f>
        <v>2331178639</v>
      </c>
      <c r="F51" s="74"/>
      <c r="G51" s="76">
        <f>SUM(G44:G50)</f>
        <v>2437559128</v>
      </c>
      <c r="H51" s="74"/>
      <c r="I51" s="76">
        <f>SUM(I44:I50)</f>
        <v>2417021426</v>
      </c>
    </row>
    <row r="52" spans="1:9" ht="14" x14ac:dyDescent="0.3">
      <c r="A52" s="3"/>
      <c r="B52" s="2"/>
      <c r="C52" s="77"/>
      <c r="D52" s="74"/>
      <c r="E52" s="77"/>
      <c r="F52" s="74"/>
      <c r="G52" s="77"/>
      <c r="H52" s="74"/>
      <c r="I52" s="77"/>
    </row>
    <row r="53" spans="1:9" ht="18.649999999999999" customHeight="1" x14ac:dyDescent="0.3">
      <c r="A53" s="14" t="s">
        <v>17</v>
      </c>
      <c r="B53" s="2"/>
      <c r="C53" s="59"/>
      <c r="D53" s="59"/>
      <c r="E53" s="59"/>
      <c r="F53" s="59"/>
      <c r="H53" s="59"/>
      <c r="I53" s="59"/>
    </row>
    <row r="54" spans="1:9" ht="18.649999999999999" customHeight="1" x14ac:dyDescent="0.3">
      <c r="A54" s="8" t="s">
        <v>70</v>
      </c>
      <c r="B54" s="2" t="s">
        <v>239</v>
      </c>
      <c r="C54" s="68">
        <v>12602860</v>
      </c>
      <c r="D54" s="59"/>
      <c r="E54" s="68">
        <v>22551675</v>
      </c>
      <c r="F54" s="59"/>
      <c r="G54" s="59">
        <v>26771757</v>
      </c>
      <c r="H54" s="59"/>
      <c r="I54" s="59">
        <v>50936122</v>
      </c>
    </row>
    <row r="55" spans="1:9" ht="18.649999999999999" customHeight="1" x14ac:dyDescent="0.3">
      <c r="A55" s="8" t="s">
        <v>161</v>
      </c>
      <c r="B55" s="2" t="s">
        <v>240</v>
      </c>
      <c r="C55" s="68">
        <v>12210732</v>
      </c>
      <c r="D55" s="59"/>
      <c r="E55" s="68">
        <v>19292618</v>
      </c>
      <c r="F55" s="59"/>
      <c r="G55" s="59">
        <v>7356293</v>
      </c>
      <c r="H55" s="59"/>
      <c r="I55" s="59">
        <v>13932914</v>
      </c>
    </row>
    <row r="56" spans="1:9" ht="18.649999999999999" customHeight="1" x14ac:dyDescent="0.3">
      <c r="A56" s="8" t="s">
        <v>50</v>
      </c>
      <c r="B56" s="2"/>
      <c r="C56" s="68">
        <v>1430870</v>
      </c>
      <c r="D56" s="59"/>
      <c r="E56" s="68">
        <v>1610112</v>
      </c>
      <c r="F56" s="59"/>
      <c r="G56" s="68">
        <v>0</v>
      </c>
      <c r="H56" s="59"/>
      <c r="I56" s="68">
        <v>0</v>
      </c>
    </row>
    <row r="57" spans="1:9" ht="18.649999999999999" customHeight="1" x14ac:dyDescent="0.3">
      <c r="A57" s="3" t="s">
        <v>18</v>
      </c>
      <c r="B57" s="2"/>
      <c r="C57" s="76">
        <f>SUM(C54:C56)</f>
        <v>26244462</v>
      </c>
      <c r="D57" s="74"/>
      <c r="E57" s="76">
        <f>SUM(E54:E56)</f>
        <v>43454405</v>
      </c>
      <c r="F57" s="77"/>
      <c r="G57" s="76">
        <f>SUM(G54:G56)</f>
        <v>34128050</v>
      </c>
      <c r="H57" s="74"/>
      <c r="I57" s="76">
        <f>SUM(I54:I56)</f>
        <v>64869036</v>
      </c>
    </row>
    <row r="58" spans="1:9" ht="18.649999999999999" customHeight="1" x14ac:dyDescent="0.3">
      <c r="A58" s="3"/>
      <c r="B58" s="2"/>
      <c r="C58" s="77"/>
      <c r="D58" s="74"/>
      <c r="E58" s="77"/>
      <c r="F58" s="77"/>
      <c r="G58" s="77"/>
      <c r="H58" s="74"/>
      <c r="I58" s="77"/>
    </row>
    <row r="59" spans="1:9" ht="18.649999999999999" customHeight="1" x14ac:dyDescent="0.3">
      <c r="A59" s="3" t="s">
        <v>19</v>
      </c>
      <c r="B59" s="2"/>
      <c r="C59" s="72">
        <f>+C51+C57</f>
        <v>2356558702</v>
      </c>
      <c r="D59" s="74"/>
      <c r="E59" s="72">
        <f>+E51+E57</f>
        <v>2374633044</v>
      </c>
      <c r="F59" s="77"/>
      <c r="G59" s="72">
        <f>+G51+G57</f>
        <v>2471687178</v>
      </c>
      <c r="H59" s="74"/>
      <c r="I59" s="72">
        <f>+I51+I57</f>
        <v>2481890462</v>
      </c>
    </row>
    <row r="60" spans="1:9" s="33" customFormat="1" ht="20.25" customHeight="1" x14ac:dyDescent="0.4">
      <c r="A60" s="60"/>
      <c r="B60" s="55"/>
      <c r="C60" s="244"/>
      <c r="D60" s="244"/>
      <c r="E60" s="244"/>
      <c r="F60" s="244"/>
      <c r="G60" s="248"/>
      <c r="H60" s="248"/>
      <c r="I60" s="248"/>
    </row>
    <row r="61" spans="1:9" ht="20.25" customHeight="1" x14ac:dyDescent="0.3">
      <c r="A61" s="14" t="s">
        <v>40</v>
      </c>
      <c r="B61" s="2"/>
      <c r="C61" s="59"/>
      <c r="D61" s="59"/>
      <c r="E61" s="59"/>
      <c r="F61" s="59"/>
      <c r="H61" s="59"/>
      <c r="I61" s="59"/>
    </row>
    <row r="62" spans="1:9" ht="20.25" customHeight="1" x14ac:dyDescent="0.3">
      <c r="A62" s="8" t="s">
        <v>3</v>
      </c>
      <c r="B62" s="17"/>
      <c r="C62" s="59"/>
      <c r="D62" s="59"/>
      <c r="E62" s="59"/>
      <c r="F62" s="59"/>
      <c r="H62" s="59"/>
      <c r="I62" s="59"/>
    </row>
    <row r="63" spans="1:9" ht="20.25" customHeight="1" x14ac:dyDescent="0.3">
      <c r="A63" s="88" t="s">
        <v>34</v>
      </c>
      <c r="B63" s="17"/>
      <c r="C63" s="59"/>
      <c r="D63" s="59"/>
      <c r="E63" s="59"/>
      <c r="F63" s="59"/>
      <c r="H63" s="59"/>
      <c r="I63" s="59"/>
    </row>
    <row r="64" spans="1:9" ht="20.149999999999999" customHeight="1" x14ac:dyDescent="0.3">
      <c r="A64" s="137" t="s">
        <v>167</v>
      </c>
      <c r="B64" s="17"/>
      <c r="C64" s="59"/>
      <c r="D64" s="59"/>
      <c r="E64" s="59"/>
      <c r="F64" s="59"/>
      <c r="H64" s="59"/>
      <c r="I64" s="59"/>
    </row>
    <row r="65" spans="1:10" ht="20.25" customHeight="1" thickBot="1" x14ac:dyDescent="0.35">
      <c r="A65" s="137" t="s">
        <v>96</v>
      </c>
      <c r="B65" s="17"/>
      <c r="C65" s="133">
        <v>825007620</v>
      </c>
      <c r="D65" s="59"/>
      <c r="E65" s="133">
        <v>825007620</v>
      </c>
      <c r="F65" s="134"/>
      <c r="G65" s="133">
        <v>825007620</v>
      </c>
      <c r="H65" s="59"/>
      <c r="I65" s="133">
        <v>825007620</v>
      </c>
    </row>
    <row r="66" spans="1:10" ht="20.25" customHeight="1" thickTop="1" x14ac:dyDescent="0.3">
      <c r="A66" s="185" t="s">
        <v>44</v>
      </c>
      <c r="B66" s="17"/>
      <c r="C66" s="136"/>
      <c r="D66" s="59"/>
      <c r="E66" s="136"/>
      <c r="F66" s="134"/>
      <c r="G66" s="205"/>
      <c r="H66" s="204"/>
      <c r="I66" s="205"/>
    </row>
    <row r="67" spans="1:10" ht="20.25" customHeight="1" x14ac:dyDescent="0.3">
      <c r="A67" s="137" t="s">
        <v>168</v>
      </c>
      <c r="B67" s="17"/>
      <c r="C67" s="136"/>
      <c r="D67" s="59"/>
      <c r="E67" s="136"/>
      <c r="F67" s="134"/>
      <c r="G67" s="205"/>
      <c r="H67" s="204"/>
      <c r="I67" s="205"/>
    </row>
    <row r="68" spans="1:10" ht="20.25" customHeight="1" x14ac:dyDescent="0.3">
      <c r="A68" s="137" t="s">
        <v>96</v>
      </c>
      <c r="B68" s="2"/>
      <c r="C68" s="175">
        <v>551030693</v>
      </c>
      <c r="D68" s="59"/>
      <c r="E68" s="175">
        <v>551030693</v>
      </c>
      <c r="F68" s="176"/>
      <c r="G68" s="175">
        <v>551030693</v>
      </c>
      <c r="H68" s="175"/>
      <c r="I68" s="175">
        <v>551030693</v>
      </c>
    </row>
    <row r="69" spans="1:10" ht="20.25" customHeight="1" x14ac:dyDescent="0.3">
      <c r="A69" s="8" t="s">
        <v>97</v>
      </c>
      <c r="B69" s="17">
        <v>16</v>
      </c>
      <c r="C69" s="59">
        <v>947945171</v>
      </c>
      <c r="D69" s="59"/>
      <c r="E69" s="59">
        <v>947945171</v>
      </c>
      <c r="F69" s="59"/>
      <c r="G69" s="175">
        <v>947945171</v>
      </c>
      <c r="H69" s="175"/>
      <c r="I69" s="175">
        <v>947945171</v>
      </c>
    </row>
    <row r="70" spans="1:10" ht="20.25" customHeight="1" x14ac:dyDescent="0.3">
      <c r="A70" s="155" t="s">
        <v>133</v>
      </c>
      <c r="B70" s="2"/>
      <c r="C70" s="40">
        <v>-203824431</v>
      </c>
      <c r="D70" s="40"/>
      <c r="E70" s="40">
        <v>-203824431</v>
      </c>
      <c r="F70" s="40"/>
      <c r="G70" s="40">
        <v>0</v>
      </c>
      <c r="H70" s="203"/>
      <c r="I70" s="40">
        <v>0</v>
      </c>
    </row>
    <row r="71" spans="1:10" ht="20.25" customHeight="1" x14ac:dyDescent="0.3">
      <c r="A71" s="9" t="s">
        <v>27</v>
      </c>
      <c r="B71" s="2"/>
      <c r="C71" s="40"/>
      <c r="D71" s="40"/>
      <c r="E71" s="40"/>
      <c r="F71" s="40"/>
      <c r="G71" s="40"/>
      <c r="H71" s="40"/>
      <c r="I71" s="40"/>
    </row>
    <row r="72" spans="1:10" ht="20.25" customHeight="1" x14ac:dyDescent="0.3">
      <c r="A72" s="8" t="s">
        <v>189</v>
      </c>
      <c r="B72" s="17">
        <v>16</v>
      </c>
      <c r="C72" s="59">
        <v>82500762</v>
      </c>
      <c r="D72" s="59"/>
      <c r="E72" s="59">
        <v>82500762</v>
      </c>
      <c r="F72" s="59"/>
      <c r="G72" s="59">
        <v>82500762</v>
      </c>
      <c r="H72" s="59"/>
      <c r="I72" s="59">
        <v>82500762</v>
      </c>
      <c r="J72" s="59"/>
    </row>
    <row r="73" spans="1:10" ht="20.25" customHeight="1" x14ac:dyDescent="0.3">
      <c r="A73" s="8" t="s">
        <v>221</v>
      </c>
      <c r="B73" s="2"/>
      <c r="C73" s="71">
        <v>558606009</v>
      </c>
      <c r="D73" s="59"/>
      <c r="E73" s="71">
        <v>637262165</v>
      </c>
      <c r="F73" s="59"/>
      <c r="G73" s="71">
        <v>42642221</v>
      </c>
      <c r="H73" s="59"/>
      <c r="I73" s="71">
        <v>-22616324</v>
      </c>
      <c r="J73" s="59"/>
    </row>
    <row r="74" spans="1:10" ht="20.25" customHeight="1" x14ac:dyDescent="0.3">
      <c r="A74" s="27" t="s">
        <v>98</v>
      </c>
      <c r="B74" s="2"/>
      <c r="C74" s="74">
        <f>SUM(C68:C73)</f>
        <v>1936258204</v>
      </c>
      <c r="D74" s="59"/>
      <c r="E74" s="74">
        <f>SUM(E68:E73)</f>
        <v>2014914360</v>
      </c>
      <c r="F74" s="59"/>
      <c r="G74" s="74">
        <f>SUM(G68:G73)</f>
        <v>1624118847</v>
      </c>
      <c r="H74" s="59"/>
      <c r="I74" s="74">
        <f>SUM(I68:I73)</f>
        <v>1558860302</v>
      </c>
    </row>
    <row r="75" spans="1:10" ht="20.25" customHeight="1" x14ac:dyDescent="0.3">
      <c r="A75" s="139" t="s">
        <v>99</v>
      </c>
      <c r="B75" s="2"/>
      <c r="C75" s="59">
        <v>-3323196</v>
      </c>
      <c r="D75" s="59"/>
      <c r="E75" s="59">
        <v>423110</v>
      </c>
      <c r="F75" s="59"/>
      <c r="G75" s="90">
        <v>0</v>
      </c>
      <c r="H75" s="59"/>
      <c r="I75" s="90">
        <v>0</v>
      </c>
    </row>
    <row r="76" spans="1:10" ht="20.25" customHeight="1" x14ac:dyDescent="0.3">
      <c r="A76" s="3" t="s">
        <v>28</v>
      </c>
      <c r="B76" s="2"/>
      <c r="C76" s="76">
        <f>SUM(C74:C75)</f>
        <v>1932935008</v>
      </c>
      <c r="D76" s="74"/>
      <c r="E76" s="76">
        <f>SUM(E74:E75)</f>
        <v>2015337470</v>
      </c>
      <c r="F76" s="74"/>
      <c r="G76" s="76">
        <f>SUM(G74:G75)</f>
        <v>1624118847</v>
      </c>
      <c r="H76" s="74"/>
      <c r="I76" s="76">
        <f>SUM(I74:I75)</f>
        <v>1558860302</v>
      </c>
    </row>
    <row r="77" spans="1:10" ht="20.25" customHeight="1" x14ac:dyDescent="0.3">
      <c r="A77" s="3"/>
      <c r="B77" s="2"/>
      <c r="C77" s="59"/>
      <c r="D77" s="59"/>
      <c r="E77" s="59"/>
      <c r="F77" s="59"/>
      <c r="H77" s="59"/>
      <c r="I77" s="59"/>
    </row>
    <row r="78" spans="1:10" ht="20.25" customHeight="1" thickBot="1" x14ac:dyDescent="0.35">
      <c r="A78" s="3" t="s">
        <v>41</v>
      </c>
      <c r="B78" s="2"/>
      <c r="C78" s="75">
        <f>C59+C76</f>
        <v>4289493710</v>
      </c>
      <c r="D78" s="74"/>
      <c r="E78" s="75">
        <f>E59+E76</f>
        <v>4389970514</v>
      </c>
      <c r="F78" s="74"/>
      <c r="G78" s="75">
        <f>G59+G76</f>
        <v>4095806025</v>
      </c>
      <c r="H78" s="74"/>
      <c r="I78" s="75">
        <f>I59+I76</f>
        <v>4040750764</v>
      </c>
    </row>
    <row r="79" spans="1:10" ht="20.25" customHeight="1" thickTop="1" x14ac:dyDescent="0.3">
      <c r="A79" s="21"/>
      <c r="B79" s="12"/>
      <c r="C79" s="180">
        <f>C78-C32</f>
        <v>0</v>
      </c>
      <c r="D79" s="48"/>
      <c r="E79" s="180">
        <f>E78-E32</f>
        <v>0</v>
      </c>
      <c r="F79" s="48"/>
      <c r="G79" s="180">
        <f>G78-G32</f>
        <v>0</v>
      </c>
      <c r="H79" s="48"/>
      <c r="I79" s="180">
        <f>I78-I32</f>
        <v>0</v>
      </c>
    </row>
    <row r="80" spans="1:10" ht="20.25" customHeight="1" x14ac:dyDescent="0.3">
      <c r="A80" s="21"/>
      <c r="B80" s="12"/>
      <c r="C80" s="16"/>
      <c r="D80" s="16"/>
      <c r="E80" s="16"/>
      <c r="F80" s="16"/>
      <c r="G80" s="40"/>
      <c r="H80" s="16"/>
      <c r="I80" s="40"/>
    </row>
    <row r="81" spans="1:9" ht="20.25" customHeight="1" x14ac:dyDescent="0.3">
      <c r="A81" s="21"/>
      <c r="B81" s="12"/>
      <c r="C81" s="16"/>
      <c r="D81" s="16"/>
      <c r="E81" s="16"/>
      <c r="F81" s="16"/>
      <c r="G81" s="40"/>
      <c r="H81" s="16"/>
      <c r="I81" s="40"/>
    </row>
    <row r="82" spans="1:9" ht="20.25" customHeight="1" x14ac:dyDescent="0.3">
      <c r="A82" s="21"/>
      <c r="B82" s="12"/>
      <c r="C82" s="16"/>
      <c r="D82" s="16"/>
      <c r="E82" s="16"/>
      <c r="F82" s="16"/>
      <c r="G82" s="68"/>
      <c r="H82" s="16"/>
      <c r="I82" s="68"/>
    </row>
    <row r="83" spans="1:9" ht="20.25" customHeight="1" x14ac:dyDescent="0.3">
      <c r="A83" s="45"/>
      <c r="B83" s="12"/>
      <c r="C83" s="20"/>
      <c r="D83" s="20"/>
      <c r="E83" s="20"/>
      <c r="F83" s="20"/>
      <c r="G83" s="77"/>
      <c r="H83" s="20"/>
      <c r="I83" s="77"/>
    </row>
    <row r="84" spans="1:9" ht="20.25" customHeight="1" x14ac:dyDescent="0.3">
      <c r="A84" s="45"/>
      <c r="B84" s="12"/>
      <c r="C84" s="16"/>
      <c r="D84" s="16"/>
      <c r="E84" s="16"/>
      <c r="F84" s="16"/>
      <c r="G84" s="40"/>
      <c r="H84" s="16"/>
      <c r="I84" s="40"/>
    </row>
    <row r="85" spans="1:9" ht="20.25" customHeight="1" x14ac:dyDescent="0.3">
      <c r="A85" s="45"/>
      <c r="B85" s="12"/>
      <c r="C85" s="20"/>
      <c r="D85" s="20"/>
      <c r="E85" s="20"/>
      <c r="F85" s="20"/>
      <c r="G85" s="77"/>
      <c r="H85" s="20"/>
      <c r="I85" s="77"/>
    </row>
    <row r="86" spans="1:9" ht="20.25" customHeight="1" x14ac:dyDescent="0.3">
      <c r="A86" s="45"/>
      <c r="B86" s="12"/>
      <c r="C86" s="20"/>
      <c r="D86" s="20"/>
      <c r="E86" s="20"/>
      <c r="F86" s="20"/>
      <c r="G86" s="77"/>
      <c r="H86" s="20"/>
      <c r="I86" s="77"/>
    </row>
    <row r="87" spans="1:9" ht="20.25" customHeight="1" x14ac:dyDescent="0.35">
      <c r="A87" s="21"/>
      <c r="B87" s="24"/>
      <c r="C87" s="46"/>
      <c r="D87" s="23"/>
      <c r="E87" s="46"/>
      <c r="F87" s="23"/>
      <c r="G87" s="249"/>
      <c r="H87" s="23"/>
      <c r="I87" s="249"/>
    </row>
    <row r="88" spans="1:9" ht="20.25" customHeight="1" x14ac:dyDescent="0.35">
      <c r="A88" s="21"/>
      <c r="B88" s="24"/>
      <c r="C88" s="23"/>
      <c r="D88" s="23"/>
      <c r="E88" s="47"/>
      <c r="F88" s="23"/>
      <c r="G88" s="40"/>
      <c r="H88" s="23"/>
      <c r="I88" s="249"/>
    </row>
    <row r="89" spans="1:9" ht="20.25" customHeight="1" x14ac:dyDescent="0.35">
      <c r="H89" s="11" t="s">
        <v>58</v>
      </c>
    </row>
  </sheetData>
  <mergeCells count="16">
    <mergeCell ref="C41:I41"/>
    <mergeCell ref="C39:E39"/>
    <mergeCell ref="G39:I39"/>
    <mergeCell ref="C8:I8"/>
    <mergeCell ref="G2:I2"/>
    <mergeCell ref="C4:E4"/>
    <mergeCell ref="G4:I4"/>
    <mergeCell ref="C5:E5"/>
    <mergeCell ref="G5:I5"/>
    <mergeCell ref="C6:E6"/>
    <mergeCell ref="G6:I6"/>
    <mergeCell ref="G35:I35"/>
    <mergeCell ref="C37:E37"/>
    <mergeCell ref="G37:I37"/>
    <mergeCell ref="C38:E38"/>
    <mergeCell ref="G38:I38"/>
  </mergeCells>
  <pageMargins left="0.8" right="0.8" top="0.48" bottom="0.5" header="0.5" footer="0.5"/>
  <pageSetup paperSize="9" scale="70" firstPageNumber="5" fitToWidth="0" fitToHeight="0" orientation="portrait" useFirstPageNumber="1" r:id="rId1"/>
  <headerFooter>
    <oddFooter>&amp;L&amp;10 The accompanying notes form an integral part of the financial statements.&amp;9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1E741-7B01-4B1C-A34A-1D1AA01872C7}">
  <sheetPr>
    <tabColor theme="2" tint="-0.749992370372631"/>
    <pageSetUpPr fitToPage="1"/>
  </sheetPr>
  <dimension ref="A1:L57"/>
  <sheetViews>
    <sheetView view="pageBreakPreview" topLeftCell="A51" zoomScale="115" zoomScaleNormal="90" zoomScaleSheetLayoutView="115" workbookViewId="0">
      <selection activeCell="H12" sqref="H12"/>
    </sheetView>
  </sheetViews>
  <sheetFormatPr defaultColWidth="9.1796875" defaultRowHeight="20.25" customHeight="1" x14ac:dyDescent="0.35"/>
  <cols>
    <col min="1" max="1" width="48.54296875" style="38" customWidth="1"/>
    <col min="2" max="2" width="8" style="5" customWidth="1"/>
    <col min="3" max="3" width="2.1796875" style="5" customWidth="1"/>
    <col min="4" max="4" width="15.1796875" style="168" customWidth="1"/>
    <col min="5" max="5" width="0.81640625" style="6" customWidth="1"/>
    <col min="6" max="6" width="15.1796875" style="243" customWidth="1"/>
    <col min="7" max="7" width="0.81640625" style="6" customWidth="1"/>
    <col min="8" max="8" width="15.1796875" style="168" customWidth="1"/>
    <col min="9" max="9" width="0.81640625" style="6" customWidth="1"/>
    <col min="10" max="10" width="15.1796875" style="243" customWidth="1"/>
    <col min="11" max="11" width="14.54296875" style="29" bestFit="1" customWidth="1"/>
    <col min="12" max="16384" width="9.1796875" style="29"/>
  </cols>
  <sheetData>
    <row r="1" spans="1:12" s="6" customFormat="1" ht="20.25" customHeight="1" x14ac:dyDescent="0.4">
      <c r="A1" s="60" t="str">
        <f ca="1">$A$1</f>
        <v>THE STEEL PUBLIC COMPANY LIMITED and its Subsidiaries</v>
      </c>
      <c r="B1" s="49"/>
      <c r="C1" s="49"/>
      <c r="D1" s="241"/>
      <c r="E1" s="49"/>
      <c r="F1" s="241"/>
      <c r="G1" s="49"/>
      <c r="H1" s="244"/>
      <c r="I1" s="54"/>
      <c r="J1" s="246"/>
    </row>
    <row r="2" spans="1:12" s="4" customFormat="1" ht="20.25" customHeight="1" x14ac:dyDescent="0.35">
      <c r="A2" s="140" t="s">
        <v>169</v>
      </c>
      <c r="B2" s="7"/>
      <c r="C2" s="7"/>
      <c r="D2" s="242"/>
      <c r="F2" s="243"/>
      <c r="H2" s="242"/>
      <c r="J2" s="242"/>
    </row>
    <row r="3" spans="1:12" s="11" customFormat="1" ht="20.25" customHeight="1" x14ac:dyDescent="0.3">
      <c r="A3" s="3"/>
      <c r="B3" s="5"/>
      <c r="C3" s="5"/>
      <c r="D3" s="59"/>
      <c r="F3" s="59"/>
      <c r="H3" s="59"/>
      <c r="J3" s="59"/>
    </row>
    <row r="4" spans="1:12" s="11" customFormat="1" ht="18.649999999999999" customHeight="1" x14ac:dyDescent="0.3">
      <c r="A4" s="3"/>
      <c r="B4" s="5"/>
      <c r="C4" s="5"/>
      <c r="D4" s="261" t="s">
        <v>2</v>
      </c>
      <c r="E4" s="261"/>
      <c r="F4" s="261"/>
      <c r="G4" s="158"/>
      <c r="H4" s="261" t="s">
        <v>45</v>
      </c>
      <c r="I4" s="261"/>
      <c r="J4" s="261"/>
    </row>
    <row r="5" spans="1:12" s="11" customFormat="1" ht="18.649999999999999" customHeight="1" x14ac:dyDescent="0.3">
      <c r="A5" s="9"/>
      <c r="B5" s="23"/>
      <c r="C5" s="23"/>
      <c r="D5" s="261" t="s">
        <v>64</v>
      </c>
      <c r="E5" s="261"/>
      <c r="F5" s="261"/>
      <c r="G5" s="158"/>
      <c r="H5" s="261" t="s">
        <v>64</v>
      </c>
      <c r="I5" s="261"/>
      <c r="J5" s="261"/>
    </row>
    <row r="6" spans="1:12" s="11" customFormat="1" ht="18.649999999999999" customHeight="1" x14ac:dyDescent="0.3">
      <c r="A6" s="9"/>
      <c r="B6" s="23"/>
      <c r="C6" s="23"/>
      <c r="D6" s="264" t="s">
        <v>190</v>
      </c>
      <c r="E6" s="264"/>
      <c r="F6" s="264"/>
      <c r="G6" s="190"/>
      <c r="H6" s="264" t="s">
        <v>190</v>
      </c>
      <c r="I6" s="264"/>
      <c r="J6" s="264"/>
    </row>
    <row r="7" spans="1:12" s="11" customFormat="1" ht="18.649999999999999" customHeight="1" x14ac:dyDescent="0.3">
      <c r="A7" s="9"/>
      <c r="B7" s="23"/>
      <c r="C7" s="23"/>
      <c r="D7" s="262" t="s">
        <v>48</v>
      </c>
      <c r="E7" s="263"/>
      <c r="F7" s="263"/>
      <c r="G7" s="159"/>
      <c r="H7" s="262" t="s">
        <v>48</v>
      </c>
      <c r="I7" s="263"/>
      <c r="J7" s="263"/>
    </row>
    <row r="8" spans="1:12" s="11" customFormat="1" ht="18.649999999999999" customHeight="1" x14ac:dyDescent="0.3">
      <c r="A8" s="9"/>
      <c r="B8" s="12" t="s">
        <v>23</v>
      </c>
      <c r="C8" s="12"/>
      <c r="D8" s="36" t="s">
        <v>231</v>
      </c>
      <c r="E8" s="251"/>
      <c r="F8" s="36" t="s">
        <v>210</v>
      </c>
      <c r="G8" s="251"/>
      <c r="H8" s="36" t="s">
        <v>231</v>
      </c>
      <c r="I8" s="251"/>
      <c r="J8" s="36" t="s">
        <v>210</v>
      </c>
    </row>
    <row r="9" spans="1:12" s="11" customFormat="1" ht="18.649999999999999" customHeight="1" x14ac:dyDescent="0.3">
      <c r="A9" s="9"/>
      <c r="B9" s="24"/>
      <c r="C9" s="24"/>
      <c r="D9" s="258" t="s">
        <v>164</v>
      </c>
      <c r="E9" s="258"/>
      <c r="F9" s="258"/>
      <c r="G9" s="258"/>
      <c r="H9" s="258"/>
      <c r="I9" s="258"/>
      <c r="J9" s="258"/>
    </row>
    <row r="10" spans="1:12" s="11" customFormat="1" ht="18.649999999999999" customHeight="1" x14ac:dyDescent="0.3">
      <c r="A10" s="14" t="s">
        <v>226</v>
      </c>
      <c r="B10" s="2" t="s">
        <v>175</v>
      </c>
      <c r="C10" s="2"/>
      <c r="D10" s="40"/>
      <c r="E10" s="40"/>
      <c r="F10" s="40"/>
      <c r="G10" s="40"/>
      <c r="H10" s="40"/>
      <c r="I10" s="40"/>
      <c r="J10" s="59"/>
    </row>
    <row r="11" spans="1:12" s="11" customFormat="1" ht="18.649999999999999" customHeight="1" x14ac:dyDescent="0.3">
      <c r="A11" s="8" t="s">
        <v>100</v>
      </c>
      <c r="B11" s="2" t="s">
        <v>238</v>
      </c>
      <c r="C11" s="2"/>
      <c r="D11" s="59">
        <v>7880915865</v>
      </c>
      <c r="E11" s="59"/>
      <c r="F11" s="59">
        <v>6822239996</v>
      </c>
      <c r="G11" s="59"/>
      <c r="H11" s="59">
        <v>7793843523</v>
      </c>
      <c r="I11" s="59"/>
      <c r="J11" s="59">
        <v>6719253826</v>
      </c>
      <c r="L11" s="59"/>
    </row>
    <row r="12" spans="1:12" s="11" customFormat="1" ht="18.649999999999999" customHeight="1" x14ac:dyDescent="0.3">
      <c r="A12" s="8" t="s">
        <v>271</v>
      </c>
      <c r="B12" s="2"/>
      <c r="C12" s="2"/>
      <c r="D12" s="257">
        <v>0</v>
      </c>
      <c r="E12" s="59"/>
      <c r="F12" s="257">
        <v>0</v>
      </c>
      <c r="G12" s="59"/>
      <c r="H12" s="59">
        <v>150999880</v>
      </c>
      <c r="I12" s="59"/>
      <c r="J12" s="59">
        <v>0</v>
      </c>
      <c r="L12" s="59"/>
    </row>
    <row r="13" spans="1:12" s="11" customFormat="1" ht="18.649999999999999" customHeight="1" x14ac:dyDescent="0.3">
      <c r="A13" s="9" t="s">
        <v>24</v>
      </c>
      <c r="B13" s="2"/>
      <c r="C13" s="2"/>
      <c r="D13" s="59">
        <v>25702732</v>
      </c>
      <c r="E13" s="59"/>
      <c r="F13" s="59">
        <v>32489888</v>
      </c>
      <c r="G13" s="59"/>
      <c r="H13" s="59">
        <v>37440068</v>
      </c>
      <c r="I13" s="59"/>
      <c r="J13" s="59">
        <v>31525075</v>
      </c>
    </row>
    <row r="14" spans="1:12" s="11" customFormat="1" ht="18.649999999999999" customHeight="1" x14ac:dyDescent="0.3">
      <c r="A14" s="9" t="s">
        <v>139</v>
      </c>
      <c r="B14" s="2"/>
      <c r="C14" s="2"/>
      <c r="D14" s="71">
        <v>30215718</v>
      </c>
      <c r="E14" s="59"/>
      <c r="F14" s="71">
        <v>5911185</v>
      </c>
      <c r="G14" s="59"/>
      <c r="H14" s="71">
        <v>30215718</v>
      </c>
      <c r="I14" s="59"/>
      <c r="J14" s="71">
        <v>5911185</v>
      </c>
    </row>
    <row r="15" spans="1:12" s="11" customFormat="1" ht="18.649999999999999" customHeight="1" x14ac:dyDescent="0.3">
      <c r="A15" s="3" t="s">
        <v>227</v>
      </c>
      <c r="B15" s="2"/>
      <c r="C15" s="2"/>
      <c r="D15" s="72">
        <f>SUM(D11:D14)</f>
        <v>7936834315</v>
      </c>
      <c r="E15" s="74"/>
      <c r="F15" s="72">
        <f>SUM(F11:F14)</f>
        <v>6860641069</v>
      </c>
      <c r="G15" s="74"/>
      <c r="H15" s="72">
        <f>SUM(H11:H14)</f>
        <v>8012499189</v>
      </c>
      <c r="I15" s="74"/>
      <c r="J15" s="72">
        <f>SUM(J11:J14)</f>
        <v>6756690086</v>
      </c>
    </row>
    <row r="16" spans="1:12" s="11" customFormat="1" ht="12" customHeight="1" x14ac:dyDescent="0.3">
      <c r="A16" s="9"/>
      <c r="B16" s="2"/>
      <c r="C16" s="2"/>
      <c r="D16" s="59"/>
      <c r="E16" s="59"/>
      <c r="F16" s="59"/>
      <c r="G16" s="59"/>
      <c r="H16" s="59"/>
      <c r="I16" s="59"/>
      <c r="J16" s="59"/>
    </row>
    <row r="17" spans="1:12" s="11" customFormat="1" ht="18.649999999999999" customHeight="1" x14ac:dyDescent="0.3">
      <c r="A17" s="14" t="s">
        <v>20</v>
      </c>
      <c r="B17" s="2">
        <v>4</v>
      </c>
      <c r="C17" s="2"/>
      <c r="D17" s="59"/>
      <c r="E17" s="59"/>
      <c r="F17" s="59"/>
      <c r="G17" s="59"/>
      <c r="H17" s="59"/>
      <c r="I17" s="59"/>
      <c r="J17" s="59"/>
    </row>
    <row r="18" spans="1:12" s="11" customFormat="1" ht="18.649999999999999" customHeight="1" x14ac:dyDescent="0.3">
      <c r="A18" s="8" t="s">
        <v>101</v>
      </c>
      <c r="B18" s="2" t="s">
        <v>182</v>
      </c>
      <c r="C18" s="2"/>
      <c r="D18" s="59">
        <v>7710911395</v>
      </c>
      <c r="E18" s="59"/>
      <c r="F18" s="59">
        <v>6656225920</v>
      </c>
      <c r="G18" s="59"/>
      <c r="H18" s="59">
        <v>7741651411</v>
      </c>
      <c r="I18" s="59"/>
      <c r="J18" s="59">
        <v>6643635497</v>
      </c>
    </row>
    <row r="19" spans="1:12" s="11" customFormat="1" ht="18.649999999999999" customHeight="1" x14ac:dyDescent="0.3">
      <c r="A19" s="9" t="s">
        <v>59</v>
      </c>
      <c r="B19" s="2"/>
      <c r="D19" s="59">
        <v>117453511</v>
      </c>
      <c r="E19" s="59"/>
      <c r="F19" s="59">
        <v>92466469</v>
      </c>
      <c r="G19" s="59"/>
      <c r="H19" s="59">
        <v>67921538</v>
      </c>
      <c r="I19" s="59"/>
      <c r="J19" s="59">
        <v>60049389</v>
      </c>
    </row>
    <row r="20" spans="1:12" s="11" customFormat="1" ht="18.649999999999999" customHeight="1" x14ac:dyDescent="0.3">
      <c r="A20" s="9" t="s">
        <v>42</v>
      </c>
      <c r="B20" s="2"/>
      <c r="C20" s="2"/>
      <c r="D20" s="59">
        <v>118687873</v>
      </c>
      <c r="E20" s="59"/>
      <c r="F20" s="59">
        <v>145360825</v>
      </c>
      <c r="G20" s="59"/>
      <c r="H20" s="59">
        <v>72491525</v>
      </c>
      <c r="I20" s="59"/>
      <c r="J20" s="59">
        <v>101752768</v>
      </c>
      <c r="K20" s="109"/>
    </row>
    <row r="21" spans="1:12" s="11" customFormat="1" ht="18.649999999999999" hidden="1" customHeight="1" x14ac:dyDescent="0.3">
      <c r="A21" s="8" t="s">
        <v>102</v>
      </c>
      <c r="B21" s="2"/>
      <c r="C21" s="2"/>
      <c r="D21" s="71"/>
      <c r="E21" s="59"/>
      <c r="F21" s="71">
        <v>0</v>
      </c>
      <c r="G21" s="59"/>
      <c r="H21" s="71"/>
      <c r="I21" s="59"/>
      <c r="J21" s="71">
        <v>0</v>
      </c>
    </row>
    <row r="22" spans="1:12" s="11" customFormat="1" ht="18.649999999999999" customHeight="1" x14ac:dyDescent="0.3">
      <c r="A22" s="3" t="s">
        <v>21</v>
      </c>
      <c r="B22" s="2" t="s">
        <v>204</v>
      </c>
      <c r="C22" s="2"/>
      <c r="D22" s="76">
        <f>SUM(D18:D21)</f>
        <v>7947052779</v>
      </c>
      <c r="E22" s="74"/>
      <c r="F22" s="76">
        <f>SUM(F18:F21)</f>
        <v>6894053214</v>
      </c>
      <c r="G22" s="74"/>
      <c r="H22" s="76">
        <f>SUM(H18:H21)</f>
        <v>7882064474</v>
      </c>
      <c r="I22" s="74"/>
      <c r="J22" s="76">
        <f>SUM(J18:J21)</f>
        <v>6805437654</v>
      </c>
    </row>
    <row r="23" spans="1:12" s="11" customFormat="1" ht="12" customHeight="1" x14ac:dyDescent="0.3">
      <c r="A23" s="9"/>
      <c r="B23" s="2"/>
      <c r="C23" s="2"/>
      <c r="D23" s="59"/>
      <c r="E23" s="59"/>
      <c r="F23" s="59"/>
      <c r="G23" s="59"/>
      <c r="H23" s="59"/>
      <c r="I23" s="59"/>
      <c r="J23" s="59"/>
    </row>
    <row r="24" spans="1:12" s="11" customFormat="1" ht="18.649999999999999" customHeight="1" x14ac:dyDescent="0.3">
      <c r="A24" s="94" t="s">
        <v>269</v>
      </c>
      <c r="B24" s="2"/>
      <c r="C24" s="2"/>
      <c r="D24" s="95">
        <f>D15-D22</f>
        <v>-10218464</v>
      </c>
      <c r="E24" s="95"/>
      <c r="F24" s="95">
        <f>F15-F22</f>
        <v>-33412145</v>
      </c>
      <c r="G24" s="95"/>
      <c r="H24" s="95">
        <f>H15-H22</f>
        <v>130434715</v>
      </c>
      <c r="I24" s="95"/>
      <c r="J24" s="95">
        <f>J15-J22</f>
        <v>-48747568</v>
      </c>
    </row>
    <row r="25" spans="1:12" s="11" customFormat="1" ht="18.649999999999999" customHeight="1" x14ac:dyDescent="0.3">
      <c r="A25" s="9" t="s">
        <v>43</v>
      </c>
      <c r="B25" s="2" t="s">
        <v>175</v>
      </c>
      <c r="C25" s="2"/>
      <c r="D25" s="40">
        <v>-93093195</v>
      </c>
      <c r="E25" s="40"/>
      <c r="F25" s="40">
        <v>-77651457</v>
      </c>
      <c r="G25" s="40"/>
      <c r="H25" s="40">
        <v>-98140320</v>
      </c>
      <c r="I25" s="40"/>
      <c r="J25" s="40">
        <v>-78422185</v>
      </c>
    </row>
    <row r="26" spans="1:12" s="11" customFormat="1" ht="18.649999999999999" customHeight="1" x14ac:dyDescent="0.3">
      <c r="A26" s="9" t="s">
        <v>259</v>
      </c>
      <c r="B26" s="2"/>
      <c r="C26" s="2"/>
      <c r="D26" s="40"/>
      <c r="E26" s="40"/>
      <c r="F26" s="40"/>
      <c r="G26" s="40"/>
      <c r="H26" s="40"/>
      <c r="I26" s="40"/>
      <c r="J26" s="40"/>
    </row>
    <row r="27" spans="1:12" s="11" customFormat="1" ht="18.649999999999999" customHeight="1" x14ac:dyDescent="0.3">
      <c r="A27" s="9" t="s">
        <v>260</v>
      </c>
      <c r="B27" s="2" t="s">
        <v>181</v>
      </c>
      <c r="C27" s="2"/>
      <c r="D27" s="40">
        <v>34288225</v>
      </c>
      <c r="E27" s="40"/>
      <c r="F27" s="40">
        <v>-21300147</v>
      </c>
      <c r="G27" s="40"/>
      <c r="H27" s="40">
        <v>34279975</v>
      </c>
      <c r="I27" s="40"/>
      <c r="J27" s="40">
        <v>-21300147</v>
      </c>
    </row>
    <row r="28" spans="1:12" s="11" customFormat="1" ht="18.649999999999999" customHeight="1" x14ac:dyDescent="0.3">
      <c r="A28" s="9" t="s">
        <v>245</v>
      </c>
      <c r="B28" s="2"/>
      <c r="C28" s="2"/>
      <c r="D28" s="40"/>
      <c r="E28" s="59"/>
      <c r="F28" s="40"/>
      <c r="G28" s="59"/>
      <c r="H28" s="40"/>
      <c r="I28" s="40"/>
      <c r="J28" s="40"/>
    </row>
    <row r="29" spans="1:12" s="11" customFormat="1" ht="18.649999999999999" customHeight="1" x14ac:dyDescent="0.3">
      <c r="A29" s="9" t="s">
        <v>103</v>
      </c>
      <c r="B29" s="2" t="s">
        <v>187</v>
      </c>
      <c r="C29" s="2"/>
      <c r="D29" s="71">
        <v>-76046</v>
      </c>
      <c r="E29" s="59"/>
      <c r="F29" s="71">
        <v>38490602</v>
      </c>
      <c r="G29" s="59"/>
      <c r="H29" s="71">
        <v>0</v>
      </c>
      <c r="I29" s="40"/>
      <c r="J29" s="71">
        <v>0</v>
      </c>
    </row>
    <row r="30" spans="1:12" s="11" customFormat="1" ht="18.649999999999999" customHeight="1" x14ac:dyDescent="0.3">
      <c r="A30" s="3" t="s">
        <v>268</v>
      </c>
      <c r="B30" s="2"/>
      <c r="C30" s="2"/>
      <c r="D30" s="95">
        <f>SUM(D24:D29)</f>
        <v>-69099480</v>
      </c>
      <c r="E30" s="93"/>
      <c r="F30" s="95">
        <f>SUM(F24:F29)</f>
        <v>-93873147</v>
      </c>
      <c r="G30" s="59"/>
      <c r="H30" s="95">
        <f>SUM(H24:H29)</f>
        <v>66574370</v>
      </c>
      <c r="I30" s="40"/>
      <c r="J30" s="95">
        <f>SUM(J24:J29)</f>
        <v>-148469900</v>
      </c>
    </row>
    <row r="31" spans="1:12" s="11" customFormat="1" ht="18.649999999999999" customHeight="1" x14ac:dyDescent="0.3">
      <c r="A31" s="8" t="s">
        <v>253</v>
      </c>
      <c r="B31" s="2" t="s">
        <v>180</v>
      </c>
      <c r="C31" s="2"/>
      <c r="D31" s="71">
        <v>-16003318</v>
      </c>
      <c r="E31" s="59"/>
      <c r="F31" s="71">
        <v>-8065760</v>
      </c>
      <c r="G31" s="59"/>
      <c r="H31" s="71">
        <v>-4016281</v>
      </c>
      <c r="I31" s="40"/>
      <c r="J31" s="71">
        <v>-5850170</v>
      </c>
      <c r="L31" s="59"/>
    </row>
    <row r="32" spans="1:12" s="11" customFormat="1" ht="18.649999999999999" customHeight="1" thickBot="1" x14ac:dyDescent="0.35">
      <c r="A32" s="3" t="s">
        <v>265</v>
      </c>
      <c r="B32" s="2"/>
      <c r="C32" s="2"/>
      <c r="D32" s="78">
        <f>D30+D31</f>
        <v>-85102798</v>
      </c>
      <c r="E32" s="74"/>
      <c r="F32" s="78">
        <f>F30+F31</f>
        <v>-101938907</v>
      </c>
      <c r="G32" s="74"/>
      <c r="H32" s="78">
        <f>H30+H31</f>
        <v>62558089</v>
      </c>
      <c r="I32" s="40"/>
      <c r="J32" s="78">
        <f>J30+J31</f>
        <v>-154320070</v>
      </c>
    </row>
    <row r="33" spans="1:10" s="11" customFormat="1" ht="18.649999999999999" hidden="1" customHeight="1" x14ac:dyDescent="0.3">
      <c r="A33" s="9" t="s">
        <v>55</v>
      </c>
      <c r="B33" s="2"/>
      <c r="C33" s="2"/>
      <c r="D33" s="72">
        <v>0</v>
      </c>
      <c r="E33" s="74"/>
      <c r="F33" s="72">
        <v>0</v>
      </c>
      <c r="G33" s="74"/>
      <c r="H33" s="72">
        <v>0</v>
      </c>
      <c r="I33" s="40"/>
      <c r="J33" s="72">
        <v>0</v>
      </c>
    </row>
    <row r="34" spans="1:10" s="11" customFormat="1" ht="18.649999999999999" hidden="1" customHeight="1" thickBot="1" x14ac:dyDescent="0.35">
      <c r="A34" s="3" t="s">
        <v>109</v>
      </c>
      <c r="B34" s="2"/>
      <c r="C34" s="2"/>
      <c r="D34" s="75">
        <f>D32-D33</f>
        <v>-85102798</v>
      </c>
      <c r="E34" s="74"/>
      <c r="F34" s="75">
        <f>F32-F33</f>
        <v>-101938907</v>
      </c>
      <c r="G34" s="74"/>
      <c r="H34" s="75">
        <f>H32-H33</f>
        <v>62558089</v>
      </c>
      <c r="I34" s="40"/>
      <c r="J34" s="75">
        <f>J32-J33</f>
        <v>-154320070</v>
      </c>
    </row>
    <row r="35" spans="1:10" s="11" customFormat="1" ht="23.5" customHeight="1" thickTop="1" x14ac:dyDescent="0.3">
      <c r="A35" s="9"/>
      <c r="B35" s="2"/>
      <c r="C35" s="2"/>
      <c r="D35" s="59"/>
      <c r="E35" s="59"/>
      <c r="F35" s="59"/>
      <c r="G35" s="59"/>
      <c r="H35" s="59"/>
      <c r="I35" s="59"/>
      <c r="J35" s="59"/>
    </row>
    <row r="36" spans="1:10" s="11" customFormat="1" ht="15.65" customHeight="1" x14ac:dyDescent="0.3">
      <c r="A36" s="3" t="s">
        <v>170</v>
      </c>
      <c r="B36" s="2"/>
      <c r="C36" s="2"/>
      <c r="D36" s="59"/>
      <c r="E36" s="59"/>
      <c r="F36" s="59"/>
      <c r="G36" s="59"/>
      <c r="H36" s="59"/>
      <c r="I36" s="59"/>
      <c r="J36" s="59"/>
    </row>
    <row r="37" spans="1:10" s="11" customFormat="1" ht="18.649999999999999" customHeight="1" x14ac:dyDescent="0.3">
      <c r="A37" s="14" t="s">
        <v>192</v>
      </c>
      <c r="B37" s="2"/>
      <c r="C37" s="2"/>
      <c r="D37" s="95"/>
      <c r="E37" s="93"/>
      <c r="F37" s="95"/>
      <c r="G37" s="93"/>
      <c r="H37" s="95"/>
      <c r="I37" s="93"/>
      <c r="J37" s="95"/>
    </row>
    <row r="38" spans="1:10" s="11" customFormat="1" ht="18.649999999999999" customHeight="1" x14ac:dyDescent="0.3">
      <c r="A38" s="14" t="s">
        <v>193</v>
      </c>
      <c r="B38" s="2"/>
      <c r="C38" s="2"/>
      <c r="D38" s="95"/>
      <c r="E38" s="93"/>
      <c r="F38" s="95"/>
      <c r="G38" s="93"/>
      <c r="H38" s="95"/>
      <c r="I38" s="93"/>
      <c r="J38" s="95"/>
    </row>
    <row r="39" spans="1:10" s="11" customFormat="1" ht="18.649999999999999" customHeight="1" x14ac:dyDescent="0.3">
      <c r="A39" s="9" t="s">
        <v>244</v>
      </c>
      <c r="B39" s="2" t="s">
        <v>240</v>
      </c>
      <c r="C39" s="2"/>
      <c r="D39" s="40">
        <v>3375569</v>
      </c>
      <c r="E39" s="40"/>
      <c r="F39" s="40">
        <v>4428293</v>
      </c>
      <c r="G39" s="40"/>
      <c r="H39" s="40">
        <v>3375569</v>
      </c>
      <c r="I39" s="40"/>
      <c r="J39" s="40">
        <v>4208846</v>
      </c>
    </row>
    <row r="40" spans="1:10" s="11" customFormat="1" ht="18.649999999999999" customHeight="1" x14ac:dyDescent="0.3">
      <c r="A40" s="9" t="s">
        <v>157</v>
      </c>
      <c r="B40" s="2" t="s">
        <v>180</v>
      </c>
      <c r="C40" s="2"/>
      <c r="D40" s="71">
        <v>-675113</v>
      </c>
      <c r="E40" s="59"/>
      <c r="F40" s="71">
        <v>-885658</v>
      </c>
      <c r="G40" s="59"/>
      <c r="H40" s="71">
        <v>-675113</v>
      </c>
      <c r="I40" s="59"/>
      <c r="J40" s="71">
        <v>-841769</v>
      </c>
    </row>
    <row r="41" spans="1:10" s="11" customFormat="1" ht="18.649999999999999" customHeight="1" x14ac:dyDescent="0.3">
      <c r="A41" s="3" t="s">
        <v>55</v>
      </c>
      <c r="B41" s="2"/>
      <c r="C41" s="2"/>
      <c r="D41" s="40"/>
      <c r="E41" s="40"/>
      <c r="F41" s="40"/>
      <c r="G41" s="40"/>
      <c r="H41" s="40"/>
      <c r="I41" s="40"/>
      <c r="J41" s="40"/>
    </row>
    <row r="42" spans="1:10" s="11" customFormat="1" ht="18.649999999999999" customHeight="1" x14ac:dyDescent="0.3">
      <c r="A42" s="3" t="s">
        <v>191</v>
      </c>
      <c r="B42" s="2"/>
      <c r="C42" s="2"/>
      <c r="D42" s="72">
        <f>SUM(D39:D40)</f>
        <v>2700456</v>
      </c>
      <c r="E42" s="74"/>
      <c r="F42" s="72">
        <f>SUM(F39:F40)</f>
        <v>3542635</v>
      </c>
      <c r="G42" s="74" t="e">
        <f>#REF!</f>
        <v>#REF!</v>
      </c>
      <c r="H42" s="72">
        <f>SUM(H39:H40)</f>
        <v>2700456</v>
      </c>
      <c r="I42" s="74" t="e">
        <f>#REF!</f>
        <v>#REF!</v>
      </c>
      <c r="J42" s="72">
        <f>SUM(J39:J40)</f>
        <v>3367077</v>
      </c>
    </row>
    <row r="43" spans="1:10" s="11" customFormat="1" ht="18.649999999999999" customHeight="1" thickBot="1" x14ac:dyDescent="0.35">
      <c r="A43" s="3" t="s">
        <v>267</v>
      </c>
      <c r="B43" s="2"/>
      <c r="C43" s="2"/>
      <c r="D43" s="78">
        <f>D42+D32</f>
        <v>-82402342</v>
      </c>
      <c r="E43" s="74"/>
      <c r="F43" s="78">
        <f>F42+F32</f>
        <v>-98396272</v>
      </c>
      <c r="G43" s="74" t="e">
        <f>G42+G34</f>
        <v>#REF!</v>
      </c>
      <c r="H43" s="78">
        <f>H42+H32</f>
        <v>65258545</v>
      </c>
      <c r="I43" s="74" t="e">
        <f>I42+I34</f>
        <v>#REF!</v>
      </c>
      <c r="J43" s="78">
        <f>J42+J32</f>
        <v>-150952993</v>
      </c>
    </row>
    <row r="44" spans="1:10" s="11" customFormat="1" ht="18.649999999999999" customHeight="1" thickTop="1" x14ac:dyDescent="0.3">
      <c r="A44" s="8"/>
      <c r="B44" s="2"/>
      <c r="C44" s="2"/>
      <c r="D44" s="40"/>
      <c r="E44" s="59"/>
      <c r="F44" s="40"/>
      <c r="G44" s="59"/>
      <c r="H44" s="40"/>
      <c r="I44" s="59"/>
      <c r="J44" s="40"/>
    </row>
    <row r="45" spans="1:10" s="11" customFormat="1" ht="18.649999999999999" customHeight="1" x14ac:dyDescent="0.3">
      <c r="A45" s="3" t="s">
        <v>266</v>
      </c>
      <c r="B45" s="2"/>
      <c r="C45" s="2"/>
      <c r="D45" s="77"/>
      <c r="E45" s="77"/>
      <c r="F45" s="77"/>
      <c r="G45" s="77"/>
      <c r="H45" s="77"/>
      <c r="I45" s="77"/>
      <c r="J45" s="77"/>
    </row>
    <row r="46" spans="1:10" s="11" customFormat="1" ht="18.649999999999999" customHeight="1" x14ac:dyDescent="0.3">
      <c r="A46" s="9" t="s">
        <v>135</v>
      </c>
      <c r="B46" s="2"/>
      <c r="C46" s="2"/>
      <c r="D46" s="40">
        <f>D48-D47</f>
        <v>-81356612</v>
      </c>
      <c r="E46" s="40"/>
      <c r="F46" s="40">
        <f>F48-F47</f>
        <v>-99716493</v>
      </c>
      <c r="G46" s="40"/>
      <c r="H46" s="40">
        <f>H48-H47</f>
        <v>62558089</v>
      </c>
      <c r="I46" s="40"/>
      <c r="J46" s="40">
        <f>J48-J47</f>
        <v>-154320070</v>
      </c>
    </row>
    <row r="47" spans="1:10" s="11" customFormat="1" ht="18.649999999999999" customHeight="1" x14ac:dyDescent="0.3">
      <c r="A47" s="9" t="s">
        <v>127</v>
      </c>
      <c r="B47" s="2"/>
      <c r="C47" s="2"/>
      <c r="D47" s="40">
        <v>-3746186</v>
      </c>
      <c r="E47" s="59"/>
      <c r="F47" s="40">
        <v>-2222414</v>
      </c>
      <c r="G47" s="59"/>
      <c r="H47" s="40">
        <v>0</v>
      </c>
      <c r="I47" s="59"/>
      <c r="J47" s="212">
        <v>0</v>
      </c>
    </row>
    <row r="48" spans="1:10" s="11" customFormat="1" ht="18.649999999999999" customHeight="1" thickBot="1" x14ac:dyDescent="0.35">
      <c r="A48" s="3" t="s">
        <v>265</v>
      </c>
      <c r="B48" s="2"/>
      <c r="C48" s="2"/>
      <c r="D48" s="78">
        <f>D32</f>
        <v>-85102798</v>
      </c>
      <c r="E48" s="74"/>
      <c r="F48" s="78">
        <f>F32</f>
        <v>-101938907</v>
      </c>
      <c r="G48" s="74"/>
      <c r="H48" s="78">
        <f>H32</f>
        <v>62558089</v>
      </c>
      <c r="I48" s="74"/>
      <c r="J48" s="78">
        <f>J32</f>
        <v>-154320070</v>
      </c>
    </row>
    <row r="49" spans="1:10" s="11" customFormat="1" ht="12" customHeight="1" thickTop="1" x14ac:dyDescent="0.3">
      <c r="A49" s="9"/>
      <c r="B49" s="2"/>
      <c r="C49" s="2"/>
      <c r="D49" s="59"/>
      <c r="E49" s="59"/>
      <c r="F49" s="59"/>
      <c r="G49" s="59"/>
      <c r="H49" s="59"/>
      <c r="I49" s="59"/>
      <c r="J49" s="59"/>
    </row>
    <row r="50" spans="1:10" ht="18.649999999999999" customHeight="1" x14ac:dyDescent="0.3">
      <c r="A50" s="3" t="s">
        <v>264</v>
      </c>
      <c r="E50" s="168"/>
      <c r="F50" s="168"/>
      <c r="G50" s="168"/>
      <c r="I50" s="168"/>
      <c r="J50" s="168"/>
    </row>
    <row r="51" spans="1:10" ht="18.649999999999999" customHeight="1" x14ac:dyDescent="0.3">
      <c r="A51" s="9" t="s">
        <v>135</v>
      </c>
      <c r="D51" s="168">
        <f>D53-D52</f>
        <v>-78656156</v>
      </c>
      <c r="E51" s="168"/>
      <c r="F51" s="168">
        <f>F53-F52</f>
        <v>-96302327</v>
      </c>
      <c r="G51" s="168"/>
      <c r="H51" s="168">
        <f>H53-H52</f>
        <v>65258545</v>
      </c>
      <c r="I51" s="168"/>
      <c r="J51" s="168">
        <f>J53-J52</f>
        <v>-150952993</v>
      </c>
    </row>
    <row r="52" spans="1:10" ht="18.649999999999999" customHeight="1" x14ac:dyDescent="0.3">
      <c r="A52" s="9" t="s">
        <v>127</v>
      </c>
      <c r="D52" s="71">
        <f>D47</f>
        <v>-3746186</v>
      </c>
      <c r="E52" s="40"/>
      <c r="F52" s="71">
        <v>-2093945</v>
      </c>
      <c r="G52" s="53"/>
      <c r="H52" s="245">
        <v>0</v>
      </c>
      <c r="I52" s="53"/>
      <c r="J52" s="213">
        <v>0</v>
      </c>
    </row>
    <row r="53" spans="1:10" ht="18.649999999999999" customHeight="1" thickBot="1" x14ac:dyDescent="0.35">
      <c r="A53" s="3" t="s">
        <v>263</v>
      </c>
      <c r="D53" s="75">
        <f>D43</f>
        <v>-82402342</v>
      </c>
      <c r="E53" s="74"/>
      <c r="F53" s="75">
        <f>F43</f>
        <v>-98396272</v>
      </c>
      <c r="G53" s="74"/>
      <c r="H53" s="75">
        <f>H43</f>
        <v>65258545</v>
      </c>
      <c r="I53" s="74"/>
      <c r="J53" s="75">
        <f>J43</f>
        <v>-150952993</v>
      </c>
    </row>
    <row r="54" spans="1:10" s="11" customFormat="1" ht="12" customHeight="1" thickTop="1" x14ac:dyDescent="0.3">
      <c r="A54" s="9"/>
      <c r="B54" s="2"/>
      <c r="C54" s="2"/>
      <c r="D54" s="59"/>
      <c r="E54" s="59"/>
      <c r="F54" s="59"/>
      <c r="G54" s="59"/>
      <c r="H54" s="59"/>
      <c r="I54" s="59"/>
      <c r="J54" s="59"/>
    </row>
    <row r="55" spans="1:10" s="11" customFormat="1" ht="18.649999999999999" customHeight="1" thickBot="1" x14ac:dyDescent="0.35">
      <c r="A55" s="3" t="s">
        <v>262</v>
      </c>
      <c r="B55" s="2" t="s">
        <v>162</v>
      </c>
      <c r="C55" s="2"/>
      <c r="D55" s="247">
        <f>D46/1102061385</f>
        <v>-7.3822214540254491E-2</v>
      </c>
      <c r="E55" s="181" t="e">
        <v>#REF!</v>
      </c>
      <c r="F55" s="247">
        <f>F46/1102061385</f>
        <v>-9.0481795621575115E-2</v>
      </c>
      <c r="G55" s="52" t="e">
        <v>#DIV/0!</v>
      </c>
      <c r="H55" s="247">
        <f>H46/1102061385</f>
        <v>5.6764613887637483E-2</v>
      </c>
      <c r="I55" s="52" t="e">
        <v>#REF!</v>
      </c>
      <c r="J55" s="247">
        <f>J46/1102061385</f>
        <v>-0.14002856111322692</v>
      </c>
    </row>
    <row r="56" spans="1:10" s="11" customFormat="1" ht="18.649999999999999" customHeight="1" thickTop="1" x14ac:dyDescent="0.3">
      <c r="A56" s="3"/>
      <c r="B56" s="2"/>
      <c r="C56" s="2"/>
      <c r="D56" s="77"/>
      <c r="E56" s="37"/>
      <c r="F56" s="77"/>
      <c r="G56" s="37"/>
      <c r="H56" s="77"/>
      <c r="I56" s="37"/>
      <c r="J56" s="77"/>
    </row>
    <row r="57" spans="1:10" s="11" customFormat="1" ht="18.649999999999999" customHeight="1" x14ac:dyDescent="0.3">
      <c r="A57" s="9"/>
      <c r="B57" s="24"/>
      <c r="C57" s="24"/>
      <c r="D57" s="200">
        <f>D51-('BS-5-6'!C73-'BS-5-6'!E73)</f>
        <v>0</v>
      </c>
      <c r="E57" s="157"/>
      <c r="F57" s="200"/>
      <c r="G57" s="157"/>
      <c r="H57" s="200">
        <f>H53-('BS-5-6'!G73-'BS-5-6'!I73)</f>
        <v>0</v>
      </c>
      <c r="I57" s="157"/>
      <c r="J57" s="200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1" firstPageNumber="7" fitToHeight="0" orientation="portrait" useFirstPageNumber="1" r:id="rId1"/>
  <headerFooter>
    <oddFooter>&amp;L&amp;10 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5"/>
  <sheetViews>
    <sheetView showGridLines="0" view="pageBreakPreview" zoomScale="85" zoomScaleNormal="100" zoomScaleSheetLayoutView="85" workbookViewId="0">
      <selection activeCell="E17" activeCellId="2" sqref="E39 E28 E17:E19"/>
    </sheetView>
  </sheetViews>
  <sheetFormatPr defaultColWidth="9.1796875" defaultRowHeight="20.25" customHeight="1" x14ac:dyDescent="0.35"/>
  <cols>
    <col min="1" max="1" width="46" style="38" customWidth="1"/>
    <col min="2" max="2" width="5.81640625" style="5" customWidth="1"/>
    <col min="3" max="3" width="12.54296875" style="6" customWidth="1"/>
    <col min="4" max="4" width="0.81640625" style="6" customWidth="1"/>
    <col min="5" max="5" width="12.54296875" style="41" customWidth="1"/>
    <col min="6" max="6" width="0.81640625" style="6" customWidth="1"/>
    <col min="7" max="7" width="12.54296875" style="6" customWidth="1"/>
    <col min="8" max="8" width="0.81640625" style="6" customWidth="1"/>
    <col min="9" max="9" width="12.54296875" style="41" customWidth="1"/>
    <col min="10" max="16384" width="9.1796875" style="29"/>
  </cols>
  <sheetData>
    <row r="1" spans="1:9" s="6" customFormat="1" ht="20.25" customHeight="1" x14ac:dyDescent="0.4">
      <c r="A1" s="60" t="str">
        <f ca="1">$A$1</f>
        <v>THE STEEL PUBLIC COMPANY LIMITED and its Subsidiaries</v>
      </c>
      <c r="B1" s="49"/>
      <c r="C1" s="49"/>
      <c r="D1" s="49"/>
      <c r="E1" s="49"/>
      <c r="F1" s="49"/>
      <c r="G1" s="54"/>
      <c r="H1" s="54"/>
      <c r="I1" s="56"/>
    </row>
    <row r="2" spans="1:9" s="4" customFormat="1" ht="20.25" customHeight="1" x14ac:dyDescent="0.35">
      <c r="A2" s="140" t="s">
        <v>54</v>
      </c>
      <c r="B2" s="7"/>
      <c r="E2" s="41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61" t="s">
        <v>2</v>
      </c>
      <c r="D4" s="261"/>
      <c r="E4" s="261"/>
      <c r="F4" s="10"/>
      <c r="G4" s="261" t="s">
        <v>45</v>
      </c>
      <c r="H4" s="261"/>
      <c r="I4" s="261"/>
    </row>
    <row r="5" spans="1:9" s="11" customFormat="1" ht="18.649999999999999" customHeight="1" x14ac:dyDescent="0.3">
      <c r="A5" s="9"/>
      <c r="B5" s="23"/>
      <c r="C5" s="261" t="s">
        <v>64</v>
      </c>
      <c r="D5" s="261"/>
      <c r="E5" s="261"/>
      <c r="F5" s="10"/>
      <c r="G5" s="261" t="s">
        <v>64</v>
      </c>
      <c r="H5" s="261"/>
      <c r="I5" s="261"/>
    </row>
    <row r="6" spans="1:9" s="11" customFormat="1" ht="18.649999999999999" customHeight="1" x14ac:dyDescent="0.3">
      <c r="A6" s="9"/>
      <c r="B6" s="23"/>
      <c r="C6" s="263" t="s">
        <v>52</v>
      </c>
      <c r="D6" s="263"/>
      <c r="E6" s="263"/>
      <c r="F6" s="114"/>
      <c r="G6" s="263" t="s">
        <v>52</v>
      </c>
      <c r="H6" s="263"/>
      <c r="I6" s="263"/>
    </row>
    <row r="7" spans="1:9" s="11" customFormat="1" ht="18.649999999999999" customHeight="1" x14ac:dyDescent="0.3">
      <c r="A7" s="9"/>
      <c r="B7" s="23"/>
      <c r="C7" s="263" t="s">
        <v>149</v>
      </c>
      <c r="D7" s="263"/>
      <c r="E7" s="263"/>
      <c r="F7" s="114"/>
      <c r="G7" s="263" t="s">
        <v>149</v>
      </c>
      <c r="H7" s="263"/>
      <c r="I7" s="263"/>
    </row>
    <row r="8" spans="1:9" s="11" customFormat="1" ht="18.649999999999999" customHeight="1" x14ac:dyDescent="0.3">
      <c r="A8" s="9"/>
      <c r="B8" s="12"/>
      <c r="C8" s="116" t="s">
        <v>75</v>
      </c>
      <c r="D8" s="116"/>
      <c r="E8" s="116" t="s">
        <v>67</v>
      </c>
      <c r="F8" s="116"/>
      <c r="G8" s="116" t="s">
        <v>75</v>
      </c>
      <c r="H8" s="116"/>
      <c r="I8" s="116" t="s">
        <v>67</v>
      </c>
    </row>
    <row r="9" spans="1:9" s="11" customFormat="1" ht="18.649999999999999" customHeight="1" x14ac:dyDescent="0.3">
      <c r="A9" s="9"/>
      <c r="B9" s="24"/>
      <c r="C9" s="258" t="s">
        <v>53</v>
      </c>
      <c r="D9" s="258"/>
      <c r="E9" s="258"/>
      <c r="F9" s="258"/>
      <c r="G9" s="258"/>
      <c r="H9" s="258"/>
      <c r="I9" s="258"/>
    </row>
    <row r="10" spans="1:9" s="11" customFormat="1" ht="18.649999999999999" customHeight="1" x14ac:dyDescent="0.3">
      <c r="A10" s="14" t="s">
        <v>60</v>
      </c>
      <c r="B10" s="28"/>
      <c r="C10" s="16"/>
      <c r="D10" s="16"/>
      <c r="E10" s="16"/>
      <c r="F10" s="16"/>
      <c r="G10" s="16"/>
      <c r="H10" s="16"/>
      <c r="I10" s="16"/>
    </row>
    <row r="11" spans="1:9" s="11" customFormat="1" ht="18.649999999999999" customHeight="1" x14ac:dyDescent="0.3">
      <c r="A11" s="8" t="s">
        <v>100</v>
      </c>
      <c r="B11" s="2"/>
      <c r="C11" s="59">
        <v>3796171</v>
      </c>
      <c r="D11" s="59"/>
      <c r="E11" s="59">
        <v>1870311</v>
      </c>
      <c r="F11" s="59"/>
      <c r="G11" s="59">
        <v>3896362</v>
      </c>
      <c r="H11" s="59"/>
      <c r="I11" s="59">
        <v>1849111</v>
      </c>
    </row>
    <row r="12" spans="1:9" s="11" customFormat="1" ht="18.649999999999999" hidden="1" customHeight="1" x14ac:dyDescent="0.3">
      <c r="A12" s="9" t="s">
        <v>139</v>
      </c>
      <c r="B12" s="2"/>
      <c r="C12" s="59">
        <v>0</v>
      </c>
      <c r="D12" s="59"/>
      <c r="E12" s="59">
        <v>0</v>
      </c>
      <c r="F12" s="59"/>
      <c r="G12" s="59">
        <v>0</v>
      </c>
      <c r="H12" s="59"/>
      <c r="I12" s="59">
        <v>0</v>
      </c>
    </row>
    <row r="13" spans="1:9" s="11" customFormat="1" ht="18.649999999999999" customHeight="1" x14ac:dyDescent="0.3">
      <c r="A13" s="9" t="s">
        <v>24</v>
      </c>
      <c r="B13" s="2"/>
      <c r="C13" s="71">
        <v>11598</v>
      </c>
      <c r="D13" s="59"/>
      <c r="E13" s="71">
        <v>3414</v>
      </c>
      <c r="F13" s="59"/>
      <c r="G13" s="71">
        <v>14025</v>
      </c>
      <c r="H13" s="59"/>
      <c r="I13" s="71">
        <v>7299</v>
      </c>
    </row>
    <row r="14" spans="1:9" s="11" customFormat="1" ht="18.649999999999999" customHeight="1" x14ac:dyDescent="0.3">
      <c r="A14" s="3" t="s">
        <v>61</v>
      </c>
      <c r="B14" s="2"/>
      <c r="C14" s="72">
        <f>SUM(C11:C13)</f>
        <v>3807769</v>
      </c>
      <c r="D14" s="74"/>
      <c r="E14" s="72">
        <f>SUM(E11:E13)</f>
        <v>1873725</v>
      </c>
      <c r="F14" s="74"/>
      <c r="G14" s="72">
        <f>SUM(G11:G13)</f>
        <v>3910387</v>
      </c>
      <c r="H14" s="74"/>
      <c r="I14" s="72">
        <f>SUM(I11:I13)</f>
        <v>1856410</v>
      </c>
    </row>
    <row r="15" spans="1:9" s="11" customFormat="1" ht="12" customHeight="1" x14ac:dyDescent="0.3">
      <c r="A15" s="9"/>
      <c r="B15" s="2"/>
      <c r="C15" s="59"/>
      <c r="D15" s="59"/>
      <c r="E15" s="59"/>
      <c r="F15" s="59"/>
      <c r="G15" s="59"/>
      <c r="H15" s="59"/>
      <c r="I15" s="59"/>
    </row>
    <row r="16" spans="1:9" s="11" customFormat="1" ht="18.649999999999999" customHeight="1" x14ac:dyDescent="0.3">
      <c r="A16" s="14" t="s">
        <v>20</v>
      </c>
      <c r="B16" s="2"/>
      <c r="C16" s="59"/>
      <c r="D16" s="59"/>
      <c r="E16" s="59"/>
      <c r="F16" s="59"/>
      <c r="G16" s="59"/>
      <c r="H16" s="59"/>
      <c r="I16" s="59"/>
    </row>
    <row r="17" spans="1:9" s="11" customFormat="1" ht="18.649999999999999" customHeight="1" x14ac:dyDescent="0.3">
      <c r="A17" s="8" t="s">
        <v>101</v>
      </c>
      <c r="B17" s="2"/>
      <c r="C17" s="59">
        <v>3490536</v>
      </c>
      <c r="D17" s="59"/>
      <c r="E17" s="59">
        <v>1735048</v>
      </c>
      <c r="F17" s="59"/>
      <c r="G17" s="59">
        <v>3642436</v>
      </c>
      <c r="H17" s="59"/>
      <c r="I17" s="59">
        <v>1727469</v>
      </c>
    </row>
    <row r="18" spans="1:9" s="11" customFormat="1" ht="18.649999999999999" customHeight="1" x14ac:dyDescent="0.3">
      <c r="A18" s="9" t="s">
        <v>59</v>
      </c>
      <c r="B18" s="2"/>
      <c r="C18" s="59">
        <v>69549</v>
      </c>
      <c r="D18" s="59"/>
      <c r="E18" s="59">
        <v>17970</v>
      </c>
      <c r="F18" s="59"/>
      <c r="G18" s="59">
        <v>19378</v>
      </c>
      <c r="H18" s="59"/>
      <c r="I18" s="59">
        <v>16909</v>
      </c>
    </row>
    <row r="19" spans="1:9" s="11" customFormat="1" ht="18.649999999999999" customHeight="1" x14ac:dyDescent="0.3">
      <c r="A19" s="9" t="s">
        <v>42</v>
      </c>
      <c r="B19" s="2"/>
      <c r="C19" s="59">
        <v>37774</v>
      </c>
      <c r="D19" s="59"/>
      <c r="E19" s="59">
        <v>42455</v>
      </c>
      <c r="F19" s="59"/>
      <c r="G19" s="59">
        <v>24552</v>
      </c>
      <c r="H19" s="59"/>
      <c r="I19" s="59">
        <v>29579</v>
      </c>
    </row>
    <row r="20" spans="1:9" s="11" customFormat="1" ht="18.649999999999999" customHeight="1" x14ac:dyDescent="0.3">
      <c r="A20" s="8" t="s">
        <v>102</v>
      </c>
      <c r="B20" s="2"/>
      <c r="C20" s="71">
        <v>87175</v>
      </c>
      <c r="D20" s="59"/>
      <c r="E20" s="71">
        <v>11223</v>
      </c>
      <c r="F20" s="59"/>
      <c r="G20" s="71">
        <v>87175</v>
      </c>
      <c r="H20" s="59"/>
      <c r="I20" s="71">
        <v>11223</v>
      </c>
    </row>
    <row r="21" spans="1:9" s="11" customFormat="1" ht="18.649999999999999" customHeight="1" x14ac:dyDescent="0.3">
      <c r="A21" s="3" t="s">
        <v>21</v>
      </c>
      <c r="B21" s="2"/>
      <c r="C21" s="76">
        <f>SUM(C17:C20)</f>
        <v>3685034</v>
      </c>
      <c r="D21" s="74"/>
      <c r="E21" s="76">
        <f>SUM(E17:E20)</f>
        <v>1806696</v>
      </c>
      <c r="F21" s="74"/>
      <c r="G21" s="76">
        <f>SUM(G17:G20)</f>
        <v>3773541</v>
      </c>
      <c r="H21" s="74"/>
      <c r="I21" s="76">
        <f>SUM(I17:I20)</f>
        <v>1785180</v>
      </c>
    </row>
    <row r="22" spans="1:9" s="11" customFormat="1" ht="12" customHeight="1" x14ac:dyDescent="0.3">
      <c r="A22" s="9"/>
      <c r="B22" s="2"/>
      <c r="C22" s="59"/>
      <c r="D22" s="59"/>
      <c r="E22" s="59"/>
      <c r="F22" s="59"/>
      <c r="G22" s="59"/>
      <c r="H22" s="59"/>
      <c r="I22" s="59"/>
    </row>
    <row r="23" spans="1:9" s="11" customFormat="1" ht="18.649999999999999" customHeight="1" x14ac:dyDescent="0.3">
      <c r="A23" s="94" t="s">
        <v>141</v>
      </c>
      <c r="B23" s="2"/>
      <c r="C23" s="95">
        <f>C14-C21</f>
        <v>122735</v>
      </c>
      <c r="D23" s="95"/>
      <c r="E23" s="95">
        <f>E14-E21</f>
        <v>67029</v>
      </c>
      <c r="F23" s="95"/>
      <c r="G23" s="95">
        <f>G14-G21</f>
        <v>136846</v>
      </c>
      <c r="H23" s="95"/>
      <c r="I23" s="95">
        <f>I14-I21</f>
        <v>71230</v>
      </c>
    </row>
    <row r="24" spans="1:9" s="11" customFormat="1" ht="18.649999999999999" customHeight="1" x14ac:dyDescent="0.3">
      <c r="A24" s="9" t="s">
        <v>43</v>
      </c>
      <c r="B24" s="2"/>
      <c r="C24" s="40">
        <v>14985</v>
      </c>
      <c r="D24" s="40"/>
      <c r="E24" s="40">
        <v>13637</v>
      </c>
      <c r="F24" s="40"/>
      <c r="G24" s="40">
        <v>14987</v>
      </c>
      <c r="H24" s="40"/>
      <c r="I24" s="40">
        <v>13420</v>
      </c>
    </row>
    <row r="25" spans="1:9" s="11" customFormat="1" ht="18.649999999999999" customHeight="1" x14ac:dyDescent="0.3">
      <c r="A25" s="9" t="s">
        <v>104</v>
      </c>
      <c r="B25" s="2"/>
      <c r="C25" s="40"/>
      <c r="D25" s="59"/>
      <c r="E25" s="40"/>
      <c r="F25" s="59"/>
      <c r="G25" s="40"/>
      <c r="H25" s="59"/>
      <c r="I25" s="40"/>
    </row>
    <row r="26" spans="1:9" s="11" customFormat="1" ht="18.649999999999999" customHeight="1" x14ac:dyDescent="0.3">
      <c r="A26" s="9" t="s">
        <v>103</v>
      </c>
      <c r="B26" s="2"/>
      <c r="C26" s="71">
        <v>-73139</v>
      </c>
      <c r="D26" s="59"/>
      <c r="E26" s="71">
        <v>64468</v>
      </c>
      <c r="F26" s="59"/>
      <c r="G26" s="71">
        <v>0</v>
      </c>
      <c r="H26" s="59"/>
      <c r="I26" s="71">
        <v>0</v>
      </c>
    </row>
    <row r="27" spans="1:9" s="11" customFormat="1" ht="18.649999999999999" customHeight="1" x14ac:dyDescent="0.3">
      <c r="A27" s="3" t="s">
        <v>145</v>
      </c>
      <c r="B27" s="2"/>
      <c r="C27" s="95">
        <f>C23-C24-C26</f>
        <v>180889</v>
      </c>
      <c r="D27" s="93"/>
      <c r="E27" s="95">
        <f>E23-E24-E26</f>
        <v>-11076</v>
      </c>
      <c r="F27" s="93"/>
      <c r="G27" s="95">
        <f>G23-G24-G26</f>
        <v>121859</v>
      </c>
      <c r="H27" s="93"/>
      <c r="I27" s="95">
        <f>I23-I24-I26</f>
        <v>57810</v>
      </c>
    </row>
    <row r="28" spans="1:9" s="11" customFormat="1" ht="18.649999999999999" customHeight="1" x14ac:dyDescent="0.3">
      <c r="A28" s="8" t="s">
        <v>142</v>
      </c>
      <c r="B28" s="2"/>
      <c r="C28" s="71">
        <v>27850</v>
      </c>
      <c r="D28" s="59"/>
      <c r="E28" s="71">
        <v>5826</v>
      </c>
      <c r="F28" s="59"/>
      <c r="G28" s="71">
        <v>28586</v>
      </c>
      <c r="H28" s="59"/>
      <c r="I28" s="71">
        <v>5757</v>
      </c>
    </row>
    <row r="29" spans="1:9" s="11" customFormat="1" ht="18.649999999999999" customHeight="1" x14ac:dyDescent="0.3">
      <c r="A29" s="3" t="s">
        <v>105</v>
      </c>
      <c r="B29" s="2"/>
      <c r="C29" s="76">
        <f>C27-C28</f>
        <v>153039</v>
      </c>
      <c r="D29" s="74"/>
      <c r="E29" s="76">
        <f>E27-E28</f>
        <v>-16902</v>
      </c>
      <c r="F29" s="74"/>
      <c r="G29" s="76">
        <f>G27-G28</f>
        <v>93273</v>
      </c>
      <c r="H29" s="74"/>
      <c r="I29" s="76">
        <f>I27-I28</f>
        <v>52053</v>
      </c>
    </row>
    <row r="30" spans="1:9" s="11" customFormat="1" ht="18.649999999999999" customHeight="1" x14ac:dyDescent="0.3">
      <c r="A30" s="9" t="s">
        <v>55</v>
      </c>
      <c r="B30" s="2"/>
      <c r="C30" s="72">
        <v>0</v>
      </c>
      <c r="D30" s="74"/>
      <c r="E30" s="72">
        <v>0</v>
      </c>
      <c r="F30" s="74"/>
      <c r="G30" s="72">
        <v>0</v>
      </c>
      <c r="H30" s="74"/>
      <c r="I30" s="72">
        <v>0</v>
      </c>
    </row>
    <row r="31" spans="1:9" s="11" customFormat="1" ht="18.649999999999999" customHeight="1" thickBot="1" x14ac:dyDescent="0.35">
      <c r="A31" s="3" t="s">
        <v>109</v>
      </c>
      <c r="B31" s="2"/>
      <c r="C31" s="75">
        <f>C29-C30</f>
        <v>153039</v>
      </c>
      <c r="D31" s="74"/>
      <c r="E31" s="75">
        <f>E29-E30</f>
        <v>-16902</v>
      </c>
      <c r="F31" s="74"/>
      <c r="G31" s="75">
        <f>G29-G30</f>
        <v>93273</v>
      </c>
      <c r="H31" s="74"/>
      <c r="I31" s="75">
        <f>I29-I30</f>
        <v>52053</v>
      </c>
    </row>
    <row r="32" spans="1:9" s="11" customFormat="1" ht="12" customHeight="1" thickTop="1" x14ac:dyDescent="0.3">
      <c r="A32" s="9"/>
      <c r="B32" s="2"/>
      <c r="C32" s="59"/>
      <c r="D32" s="59"/>
      <c r="E32" s="59"/>
      <c r="F32" s="59"/>
      <c r="G32" s="59"/>
      <c r="H32" s="59"/>
      <c r="I32" s="59"/>
    </row>
    <row r="33" spans="1:9" s="11" customFormat="1" ht="18.649999999999999" customHeight="1" x14ac:dyDescent="0.3">
      <c r="A33" s="3" t="s">
        <v>126</v>
      </c>
      <c r="B33" s="2"/>
      <c r="C33" s="77"/>
      <c r="D33" s="77"/>
      <c r="E33" s="77"/>
      <c r="F33" s="77"/>
      <c r="G33" s="77"/>
      <c r="H33" s="77"/>
      <c r="I33" s="77"/>
    </row>
    <row r="34" spans="1:9" s="11" customFormat="1" ht="18.649999999999999" customHeight="1" x14ac:dyDescent="0.3">
      <c r="A34" s="9" t="s">
        <v>135</v>
      </c>
      <c r="B34" s="2"/>
      <c r="C34" s="40">
        <v>151823</v>
      </c>
      <c r="D34" s="40"/>
      <c r="E34" s="40">
        <f>E36-E35</f>
        <v>-16286</v>
      </c>
      <c r="F34" s="40"/>
      <c r="G34" s="40">
        <f>G31</f>
        <v>93273</v>
      </c>
      <c r="H34" s="40"/>
      <c r="I34" s="40">
        <f>I31</f>
        <v>52053</v>
      </c>
    </row>
    <row r="35" spans="1:9" s="11" customFormat="1" ht="18.649999999999999" customHeight="1" x14ac:dyDescent="0.3">
      <c r="A35" s="9" t="s">
        <v>127</v>
      </c>
      <c r="B35" s="2"/>
      <c r="C35" s="40">
        <v>1216</v>
      </c>
      <c r="D35" s="59"/>
      <c r="E35" s="40">
        <v>-616</v>
      </c>
      <c r="F35" s="59"/>
      <c r="G35" s="40">
        <v>0</v>
      </c>
      <c r="H35" s="59"/>
      <c r="I35" s="40">
        <v>0</v>
      </c>
    </row>
    <row r="36" spans="1:9" s="11" customFormat="1" ht="18.649999999999999" customHeight="1" thickBot="1" x14ac:dyDescent="0.35">
      <c r="A36" s="3"/>
      <c r="B36" s="2"/>
      <c r="C36" s="78">
        <f>SUM(C34:C35)</f>
        <v>153039</v>
      </c>
      <c r="D36" s="74"/>
      <c r="E36" s="78">
        <f>E31</f>
        <v>-16902</v>
      </c>
      <c r="F36" s="74"/>
      <c r="G36" s="78">
        <f>SUM(G34:G35)</f>
        <v>93273</v>
      </c>
      <c r="H36" s="74"/>
      <c r="I36" s="78">
        <f>SUM(I34:I35)</f>
        <v>52053</v>
      </c>
    </row>
    <row r="37" spans="1:9" s="11" customFormat="1" ht="12" customHeight="1" thickTop="1" x14ac:dyDescent="0.3">
      <c r="A37" s="9"/>
      <c r="B37" s="2"/>
      <c r="C37" s="59"/>
      <c r="D37" s="59"/>
      <c r="E37" s="59"/>
      <c r="F37" s="59"/>
      <c r="G37" s="59"/>
      <c r="H37" s="59"/>
      <c r="I37" s="59"/>
    </row>
    <row r="38" spans="1:9" ht="18.649999999999999" customHeight="1" x14ac:dyDescent="0.3">
      <c r="A38" s="3" t="s">
        <v>134</v>
      </c>
      <c r="E38" s="6"/>
      <c r="I38" s="6"/>
    </row>
    <row r="39" spans="1:9" ht="18.649999999999999" customHeight="1" x14ac:dyDescent="0.3">
      <c r="A39" s="9" t="s">
        <v>135</v>
      </c>
      <c r="C39" s="150">
        <f>C34</f>
        <v>151823</v>
      </c>
      <c r="D39" s="150"/>
      <c r="E39" s="150">
        <v>-16286</v>
      </c>
      <c r="F39" s="150"/>
      <c r="G39" s="150">
        <f>G36</f>
        <v>93273</v>
      </c>
      <c r="H39" s="150"/>
      <c r="I39" s="150">
        <f>I36</f>
        <v>52053</v>
      </c>
    </row>
    <row r="40" spans="1:9" ht="18.649999999999999" customHeight="1" x14ac:dyDescent="0.3">
      <c r="A40" s="9" t="s">
        <v>127</v>
      </c>
      <c r="C40" s="71">
        <f>C35</f>
        <v>1216</v>
      </c>
      <c r="D40" s="40"/>
      <c r="E40" s="71">
        <f>E35</f>
        <v>-616</v>
      </c>
      <c r="F40" s="53"/>
      <c r="G40" s="71">
        <v>0</v>
      </c>
      <c r="H40" s="53"/>
      <c r="I40" s="71">
        <v>0</v>
      </c>
    </row>
    <row r="41" spans="1:9" ht="18.649999999999999" customHeight="1" thickBot="1" x14ac:dyDescent="0.35">
      <c r="A41" s="3"/>
      <c r="C41" s="75">
        <f>SUM(C39:C40)</f>
        <v>153039</v>
      </c>
      <c r="D41" s="74"/>
      <c r="E41" s="75">
        <f>SUM(E39:E40)</f>
        <v>-16902</v>
      </c>
      <c r="F41" s="74"/>
      <c r="G41" s="75">
        <f>SUM(G39:G40)</f>
        <v>93273</v>
      </c>
      <c r="H41" s="74"/>
      <c r="I41" s="75">
        <f>SUM(I39:I40)</f>
        <v>52053</v>
      </c>
    </row>
    <row r="42" spans="1:9" s="11" customFormat="1" ht="12" customHeight="1" thickTop="1" x14ac:dyDescent="0.3">
      <c r="A42" s="9"/>
      <c r="B42" s="2"/>
      <c r="C42" s="59"/>
      <c r="D42" s="59"/>
      <c r="E42" s="59"/>
      <c r="F42" s="59"/>
      <c r="G42" s="59"/>
      <c r="H42" s="59"/>
      <c r="I42" s="59"/>
    </row>
    <row r="43" spans="1:9" s="11" customFormat="1" ht="18.649999999999999" customHeight="1" thickBot="1" x14ac:dyDescent="0.35">
      <c r="A43" s="3" t="s">
        <v>136</v>
      </c>
      <c r="B43" s="2"/>
      <c r="C43" s="51">
        <f>C34/1102061</f>
        <v>0.13776279171479619</v>
      </c>
      <c r="D43" s="52"/>
      <c r="E43" s="51">
        <f>E34/1102061</f>
        <v>-1.477776638498232E-2</v>
      </c>
      <c r="F43" s="52"/>
      <c r="G43" s="51">
        <f>G34/1102061</f>
        <v>8.4635061035641404E-2</v>
      </c>
      <c r="H43" s="52"/>
      <c r="I43" s="51">
        <f>I34/1102061</f>
        <v>4.7232412724885466E-2</v>
      </c>
    </row>
    <row r="44" spans="1:9" s="11" customFormat="1" ht="18.649999999999999" customHeight="1" thickTop="1" x14ac:dyDescent="0.3">
      <c r="A44" s="3"/>
      <c r="B44" s="2"/>
      <c r="C44" s="37"/>
      <c r="D44" s="37"/>
      <c r="E44" s="37"/>
      <c r="F44" s="37"/>
      <c r="G44" s="37"/>
      <c r="H44" s="37"/>
      <c r="I44" s="37"/>
    </row>
    <row r="45" spans="1:9" s="11" customFormat="1" ht="18.649999999999999" customHeight="1" x14ac:dyDescent="0.3">
      <c r="A45" s="9"/>
      <c r="B45" s="24"/>
      <c r="C45" s="13"/>
      <c r="D45" s="13"/>
      <c r="E45" s="13"/>
      <c r="F45" s="13"/>
      <c r="G45" s="13"/>
      <c r="H45" s="13"/>
      <c r="I45" s="13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7" right="0.6" top="0.48" bottom="0.5" header="0.5" footer="0.5"/>
  <pageSetup paperSize="9" scale="86" firstPageNumber="6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sheetPr>
    <tabColor theme="2" tint="-0.749992370372631"/>
  </sheetPr>
  <dimension ref="A1:T63"/>
  <sheetViews>
    <sheetView view="pageBreakPreview" topLeftCell="A40" zoomScale="85" zoomScaleNormal="70" zoomScaleSheetLayoutView="85" workbookViewId="0">
      <selection activeCell="A57" sqref="A57"/>
    </sheetView>
  </sheetViews>
  <sheetFormatPr defaultColWidth="8.1796875" defaultRowHeight="23.25" customHeight="1" x14ac:dyDescent="0.3"/>
  <cols>
    <col min="1" max="1" width="53" style="142" customWidth="1"/>
    <col min="2" max="2" width="5.1796875" style="141" customWidth="1"/>
    <col min="3" max="3" width="14" style="142" customWidth="1"/>
    <col min="4" max="4" width="1.1796875" style="142" customWidth="1"/>
    <col min="5" max="5" width="14.81640625" style="142" customWidth="1"/>
    <col min="6" max="6" width="1.1796875" style="142" customWidth="1"/>
    <col min="7" max="7" width="15.81640625" style="142" customWidth="1"/>
    <col min="8" max="8" width="1.1796875" style="142" customWidth="1"/>
    <col min="9" max="9" width="15.453125" style="142" customWidth="1"/>
    <col min="10" max="10" width="1.1796875" style="142" customWidth="1"/>
    <col min="11" max="11" width="16.1796875" style="142" customWidth="1"/>
    <col min="12" max="12" width="1.1796875" style="142" customWidth="1"/>
    <col min="13" max="13" width="16.81640625" style="142" customWidth="1"/>
    <col min="14" max="14" width="1.1796875" style="142" customWidth="1"/>
    <col min="15" max="15" width="16.1796875" style="142" customWidth="1"/>
    <col min="16" max="16" width="1.1796875" style="142" customWidth="1"/>
    <col min="17" max="17" width="16.81640625" style="142" customWidth="1"/>
    <col min="18" max="18" width="11" style="142" bestFit="1" customWidth="1"/>
    <col min="19" max="19" width="8.1796875" style="142"/>
    <col min="20" max="20" width="11.7265625" style="142" bestFit="1" customWidth="1"/>
    <col min="21" max="16384" width="8.1796875" style="142"/>
  </cols>
  <sheetData>
    <row r="1" spans="1:17" ht="23.25" customHeight="1" x14ac:dyDescent="0.4">
      <c r="A1" s="60" t="str">
        <f ca="1">$A$1</f>
        <v>THE STEEL PUBLIC COMPANY LIMITED and its Subsidiaries</v>
      </c>
    </row>
    <row r="2" spans="1:17" ht="23.25" customHeight="1" x14ac:dyDescent="0.3">
      <c r="A2" s="34" t="s">
        <v>171</v>
      </c>
    </row>
    <row r="3" spans="1:17" ht="18" customHeight="1" x14ac:dyDescent="0.3"/>
    <row r="4" spans="1:17" ht="23.25" customHeight="1" x14ac:dyDescent="0.3">
      <c r="C4" s="269" t="s">
        <v>65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</row>
    <row r="5" spans="1:17" ht="23.25" customHeight="1" x14ac:dyDescent="0.3">
      <c r="I5" s="265" t="s">
        <v>27</v>
      </c>
      <c r="J5" s="265"/>
      <c r="K5" s="265"/>
      <c r="L5" s="143"/>
      <c r="M5" s="266" t="s">
        <v>110</v>
      </c>
      <c r="N5" s="267"/>
      <c r="O5" s="267"/>
      <c r="P5" s="143"/>
    </row>
    <row r="6" spans="1:17" ht="23.25" customHeight="1" x14ac:dyDescent="0.3">
      <c r="C6" s="143" t="s">
        <v>46</v>
      </c>
      <c r="G6" s="156" t="s">
        <v>138</v>
      </c>
      <c r="I6" s="143"/>
      <c r="J6" s="143"/>
      <c r="K6" s="143"/>
      <c r="L6" s="143"/>
      <c r="M6" s="143" t="s">
        <v>111</v>
      </c>
      <c r="N6" s="143"/>
      <c r="O6" s="156" t="s">
        <v>114</v>
      </c>
      <c r="P6" s="143"/>
    </row>
    <row r="7" spans="1:17" ht="23.25" customHeight="1" x14ac:dyDescent="0.3">
      <c r="C7" s="143" t="s">
        <v>25</v>
      </c>
      <c r="D7" s="143"/>
      <c r="E7" s="143" t="s">
        <v>106</v>
      </c>
      <c r="F7" s="143"/>
      <c r="G7" s="156" t="s">
        <v>137</v>
      </c>
      <c r="H7" s="143"/>
      <c r="I7" s="143" t="s">
        <v>37</v>
      </c>
      <c r="J7" s="143"/>
      <c r="K7" s="143"/>
      <c r="L7" s="143"/>
      <c r="M7" s="143" t="s">
        <v>112</v>
      </c>
      <c r="N7" s="143"/>
      <c r="O7" s="143" t="s">
        <v>115</v>
      </c>
      <c r="P7" s="143"/>
      <c r="Q7" s="143" t="s">
        <v>8</v>
      </c>
    </row>
    <row r="8" spans="1:17" ht="23.25" customHeight="1" x14ac:dyDescent="0.3">
      <c r="B8" s="141" t="s">
        <v>23</v>
      </c>
      <c r="C8" s="143" t="s">
        <v>26</v>
      </c>
      <c r="D8" s="143"/>
      <c r="E8" s="143" t="s">
        <v>107</v>
      </c>
      <c r="F8" s="143"/>
      <c r="G8" s="143" t="s">
        <v>117</v>
      </c>
      <c r="H8" s="143"/>
      <c r="I8" s="143" t="s">
        <v>38</v>
      </c>
      <c r="J8" s="143"/>
      <c r="K8" s="143" t="s">
        <v>108</v>
      </c>
      <c r="L8" s="143"/>
      <c r="M8" s="143" t="s">
        <v>113</v>
      </c>
      <c r="N8" s="143"/>
      <c r="O8" s="143" t="s">
        <v>116</v>
      </c>
      <c r="P8" s="143"/>
      <c r="Q8" s="143" t="s">
        <v>35</v>
      </c>
    </row>
    <row r="9" spans="1:17" ht="23.25" customHeight="1" x14ac:dyDescent="0.3">
      <c r="C9" s="268" t="s">
        <v>164</v>
      </c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</row>
    <row r="10" spans="1:17" s="102" customFormat="1" ht="20.149999999999999" customHeight="1" x14ac:dyDescent="0.3">
      <c r="A10" s="144" t="s">
        <v>211</v>
      </c>
      <c r="B10" s="12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1"/>
    </row>
    <row r="11" spans="1:17" ht="23.25" customHeight="1" x14ac:dyDescent="0.3">
      <c r="A11" s="144" t="s">
        <v>212</v>
      </c>
      <c r="C11" s="153">
        <v>551030693</v>
      </c>
      <c r="D11" s="153"/>
      <c r="E11" s="153">
        <v>947945171</v>
      </c>
      <c r="F11" s="153"/>
      <c r="G11" s="153">
        <v>-203824431</v>
      </c>
      <c r="H11" s="153"/>
      <c r="I11" s="153">
        <v>82500762</v>
      </c>
      <c r="J11" s="153"/>
      <c r="K11" s="153">
        <v>843767150</v>
      </c>
      <c r="L11" s="153"/>
      <c r="M11" s="153">
        <f>SUM(C11:K11)</f>
        <v>2221419345</v>
      </c>
      <c r="N11" s="153"/>
      <c r="O11" s="153">
        <v>2517055</v>
      </c>
      <c r="P11" s="153"/>
      <c r="Q11" s="153">
        <f>SUM(,M11,O11)</f>
        <v>2223936400</v>
      </c>
    </row>
    <row r="12" spans="1:17" ht="14" x14ac:dyDescent="0.3"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</row>
    <row r="13" spans="1:17" ht="23.25" customHeight="1" x14ac:dyDescent="0.3">
      <c r="A13" s="27" t="s">
        <v>146</v>
      </c>
      <c r="B13" s="160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</row>
    <row r="14" spans="1:17" ht="23.25" customHeight="1" x14ac:dyDescent="0.3">
      <c r="A14" s="161" t="s">
        <v>154</v>
      </c>
      <c r="B14" s="160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</row>
    <row r="15" spans="1:17" ht="23.25" customHeight="1" x14ac:dyDescent="0.3">
      <c r="A15" s="155" t="s">
        <v>140</v>
      </c>
      <c r="B15" s="160">
        <v>21</v>
      </c>
      <c r="C15" s="214">
        <v>0</v>
      </c>
      <c r="D15" s="228"/>
      <c r="E15" s="214">
        <v>0</v>
      </c>
      <c r="F15" s="228"/>
      <c r="G15" s="214">
        <v>0</v>
      </c>
      <c r="H15" s="162"/>
      <c r="I15" s="214">
        <v>0</v>
      </c>
      <c r="J15" s="162"/>
      <c r="K15" s="162">
        <v>-110202658</v>
      </c>
      <c r="L15" s="228"/>
      <c r="M15" s="186">
        <f>SUM(C15:K15)</f>
        <v>-110202658</v>
      </c>
      <c r="N15" s="228"/>
      <c r="O15" s="214">
        <v>0</v>
      </c>
      <c r="P15" s="228"/>
      <c r="Q15" s="229">
        <f>SUM(,M15,O15)</f>
        <v>-110202658</v>
      </c>
    </row>
    <row r="16" spans="1:17" ht="23.25" customHeight="1" x14ac:dyDescent="0.3">
      <c r="A16" s="27" t="s">
        <v>147</v>
      </c>
      <c r="B16" s="171"/>
      <c r="C16" s="215">
        <f>SUM(C15)</f>
        <v>0</v>
      </c>
      <c r="D16" s="132"/>
      <c r="E16" s="215">
        <f>SUM(E15)</f>
        <v>0</v>
      </c>
      <c r="F16" s="132"/>
      <c r="G16" s="215">
        <f>SUM(G15)</f>
        <v>0</v>
      </c>
      <c r="H16" s="206"/>
      <c r="I16" s="215">
        <f>SUM(I15)</f>
        <v>0</v>
      </c>
      <c r="J16" s="206"/>
      <c r="K16" s="152">
        <f>SUM(K15)</f>
        <v>-110202658</v>
      </c>
      <c r="L16" s="153"/>
      <c r="M16" s="152">
        <f>SUM(M15)</f>
        <v>-110202658</v>
      </c>
      <c r="N16" s="132"/>
      <c r="O16" s="215">
        <f>SUM(O15)</f>
        <v>0</v>
      </c>
      <c r="P16" s="230"/>
      <c r="Q16" s="152">
        <f>SUM(Q15)</f>
        <v>-110202658</v>
      </c>
    </row>
    <row r="17" spans="1:17" ht="14" x14ac:dyDescent="0.3">
      <c r="A17" s="27"/>
      <c r="B17" s="160"/>
      <c r="C17" s="198"/>
      <c r="D17" s="153"/>
      <c r="E17" s="198"/>
      <c r="F17" s="153"/>
      <c r="G17" s="198"/>
      <c r="H17" s="153"/>
      <c r="I17" s="198"/>
      <c r="J17" s="153"/>
      <c r="K17" s="198"/>
      <c r="L17" s="153"/>
      <c r="M17" s="198"/>
      <c r="N17" s="153"/>
      <c r="O17" s="198"/>
      <c r="P17" s="153"/>
      <c r="Q17" s="198"/>
    </row>
    <row r="18" spans="1:17" ht="23.25" customHeight="1" x14ac:dyDescent="0.3">
      <c r="A18" s="27" t="s">
        <v>179</v>
      </c>
      <c r="B18" s="165"/>
      <c r="C18" s="167"/>
      <c r="D18" s="153"/>
      <c r="E18" s="167"/>
      <c r="F18" s="153"/>
      <c r="G18" s="167"/>
      <c r="H18" s="153"/>
      <c r="I18" s="167"/>
      <c r="J18" s="153"/>
      <c r="K18" s="167"/>
      <c r="L18" s="153"/>
      <c r="M18" s="167"/>
      <c r="N18" s="153"/>
      <c r="O18" s="167"/>
      <c r="P18" s="153"/>
      <c r="Q18" s="167"/>
    </row>
    <row r="19" spans="1:17" ht="23.25" customHeight="1" x14ac:dyDescent="0.3">
      <c r="A19" s="148" t="s">
        <v>209</v>
      </c>
      <c r="C19" s="214">
        <v>0</v>
      </c>
      <c r="D19" s="231"/>
      <c r="E19" s="214">
        <v>0</v>
      </c>
      <c r="F19" s="231"/>
      <c r="G19" s="214">
        <v>0</v>
      </c>
      <c r="H19" s="231"/>
      <c r="I19" s="214">
        <v>0</v>
      </c>
      <c r="J19" s="231"/>
      <c r="K19" s="214">
        <f>'PL 7'!F46</f>
        <v>-99716493</v>
      </c>
      <c r="L19" s="231"/>
      <c r="M19" s="232">
        <f>SUM(C19:K19)</f>
        <v>-99716493</v>
      </c>
      <c r="N19" s="231"/>
      <c r="O19" s="231">
        <f>'PL 7'!F47</f>
        <v>-2222414</v>
      </c>
      <c r="P19" s="231"/>
      <c r="Q19" s="231">
        <f>SUM(,M19,O19)</f>
        <v>-101938907</v>
      </c>
    </row>
    <row r="20" spans="1:17" ht="23.25" customHeight="1" x14ac:dyDescent="0.3">
      <c r="A20" s="148" t="s">
        <v>118</v>
      </c>
      <c r="C20" s="214">
        <v>0</v>
      </c>
      <c r="D20" s="231"/>
      <c r="E20" s="214">
        <v>0</v>
      </c>
      <c r="F20" s="231"/>
      <c r="G20" s="214">
        <v>0</v>
      </c>
      <c r="H20" s="231"/>
      <c r="I20" s="214">
        <v>0</v>
      </c>
      <c r="J20" s="231"/>
      <c r="K20" s="151">
        <v>3414166</v>
      </c>
      <c r="L20" s="231"/>
      <c r="M20" s="186">
        <f>SUM(C20:K20)</f>
        <v>3414166</v>
      </c>
      <c r="N20" s="231"/>
      <c r="O20" s="231">
        <v>128469</v>
      </c>
      <c r="P20" s="231"/>
      <c r="Q20" s="229">
        <f>SUM(,M20,O20)</f>
        <v>3542635</v>
      </c>
    </row>
    <row r="21" spans="1:17" ht="23.25" customHeight="1" x14ac:dyDescent="0.3">
      <c r="A21" s="144" t="s">
        <v>219</v>
      </c>
      <c r="C21" s="215">
        <f>SUM(C19:C20)</f>
        <v>0</v>
      </c>
      <c r="D21" s="153"/>
      <c r="E21" s="215">
        <f>SUM(E19:E20)</f>
        <v>0</v>
      </c>
      <c r="F21" s="153"/>
      <c r="G21" s="215">
        <f>SUM(G19:G20)</f>
        <v>0</v>
      </c>
      <c r="H21" s="153"/>
      <c r="I21" s="215">
        <f>SUM(I19:I20)</f>
        <v>0</v>
      </c>
      <c r="J21" s="153"/>
      <c r="K21" s="152">
        <f>SUM(K19:K20)</f>
        <v>-96302327</v>
      </c>
      <c r="L21" s="153"/>
      <c r="M21" s="152">
        <f>SUM(M19:M20)</f>
        <v>-96302327</v>
      </c>
      <c r="N21" s="153"/>
      <c r="O21" s="152">
        <f>SUM(O19:O20)</f>
        <v>-2093945</v>
      </c>
      <c r="P21" s="153"/>
      <c r="Q21" s="152">
        <f>SUM(Q19:Q20)</f>
        <v>-98396272</v>
      </c>
    </row>
    <row r="22" spans="1:17" ht="14" hidden="1" x14ac:dyDescent="0.3">
      <c r="A22" s="144"/>
      <c r="C22" s="198"/>
      <c r="D22" s="153"/>
      <c r="E22" s="198"/>
      <c r="F22" s="153"/>
      <c r="G22" s="198"/>
      <c r="H22" s="153"/>
      <c r="I22" s="198"/>
      <c r="J22" s="153"/>
      <c r="K22" s="198"/>
      <c r="L22" s="153"/>
      <c r="M22" s="198"/>
      <c r="N22" s="153"/>
      <c r="O22" s="198"/>
      <c r="P22" s="153"/>
      <c r="Q22" s="198"/>
    </row>
    <row r="23" spans="1:17" ht="18" hidden="1" customHeight="1" x14ac:dyDescent="0.3">
      <c r="A23" s="142" t="s">
        <v>194</v>
      </c>
      <c r="B23" s="141">
        <v>15</v>
      </c>
      <c r="C23" s="216"/>
      <c r="D23" s="231"/>
      <c r="E23" s="216"/>
      <c r="F23" s="231"/>
      <c r="G23" s="216"/>
      <c r="H23" s="231"/>
      <c r="I23" s="229"/>
      <c r="J23" s="231"/>
      <c r="K23" s="229"/>
      <c r="L23" s="231"/>
      <c r="M23" s="217">
        <f>SUM(C23:K23)</f>
        <v>0</v>
      </c>
      <c r="N23" s="231"/>
      <c r="O23" s="216"/>
      <c r="P23" s="231"/>
      <c r="Q23" s="216">
        <f>SUM(,M23,O23)</f>
        <v>0</v>
      </c>
    </row>
    <row r="24" spans="1:17" ht="14" x14ac:dyDescent="0.3">
      <c r="A24" s="144"/>
      <c r="C24" s="167"/>
      <c r="D24" s="153"/>
      <c r="E24" s="167"/>
      <c r="F24" s="153"/>
      <c r="G24" s="167"/>
      <c r="H24" s="153"/>
      <c r="I24" s="167"/>
      <c r="J24" s="153"/>
      <c r="K24" s="167"/>
      <c r="L24" s="153"/>
      <c r="M24" s="167"/>
      <c r="N24" s="153"/>
      <c r="O24" s="167"/>
      <c r="P24" s="153"/>
      <c r="Q24" s="167"/>
    </row>
    <row r="25" spans="1:17" ht="23.15" customHeight="1" thickBot="1" x14ac:dyDescent="0.35">
      <c r="A25" s="144" t="s">
        <v>213</v>
      </c>
      <c r="C25" s="233">
        <f>SUM(C11,C16,C21,C23)</f>
        <v>551030693</v>
      </c>
      <c r="D25" s="167"/>
      <c r="E25" s="233">
        <f>SUM(E11,E16,E21,E23)</f>
        <v>947945171</v>
      </c>
      <c r="F25" s="167"/>
      <c r="G25" s="233">
        <f>SUM(G11,G16,G21,G23)</f>
        <v>-203824431</v>
      </c>
      <c r="H25" s="167"/>
      <c r="I25" s="233">
        <f>SUM(I11,I16,I21,I23)</f>
        <v>82500762</v>
      </c>
      <c r="J25" s="167"/>
      <c r="K25" s="233">
        <f>SUM(K11,K16,K21,K23)</f>
        <v>637262165</v>
      </c>
      <c r="L25" s="167"/>
      <c r="M25" s="233">
        <f>SUM(M11,M16,M21,M23)</f>
        <v>2014914360</v>
      </c>
      <c r="N25" s="167"/>
      <c r="O25" s="233">
        <f>SUM(O11,O16,O21,O23)</f>
        <v>423110</v>
      </c>
      <c r="P25" s="167"/>
      <c r="Q25" s="233">
        <f>SUM(Q11,Q16,Q21,Q23)</f>
        <v>2015337470</v>
      </c>
    </row>
    <row r="26" spans="1:17" ht="23.25" hidden="1" customHeight="1" x14ac:dyDescent="0.4">
      <c r="A26" s="60" t="str">
        <f ca="1">$A$1</f>
        <v>THE STEEL PUBLIC COMPANY LIMITED and its Subsidiaries</v>
      </c>
    </row>
    <row r="27" spans="1:17" ht="23.25" hidden="1" customHeight="1" x14ac:dyDescent="0.3">
      <c r="A27" s="34" t="s">
        <v>56</v>
      </c>
    </row>
    <row r="28" spans="1:17" ht="18" hidden="1" customHeight="1" x14ac:dyDescent="0.3"/>
    <row r="29" spans="1:17" ht="23.25" hidden="1" customHeight="1" x14ac:dyDescent="0.3">
      <c r="C29" s="269" t="s">
        <v>65</v>
      </c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</row>
    <row r="30" spans="1:17" ht="23.25" hidden="1" customHeight="1" x14ac:dyDescent="0.3">
      <c r="I30" s="265" t="s">
        <v>27</v>
      </c>
      <c r="J30" s="265"/>
      <c r="K30" s="265"/>
      <c r="L30" s="143"/>
      <c r="M30" s="266" t="s">
        <v>110</v>
      </c>
      <c r="N30" s="267"/>
      <c r="O30" s="267"/>
      <c r="P30" s="143"/>
    </row>
    <row r="31" spans="1:17" ht="23.25" hidden="1" customHeight="1" x14ac:dyDescent="0.3">
      <c r="C31" s="143" t="s">
        <v>46</v>
      </c>
      <c r="G31" s="156" t="s">
        <v>138</v>
      </c>
      <c r="I31" s="143"/>
      <c r="J31" s="143"/>
      <c r="K31" s="143"/>
      <c r="L31" s="143"/>
      <c r="M31" s="143" t="s">
        <v>111</v>
      </c>
      <c r="N31" s="143"/>
      <c r="O31" s="143" t="s">
        <v>114</v>
      </c>
      <c r="P31" s="143"/>
    </row>
    <row r="32" spans="1:17" ht="23.25" hidden="1" customHeight="1" x14ac:dyDescent="0.3">
      <c r="C32" s="143" t="s">
        <v>25</v>
      </c>
      <c r="D32" s="143"/>
      <c r="E32" s="143" t="s">
        <v>106</v>
      </c>
      <c r="F32" s="143"/>
      <c r="G32" s="156" t="s">
        <v>137</v>
      </c>
      <c r="H32" s="143"/>
      <c r="I32" s="143" t="s">
        <v>37</v>
      </c>
      <c r="J32" s="143"/>
      <c r="K32" s="143"/>
      <c r="L32" s="143"/>
      <c r="M32" s="143" t="s">
        <v>112</v>
      </c>
      <c r="N32" s="143"/>
      <c r="O32" s="143" t="s">
        <v>115</v>
      </c>
      <c r="P32" s="143"/>
      <c r="Q32" s="143" t="s">
        <v>8</v>
      </c>
    </row>
    <row r="33" spans="1:17" ht="23.25" hidden="1" customHeight="1" x14ac:dyDescent="0.3">
      <c r="B33" s="141" t="s">
        <v>23</v>
      </c>
      <c r="C33" s="143" t="s">
        <v>26</v>
      </c>
      <c r="D33" s="143"/>
      <c r="E33" s="143" t="s">
        <v>107</v>
      </c>
      <c r="F33" s="143"/>
      <c r="G33" s="143" t="s">
        <v>117</v>
      </c>
      <c r="H33" s="143"/>
      <c r="I33" s="143" t="s">
        <v>38</v>
      </c>
      <c r="J33" s="143"/>
      <c r="K33" s="143" t="s">
        <v>108</v>
      </c>
      <c r="L33" s="143"/>
      <c r="M33" s="143" t="s">
        <v>113</v>
      </c>
      <c r="N33" s="143"/>
      <c r="O33" s="143" t="s">
        <v>116</v>
      </c>
      <c r="P33" s="143"/>
      <c r="Q33" s="143" t="s">
        <v>35</v>
      </c>
    </row>
    <row r="34" spans="1:17" ht="23.25" hidden="1" customHeight="1" x14ac:dyDescent="0.3">
      <c r="C34" s="268" t="s">
        <v>53</v>
      </c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</row>
    <row r="35" spans="1:17" ht="23.25" customHeight="1" thickTop="1" x14ac:dyDescent="0.3">
      <c r="A35" s="144"/>
      <c r="B35" s="160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</row>
    <row r="36" spans="1:17" ht="23.25" customHeight="1" x14ac:dyDescent="0.4">
      <c r="A36" s="60" t="str">
        <f ca="1">$A$1</f>
        <v>THE STEEL PUBLIC COMPANY LIMITED and its Subsidiaries</v>
      </c>
      <c r="B36" s="160"/>
    </row>
    <row r="37" spans="1:17" ht="23.25" customHeight="1" x14ac:dyDescent="0.3">
      <c r="A37" s="34" t="s">
        <v>171</v>
      </c>
      <c r="B37" s="160"/>
    </row>
    <row r="38" spans="1:17" ht="18" customHeight="1" x14ac:dyDescent="0.3">
      <c r="B38" s="160"/>
    </row>
    <row r="39" spans="1:17" ht="23.25" customHeight="1" x14ac:dyDescent="0.3">
      <c r="B39" s="160"/>
      <c r="C39" s="269" t="s">
        <v>65</v>
      </c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</row>
    <row r="40" spans="1:17" ht="23.25" customHeight="1" x14ac:dyDescent="0.3">
      <c r="B40" s="160"/>
      <c r="I40" s="265" t="s">
        <v>27</v>
      </c>
      <c r="J40" s="265"/>
      <c r="K40" s="265"/>
      <c r="L40" s="143"/>
      <c r="M40" s="266" t="s">
        <v>110</v>
      </c>
      <c r="N40" s="267"/>
      <c r="O40" s="267"/>
      <c r="P40" s="143"/>
    </row>
    <row r="41" spans="1:17" ht="23.25" customHeight="1" x14ac:dyDescent="0.3">
      <c r="B41" s="160"/>
      <c r="C41" s="143" t="s">
        <v>46</v>
      </c>
      <c r="G41" s="156" t="s">
        <v>138</v>
      </c>
      <c r="I41" s="143"/>
      <c r="J41" s="143"/>
      <c r="K41" s="143"/>
      <c r="L41" s="143"/>
      <c r="M41" s="143" t="s">
        <v>111</v>
      </c>
      <c r="N41" s="143"/>
      <c r="O41" s="156" t="s">
        <v>114</v>
      </c>
      <c r="P41" s="143"/>
    </row>
    <row r="42" spans="1:17" ht="23.25" customHeight="1" x14ac:dyDescent="0.3">
      <c r="B42" s="160"/>
      <c r="C42" s="143" t="s">
        <v>25</v>
      </c>
      <c r="D42" s="143"/>
      <c r="E42" s="143" t="s">
        <v>106</v>
      </c>
      <c r="F42" s="143"/>
      <c r="G42" s="156" t="s">
        <v>137</v>
      </c>
      <c r="H42" s="143"/>
      <c r="I42" s="143" t="s">
        <v>37</v>
      </c>
      <c r="J42" s="143"/>
      <c r="K42" s="143"/>
      <c r="L42" s="143"/>
      <c r="M42" s="143" t="s">
        <v>112</v>
      </c>
      <c r="N42" s="143"/>
      <c r="O42" s="143" t="s">
        <v>115</v>
      </c>
      <c r="P42" s="143"/>
      <c r="Q42" s="143" t="s">
        <v>8</v>
      </c>
    </row>
    <row r="43" spans="1:17" ht="23.25" customHeight="1" x14ac:dyDescent="0.3">
      <c r="B43" s="160"/>
      <c r="C43" s="143" t="s">
        <v>26</v>
      </c>
      <c r="D43" s="143"/>
      <c r="E43" s="143" t="s">
        <v>107</v>
      </c>
      <c r="F43" s="143"/>
      <c r="G43" s="143" t="s">
        <v>117</v>
      </c>
      <c r="H43" s="143"/>
      <c r="I43" s="143" t="s">
        <v>38</v>
      </c>
      <c r="J43" s="143"/>
      <c r="K43" s="143" t="s">
        <v>108</v>
      </c>
      <c r="L43" s="143"/>
      <c r="M43" s="143" t="s">
        <v>113</v>
      </c>
      <c r="N43" s="143"/>
      <c r="O43" s="143" t="s">
        <v>116</v>
      </c>
      <c r="P43" s="143"/>
      <c r="Q43" s="143" t="s">
        <v>35</v>
      </c>
    </row>
    <row r="44" spans="1:17" ht="23.25" customHeight="1" x14ac:dyDescent="0.3">
      <c r="B44" s="160"/>
      <c r="C44" s="268" t="s">
        <v>164</v>
      </c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268"/>
      <c r="Q44" s="268"/>
    </row>
    <row r="45" spans="1:17" s="102" customFormat="1" ht="20.149999999999999" customHeight="1" x14ac:dyDescent="0.3">
      <c r="A45" s="144" t="s">
        <v>232</v>
      </c>
      <c r="B45" s="12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11"/>
    </row>
    <row r="46" spans="1:17" ht="23.25" customHeight="1" x14ac:dyDescent="0.3">
      <c r="A46" s="144" t="s">
        <v>233</v>
      </c>
      <c r="C46" s="153">
        <v>551030693</v>
      </c>
      <c r="D46" s="153"/>
      <c r="E46" s="153">
        <v>947945171</v>
      </c>
      <c r="F46" s="153"/>
      <c r="G46" s="153">
        <v>-203824431</v>
      </c>
      <c r="H46" s="153"/>
      <c r="I46" s="153">
        <v>82500762</v>
      </c>
      <c r="J46" s="153"/>
      <c r="K46" s="153">
        <v>637262165</v>
      </c>
      <c r="L46" s="153"/>
      <c r="M46" s="153">
        <f>SUM(C46:K46)</f>
        <v>2014914360</v>
      </c>
      <c r="N46" s="153"/>
      <c r="O46" s="153">
        <v>423110</v>
      </c>
      <c r="P46" s="153"/>
      <c r="Q46" s="153">
        <f>SUM(,M46,O46)</f>
        <v>2015337470</v>
      </c>
    </row>
    <row r="47" spans="1:17" ht="9" customHeight="1" x14ac:dyDescent="0.3">
      <c r="A47" s="144"/>
      <c r="B47" s="160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</row>
    <row r="48" spans="1:17" ht="23.25" customHeight="1" x14ac:dyDescent="0.3">
      <c r="A48" s="27" t="s">
        <v>146</v>
      </c>
      <c r="B48" s="160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</row>
    <row r="49" spans="1:20" ht="23.25" customHeight="1" x14ac:dyDescent="0.3">
      <c r="A49" s="161" t="s">
        <v>156</v>
      </c>
      <c r="B49" s="160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</row>
    <row r="50" spans="1:20" ht="23.25" customHeight="1" x14ac:dyDescent="0.3">
      <c r="A50" s="155" t="s">
        <v>155</v>
      </c>
      <c r="B50" s="160"/>
      <c r="C50" s="163">
        <v>0</v>
      </c>
      <c r="D50" s="81"/>
      <c r="E50" s="163">
        <v>0</v>
      </c>
      <c r="F50" s="234"/>
      <c r="G50" s="163">
        <v>0</v>
      </c>
      <c r="H50" s="81"/>
      <c r="I50" s="163">
        <v>0</v>
      </c>
      <c r="J50" s="81"/>
      <c r="K50" s="163">
        <v>0</v>
      </c>
      <c r="L50" s="234"/>
      <c r="M50" s="186">
        <v>0</v>
      </c>
      <c r="N50" s="235"/>
      <c r="O50" s="218">
        <v>-120</v>
      </c>
      <c r="P50" s="235"/>
      <c r="Q50" s="186">
        <f>SUM(M50:O50)</f>
        <v>-120</v>
      </c>
    </row>
    <row r="51" spans="1:20" ht="23.25" customHeight="1" x14ac:dyDescent="0.3">
      <c r="A51" s="27" t="s">
        <v>147</v>
      </c>
      <c r="B51" s="160"/>
      <c r="C51" s="215">
        <f>SUM(C50)</f>
        <v>0</v>
      </c>
      <c r="D51" s="153"/>
      <c r="E51" s="215">
        <f>SUM(E50)</f>
        <v>0</v>
      </c>
      <c r="F51" s="153"/>
      <c r="G51" s="215">
        <f>SUM(G50)</f>
        <v>0</v>
      </c>
      <c r="H51" s="153"/>
      <c r="I51" s="215">
        <f>SUM(I50)</f>
        <v>0</v>
      </c>
      <c r="J51" s="153"/>
      <c r="K51" s="152">
        <f>SUM(K50)</f>
        <v>0</v>
      </c>
      <c r="L51" s="153"/>
      <c r="M51" s="152">
        <f>SUM(M50)</f>
        <v>0</v>
      </c>
      <c r="N51" s="153"/>
      <c r="O51" s="215">
        <f>SUM(O50)</f>
        <v>-120</v>
      </c>
      <c r="P51" s="153"/>
      <c r="Q51" s="152">
        <f>SUM(Q50)</f>
        <v>-120</v>
      </c>
    </row>
    <row r="52" spans="1:20" ht="23.25" customHeight="1" x14ac:dyDescent="0.3">
      <c r="A52" s="27"/>
      <c r="B52" s="165"/>
      <c r="C52" s="167"/>
      <c r="D52" s="153"/>
      <c r="E52" s="167"/>
      <c r="F52" s="153"/>
      <c r="G52" s="167"/>
      <c r="H52" s="153"/>
      <c r="I52" s="167"/>
      <c r="J52" s="153"/>
      <c r="K52" s="167"/>
      <c r="L52" s="153"/>
      <c r="M52" s="167"/>
      <c r="N52" s="153"/>
      <c r="O52" s="167"/>
      <c r="P52" s="153"/>
      <c r="Q52" s="167"/>
    </row>
    <row r="53" spans="1:20" ht="23.25" customHeight="1" x14ac:dyDescent="0.3">
      <c r="A53" s="144" t="s">
        <v>179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</row>
    <row r="54" spans="1:20" ht="23.25" customHeight="1" x14ac:dyDescent="0.3">
      <c r="A54" s="148" t="s">
        <v>206</v>
      </c>
      <c r="C54" s="214">
        <v>0</v>
      </c>
      <c r="D54" s="151"/>
      <c r="E54" s="214">
        <v>0</v>
      </c>
      <c r="F54" s="151"/>
      <c r="G54" s="214">
        <v>0</v>
      </c>
      <c r="H54" s="151"/>
      <c r="I54" s="214">
        <v>0</v>
      </c>
      <c r="J54" s="151"/>
      <c r="K54" s="177">
        <f>'PL 7'!D46</f>
        <v>-81356612</v>
      </c>
      <c r="L54" s="177"/>
      <c r="M54" s="232">
        <f>SUM(C54:K54)</f>
        <v>-81356612</v>
      </c>
      <c r="N54" s="177"/>
      <c r="O54" s="177">
        <f>'PL 7'!D47</f>
        <v>-3746186</v>
      </c>
      <c r="P54" s="177"/>
      <c r="Q54" s="231">
        <f>SUM(,M54,O54)</f>
        <v>-85102798</v>
      </c>
      <c r="R54" s="151">
        <f>Q54-'PL 7'!D48</f>
        <v>0</v>
      </c>
    </row>
    <row r="55" spans="1:20" ht="23.25" customHeight="1" x14ac:dyDescent="0.3">
      <c r="A55" s="148" t="s">
        <v>242</v>
      </c>
      <c r="C55" s="214">
        <v>0</v>
      </c>
      <c r="D55" s="151"/>
      <c r="E55" s="214">
        <v>0</v>
      </c>
      <c r="F55" s="151"/>
      <c r="G55" s="214">
        <v>0</v>
      </c>
      <c r="H55" s="151"/>
      <c r="I55" s="214">
        <v>0</v>
      </c>
      <c r="J55" s="151"/>
      <c r="K55" s="177">
        <f>'PL 7'!D42</f>
        <v>2700456</v>
      </c>
      <c r="L55" s="177"/>
      <c r="M55" s="186">
        <f>SUM(C55:K55)</f>
        <v>2700456</v>
      </c>
      <c r="N55" s="177"/>
      <c r="O55" s="177">
        <v>0</v>
      </c>
      <c r="P55" s="177"/>
      <c r="Q55" s="229">
        <f>SUM(,M55,O55)</f>
        <v>2700456</v>
      </c>
      <c r="R55" s="151">
        <f>Q55-'PL 7'!D42</f>
        <v>0</v>
      </c>
      <c r="T55" s="146"/>
    </row>
    <row r="56" spans="1:20" ht="23.25" customHeight="1" x14ac:dyDescent="0.3">
      <c r="A56" s="144" t="s">
        <v>219</v>
      </c>
      <c r="C56" s="215">
        <f>SUM(C54:C55)</f>
        <v>0</v>
      </c>
      <c r="D56" s="153"/>
      <c r="E56" s="215">
        <f>SUM(E54:E55)</f>
        <v>0</v>
      </c>
      <c r="F56" s="153"/>
      <c r="G56" s="215">
        <f>SUM(G54:G55)</f>
        <v>0</v>
      </c>
      <c r="H56" s="153"/>
      <c r="I56" s="215">
        <f>SUM(I54:I55)</f>
        <v>0</v>
      </c>
      <c r="J56" s="153"/>
      <c r="K56" s="236">
        <f>SUM(K54:K55)</f>
        <v>-78656156</v>
      </c>
      <c r="L56" s="237"/>
      <c r="M56" s="236">
        <f>SUM(M54:M55)</f>
        <v>-78656156</v>
      </c>
      <c r="N56" s="237"/>
      <c r="O56" s="236">
        <f>SUM(O54:O55)</f>
        <v>-3746186</v>
      </c>
      <c r="P56" s="237"/>
      <c r="Q56" s="236">
        <f>SUM(Q54:Q55)</f>
        <v>-82402342</v>
      </c>
    </row>
    <row r="57" spans="1:20" ht="12" customHeight="1" x14ac:dyDescent="0.3">
      <c r="A57" s="144"/>
      <c r="B57" s="179"/>
      <c r="C57" s="167"/>
      <c r="D57" s="153"/>
      <c r="E57" s="167"/>
      <c r="F57" s="153"/>
      <c r="G57" s="167"/>
      <c r="H57" s="153"/>
      <c r="I57" s="167"/>
      <c r="J57" s="153"/>
      <c r="K57" s="238"/>
      <c r="L57" s="237"/>
      <c r="M57" s="238"/>
      <c r="N57" s="237"/>
      <c r="O57" s="238"/>
      <c r="P57" s="237"/>
      <c r="Q57" s="238"/>
    </row>
    <row r="58" spans="1:20" ht="23.25" hidden="1" customHeight="1" x14ac:dyDescent="0.3">
      <c r="A58" s="148" t="s">
        <v>194</v>
      </c>
      <c r="B58" s="179">
        <v>15</v>
      </c>
      <c r="C58" s="216">
        <v>0</v>
      </c>
      <c r="D58" s="151"/>
      <c r="E58" s="216">
        <v>0</v>
      </c>
      <c r="F58" s="151"/>
      <c r="G58" s="216">
        <v>0</v>
      </c>
      <c r="H58" s="151"/>
      <c r="I58" s="216">
        <v>0</v>
      </c>
      <c r="J58" s="151"/>
      <c r="K58" s="229"/>
      <c r="L58" s="177"/>
      <c r="M58" s="217">
        <f>SUM(C58:K58)</f>
        <v>0</v>
      </c>
      <c r="N58" s="177"/>
      <c r="O58" s="219">
        <v>0</v>
      </c>
      <c r="P58" s="177"/>
      <c r="Q58" s="219">
        <v>0</v>
      </c>
    </row>
    <row r="59" spans="1:20" ht="12" hidden="1" customHeight="1" x14ac:dyDescent="0.3">
      <c r="A59" s="148"/>
      <c r="B59" s="179"/>
      <c r="C59" s="151"/>
      <c r="D59" s="151"/>
      <c r="E59" s="151"/>
      <c r="F59" s="151"/>
      <c r="G59" s="151"/>
      <c r="H59" s="151"/>
      <c r="I59" s="151"/>
      <c r="J59" s="151"/>
      <c r="K59" s="177"/>
      <c r="L59" s="177"/>
      <c r="M59" s="177"/>
      <c r="N59" s="177"/>
      <c r="O59" s="177"/>
      <c r="P59" s="177"/>
      <c r="Q59" s="177"/>
    </row>
    <row r="60" spans="1:20" ht="23.25" customHeight="1" thickBot="1" x14ac:dyDescent="0.35">
      <c r="A60" s="144" t="s">
        <v>234</v>
      </c>
      <c r="C60" s="233">
        <f>C46+C51+C56+C58</f>
        <v>551030693</v>
      </c>
      <c r="D60" s="153"/>
      <c r="E60" s="233">
        <f>E46+E51+E56+E58</f>
        <v>947945171</v>
      </c>
      <c r="F60" s="153"/>
      <c r="G60" s="233">
        <f>G46+G51+G56+G58</f>
        <v>-203824431</v>
      </c>
      <c r="H60" s="153"/>
      <c r="I60" s="233">
        <f>I46+I51+I56+I58</f>
        <v>82500762</v>
      </c>
      <c r="J60" s="153"/>
      <c r="K60" s="239">
        <f>K46+K51+K56+K58</f>
        <v>558606009</v>
      </c>
      <c r="L60" s="237"/>
      <c r="M60" s="239">
        <f>M46+M51+M56+M58</f>
        <v>1936258204</v>
      </c>
      <c r="N60" s="237"/>
      <c r="O60" s="239">
        <f>O46+O51+O56+O58</f>
        <v>-3323196</v>
      </c>
      <c r="P60" s="237"/>
      <c r="Q60" s="239">
        <f>Q46+Q51+Q56+Q58</f>
        <v>1932935008</v>
      </c>
      <c r="R60" s="151">
        <f>Q60-'BS-5-6'!C76</f>
        <v>0</v>
      </c>
    </row>
    <row r="61" spans="1:20" ht="23.15" customHeight="1" thickTop="1" x14ac:dyDescent="0.3">
      <c r="A61" s="144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</row>
    <row r="62" spans="1:20" ht="23.25" customHeight="1" x14ac:dyDescent="0.3">
      <c r="K62" s="151">
        <f>K60-'BS-5-6'!C73</f>
        <v>0</v>
      </c>
      <c r="M62" s="151">
        <f>M60-'BS-5-6'!C74</f>
        <v>0</v>
      </c>
      <c r="O62" s="151">
        <f>O60-'BS-5-6'!C75</f>
        <v>0</v>
      </c>
      <c r="Q62" s="147">
        <f>Q60-'BS-5-6'!C76</f>
        <v>0</v>
      </c>
    </row>
    <row r="63" spans="1:20" ht="23.25" customHeight="1" x14ac:dyDescent="0.3">
      <c r="K63" s="151"/>
    </row>
  </sheetData>
  <mergeCells count="12">
    <mergeCell ref="C4:Q4"/>
    <mergeCell ref="I5:K5"/>
    <mergeCell ref="M5:O5"/>
    <mergeCell ref="C9:Q9"/>
    <mergeCell ref="C39:Q39"/>
    <mergeCell ref="I40:K40"/>
    <mergeCell ref="M40:O40"/>
    <mergeCell ref="C44:Q44"/>
    <mergeCell ref="C29:Q29"/>
    <mergeCell ref="I30:K30"/>
    <mergeCell ref="M30:O30"/>
    <mergeCell ref="C34:Q34"/>
  </mergeCells>
  <pageMargins left="0.8" right="0.8" top="0.48" bottom="0.5" header="0.5" footer="0.5"/>
  <pageSetup paperSize="9" scale="68" firstPageNumber="8" fitToHeight="0" orientation="landscape" useFirstPageNumber="1" r:id="rId1"/>
  <headerFooter>
    <oddHeader xml:space="preserve">&amp;C
</oddHeader>
    <oddFooter>&amp;L&amp;10 The accompanying notes form an integral part of the financial statements.
&amp;C&amp;P</oddFooter>
  </headerFooter>
  <rowBreaks count="1" manualBreakCount="1">
    <brk id="3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tabColor theme="2" tint="-0.749992370372631"/>
  </sheetPr>
  <dimension ref="A1:Q51"/>
  <sheetViews>
    <sheetView view="pageBreakPreview" topLeftCell="A46" zoomScaleNormal="80" zoomScaleSheetLayoutView="100" workbookViewId="0">
      <selection activeCell="A14" sqref="A14"/>
    </sheetView>
  </sheetViews>
  <sheetFormatPr defaultColWidth="9.1796875" defaultRowHeight="20.25" customHeight="1" x14ac:dyDescent="0.3"/>
  <cols>
    <col min="1" max="1" width="58.81640625" style="38" customWidth="1"/>
    <col min="2" max="2" width="10.54296875" style="5" customWidth="1"/>
    <col min="3" max="3" width="0.81640625" style="6" customWidth="1"/>
    <col min="4" max="4" width="16.453125" style="6" bestFit="1" customWidth="1"/>
    <col min="5" max="5" width="0.81640625" style="6" customWidth="1"/>
    <col min="6" max="6" width="13.54296875" style="6" customWidth="1"/>
    <col min="7" max="7" width="0.81640625" style="6" customWidth="1"/>
    <col min="8" max="8" width="13.54296875" style="6" customWidth="1"/>
    <col min="9" max="9" width="0.81640625" style="6" customWidth="1"/>
    <col min="10" max="10" width="15.81640625" style="6" customWidth="1"/>
    <col min="11" max="11" width="0.81640625" style="6" customWidth="1"/>
    <col min="12" max="12" width="15.1796875" style="6" customWidth="1"/>
    <col min="13" max="13" width="2.1796875" style="6" customWidth="1"/>
    <col min="14" max="16384" width="9.1796875" style="113"/>
  </cols>
  <sheetData>
    <row r="1" spans="1:13" s="98" customFormat="1" ht="20.149999999999999" customHeight="1" x14ac:dyDescent="0.4">
      <c r="A1" s="60" t="s">
        <v>89</v>
      </c>
      <c r="B1" s="55"/>
      <c r="C1" s="55"/>
      <c r="D1" s="55"/>
      <c r="E1" s="55"/>
      <c r="F1" s="55"/>
      <c r="G1" s="33"/>
      <c r="H1" s="33"/>
      <c r="I1" s="33"/>
      <c r="J1" s="33"/>
      <c r="K1" s="33"/>
      <c r="L1" s="33"/>
      <c r="M1" s="33"/>
    </row>
    <row r="2" spans="1:13" s="101" customFormat="1" ht="20.149999999999999" customHeight="1" x14ac:dyDescent="0.35">
      <c r="A2" s="99" t="s">
        <v>171</v>
      </c>
      <c r="B2" s="100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101" customFormat="1" ht="12.65" customHeight="1" x14ac:dyDescent="0.35">
      <c r="A3" s="99"/>
      <c r="B3" s="100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102" customFormat="1" ht="19.5" customHeight="1" x14ac:dyDescent="0.3">
      <c r="A4" s="3"/>
      <c r="B4" s="44"/>
      <c r="C4" s="44"/>
      <c r="D4" s="270" t="s">
        <v>66</v>
      </c>
      <c r="E4" s="270"/>
      <c r="F4" s="270"/>
      <c r="G4" s="270"/>
      <c r="H4" s="270"/>
      <c r="I4" s="270"/>
      <c r="J4" s="270"/>
      <c r="K4" s="270"/>
      <c r="L4" s="270"/>
      <c r="M4" s="11"/>
    </row>
    <row r="5" spans="1:13" s="102" customFormat="1" ht="20.149999999999999" customHeight="1" x14ac:dyDescent="0.3">
      <c r="A5" s="1"/>
      <c r="B5" s="103"/>
      <c r="C5" s="164"/>
      <c r="D5" s="164"/>
      <c r="E5" s="164"/>
      <c r="F5" s="164"/>
      <c r="G5" s="164"/>
      <c r="H5" s="271" t="s">
        <v>27</v>
      </c>
      <c r="I5" s="271"/>
      <c r="J5" s="271"/>
      <c r="K5" s="164"/>
      <c r="L5" s="164"/>
      <c r="M5" s="164"/>
    </row>
    <row r="6" spans="1:13" s="102" customFormat="1" ht="20.149999999999999" customHeight="1" x14ac:dyDescent="0.3">
      <c r="A6" s="104"/>
      <c r="B6" s="12"/>
      <c r="C6" s="166"/>
      <c r="D6" s="166" t="s">
        <v>119</v>
      </c>
      <c r="E6" s="166"/>
      <c r="F6" s="143" t="s">
        <v>106</v>
      </c>
      <c r="G6" s="166"/>
      <c r="H6" s="26" t="s">
        <v>37</v>
      </c>
      <c r="I6" s="166"/>
      <c r="J6" s="26"/>
      <c r="K6" s="166"/>
      <c r="L6" s="166" t="s">
        <v>8</v>
      </c>
      <c r="M6" s="11"/>
    </row>
    <row r="7" spans="1:13" s="102" customFormat="1" ht="20.149999999999999" customHeight="1" x14ac:dyDescent="0.3">
      <c r="A7" s="104"/>
      <c r="B7" s="12" t="s">
        <v>23</v>
      </c>
      <c r="C7" s="166"/>
      <c r="D7" s="166" t="s">
        <v>26</v>
      </c>
      <c r="E7" s="166"/>
      <c r="F7" s="143" t="s">
        <v>107</v>
      </c>
      <c r="G7" s="166"/>
      <c r="H7" s="166" t="s">
        <v>38</v>
      </c>
      <c r="I7" s="264" t="s">
        <v>5</v>
      </c>
      <c r="J7" s="264"/>
      <c r="K7" s="166"/>
      <c r="L7" s="26" t="s">
        <v>35</v>
      </c>
      <c r="M7" s="11"/>
    </row>
    <row r="8" spans="1:13" s="102" customFormat="1" ht="20.149999999999999" customHeight="1" x14ac:dyDescent="0.3">
      <c r="A8" s="104"/>
      <c r="B8" s="12"/>
      <c r="C8" s="12"/>
      <c r="D8" s="258" t="s">
        <v>164</v>
      </c>
      <c r="E8" s="258"/>
      <c r="F8" s="258"/>
      <c r="G8" s="258"/>
      <c r="H8" s="258"/>
      <c r="I8" s="258"/>
      <c r="J8" s="258"/>
      <c r="K8" s="258"/>
      <c r="L8" s="258"/>
      <c r="M8" s="11"/>
    </row>
    <row r="9" spans="1:13" s="102" customFormat="1" ht="20.149999999999999" customHeight="1" x14ac:dyDescent="0.3">
      <c r="A9" s="144" t="s">
        <v>211</v>
      </c>
      <c r="B9" s="12"/>
      <c r="C9" s="39"/>
      <c r="D9" s="39"/>
      <c r="E9" s="39"/>
      <c r="F9" s="39"/>
      <c r="G9" s="39"/>
      <c r="H9" s="39"/>
      <c r="I9" s="39"/>
      <c r="J9" s="39"/>
      <c r="K9" s="39"/>
      <c r="L9" s="39"/>
      <c r="M9" s="11"/>
    </row>
    <row r="10" spans="1:13" s="102" customFormat="1" ht="20.149999999999999" customHeight="1" x14ac:dyDescent="0.3">
      <c r="A10" s="1" t="s">
        <v>212</v>
      </c>
      <c r="B10" s="12"/>
      <c r="C10" s="39"/>
      <c r="D10" s="39">
        <v>551030693</v>
      </c>
      <c r="E10" s="39"/>
      <c r="F10" s="39">
        <v>947945171</v>
      </c>
      <c r="G10" s="39"/>
      <c r="H10" s="39">
        <v>82500762</v>
      </c>
      <c r="I10" s="39"/>
      <c r="J10" s="39">
        <v>238539327</v>
      </c>
      <c r="K10" s="39"/>
      <c r="L10" s="85">
        <f>SUM(D10:J10)</f>
        <v>1820015953</v>
      </c>
      <c r="M10" s="11"/>
    </row>
    <row r="11" spans="1:13" s="102" customFormat="1" ht="20.149999999999999" customHeight="1" x14ac:dyDescent="0.3">
      <c r="A11" s="1"/>
      <c r="B11" s="12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1"/>
    </row>
    <row r="12" spans="1:13" s="94" customFormat="1" ht="20.149999999999999" customHeight="1" x14ac:dyDescent="0.3">
      <c r="A12" s="27" t="s">
        <v>146</v>
      </c>
      <c r="B12" s="106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107"/>
    </row>
    <row r="13" spans="1:13" s="102" customFormat="1" ht="20.149999999999999" customHeight="1" x14ac:dyDescent="0.3">
      <c r="A13" s="161" t="s">
        <v>156</v>
      </c>
      <c r="B13" s="5"/>
      <c r="C13" s="86"/>
      <c r="D13" s="85"/>
      <c r="E13" s="39"/>
      <c r="F13" s="39"/>
      <c r="G13" s="39"/>
      <c r="H13" s="39"/>
      <c r="I13" s="82"/>
      <c r="J13" s="82"/>
      <c r="K13" s="82"/>
      <c r="L13" s="82"/>
      <c r="M13" s="108"/>
    </row>
    <row r="14" spans="1:13" s="102" customFormat="1" ht="20.149999999999999" customHeight="1" x14ac:dyDescent="0.3">
      <c r="A14" s="155" t="s">
        <v>155</v>
      </c>
      <c r="B14" s="188">
        <v>21</v>
      </c>
      <c r="C14" s="109"/>
      <c r="D14" s="220">
        <v>0</v>
      </c>
      <c r="E14" s="207"/>
      <c r="F14" s="220">
        <v>0</v>
      </c>
      <c r="G14" s="207"/>
      <c r="H14" s="220">
        <v>0</v>
      </c>
      <c r="I14" s="58"/>
      <c r="J14" s="83">
        <v>-110202658</v>
      </c>
      <c r="K14" s="169"/>
      <c r="L14" s="83">
        <f>SUM(D14:J14)</f>
        <v>-110202658</v>
      </c>
      <c r="M14" s="108"/>
    </row>
    <row r="15" spans="1:13" s="102" customFormat="1" ht="20.149999999999999" customHeight="1" x14ac:dyDescent="0.3">
      <c r="A15" s="27" t="s">
        <v>147</v>
      </c>
      <c r="B15" s="2"/>
      <c r="C15" s="110"/>
      <c r="D15" s="221">
        <f>SUM(D14)</f>
        <v>0</v>
      </c>
      <c r="E15" s="208"/>
      <c r="F15" s="221">
        <f>SUM(F14)</f>
        <v>0</v>
      </c>
      <c r="G15" s="208"/>
      <c r="H15" s="221">
        <f>SUM(H14)</f>
        <v>0</v>
      </c>
      <c r="I15" s="110"/>
      <c r="J15" s="84">
        <f>SUM(J14)</f>
        <v>-110202658</v>
      </c>
      <c r="K15" s="111"/>
      <c r="L15" s="84">
        <f>SUM(L14)</f>
        <v>-110202658</v>
      </c>
      <c r="M15" s="108"/>
    </row>
    <row r="16" spans="1:13" s="102" customFormat="1" ht="11.15" customHeight="1" x14ac:dyDescent="0.3">
      <c r="A16" s="27"/>
      <c r="B16" s="2"/>
      <c r="C16" s="110"/>
      <c r="D16" s="85"/>
      <c r="E16" s="135"/>
      <c r="F16" s="85"/>
      <c r="G16" s="135"/>
      <c r="H16" s="85"/>
      <c r="I16" s="110"/>
      <c r="J16" s="85"/>
      <c r="K16" s="111"/>
      <c r="L16" s="85"/>
      <c r="M16" s="108"/>
    </row>
    <row r="17" spans="1:17" s="94" customFormat="1" ht="20.149999999999999" customHeight="1" x14ac:dyDescent="0.3">
      <c r="A17" s="25" t="s">
        <v>179</v>
      </c>
      <c r="B17" s="106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107"/>
    </row>
    <row r="18" spans="1:17" s="102" customFormat="1" ht="20.149999999999999" customHeight="1" x14ac:dyDescent="0.3">
      <c r="A18" s="30" t="s">
        <v>206</v>
      </c>
      <c r="B18" s="5"/>
      <c r="C18" s="86"/>
      <c r="D18" s="222">
        <v>0</v>
      </c>
      <c r="E18" s="82"/>
      <c r="F18" s="222">
        <v>0</v>
      </c>
      <c r="G18" s="82"/>
      <c r="H18" s="222">
        <v>0</v>
      </c>
      <c r="I18" s="82"/>
      <c r="J18" s="82">
        <f>'PL 7'!J46</f>
        <v>-154320070</v>
      </c>
      <c r="K18" s="82">
        <v>248132</v>
      </c>
      <c r="L18" s="82">
        <f>SUM(D18:J18)</f>
        <v>-154320070</v>
      </c>
      <c r="M18" s="108"/>
    </row>
    <row r="19" spans="1:17" s="102" customFormat="1" ht="20.149999999999999" customHeight="1" x14ac:dyDescent="0.3">
      <c r="A19" s="30" t="s">
        <v>47</v>
      </c>
      <c r="B19" s="2"/>
      <c r="C19" s="109"/>
      <c r="D19" s="220">
        <v>0</v>
      </c>
      <c r="E19" s="58"/>
      <c r="F19" s="220">
        <v>0</v>
      </c>
      <c r="G19" s="58"/>
      <c r="H19" s="220">
        <v>0</v>
      </c>
      <c r="I19" s="58"/>
      <c r="J19" s="83">
        <f>'PL 7'!J42</f>
        <v>3367077</v>
      </c>
      <c r="K19" s="169">
        <v>0</v>
      </c>
      <c r="L19" s="83">
        <f>SUM(D19:J19)</f>
        <v>3367077</v>
      </c>
      <c r="M19" s="108"/>
    </row>
    <row r="20" spans="1:17" s="102" customFormat="1" ht="20.149999999999999" customHeight="1" x14ac:dyDescent="0.3">
      <c r="A20" s="144" t="s">
        <v>219</v>
      </c>
      <c r="B20" s="5"/>
      <c r="C20" s="110"/>
      <c r="D20" s="250">
        <f>SUM(D18:D19)</f>
        <v>0</v>
      </c>
      <c r="E20" s="210"/>
      <c r="F20" s="250">
        <f>SUM(F18:F19)</f>
        <v>0</v>
      </c>
      <c r="G20" s="210"/>
      <c r="H20" s="250">
        <f>SUM(H18:H19)</f>
        <v>0</v>
      </c>
      <c r="I20" s="110"/>
      <c r="J20" s="84">
        <f>SUM(J18:J19)</f>
        <v>-150952993</v>
      </c>
      <c r="K20" s="111"/>
      <c r="L20" s="84">
        <f>SUM(L18:L19)</f>
        <v>-150952993</v>
      </c>
      <c r="M20" s="108"/>
    </row>
    <row r="21" spans="1:17" s="142" customFormat="1" ht="10" customHeight="1" x14ac:dyDescent="0.3">
      <c r="A21" s="144"/>
      <c r="B21" s="179"/>
      <c r="C21" s="145"/>
      <c r="D21" s="167"/>
      <c r="E21" s="153"/>
      <c r="F21" s="167"/>
      <c r="G21" s="153"/>
      <c r="H21" s="167"/>
      <c r="I21" s="153"/>
      <c r="J21" s="167"/>
      <c r="K21" s="182"/>
      <c r="L21" s="178"/>
      <c r="M21" s="182"/>
      <c r="N21" s="178"/>
      <c r="O21" s="182"/>
      <c r="P21" s="178"/>
      <c r="Q21" s="182"/>
    </row>
    <row r="22" spans="1:17" s="142" customFormat="1" ht="23.25" hidden="1" customHeight="1" x14ac:dyDescent="0.3">
      <c r="A22" s="148" t="s">
        <v>194</v>
      </c>
      <c r="B22" s="179">
        <v>15</v>
      </c>
      <c r="C22" s="147"/>
      <c r="D22" s="186"/>
      <c r="E22" s="146"/>
      <c r="F22" s="186"/>
      <c r="G22" s="151"/>
      <c r="H22" s="186"/>
      <c r="I22" s="151"/>
      <c r="J22" s="186"/>
      <c r="K22" s="177">
        <v>37833770</v>
      </c>
      <c r="L22" s="220">
        <f>SUM(D22:J22)</f>
        <v>0</v>
      </c>
      <c r="M22" s="177">
        <f>SUM(D22,F22,J22,K22,H22)</f>
        <v>37833770</v>
      </c>
      <c r="N22" s="177"/>
      <c r="O22" s="177"/>
      <c r="P22" s="177"/>
      <c r="Q22" s="177"/>
    </row>
    <row r="23" spans="1:17" s="142" customFormat="1" ht="12" hidden="1" customHeight="1" x14ac:dyDescent="0.3">
      <c r="A23" s="148"/>
      <c r="B23" s="179"/>
      <c r="C23" s="147"/>
      <c r="D23" s="151"/>
      <c r="E23" s="151"/>
      <c r="F23" s="151"/>
      <c r="G23" s="151"/>
      <c r="H23" s="151"/>
      <c r="I23" s="151"/>
      <c r="J23" s="151"/>
      <c r="K23" s="177"/>
      <c r="L23" s="177"/>
      <c r="M23" s="177"/>
      <c r="N23" s="177"/>
      <c r="O23" s="177"/>
      <c r="P23" s="177"/>
      <c r="Q23" s="177"/>
    </row>
    <row r="24" spans="1:17" s="102" customFormat="1" ht="10" hidden="1" customHeight="1" x14ac:dyDescent="0.3">
      <c r="A24" s="25"/>
      <c r="B24" s="5"/>
      <c r="C24" s="110"/>
      <c r="D24" s="85"/>
      <c r="E24" s="110"/>
      <c r="F24" s="85"/>
      <c r="G24" s="110"/>
      <c r="H24" s="85"/>
      <c r="I24" s="110"/>
      <c r="J24" s="85"/>
      <c r="K24" s="111"/>
      <c r="L24" s="85"/>
      <c r="M24" s="108"/>
    </row>
    <row r="25" spans="1:17" s="102" customFormat="1" ht="20.149999999999999" customHeight="1" thickBot="1" x14ac:dyDescent="0.35">
      <c r="A25" s="144" t="s">
        <v>213</v>
      </c>
      <c r="B25" s="5"/>
      <c r="C25" s="112"/>
      <c r="D25" s="87">
        <f>SUM(D10,D15,D20,D22)</f>
        <v>551030693</v>
      </c>
      <c r="E25" s="112"/>
      <c r="F25" s="87">
        <f>SUM(F10,F15,F20,F22)</f>
        <v>947945171</v>
      </c>
      <c r="G25" s="112"/>
      <c r="H25" s="87">
        <f>SUM(H10,H15,H20,H22)</f>
        <v>82500762</v>
      </c>
      <c r="I25" s="112"/>
      <c r="J25" s="87">
        <f>SUM(J10,J15,J20,J22)</f>
        <v>-22616324</v>
      </c>
      <c r="K25" s="112"/>
      <c r="L25" s="87">
        <f>SUM(L10,L15,L20,L22)</f>
        <v>1558860302</v>
      </c>
      <c r="M25" s="108"/>
      <c r="N25" s="256">
        <f>L25-'BS-5-6'!I76</f>
        <v>0</v>
      </c>
    </row>
    <row r="26" spans="1:17" ht="20.25" customHeight="1" thickTop="1" x14ac:dyDescent="0.3">
      <c r="L26" s="168"/>
    </row>
    <row r="27" spans="1:17" ht="20.25" customHeight="1" x14ac:dyDescent="0.4">
      <c r="A27" s="60" t="s">
        <v>89</v>
      </c>
      <c r="B27" s="55"/>
      <c r="C27" s="55"/>
      <c r="D27" s="55"/>
      <c r="E27" s="55"/>
      <c r="F27" s="55"/>
      <c r="G27" s="33"/>
      <c r="H27" s="33"/>
      <c r="I27" s="33"/>
      <c r="J27" s="33"/>
      <c r="K27" s="33"/>
      <c r="L27" s="33"/>
    </row>
    <row r="28" spans="1:17" ht="20.25" customHeight="1" x14ac:dyDescent="0.35">
      <c r="A28" s="99" t="s">
        <v>171</v>
      </c>
      <c r="B28" s="100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7" ht="20.25" customHeight="1" x14ac:dyDescent="0.35">
      <c r="A29" s="99"/>
      <c r="B29" s="100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7" ht="20.25" customHeight="1" x14ac:dyDescent="0.3">
      <c r="A30" s="3"/>
      <c r="B30" s="44"/>
      <c r="C30" s="44"/>
      <c r="D30" s="270" t="s">
        <v>66</v>
      </c>
      <c r="E30" s="270"/>
      <c r="F30" s="270"/>
      <c r="G30" s="270"/>
      <c r="H30" s="270"/>
      <c r="I30" s="270"/>
      <c r="J30" s="270"/>
      <c r="K30" s="270"/>
      <c r="L30" s="270"/>
    </row>
    <row r="31" spans="1:17" ht="20.25" customHeight="1" x14ac:dyDescent="0.3">
      <c r="A31" s="1"/>
      <c r="B31" s="103"/>
      <c r="C31" s="195"/>
      <c r="D31" s="195"/>
      <c r="E31" s="195"/>
      <c r="F31" s="195"/>
      <c r="G31" s="195"/>
      <c r="H31" s="271" t="s">
        <v>27</v>
      </c>
      <c r="I31" s="271"/>
      <c r="J31" s="271"/>
      <c r="K31" s="195"/>
      <c r="L31" s="195"/>
    </row>
    <row r="32" spans="1:17" ht="20.25" customHeight="1" x14ac:dyDescent="0.3">
      <c r="A32" s="104"/>
      <c r="B32" s="12"/>
      <c r="C32" s="196"/>
      <c r="D32" s="196" t="s">
        <v>119</v>
      </c>
      <c r="E32" s="196"/>
      <c r="F32" s="143" t="s">
        <v>106</v>
      </c>
      <c r="G32" s="196"/>
      <c r="H32" s="26" t="s">
        <v>37</v>
      </c>
      <c r="I32" s="196"/>
      <c r="J32" s="26"/>
      <c r="K32" s="196"/>
      <c r="L32" s="196" t="s">
        <v>8</v>
      </c>
    </row>
    <row r="33" spans="1:12" ht="20.25" customHeight="1" x14ac:dyDescent="0.3">
      <c r="A33" s="104"/>
      <c r="B33" s="12"/>
      <c r="C33" s="196"/>
      <c r="D33" s="196" t="s">
        <v>26</v>
      </c>
      <c r="E33" s="196"/>
      <c r="F33" s="143" t="s">
        <v>107</v>
      </c>
      <c r="G33" s="196"/>
      <c r="H33" s="196" t="s">
        <v>38</v>
      </c>
      <c r="I33" s="264" t="s">
        <v>5</v>
      </c>
      <c r="J33" s="264"/>
      <c r="K33" s="196"/>
      <c r="L33" s="26" t="s">
        <v>35</v>
      </c>
    </row>
    <row r="34" spans="1:12" ht="20.25" customHeight="1" x14ac:dyDescent="0.3">
      <c r="A34" s="104"/>
      <c r="B34" s="12"/>
      <c r="C34" s="12"/>
      <c r="D34" s="258" t="s">
        <v>164</v>
      </c>
      <c r="E34" s="258"/>
      <c r="F34" s="258"/>
      <c r="G34" s="258"/>
      <c r="H34" s="258"/>
      <c r="I34" s="258"/>
      <c r="J34" s="258"/>
      <c r="K34" s="258"/>
      <c r="L34" s="258"/>
    </row>
    <row r="35" spans="1:12" ht="20.25" customHeight="1" x14ac:dyDescent="0.3">
      <c r="A35" s="144" t="s">
        <v>232</v>
      </c>
      <c r="B35" s="12"/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1:12" ht="20.25" customHeight="1" x14ac:dyDescent="0.3">
      <c r="A36" s="1" t="s">
        <v>233</v>
      </c>
      <c r="B36" s="12"/>
      <c r="C36" s="39"/>
      <c r="D36" s="39">
        <v>551030693</v>
      </c>
      <c r="E36" s="39"/>
      <c r="F36" s="39">
        <v>947945171</v>
      </c>
      <c r="G36" s="39"/>
      <c r="H36" s="39">
        <v>82500762</v>
      </c>
      <c r="I36" s="39"/>
      <c r="J36" s="39">
        <v>-22616324</v>
      </c>
      <c r="K36" s="39"/>
      <c r="L36" s="85">
        <f>SUM(D36:J36)</f>
        <v>1558860302</v>
      </c>
    </row>
    <row r="37" spans="1:12" ht="20.25" customHeight="1" x14ac:dyDescent="0.3">
      <c r="A37" s="1"/>
      <c r="B37" s="12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1:12" ht="20.25" hidden="1" customHeight="1" x14ac:dyDescent="0.3">
      <c r="A38" s="27" t="s">
        <v>146</v>
      </c>
      <c r="B38" s="106"/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1:12" ht="20.25" hidden="1" customHeight="1" x14ac:dyDescent="0.3">
      <c r="A39" s="161" t="s">
        <v>156</v>
      </c>
      <c r="C39" s="86"/>
      <c r="D39" s="85"/>
      <c r="E39" s="39"/>
      <c r="F39" s="39"/>
      <c r="G39" s="39"/>
      <c r="H39" s="39"/>
      <c r="I39" s="82"/>
      <c r="J39" s="82"/>
      <c r="K39" s="82"/>
      <c r="L39" s="82"/>
    </row>
    <row r="40" spans="1:12" ht="20.25" hidden="1" customHeight="1" x14ac:dyDescent="0.3">
      <c r="A40" s="155" t="s">
        <v>155</v>
      </c>
      <c r="B40" s="197">
        <v>21</v>
      </c>
      <c r="C40" s="109"/>
      <c r="D40" s="220">
        <v>0</v>
      </c>
      <c r="E40" s="207"/>
      <c r="F40" s="220">
        <v>0</v>
      </c>
      <c r="G40" s="207"/>
      <c r="H40" s="220">
        <v>0</v>
      </c>
      <c r="I40" s="58"/>
      <c r="J40" s="83"/>
      <c r="K40" s="169"/>
      <c r="L40" s="83">
        <f>SUM(D40:J40)</f>
        <v>0</v>
      </c>
    </row>
    <row r="41" spans="1:12" ht="20.25" hidden="1" customHeight="1" x14ac:dyDescent="0.3">
      <c r="A41" s="27" t="s">
        <v>147</v>
      </c>
      <c r="B41" s="2"/>
      <c r="C41" s="110"/>
      <c r="D41" s="221">
        <f>SUM(D40)</f>
        <v>0</v>
      </c>
      <c r="E41" s="208"/>
      <c r="F41" s="221">
        <f>SUM(F40)</f>
        <v>0</v>
      </c>
      <c r="G41" s="208"/>
      <c r="H41" s="221">
        <f>SUM(H40)</f>
        <v>0</v>
      </c>
      <c r="I41" s="110"/>
      <c r="J41" s="84">
        <f>SUM(J40)</f>
        <v>0</v>
      </c>
      <c r="K41" s="111"/>
      <c r="L41" s="84">
        <f>SUM(L40)</f>
        <v>0</v>
      </c>
    </row>
    <row r="42" spans="1:12" ht="20.25" hidden="1" customHeight="1" x14ac:dyDescent="0.3">
      <c r="A42" s="27"/>
      <c r="B42" s="2"/>
      <c r="C42" s="110"/>
      <c r="D42" s="85"/>
      <c r="E42" s="135"/>
      <c r="F42" s="85"/>
      <c r="G42" s="135"/>
      <c r="H42" s="85"/>
      <c r="I42" s="110"/>
      <c r="J42" s="85"/>
      <c r="K42" s="111"/>
      <c r="L42" s="85"/>
    </row>
    <row r="43" spans="1:12" ht="20.25" customHeight="1" x14ac:dyDescent="0.3">
      <c r="A43" s="25" t="s">
        <v>179</v>
      </c>
      <c r="B43" s="106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1:12" ht="20.25" customHeight="1" x14ac:dyDescent="0.3">
      <c r="A44" s="30" t="s">
        <v>243</v>
      </c>
      <c r="C44" s="86"/>
      <c r="D44" s="222">
        <v>0</v>
      </c>
      <c r="E44" s="82"/>
      <c r="F44" s="222">
        <v>0</v>
      </c>
      <c r="G44" s="82"/>
      <c r="H44" s="222">
        <v>0</v>
      </c>
      <c r="I44" s="82"/>
      <c r="J44" s="170">
        <f>'PL 7'!H46</f>
        <v>62558089</v>
      </c>
      <c r="K44" s="209">
        <v>248132</v>
      </c>
      <c r="L44" s="170">
        <f>SUM(D44:J44)</f>
        <v>62558089</v>
      </c>
    </row>
    <row r="45" spans="1:12" ht="20.25" customHeight="1" x14ac:dyDescent="0.3">
      <c r="A45" s="30" t="s">
        <v>47</v>
      </c>
      <c r="B45" s="2"/>
      <c r="C45" s="109"/>
      <c r="D45" s="220">
        <v>0</v>
      </c>
      <c r="E45" s="207"/>
      <c r="F45" s="220">
        <v>0</v>
      </c>
      <c r="G45" s="207"/>
      <c r="H45" s="220">
        <v>0</v>
      </c>
      <c r="I45" s="58"/>
      <c r="J45" s="83">
        <f>'PL 7'!H42</f>
        <v>2700456</v>
      </c>
      <c r="K45" s="169">
        <v>0</v>
      </c>
      <c r="L45" s="83">
        <f>SUM(D45:J45)</f>
        <v>2700456</v>
      </c>
    </row>
    <row r="46" spans="1:12" ht="20.25" customHeight="1" x14ac:dyDescent="0.3">
      <c r="A46" s="144" t="s">
        <v>257</v>
      </c>
      <c r="C46" s="110"/>
      <c r="D46" s="221">
        <f>SUM(D44:D45)</f>
        <v>0</v>
      </c>
      <c r="E46" s="210"/>
      <c r="F46" s="221">
        <f>SUM(F44:F45)</f>
        <v>0</v>
      </c>
      <c r="G46" s="210"/>
      <c r="H46" s="221">
        <f>SUM(H44:H45)</f>
        <v>0</v>
      </c>
      <c r="I46" s="110"/>
      <c r="J46" s="84">
        <f>SUM(J44:J45)</f>
        <v>65258545</v>
      </c>
      <c r="K46" s="111"/>
      <c r="L46" s="84">
        <f>SUM(L44:L45)</f>
        <v>65258545</v>
      </c>
    </row>
    <row r="47" spans="1:12" ht="20" customHeight="1" x14ac:dyDescent="0.3">
      <c r="A47" s="144"/>
      <c r="B47" s="197"/>
      <c r="C47" s="145"/>
      <c r="D47" s="167"/>
      <c r="E47" s="153"/>
      <c r="F47" s="167"/>
      <c r="G47" s="153"/>
      <c r="H47" s="167"/>
      <c r="I47" s="153"/>
      <c r="J47" s="167"/>
      <c r="K47" s="182"/>
      <c r="L47" s="178"/>
    </row>
    <row r="48" spans="1:12" ht="20.25" hidden="1" customHeight="1" x14ac:dyDescent="0.3">
      <c r="A48" s="148" t="s">
        <v>194</v>
      </c>
      <c r="B48" s="197">
        <v>15</v>
      </c>
      <c r="C48" s="147"/>
      <c r="D48" s="186">
        <v>0</v>
      </c>
      <c r="E48" s="146"/>
      <c r="F48" s="186">
        <v>0</v>
      </c>
      <c r="G48" s="151"/>
      <c r="H48" s="186">
        <v>0</v>
      </c>
      <c r="I48" s="151"/>
      <c r="J48" s="186">
        <v>0</v>
      </c>
      <c r="K48" s="177"/>
      <c r="L48" s="220">
        <f>SUM(D48:J48)</f>
        <v>0</v>
      </c>
    </row>
    <row r="49" spans="1:14" ht="20.25" hidden="1" customHeight="1" x14ac:dyDescent="0.3">
      <c r="A49" s="148"/>
      <c r="B49" s="197"/>
      <c r="C49" s="147"/>
      <c r="D49" s="151"/>
      <c r="E49" s="151"/>
      <c r="F49" s="151"/>
      <c r="G49" s="151"/>
      <c r="H49" s="151"/>
      <c r="I49" s="151"/>
      <c r="J49" s="151"/>
      <c r="K49" s="177"/>
      <c r="L49" s="177"/>
    </row>
    <row r="50" spans="1:14" ht="20.25" customHeight="1" thickBot="1" x14ac:dyDescent="0.35">
      <c r="A50" s="144" t="s">
        <v>234</v>
      </c>
      <c r="C50" s="112"/>
      <c r="D50" s="87">
        <f>D36+D41+D46+D48</f>
        <v>551030693</v>
      </c>
      <c r="E50" s="112"/>
      <c r="F50" s="87">
        <f>F36+F41+F46+F48</f>
        <v>947945171</v>
      </c>
      <c r="G50" s="112"/>
      <c r="H50" s="87">
        <f>H36+H41+H46+H48</f>
        <v>82500762</v>
      </c>
      <c r="I50" s="112"/>
      <c r="J50" s="87">
        <f>J36+J41+J46+J48</f>
        <v>42642221</v>
      </c>
      <c r="K50" s="112"/>
      <c r="L50" s="87">
        <f>L36+L41+L46+L48</f>
        <v>1624118847</v>
      </c>
      <c r="N50" s="255">
        <f>L50-'BS-5-6'!G76</f>
        <v>0</v>
      </c>
    </row>
    <row r="51" spans="1:14" ht="20.25" customHeight="1" thickTop="1" x14ac:dyDescent="0.3">
      <c r="J51" s="168">
        <f>J50-'BS-5-6'!G73</f>
        <v>0</v>
      </c>
    </row>
  </sheetData>
  <mergeCells count="8">
    <mergeCell ref="D4:L4"/>
    <mergeCell ref="D30:L30"/>
    <mergeCell ref="H31:J31"/>
    <mergeCell ref="I33:J33"/>
    <mergeCell ref="D34:L34"/>
    <mergeCell ref="H5:J5"/>
    <mergeCell ref="I7:J7"/>
    <mergeCell ref="D8:L8"/>
  </mergeCells>
  <pageMargins left="0.8" right="0.8" top="0.48" bottom="0.5" header="0.5" footer="0.5"/>
  <pageSetup paperSize="9" scale="86" firstPageNumber="10" fitToHeight="0" orientation="landscape" useFirstPageNumber="1" r:id="rId1"/>
  <headerFooter>
    <oddFooter>&amp;L The accompanying notes form an integral part of the financial statements.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sheetPr>
    <tabColor theme="5"/>
  </sheetPr>
  <dimension ref="A1:N139"/>
  <sheetViews>
    <sheetView tabSelected="1" view="pageBreakPreview" topLeftCell="A91" zoomScale="85" zoomScaleNormal="77" zoomScaleSheetLayoutView="85" workbookViewId="0">
      <selection activeCell="G29" sqref="G29"/>
    </sheetView>
  </sheetViews>
  <sheetFormatPr defaultColWidth="9.1796875" defaultRowHeight="20.25" customHeight="1" x14ac:dyDescent="0.3"/>
  <cols>
    <col min="1" max="1" width="43.54296875" style="88" customWidth="1"/>
    <col min="2" max="2" width="8.453125" style="28" customWidth="1"/>
    <col min="3" max="3" width="15.54296875" customWidth="1"/>
    <col min="4" max="4" width="1.1796875" customWidth="1"/>
    <col min="5" max="5" width="15.1796875" customWidth="1"/>
    <col min="6" max="6" width="1.1796875" customWidth="1"/>
    <col min="7" max="7" width="15.453125" customWidth="1"/>
    <col min="8" max="8" width="1.1796875" customWidth="1"/>
    <col min="9" max="9" width="14.54296875" customWidth="1"/>
    <col min="10" max="10" width="14.54296875" bestFit="1" customWidth="1"/>
    <col min="11" max="12" width="13.81640625" style="57" bestFit="1" customWidth="1"/>
    <col min="256" max="256" width="38.54296875" customWidth="1"/>
    <col min="257" max="257" width="5.54296875" customWidth="1"/>
    <col min="258" max="258" width="1.1796875" customWidth="1"/>
    <col min="259" max="259" width="11.54296875" customWidth="1"/>
    <col min="260" max="260" width="1.1796875" customWidth="1"/>
    <col min="261" max="261" width="11.54296875" customWidth="1"/>
    <col min="262" max="262" width="1.1796875" customWidth="1"/>
    <col min="263" max="263" width="11.54296875" customWidth="1"/>
    <col min="264" max="264" width="1.1796875" customWidth="1"/>
    <col min="265" max="265" width="11.54296875" customWidth="1"/>
    <col min="266" max="266" width="32.81640625" bestFit="1" customWidth="1"/>
    <col min="267" max="268" width="13.81640625" bestFit="1" customWidth="1"/>
    <col min="512" max="512" width="38.54296875" customWidth="1"/>
    <col min="513" max="513" width="5.54296875" customWidth="1"/>
    <col min="514" max="514" width="1.1796875" customWidth="1"/>
    <col min="515" max="515" width="11.54296875" customWidth="1"/>
    <col min="516" max="516" width="1.1796875" customWidth="1"/>
    <col min="517" max="517" width="11.54296875" customWidth="1"/>
    <col min="518" max="518" width="1.1796875" customWidth="1"/>
    <col min="519" max="519" width="11.54296875" customWidth="1"/>
    <col min="520" max="520" width="1.1796875" customWidth="1"/>
    <col min="521" max="521" width="11.54296875" customWidth="1"/>
    <col min="522" max="522" width="32.81640625" bestFit="1" customWidth="1"/>
    <col min="523" max="524" width="13.81640625" bestFit="1" customWidth="1"/>
    <col min="768" max="768" width="38.54296875" customWidth="1"/>
    <col min="769" max="769" width="5.54296875" customWidth="1"/>
    <col min="770" max="770" width="1.1796875" customWidth="1"/>
    <col min="771" max="771" width="11.54296875" customWidth="1"/>
    <col min="772" max="772" width="1.1796875" customWidth="1"/>
    <col min="773" max="773" width="11.54296875" customWidth="1"/>
    <col min="774" max="774" width="1.1796875" customWidth="1"/>
    <col min="775" max="775" width="11.54296875" customWidth="1"/>
    <col min="776" max="776" width="1.1796875" customWidth="1"/>
    <col min="777" max="777" width="11.54296875" customWidth="1"/>
    <col min="778" max="778" width="32.81640625" bestFit="1" customWidth="1"/>
    <col min="779" max="780" width="13.81640625" bestFit="1" customWidth="1"/>
    <col min="1024" max="1024" width="38.54296875" customWidth="1"/>
    <col min="1025" max="1025" width="5.54296875" customWidth="1"/>
    <col min="1026" max="1026" width="1.1796875" customWidth="1"/>
    <col min="1027" max="1027" width="11.54296875" customWidth="1"/>
    <col min="1028" max="1028" width="1.1796875" customWidth="1"/>
    <col min="1029" max="1029" width="11.54296875" customWidth="1"/>
    <col min="1030" max="1030" width="1.1796875" customWidth="1"/>
    <col min="1031" max="1031" width="11.54296875" customWidth="1"/>
    <col min="1032" max="1032" width="1.1796875" customWidth="1"/>
    <col min="1033" max="1033" width="11.54296875" customWidth="1"/>
    <col min="1034" max="1034" width="32.81640625" bestFit="1" customWidth="1"/>
    <col min="1035" max="1036" width="13.81640625" bestFit="1" customWidth="1"/>
    <col min="1280" max="1280" width="38.54296875" customWidth="1"/>
    <col min="1281" max="1281" width="5.54296875" customWidth="1"/>
    <col min="1282" max="1282" width="1.1796875" customWidth="1"/>
    <col min="1283" max="1283" width="11.54296875" customWidth="1"/>
    <col min="1284" max="1284" width="1.1796875" customWidth="1"/>
    <col min="1285" max="1285" width="11.54296875" customWidth="1"/>
    <col min="1286" max="1286" width="1.1796875" customWidth="1"/>
    <col min="1287" max="1287" width="11.54296875" customWidth="1"/>
    <col min="1288" max="1288" width="1.1796875" customWidth="1"/>
    <col min="1289" max="1289" width="11.54296875" customWidth="1"/>
    <col min="1290" max="1290" width="32.81640625" bestFit="1" customWidth="1"/>
    <col min="1291" max="1292" width="13.81640625" bestFit="1" customWidth="1"/>
    <col min="1536" max="1536" width="38.54296875" customWidth="1"/>
    <col min="1537" max="1537" width="5.54296875" customWidth="1"/>
    <col min="1538" max="1538" width="1.1796875" customWidth="1"/>
    <col min="1539" max="1539" width="11.54296875" customWidth="1"/>
    <col min="1540" max="1540" width="1.1796875" customWidth="1"/>
    <col min="1541" max="1541" width="11.54296875" customWidth="1"/>
    <col min="1542" max="1542" width="1.1796875" customWidth="1"/>
    <col min="1543" max="1543" width="11.54296875" customWidth="1"/>
    <col min="1544" max="1544" width="1.1796875" customWidth="1"/>
    <col min="1545" max="1545" width="11.54296875" customWidth="1"/>
    <col min="1546" max="1546" width="32.81640625" bestFit="1" customWidth="1"/>
    <col min="1547" max="1548" width="13.81640625" bestFit="1" customWidth="1"/>
    <col min="1792" max="1792" width="38.54296875" customWidth="1"/>
    <col min="1793" max="1793" width="5.54296875" customWidth="1"/>
    <col min="1794" max="1794" width="1.1796875" customWidth="1"/>
    <col min="1795" max="1795" width="11.54296875" customWidth="1"/>
    <col min="1796" max="1796" width="1.1796875" customWidth="1"/>
    <col min="1797" max="1797" width="11.54296875" customWidth="1"/>
    <col min="1798" max="1798" width="1.1796875" customWidth="1"/>
    <col min="1799" max="1799" width="11.54296875" customWidth="1"/>
    <col min="1800" max="1800" width="1.1796875" customWidth="1"/>
    <col min="1801" max="1801" width="11.54296875" customWidth="1"/>
    <col min="1802" max="1802" width="32.81640625" bestFit="1" customWidth="1"/>
    <col min="1803" max="1804" width="13.81640625" bestFit="1" customWidth="1"/>
    <col min="2048" max="2048" width="38.54296875" customWidth="1"/>
    <col min="2049" max="2049" width="5.54296875" customWidth="1"/>
    <col min="2050" max="2050" width="1.1796875" customWidth="1"/>
    <col min="2051" max="2051" width="11.54296875" customWidth="1"/>
    <col min="2052" max="2052" width="1.1796875" customWidth="1"/>
    <col min="2053" max="2053" width="11.54296875" customWidth="1"/>
    <col min="2054" max="2054" width="1.1796875" customWidth="1"/>
    <col min="2055" max="2055" width="11.54296875" customWidth="1"/>
    <col min="2056" max="2056" width="1.1796875" customWidth="1"/>
    <col min="2057" max="2057" width="11.54296875" customWidth="1"/>
    <col min="2058" max="2058" width="32.81640625" bestFit="1" customWidth="1"/>
    <col min="2059" max="2060" width="13.81640625" bestFit="1" customWidth="1"/>
    <col min="2304" max="2304" width="38.54296875" customWidth="1"/>
    <col min="2305" max="2305" width="5.54296875" customWidth="1"/>
    <col min="2306" max="2306" width="1.1796875" customWidth="1"/>
    <col min="2307" max="2307" width="11.54296875" customWidth="1"/>
    <col min="2308" max="2308" width="1.1796875" customWidth="1"/>
    <col min="2309" max="2309" width="11.54296875" customWidth="1"/>
    <col min="2310" max="2310" width="1.1796875" customWidth="1"/>
    <col min="2311" max="2311" width="11.54296875" customWidth="1"/>
    <col min="2312" max="2312" width="1.1796875" customWidth="1"/>
    <col min="2313" max="2313" width="11.54296875" customWidth="1"/>
    <col min="2314" max="2314" width="32.81640625" bestFit="1" customWidth="1"/>
    <col min="2315" max="2316" width="13.81640625" bestFit="1" customWidth="1"/>
    <col min="2560" max="2560" width="38.54296875" customWidth="1"/>
    <col min="2561" max="2561" width="5.54296875" customWidth="1"/>
    <col min="2562" max="2562" width="1.1796875" customWidth="1"/>
    <col min="2563" max="2563" width="11.54296875" customWidth="1"/>
    <col min="2564" max="2564" width="1.1796875" customWidth="1"/>
    <col min="2565" max="2565" width="11.54296875" customWidth="1"/>
    <col min="2566" max="2566" width="1.1796875" customWidth="1"/>
    <col min="2567" max="2567" width="11.54296875" customWidth="1"/>
    <col min="2568" max="2568" width="1.1796875" customWidth="1"/>
    <col min="2569" max="2569" width="11.54296875" customWidth="1"/>
    <col min="2570" max="2570" width="32.81640625" bestFit="1" customWidth="1"/>
    <col min="2571" max="2572" width="13.81640625" bestFit="1" customWidth="1"/>
    <col min="2816" max="2816" width="38.54296875" customWidth="1"/>
    <col min="2817" max="2817" width="5.54296875" customWidth="1"/>
    <col min="2818" max="2818" width="1.1796875" customWidth="1"/>
    <col min="2819" max="2819" width="11.54296875" customWidth="1"/>
    <col min="2820" max="2820" width="1.1796875" customWidth="1"/>
    <col min="2821" max="2821" width="11.54296875" customWidth="1"/>
    <col min="2822" max="2822" width="1.1796875" customWidth="1"/>
    <col min="2823" max="2823" width="11.54296875" customWidth="1"/>
    <col min="2824" max="2824" width="1.1796875" customWidth="1"/>
    <col min="2825" max="2825" width="11.54296875" customWidth="1"/>
    <col min="2826" max="2826" width="32.81640625" bestFit="1" customWidth="1"/>
    <col min="2827" max="2828" width="13.81640625" bestFit="1" customWidth="1"/>
    <col min="3072" max="3072" width="38.54296875" customWidth="1"/>
    <col min="3073" max="3073" width="5.54296875" customWidth="1"/>
    <col min="3074" max="3074" width="1.1796875" customWidth="1"/>
    <col min="3075" max="3075" width="11.54296875" customWidth="1"/>
    <col min="3076" max="3076" width="1.1796875" customWidth="1"/>
    <col min="3077" max="3077" width="11.54296875" customWidth="1"/>
    <col min="3078" max="3078" width="1.1796875" customWidth="1"/>
    <col min="3079" max="3079" width="11.54296875" customWidth="1"/>
    <col min="3080" max="3080" width="1.1796875" customWidth="1"/>
    <col min="3081" max="3081" width="11.54296875" customWidth="1"/>
    <col min="3082" max="3082" width="32.81640625" bestFit="1" customWidth="1"/>
    <col min="3083" max="3084" width="13.81640625" bestFit="1" customWidth="1"/>
    <col min="3328" max="3328" width="38.54296875" customWidth="1"/>
    <col min="3329" max="3329" width="5.54296875" customWidth="1"/>
    <col min="3330" max="3330" width="1.1796875" customWidth="1"/>
    <col min="3331" max="3331" width="11.54296875" customWidth="1"/>
    <col min="3332" max="3332" width="1.1796875" customWidth="1"/>
    <col min="3333" max="3333" width="11.54296875" customWidth="1"/>
    <col min="3334" max="3334" width="1.1796875" customWidth="1"/>
    <col min="3335" max="3335" width="11.54296875" customWidth="1"/>
    <col min="3336" max="3336" width="1.1796875" customWidth="1"/>
    <col min="3337" max="3337" width="11.54296875" customWidth="1"/>
    <col min="3338" max="3338" width="32.81640625" bestFit="1" customWidth="1"/>
    <col min="3339" max="3340" width="13.81640625" bestFit="1" customWidth="1"/>
    <col min="3584" max="3584" width="38.54296875" customWidth="1"/>
    <col min="3585" max="3585" width="5.54296875" customWidth="1"/>
    <col min="3586" max="3586" width="1.1796875" customWidth="1"/>
    <col min="3587" max="3587" width="11.54296875" customWidth="1"/>
    <col min="3588" max="3588" width="1.1796875" customWidth="1"/>
    <col min="3589" max="3589" width="11.54296875" customWidth="1"/>
    <col min="3590" max="3590" width="1.1796875" customWidth="1"/>
    <col min="3591" max="3591" width="11.54296875" customWidth="1"/>
    <col min="3592" max="3592" width="1.1796875" customWidth="1"/>
    <col min="3593" max="3593" width="11.54296875" customWidth="1"/>
    <col min="3594" max="3594" width="32.81640625" bestFit="1" customWidth="1"/>
    <col min="3595" max="3596" width="13.81640625" bestFit="1" customWidth="1"/>
    <col min="3840" max="3840" width="38.54296875" customWidth="1"/>
    <col min="3841" max="3841" width="5.54296875" customWidth="1"/>
    <col min="3842" max="3842" width="1.1796875" customWidth="1"/>
    <col min="3843" max="3843" width="11.54296875" customWidth="1"/>
    <col min="3844" max="3844" width="1.1796875" customWidth="1"/>
    <col min="3845" max="3845" width="11.54296875" customWidth="1"/>
    <col min="3846" max="3846" width="1.1796875" customWidth="1"/>
    <col min="3847" max="3847" width="11.54296875" customWidth="1"/>
    <col min="3848" max="3848" width="1.1796875" customWidth="1"/>
    <col min="3849" max="3849" width="11.54296875" customWidth="1"/>
    <col min="3850" max="3850" width="32.81640625" bestFit="1" customWidth="1"/>
    <col min="3851" max="3852" width="13.81640625" bestFit="1" customWidth="1"/>
    <col min="4096" max="4096" width="38.54296875" customWidth="1"/>
    <col min="4097" max="4097" width="5.54296875" customWidth="1"/>
    <col min="4098" max="4098" width="1.1796875" customWidth="1"/>
    <col min="4099" max="4099" width="11.54296875" customWidth="1"/>
    <col min="4100" max="4100" width="1.1796875" customWidth="1"/>
    <col min="4101" max="4101" width="11.54296875" customWidth="1"/>
    <col min="4102" max="4102" width="1.1796875" customWidth="1"/>
    <col min="4103" max="4103" width="11.54296875" customWidth="1"/>
    <col min="4104" max="4104" width="1.1796875" customWidth="1"/>
    <col min="4105" max="4105" width="11.54296875" customWidth="1"/>
    <col min="4106" max="4106" width="32.81640625" bestFit="1" customWidth="1"/>
    <col min="4107" max="4108" width="13.81640625" bestFit="1" customWidth="1"/>
    <col min="4352" max="4352" width="38.54296875" customWidth="1"/>
    <col min="4353" max="4353" width="5.54296875" customWidth="1"/>
    <col min="4354" max="4354" width="1.1796875" customWidth="1"/>
    <col min="4355" max="4355" width="11.54296875" customWidth="1"/>
    <col min="4356" max="4356" width="1.1796875" customWidth="1"/>
    <col min="4357" max="4357" width="11.54296875" customWidth="1"/>
    <col min="4358" max="4358" width="1.1796875" customWidth="1"/>
    <col min="4359" max="4359" width="11.54296875" customWidth="1"/>
    <col min="4360" max="4360" width="1.1796875" customWidth="1"/>
    <col min="4361" max="4361" width="11.54296875" customWidth="1"/>
    <col min="4362" max="4362" width="32.81640625" bestFit="1" customWidth="1"/>
    <col min="4363" max="4364" width="13.81640625" bestFit="1" customWidth="1"/>
    <col min="4608" max="4608" width="38.54296875" customWidth="1"/>
    <col min="4609" max="4609" width="5.54296875" customWidth="1"/>
    <col min="4610" max="4610" width="1.1796875" customWidth="1"/>
    <col min="4611" max="4611" width="11.54296875" customWidth="1"/>
    <col min="4612" max="4612" width="1.1796875" customWidth="1"/>
    <col min="4613" max="4613" width="11.54296875" customWidth="1"/>
    <col min="4614" max="4614" width="1.1796875" customWidth="1"/>
    <col min="4615" max="4615" width="11.54296875" customWidth="1"/>
    <col min="4616" max="4616" width="1.1796875" customWidth="1"/>
    <col min="4617" max="4617" width="11.54296875" customWidth="1"/>
    <col min="4618" max="4618" width="32.81640625" bestFit="1" customWidth="1"/>
    <col min="4619" max="4620" width="13.81640625" bestFit="1" customWidth="1"/>
    <col min="4864" max="4864" width="38.54296875" customWidth="1"/>
    <col min="4865" max="4865" width="5.54296875" customWidth="1"/>
    <col min="4866" max="4866" width="1.1796875" customWidth="1"/>
    <col min="4867" max="4867" width="11.54296875" customWidth="1"/>
    <col min="4868" max="4868" width="1.1796875" customWidth="1"/>
    <col min="4869" max="4869" width="11.54296875" customWidth="1"/>
    <col min="4870" max="4870" width="1.1796875" customWidth="1"/>
    <col min="4871" max="4871" width="11.54296875" customWidth="1"/>
    <col min="4872" max="4872" width="1.1796875" customWidth="1"/>
    <col min="4873" max="4873" width="11.54296875" customWidth="1"/>
    <col min="4874" max="4874" width="32.81640625" bestFit="1" customWidth="1"/>
    <col min="4875" max="4876" width="13.81640625" bestFit="1" customWidth="1"/>
    <col min="5120" max="5120" width="38.54296875" customWidth="1"/>
    <col min="5121" max="5121" width="5.54296875" customWidth="1"/>
    <col min="5122" max="5122" width="1.1796875" customWidth="1"/>
    <col min="5123" max="5123" width="11.54296875" customWidth="1"/>
    <col min="5124" max="5124" width="1.1796875" customWidth="1"/>
    <col min="5125" max="5125" width="11.54296875" customWidth="1"/>
    <col min="5126" max="5126" width="1.1796875" customWidth="1"/>
    <col min="5127" max="5127" width="11.54296875" customWidth="1"/>
    <col min="5128" max="5128" width="1.1796875" customWidth="1"/>
    <col min="5129" max="5129" width="11.54296875" customWidth="1"/>
    <col min="5130" max="5130" width="32.81640625" bestFit="1" customWidth="1"/>
    <col min="5131" max="5132" width="13.81640625" bestFit="1" customWidth="1"/>
    <col min="5376" max="5376" width="38.54296875" customWidth="1"/>
    <col min="5377" max="5377" width="5.54296875" customWidth="1"/>
    <col min="5378" max="5378" width="1.1796875" customWidth="1"/>
    <col min="5379" max="5379" width="11.54296875" customWidth="1"/>
    <col min="5380" max="5380" width="1.1796875" customWidth="1"/>
    <col min="5381" max="5381" width="11.54296875" customWidth="1"/>
    <col min="5382" max="5382" width="1.1796875" customWidth="1"/>
    <col min="5383" max="5383" width="11.54296875" customWidth="1"/>
    <col min="5384" max="5384" width="1.1796875" customWidth="1"/>
    <col min="5385" max="5385" width="11.54296875" customWidth="1"/>
    <col min="5386" max="5386" width="32.81640625" bestFit="1" customWidth="1"/>
    <col min="5387" max="5388" width="13.81640625" bestFit="1" customWidth="1"/>
    <col min="5632" max="5632" width="38.54296875" customWidth="1"/>
    <col min="5633" max="5633" width="5.54296875" customWidth="1"/>
    <col min="5634" max="5634" width="1.1796875" customWidth="1"/>
    <col min="5635" max="5635" width="11.54296875" customWidth="1"/>
    <col min="5636" max="5636" width="1.1796875" customWidth="1"/>
    <col min="5637" max="5637" width="11.54296875" customWidth="1"/>
    <col min="5638" max="5638" width="1.1796875" customWidth="1"/>
    <col min="5639" max="5639" width="11.54296875" customWidth="1"/>
    <col min="5640" max="5640" width="1.1796875" customWidth="1"/>
    <col min="5641" max="5641" width="11.54296875" customWidth="1"/>
    <col min="5642" max="5642" width="32.81640625" bestFit="1" customWidth="1"/>
    <col min="5643" max="5644" width="13.81640625" bestFit="1" customWidth="1"/>
    <col min="5888" max="5888" width="38.54296875" customWidth="1"/>
    <col min="5889" max="5889" width="5.54296875" customWidth="1"/>
    <col min="5890" max="5890" width="1.1796875" customWidth="1"/>
    <col min="5891" max="5891" width="11.54296875" customWidth="1"/>
    <col min="5892" max="5892" width="1.1796875" customWidth="1"/>
    <col min="5893" max="5893" width="11.54296875" customWidth="1"/>
    <col min="5894" max="5894" width="1.1796875" customWidth="1"/>
    <col min="5895" max="5895" width="11.54296875" customWidth="1"/>
    <col min="5896" max="5896" width="1.1796875" customWidth="1"/>
    <col min="5897" max="5897" width="11.54296875" customWidth="1"/>
    <col min="5898" max="5898" width="32.81640625" bestFit="1" customWidth="1"/>
    <col min="5899" max="5900" width="13.81640625" bestFit="1" customWidth="1"/>
    <col min="6144" max="6144" width="38.54296875" customWidth="1"/>
    <col min="6145" max="6145" width="5.54296875" customWidth="1"/>
    <col min="6146" max="6146" width="1.1796875" customWidth="1"/>
    <col min="6147" max="6147" width="11.54296875" customWidth="1"/>
    <col min="6148" max="6148" width="1.1796875" customWidth="1"/>
    <col min="6149" max="6149" width="11.54296875" customWidth="1"/>
    <col min="6150" max="6150" width="1.1796875" customWidth="1"/>
    <col min="6151" max="6151" width="11.54296875" customWidth="1"/>
    <col min="6152" max="6152" width="1.1796875" customWidth="1"/>
    <col min="6153" max="6153" width="11.54296875" customWidth="1"/>
    <col min="6154" max="6154" width="32.81640625" bestFit="1" customWidth="1"/>
    <col min="6155" max="6156" width="13.81640625" bestFit="1" customWidth="1"/>
    <col min="6400" max="6400" width="38.54296875" customWidth="1"/>
    <col min="6401" max="6401" width="5.54296875" customWidth="1"/>
    <col min="6402" max="6402" width="1.1796875" customWidth="1"/>
    <col min="6403" max="6403" width="11.54296875" customWidth="1"/>
    <col min="6404" max="6404" width="1.1796875" customWidth="1"/>
    <col min="6405" max="6405" width="11.54296875" customWidth="1"/>
    <col min="6406" max="6406" width="1.1796875" customWidth="1"/>
    <col min="6407" max="6407" width="11.54296875" customWidth="1"/>
    <col min="6408" max="6408" width="1.1796875" customWidth="1"/>
    <col min="6409" max="6409" width="11.54296875" customWidth="1"/>
    <col min="6410" max="6410" width="32.81640625" bestFit="1" customWidth="1"/>
    <col min="6411" max="6412" width="13.81640625" bestFit="1" customWidth="1"/>
    <col min="6656" max="6656" width="38.54296875" customWidth="1"/>
    <col min="6657" max="6657" width="5.54296875" customWidth="1"/>
    <col min="6658" max="6658" width="1.1796875" customWidth="1"/>
    <col min="6659" max="6659" width="11.54296875" customWidth="1"/>
    <col min="6660" max="6660" width="1.1796875" customWidth="1"/>
    <col min="6661" max="6661" width="11.54296875" customWidth="1"/>
    <col min="6662" max="6662" width="1.1796875" customWidth="1"/>
    <col min="6663" max="6663" width="11.54296875" customWidth="1"/>
    <col min="6664" max="6664" width="1.1796875" customWidth="1"/>
    <col min="6665" max="6665" width="11.54296875" customWidth="1"/>
    <col min="6666" max="6666" width="32.81640625" bestFit="1" customWidth="1"/>
    <col min="6667" max="6668" width="13.81640625" bestFit="1" customWidth="1"/>
    <col min="6912" max="6912" width="38.54296875" customWidth="1"/>
    <col min="6913" max="6913" width="5.54296875" customWidth="1"/>
    <col min="6914" max="6914" width="1.1796875" customWidth="1"/>
    <col min="6915" max="6915" width="11.54296875" customWidth="1"/>
    <col min="6916" max="6916" width="1.1796875" customWidth="1"/>
    <col min="6917" max="6917" width="11.54296875" customWidth="1"/>
    <col min="6918" max="6918" width="1.1796875" customWidth="1"/>
    <col min="6919" max="6919" width="11.54296875" customWidth="1"/>
    <col min="6920" max="6920" width="1.1796875" customWidth="1"/>
    <col min="6921" max="6921" width="11.54296875" customWidth="1"/>
    <col min="6922" max="6922" width="32.81640625" bestFit="1" customWidth="1"/>
    <col min="6923" max="6924" width="13.81640625" bestFit="1" customWidth="1"/>
    <col min="7168" max="7168" width="38.54296875" customWidth="1"/>
    <col min="7169" max="7169" width="5.54296875" customWidth="1"/>
    <col min="7170" max="7170" width="1.1796875" customWidth="1"/>
    <col min="7171" max="7171" width="11.54296875" customWidth="1"/>
    <col min="7172" max="7172" width="1.1796875" customWidth="1"/>
    <col min="7173" max="7173" width="11.54296875" customWidth="1"/>
    <col min="7174" max="7174" width="1.1796875" customWidth="1"/>
    <col min="7175" max="7175" width="11.54296875" customWidth="1"/>
    <col min="7176" max="7176" width="1.1796875" customWidth="1"/>
    <col min="7177" max="7177" width="11.54296875" customWidth="1"/>
    <col min="7178" max="7178" width="32.81640625" bestFit="1" customWidth="1"/>
    <col min="7179" max="7180" width="13.81640625" bestFit="1" customWidth="1"/>
    <col min="7424" max="7424" width="38.54296875" customWidth="1"/>
    <col min="7425" max="7425" width="5.54296875" customWidth="1"/>
    <col min="7426" max="7426" width="1.1796875" customWidth="1"/>
    <col min="7427" max="7427" width="11.54296875" customWidth="1"/>
    <col min="7428" max="7428" width="1.1796875" customWidth="1"/>
    <col min="7429" max="7429" width="11.54296875" customWidth="1"/>
    <col min="7430" max="7430" width="1.1796875" customWidth="1"/>
    <col min="7431" max="7431" width="11.54296875" customWidth="1"/>
    <col min="7432" max="7432" width="1.1796875" customWidth="1"/>
    <col min="7433" max="7433" width="11.54296875" customWidth="1"/>
    <col min="7434" max="7434" width="32.81640625" bestFit="1" customWidth="1"/>
    <col min="7435" max="7436" width="13.81640625" bestFit="1" customWidth="1"/>
    <col min="7680" max="7680" width="38.54296875" customWidth="1"/>
    <col min="7681" max="7681" width="5.54296875" customWidth="1"/>
    <col min="7682" max="7682" width="1.1796875" customWidth="1"/>
    <col min="7683" max="7683" width="11.54296875" customWidth="1"/>
    <col min="7684" max="7684" width="1.1796875" customWidth="1"/>
    <col min="7685" max="7685" width="11.54296875" customWidth="1"/>
    <col min="7686" max="7686" width="1.1796875" customWidth="1"/>
    <col min="7687" max="7687" width="11.54296875" customWidth="1"/>
    <col min="7688" max="7688" width="1.1796875" customWidth="1"/>
    <col min="7689" max="7689" width="11.54296875" customWidth="1"/>
    <col min="7690" max="7690" width="32.81640625" bestFit="1" customWidth="1"/>
    <col min="7691" max="7692" width="13.81640625" bestFit="1" customWidth="1"/>
    <col min="7936" max="7936" width="38.54296875" customWidth="1"/>
    <col min="7937" max="7937" width="5.54296875" customWidth="1"/>
    <col min="7938" max="7938" width="1.1796875" customWidth="1"/>
    <col min="7939" max="7939" width="11.54296875" customWidth="1"/>
    <col min="7940" max="7940" width="1.1796875" customWidth="1"/>
    <col min="7941" max="7941" width="11.54296875" customWidth="1"/>
    <col min="7942" max="7942" width="1.1796875" customWidth="1"/>
    <col min="7943" max="7943" width="11.54296875" customWidth="1"/>
    <col min="7944" max="7944" width="1.1796875" customWidth="1"/>
    <col min="7945" max="7945" width="11.54296875" customWidth="1"/>
    <col min="7946" max="7946" width="32.81640625" bestFit="1" customWidth="1"/>
    <col min="7947" max="7948" width="13.81640625" bestFit="1" customWidth="1"/>
    <col min="8192" max="8192" width="38.54296875" customWidth="1"/>
    <col min="8193" max="8193" width="5.54296875" customWidth="1"/>
    <col min="8194" max="8194" width="1.1796875" customWidth="1"/>
    <col min="8195" max="8195" width="11.54296875" customWidth="1"/>
    <col min="8196" max="8196" width="1.1796875" customWidth="1"/>
    <col min="8197" max="8197" width="11.54296875" customWidth="1"/>
    <col min="8198" max="8198" width="1.1796875" customWidth="1"/>
    <col min="8199" max="8199" width="11.54296875" customWidth="1"/>
    <col min="8200" max="8200" width="1.1796875" customWidth="1"/>
    <col min="8201" max="8201" width="11.54296875" customWidth="1"/>
    <col min="8202" max="8202" width="32.81640625" bestFit="1" customWidth="1"/>
    <col min="8203" max="8204" width="13.81640625" bestFit="1" customWidth="1"/>
    <col min="8448" max="8448" width="38.54296875" customWidth="1"/>
    <col min="8449" max="8449" width="5.54296875" customWidth="1"/>
    <col min="8450" max="8450" width="1.1796875" customWidth="1"/>
    <col min="8451" max="8451" width="11.54296875" customWidth="1"/>
    <col min="8452" max="8452" width="1.1796875" customWidth="1"/>
    <col min="8453" max="8453" width="11.54296875" customWidth="1"/>
    <col min="8454" max="8454" width="1.1796875" customWidth="1"/>
    <col min="8455" max="8455" width="11.54296875" customWidth="1"/>
    <col min="8456" max="8456" width="1.1796875" customWidth="1"/>
    <col min="8457" max="8457" width="11.54296875" customWidth="1"/>
    <col min="8458" max="8458" width="32.81640625" bestFit="1" customWidth="1"/>
    <col min="8459" max="8460" width="13.81640625" bestFit="1" customWidth="1"/>
    <col min="8704" max="8704" width="38.54296875" customWidth="1"/>
    <col min="8705" max="8705" width="5.54296875" customWidth="1"/>
    <col min="8706" max="8706" width="1.1796875" customWidth="1"/>
    <col min="8707" max="8707" width="11.54296875" customWidth="1"/>
    <col min="8708" max="8708" width="1.1796875" customWidth="1"/>
    <col min="8709" max="8709" width="11.54296875" customWidth="1"/>
    <col min="8710" max="8710" width="1.1796875" customWidth="1"/>
    <col min="8711" max="8711" width="11.54296875" customWidth="1"/>
    <col min="8712" max="8712" width="1.1796875" customWidth="1"/>
    <col min="8713" max="8713" width="11.54296875" customWidth="1"/>
    <col min="8714" max="8714" width="32.81640625" bestFit="1" customWidth="1"/>
    <col min="8715" max="8716" width="13.81640625" bestFit="1" customWidth="1"/>
    <col min="8960" max="8960" width="38.54296875" customWidth="1"/>
    <col min="8961" max="8961" width="5.54296875" customWidth="1"/>
    <col min="8962" max="8962" width="1.1796875" customWidth="1"/>
    <col min="8963" max="8963" width="11.54296875" customWidth="1"/>
    <col min="8964" max="8964" width="1.1796875" customWidth="1"/>
    <col min="8965" max="8965" width="11.54296875" customWidth="1"/>
    <col min="8966" max="8966" width="1.1796875" customWidth="1"/>
    <col min="8967" max="8967" width="11.54296875" customWidth="1"/>
    <col min="8968" max="8968" width="1.1796875" customWidth="1"/>
    <col min="8969" max="8969" width="11.54296875" customWidth="1"/>
    <col min="8970" max="8970" width="32.81640625" bestFit="1" customWidth="1"/>
    <col min="8971" max="8972" width="13.81640625" bestFit="1" customWidth="1"/>
    <col min="9216" max="9216" width="38.54296875" customWidth="1"/>
    <col min="9217" max="9217" width="5.54296875" customWidth="1"/>
    <col min="9218" max="9218" width="1.1796875" customWidth="1"/>
    <col min="9219" max="9219" width="11.54296875" customWidth="1"/>
    <col min="9220" max="9220" width="1.1796875" customWidth="1"/>
    <col min="9221" max="9221" width="11.54296875" customWidth="1"/>
    <col min="9222" max="9222" width="1.1796875" customWidth="1"/>
    <col min="9223" max="9223" width="11.54296875" customWidth="1"/>
    <col min="9224" max="9224" width="1.1796875" customWidth="1"/>
    <col min="9225" max="9225" width="11.54296875" customWidth="1"/>
    <col min="9226" max="9226" width="32.81640625" bestFit="1" customWidth="1"/>
    <col min="9227" max="9228" width="13.81640625" bestFit="1" customWidth="1"/>
    <col min="9472" max="9472" width="38.54296875" customWidth="1"/>
    <col min="9473" max="9473" width="5.54296875" customWidth="1"/>
    <col min="9474" max="9474" width="1.1796875" customWidth="1"/>
    <col min="9475" max="9475" width="11.54296875" customWidth="1"/>
    <col min="9476" max="9476" width="1.1796875" customWidth="1"/>
    <col min="9477" max="9477" width="11.54296875" customWidth="1"/>
    <col min="9478" max="9478" width="1.1796875" customWidth="1"/>
    <col min="9479" max="9479" width="11.54296875" customWidth="1"/>
    <col min="9480" max="9480" width="1.1796875" customWidth="1"/>
    <col min="9481" max="9481" width="11.54296875" customWidth="1"/>
    <col min="9482" max="9482" width="32.81640625" bestFit="1" customWidth="1"/>
    <col min="9483" max="9484" width="13.81640625" bestFit="1" customWidth="1"/>
    <col min="9728" max="9728" width="38.54296875" customWidth="1"/>
    <col min="9729" max="9729" width="5.54296875" customWidth="1"/>
    <col min="9730" max="9730" width="1.1796875" customWidth="1"/>
    <col min="9731" max="9731" width="11.54296875" customWidth="1"/>
    <col min="9732" max="9732" width="1.1796875" customWidth="1"/>
    <col min="9733" max="9733" width="11.54296875" customWidth="1"/>
    <col min="9734" max="9734" width="1.1796875" customWidth="1"/>
    <col min="9735" max="9735" width="11.54296875" customWidth="1"/>
    <col min="9736" max="9736" width="1.1796875" customWidth="1"/>
    <col min="9737" max="9737" width="11.54296875" customWidth="1"/>
    <col min="9738" max="9738" width="32.81640625" bestFit="1" customWidth="1"/>
    <col min="9739" max="9740" width="13.81640625" bestFit="1" customWidth="1"/>
    <col min="9984" max="9984" width="38.54296875" customWidth="1"/>
    <col min="9985" max="9985" width="5.54296875" customWidth="1"/>
    <col min="9986" max="9986" width="1.1796875" customWidth="1"/>
    <col min="9987" max="9987" width="11.54296875" customWidth="1"/>
    <col min="9988" max="9988" width="1.1796875" customWidth="1"/>
    <col min="9989" max="9989" width="11.54296875" customWidth="1"/>
    <col min="9990" max="9990" width="1.1796875" customWidth="1"/>
    <col min="9991" max="9991" width="11.54296875" customWidth="1"/>
    <col min="9992" max="9992" width="1.1796875" customWidth="1"/>
    <col min="9993" max="9993" width="11.54296875" customWidth="1"/>
    <col min="9994" max="9994" width="32.81640625" bestFit="1" customWidth="1"/>
    <col min="9995" max="9996" width="13.81640625" bestFit="1" customWidth="1"/>
    <col min="10240" max="10240" width="38.54296875" customWidth="1"/>
    <col min="10241" max="10241" width="5.54296875" customWidth="1"/>
    <col min="10242" max="10242" width="1.1796875" customWidth="1"/>
    <col min="10243" max="10243" width="11.54296875" customWidth="1"/>
    <col min="10244" max="10244" width="1.1796875" customWidth="1"/>
    <col min="10245" max="10245" width="11.54296875" customWidth="1"/>
    <col min="10246" max="10246" width="1.1796875" customWidth="1"/>
    <col min="10247" max="10247" width="11.54296875" customWidth="1"/>
    <col min="10248" max="10248" width="1.1796875" customWidth="1"/>
    <col min="10249" max="10249" width="11.54296875" customWidth="1"/>
    <col min="10250" max="10250" width="32.81640625" bestFit="1" customWidth="1"/>
    <col min="10251" max="10252" width="13.81640625" bestFit="1" customWidth="1"/>
    <col min="10496" max="10496" width="38.54296875" customWidth="1"/>
    <col min="10497" max="10497" width="5.54296875" customWidth="1"/>
    <col min="10498" max="10498" width="1.1796875" customWidth="1"/>
    <col min="10499" max="10499" width="11.54296875" customWidth="1"/>
    <col min="10500" max="10500" width="1.1796875" customWidth="1"/>
    <col min="10501" max="10501" width="11.54296875" customWidth="1"/>
    <col min="10502" max="10502" width="1.1796875" customWidth="1"/>
    <col min="10503" max="10503" width="11.54296875" customWidth="1"/>
    <col min="10504" max="10504" width="1.1796875" customWidth="1"/>
    <col min="10505" max="10505" width="11.54296875" customWidth="1"/>
    <col min="10506" max="10506" width="32.81640625" bestFit="1" customWidth="1"/>
    <col min="10507" max="10508" width="13.81640625" bestFit="1" customWidth="1"/>
    <col min="10752" max="10752" width="38.54296875" customWidth="1"/>
    <col min="10753" max="10753" width="5.54296875" customWidth="1"/>
    <col min="10754" max="10754" width="1.1796875" customWidth="1"/>
    <col min="10755" max="10755" width="11.54296875" customWidth="1"/>
    <col min="10756" max="10756" width="1.1796875" customWidth="1"/>
    <col min="10757" max="10757" width="11.54296875" customWidth="1"/>
    <col min="10758" max="10758" width="1.1796875" customWidth="1"/>
    <col min="10759" max="10759" width="11.54296875" customWidth="1"/>
    <col min="10760" max="10760" width="1.1796875" customWidth="1"/>
    <col min="10761" max="10761" width="11.54296875" customWidth="1"/>
    <col min="10762" max="10762" width="32.81640625" bestFit="1" customWidth="1"/>
    <col min="10763" max="10764" width="13.81640625" bestFit="1" customWidth="1"/>
    <col min="11008" max="11008" width="38.54296875" customWidth="1"/>
    <col min="11009" max="11009" width="5.54296875" customWidth="1"/>
    <col min="11010" max="11010" width="1.1796875" customWidth="1"/>
    <col min="11011" max="11011" width="11.54296875" customWidth="1"/>
    <col min="11012" max="11012" width="1.1796875" customWidth="1"/>
    <col min="11013" max="11013" width="11.54296875" customWidth="1"/>
    <col min="11014" max="11014" width="1.1796875" customWidth="1"/>
    <col min="11015" max="11015" width="11.54296875" customWidth="1"/>
    <col min="11016" max="11016" width="1.1796875" customWidth="1"/>
    <col min="11017" max="11017" width="11.54296875" customWidth="1"/>
    <col min="11018" max="11018" width="32.81640625" bestFit="1" customWidth="1"/>
    <col min="11019" max="11020" width="13.81640625" bestFit="1" customWidth="1"/>
    <col min="11264" max="11264" width="38.54296875" customWidth="1"/>
    <col min="11265" max="11265" width="5.54296875" customWidth="1"/>
    <col min="11266" max="11266" width="1.1796875" customWidth="1"/>
    <col min="11267" max="11267" width="11.54296875" customWidth="1"/>
    <col min="11268" max="11268" width="1.1796875" customWidth="1"/>
    <col min="11269" max="11269" width="11.54296875" customWidth="1"/>
    <col min="11270" max="11270" width="1.1796875" customWidth="1"/>
    <col min="11271" max="11271" width="11.54296875" customWidth="1"/>
    <col min="11272" max="11272" width="1.1796875" customWidth="1"/>
    <col min="11273" max="11273" width="11.54296875" customWidth="1"/>
    <col min="11274" max="11274" width="32.81640625" bestFit="1" customWidth="1"/>
    <col min="11275" max="11276" width="13.81640625" bestFit="1" customWidth="1"/>
    <col min="11520" max="11520" width="38.54296875" customWidth="1"/>
    <col min="11521" max="11521" width="5.54296875" customWidth="1"/>
    <col min="11522" max="11522" width="1.1796875" customWidth="1"/>
    <col min="11523" max="11523" width="11.54296875" customWidth="1"/>
    <col min="11524" max="11524" width="1.1796875" customWidth="1"/>
    <col min="11525" max="11525" width="11.54296875" customWidth="1"/>
    <col min="11526" max="11526" width="1.1796875" customWidth="1"/>
    <col min="11527" max="11527" width="11.54296875" customWidth="1"/>
    <col min="11528" max="11528" width="1.1796875" customWidth="1"/>
    <col min="11529" max="11529" width="11.54296875" customWidth="1"/>
    <col min="11530" max="11530" width="32.81640625" bestFit="1" customWidth="1"/>
    <col min="11531" max="11532" width="13.81640625" bestFit="1" customWidth="1"/>
    <col min="11776" max="11776" width="38.54296875" customWidth="1"/>
    <col min="11777" max="11777" width="5.54296875" customWidth="1"/>
    <col min="11778" max="11778" width="1.1796875" customWidth="1"/>
    <col min="11779" max="11779" width="11.54296875" customWidth="1"/>
    <col min="11780" max="11780" width="1.1796875" customWidth="1"/>
    <col min="11781" max="11781" width="11.54296875" customWidth="1"/>
    <col min="11782" max="11782" width="1.1796875" customWidth="1"/>
    <col min="11783" max="11783" width="11.54296875" customWidth="1"/>
    <col min="11784" max="11784" width="1.1796875" customWidth="1"/>
    <col min="11785" max="11785" width="11.54296875" customWidth="1"/>
    <col min="11786" max="11786" width="32.81640625" bestFit="1" customWidth="1"/>
    <col min="11787" max="11788" width="13.81640625" bestFit="1" customWidth="1"/>
    <col min="12032" max="12032" width="38.54296875" customWidth="1"/>
    <col min="12033" max="12033" width="5.54296875" customWidth="1"/>
    <col min="12034" max="12034" width="1.1796875" customWidth="1"/>
    <col min="12035" max="12035" width="11.54296875" customWidth="1"/>
    <col min="12036" max="12036" width="1.1796875" customWidth="1"/>
    <col min="12037" max="12037" width="11.54296875" customWidth="1"/>
    <col min="12038" max="12038" width="1.1796875" customWidth="1"/>
    <col min="12039" max="12039" width="11.54296875" customWidth="1"/>
    <col min="12040" max="12040" width="1.1796875" customWidth="1"/>
    <col min="12041" max="12041" width="11.54296875" customWidth="1"/>
    <col min="12042" max="12042" width="32.81640625" bestFit="1" customWidth="1"/>
    <col min="12043" max="12044" width="13.81640625" bestFit="1" customWidth="1"/>
    <col min="12288" max="12288" width="38.54296875" customWidth="1"/>
    <col min="12289" max="12289" width="5.54296875" customWidth="1"/>
    <col min="12290" max="12290" width="1.1796875" customWidth="1"/>
    <col min="12291" max="12291" width="11.54296875" customWidth="1"/>
    <col min="12292" max="12292" width="1.1796875" customWidth="1"/>
    <col min="12293" max="12293" width="11.54296875" customWidth="1"/>
    <col min="12294" max="12294" width="1.1796875" customWidth="1"/>
    <col min="12295" max="12295" width="11.54296875" customWidth="1"/>
    <col min="12296" max="12296" width="1.1796875" customWidth="1"/>
    <col min="12297" max="12297" width="11.54296875" customWidth="1"/>
    <col min="12298" max="12298" width="32.81640625" bestFit="1" customWidth="1"/>
    <col min="12299" max="12300" width="13.81640625" bestFit="1" customWidth="1"/>
    <col min="12544" max="12544" width="38.54296875" customWidth="1"/>
    <col min="12545" max="12545" width="5.54296875" customWidth="1"/>
    <col min="12546" max="12546" width="1.1796875" customWidth="1"/>
    <col min="12547" max="12547" width="11.54296875" customWidth="1"/>
    <col min="12548" max="12548" width="1.1796875" customWidth="1"/>
    <col min="12549" max="12549" width="11.54296875" customWidth="1"/>
    <col min="12550" max="12550" width="1.1796875" customWidth="1"/>
    <col min="12551" max="12551" width="11.54296875" customWidth="1"/>
    <col min="12552" max="12552" width="1.1796875" customWidth="1"/>
    <col min="12553" max="12553" width="11.54296875" customWidth="1"/>
    <col min="12554" max="12554" width="32.81640625" bestFit="1" customWidth="1"/>
    <col min="12555" max="12556" width="13.81640625" bestFit="1" customWidth="1"/>
    <col min="12800" max="12800" width="38.54296875" customWidth="1"/>
    <col min="12801" max="12801" width="5.54296875" customWidth="1"/>
    <col min="12802" max="12802" width="1.1796875" customWidth="1"/>
    <col min="12803" max="12803" width="11.54296875" customWidth="1"/>
    <col min="12804" max="12804" width="1.1796875" customWidth="1"/>
    <col min="12805" max="12805" width="11.54296875" customWidth="1"/>
    <col min="12806" max="12806" width="1.1796875" customWidth="1"/>
    <col min="12807" max="12807" width="11.54296875" customWidth="1"/>
    <col min="12808" max="12808" width="1.1796875" customWidth="1"/>
    <col min="12809" max="12809" width="11.54296875" customWidth="1"/>
    <col min="12810" max="12810" width="32.81640625" bestFit="1" customWidth="1"/>
    <col min="12811" max="12812" width="13.81640625" bestFit="1" customWidth="1"/>
    <col min="13056" max="13056" width="38.54296875" customWidth="1"/>
    <col min="13057" max="13057" width="5.54296875" customWidth="1"/>
    <col min="13058" max="13058" width="1.1796875" customWidth="1"/>
    <col min="13059" max="13059" width="11.54296875" customWidth="1"/>
    <col min="13060" max="13060" width="1.1796875" customWidth="1"/>
    <col min="13061" max="13061" width="11.54296875" customWidth="1"/>
    <col min="13062" max="13062" width="1.1796875" customWidth="1"/>
    <col min="13063" max="13063" width="11.54296875" customWidth="1"/>
    <col min="13064" max="13064" width="1.1796875" customWidth="1"/>
    <col min="13065" max="13065" width="11.54296875" customWidth="1"/>
    <col min="13066" max="13066" width="32.81640625" bestFit="1" customWidth="1"/>
    <col min="13067" max="13068" width="13.81640625" bestFit="1" customWidth="1"/>
    <col min="13312" max="13312" width="38.54296875" customWidth="1"/>
    <col min="13313" max="13313" width="5.54296875" customWidth="1"/>
    <col min="13314" max="13314" width="1.1796875" customWidth="1"/>
    <col min="13315" max="13315" width="11.54296875" customWidth="1"/>
    <col min="13316" max="13316" width="1.1796875" customWidth="1"/>
    <col min="13317" max="13317" width="11.54296875" customWidth="1"/>
    <col min="13318" max="13318" width="1.1796875" customWidth="1"/>
    <col min="13319" max="13319" width="11.54296875" customWidth="1"/>
    <col min="13320" max="13320" width="1.1796875" customWidth="1"/>
    <col min="13321" max="13321" width="11.54296875" customWidth="1"/>
    <col min="13322" max="13322" width="32.81640625" bestFit="1" customWidth="1"/>
    <col min="13323" max="13324" width="13.81640625" bestFit="1" customWidth="1"/>
    <col min="13568" max="13568" width="38.54296875" customWidth="1"/>
    <col min="13569" max="13569" width="5.54296875" customWidth="1"/>
    <col min="13570" max="13570" width="1.1796875" customWidth="1"/>
    <col min="13571" max="13571" width="11.54296875" customWidth="1"/>
    <col min="13572" max="13572" width="1.1796875" customWidth="1"/>
    <col min="13573" max="13573" width="11.54296875" customWidth="1"/>
    <col min="13574" max="13574" width="1.1796875" customWidth="1"/>
    <col min="13575" max="13575" width="11.54296875" customWidth="1"/>
    <col min="13576" max="13576" width="1.1796875" customWidth="1"/>
    <col min="13577" max="13577" width="11.54296875" customWidth="1"/>
    <col min="13578" max="13578" width="32.81640625" bestFit="1" customWidth="1"/>
    <col min="13579" max="13580" width="13.81640625" bestFit="1" customWidth="1"/>
    <col min="13824" max="13824" width="38.54296875" customWidth="1"/>
    <col min="13825" max="13825" width="5.54296875" customWidth="1"/>
    <col min="13826" max="13826" width="1.1796875" customWidth="1"/>
    <col min="13827" max="13827" width="11.54296875" customWidth="1"/>
    <col min="13828" max="13828" width="1.1796875" customWidth="1"/>
    <col min="13829" max="13829" width="11.54296875" customWidth="1"/>
    <col min="13830" max="13830" width="1.1796875" customWidth="1"/>
    <col min="13831" max="13831" width="11.54296875" customWidth="1"/>
    <col min="13832" max="13832" width="1.1796875" customWidth="1"/>
    <col min="13833" max="13833" width="11.54296875" customWidth="1"/>
    <col min="13834" max="13834" width="32.81640625" bestFit="1" customWidth="1"/>
    <col min="13835" max="13836" width="13.81640625" bestFit="1" customWidth="1"/>
    <col min="14080" max="14080" width="38.54296875" customWidth="1"/>
    <col min="14081" max="14081" width="5.54296875" customWidth="1"/>
    <col min="14082" max="14082" width="1.1796875" customWidth="1"/>
    <col min="14083" max="14083" width="11.54296875" customWidth="1"/>
    <col min="14084" max="14084" width="1.1796875" customWidth="1"/>
    <col min="14085" max="14085" width="11.54296875" customWidth="1"/>
    <col min="14086" max="14086" width="1.1796875" customWidth="1"/>
    <col min="14087" max="14087" width="11.54296875" customWidth="1"/>
    <col min="14088" max="14088" width="1.1796875" customWidth="1"/>
    <col min="14089" max="14089" width="11.54296875" customWidth="1"/>
    <col min="14090" max="14090" width="32.81640625" bestFit="1" customWidth="1"/>
    <col min="14091" max="14092" width="13.81640625" bestFit="1" customWidth="1"/>
    <col min="14336" max="14336" width="38.54296875" customWidth="1"/>
    <col min="14337" max="14337" width="5.54296875" customWidth="1"/>
    <col min="14338" max="14338" width="1.1796875" customWidth="1"/>
    <col min="14339" max="14339" width="11.54296875" customWidth="1"/>
    <col min="14340" max="14340" width="1.1796875" customWidth="1"/>
    <col min="14341" max="14341" width="11.54296875" customWidth="1"/>
    <col min="14342" max="14342" width="1.1796875" customWidth="1"/>
    <col min="14343" max="14343" width="11.54296875" customWidth="1"/>
    <col min="14344" max="14344" width="1.1796875" customWidth="1"/>
    <col min="14345" max="14345" width="11.54296875" customWidth="1"/>
    <col min="14346" max="14346" width="32.81640625" bestFit="1" customWidth="1"/>
    <col min="14347" max="14348" width="13.81640625" bestFit="1" customWidth="1"/>
    <col min="14592" max="14592" width="38.54296875" customWidth="1"/>
    <col min="14593" max="14593" width="5.54296875" customWidth="1"/>
    <col min="14594" max="14594" width="1.1796875" customWidth="1"/>
    <col min="14595" max="14595" width="11.54296875" customWidth="1"/>
    <col min="14596" max="14596" width="1.1796875" customWidth="1"/>
    <col min="14597" max="14597" width="11.54296875" customWidth="1"/>
    <col min="14598" max="14598" width="1.1796875" customWidth="1"/>
    <col min="14599" max="14599" width="11.54296875" customWidth="1"/>
    <col min="14600" max="14600" width="1.1796875" customWidth="1"/>
    <col min="14601" max="14601" width="11.54296875" customWidth="1"/>
    <col min="14602" max="14602" width="32.81640625" bestFit="1" customWidth="1"/>
    <col min="14603" max="14604" width="13.81640625" bestFit="1" customWidth="1"/>
    <col min="14848" max="14848" width="38.54296875" customWidth="1"/>
    <col min="14849" max="14849" width="5.54296875" customWidth="1"/>
    <col min="14850" max="14850" width="1.1796875" customWidth="1"/>
    <col min="14851" max="14851" width="11.54296875" customWidth="1"/>
    <col min="14852" max="14852" width="1.1796875" customWidth="1"/>
    <col min="14853" max="14853" width="11.54296875" customWidth="1"/>
    <col min="14854" max="14854" width="1.1796875" customWidth="1"/>
    <col min="14855" max="14855" width="11.54296875" customWidth="1"/>
    <col min="14856" max="14856" width="1.1796875" customWidth="1"/>
    <col min="14857" max="14857" width="11.54296875" customWidth="1"/>
    <col min="14858" max="14858" width="32.81640625" bestFit="1" customWidth="1"/>
    <col min="14859" max="14860" width="13.81640625" bestFit="1" customWidth="1"/>
    <col min="15104" max="15104" width="38.54296875" customWidth="1"/>
    <col min="15105" max="15105" width="5.54296875" customWidth="1"/>
    <col min="15106" max="15106" width="1.1796875" customWidth="1"/>
    <col min="15107" max="15107" width="11.54296875" customWidth="1"/>
    <col min="15108" max="15108" width="1.1796875" customWidth="1"/>
    <col min="15109" max="15109" width="11.54296875" customWidth="1"/>
    <col min="15110" max="15110" width="1.1796875" customWidth="1"/>
    <col min="15111" max="15111" width="11.54296875" customWidth="1"/>
    <col min="15112" max="15112" width="1.1796875" customWidth="1"/>
    <col min="15113" max="15113" width="11.54296875" customWidth="1"/>
    <col min="15114" max="15114" width="32.81640625" bestFit="1" customWidth="1"/>
    <col min="15115" max="15116" width="13.81640625" bestFit="1" customWidth="1"/>
    <col min="15360" max="15360" width="38.54296875" customWidth="1"/>
    <col min="15361" max="15361" width="5.54296875" customWidth="1"/>
    <col min="15362" max="15362" width="1.1796875" customWidth="1"/>
    <col min="15363" max="15363" width="11.54296875" customWidth="1"/>
    <col min="15364" max="15364" width="1.1796875" customWidth="1"/>
    <col min="15365" max="15365" width="11.54296875" customWidth="1"/>
    <col min="15366" max="15366" width="1.1796875" customWidth="1"/>
    <col min="15367" max="15367" width="11.54296875" customWidth="1"/>
    <col min="15368" max="15368" width="1.1796875" customWidth="1"/>
    <col min="15369" max="15369" width="11.54296875" customWidth="1"/>
    <col min="15370" max="15370" width="32.81640625" bestFit="1" customWidth="1"/>
    <col min="15371" max="15372" width="13.81640625" bestFit="1" customWidth="1"/>
    <col min="15616" max="15616" width="38.54296875" customWidth="1"/>
    <col min="15617" max="15617" width="5.54296875" customWidth="1"/>
    <col min="15618" max="15618" width="1.1796875" customWidth="1"/>
    <col min="15619" max="15619" width="11.54296875" customWidth="1"/>
    <col min="15620" max="15620" width="1.1796875" customWidth="1"/>
    <col min="15621" max="15621" width="11.54296875" customWidth="1"/>
    <col min="15622" max="15622" width="1.1796875" customWidth="1"/>
    <col min="15623" max="15623" width="11.54296875" customWidth="1"/>
    <col min="15624" max="15624" width="1.1796875" customWidth="1"/>
    <col min="15625" max="15625" width="11.54296875" customWidth="1"/>
    <col min="15626" max="15626" width="32.81640625" bestFit="1" customWidth="1"/>
    <col min="15627" max="15628" width="13.81640625" bestFit="1" customWidth="1"/>
    <col min="15872" max="15872" width="38.54296875" customWidth="1"/>
    <col min="15873" max="15873" width="5.54296875" customWidth="1"/>
    <col min="15874" max="15874" width="1.1796875" customWidth="1"/>
    <col min="15875" max="15875" width="11.54296875" customWidth="1"/>
    <col min="15876" max="15876" width="1.1796875" customWidth="1"/>
    <col min="15877" max="15877" width="11.54296875" customWidth="1"/>
    <col min="15878" max="15878" width="1.1796875" customWidth="1"/>
    <col min="15879" max="15879" width="11.54296875" customWidth="1"/>
    <col min="15880" max="15880" width="1.1796875" customWidth="1"/>
    <col min="15881" max="15881" width="11.54296875" customWidth="1"/>
    <col min="15882" max="15882" width="32.81640625" bestFit="1" customWidth="1"/>
    <col min="15883" max="15884" width="13.81640625" bestFit="1" customWidth="1"/>
    <col min="16128" max="16128" width="38.54296875" customWidth="1"/>
    <col min="16129" max="16129" width="5.54296875" customWidth="1"/>
    <col min="16130" max="16130" width="1.1796875" customWidth="1"/>
    <col min="16131" max="16131" width="11.54296875" customWidth="1"/>
    <col min="16132" max="16132" width="1.1796875" customWidth="1"/>
    <col min="16133" max="16133" width="11.54296875" customWidth="1"/>
    <col min="16134" max="16134" width="1.1796875" customWidth="1"/>
    <col min="16135" max="16135" width="11.54296875" customWidth="1"/>
    <col min="16136" max="16136" width="1.1796875" customWidth="1"/>
    <col min="16137" max="16137" width="11.54296875" customWidth="1"/>
    <col min="16138" max="16138" width="32.81640625" bestFit="1" customWidth="1"/>
    <col min="16139" max="16140" width="13.81640625" bestFit="1" customWidth="1"/>
  </cols>
  <sheetData>
    <row r="1" spans="1:12" s="32" customFormat="1" ht="19.5" customHeight="1" x14ac:dyDescent="0.4">
      <c r="A1" s="60" t="s">
        <v>89</v>
      </c>
      <c r="B1" s="193"/>
      <c r="C1" s="96"/>
      <c r="D1" s="96"/>
      <c r="E1" s="96"/>
      <c r="G1" s="117"/>
      <c r="H1" s="117"/>
      <c r="I1" s="117"/>
      <c r="K1" s="118"/>
      <c r="L1" s="118"/>
    </row>
    <row r="2" spans="1:12" s="31" customFormat="1" ht="19.5" customHeight="1" x14ac:dyDescent="0.35">
      <c r="A2" s="119" t="s">
        <v>172</v>
      </c>
      <c r="B2" s="194"/>
      <c r="G2" s="273"/>
      <c r="H2" s="273"/>
      <c r="I2" s="273"/>
      <c r="K2" s="50"/>
      <c r="L2" s="50"/>
    </row>
    <row r="3" spans="1:12" ht="20.149999999999999" customHeight="1" x14ac:dyDescent="0.3">
      <c r="A3" s="97"/>
      <c r="G3" s="120"/>
      <c r="H3" s="120"/>
      <c r="I3" s="120"/>
    </row>
    <row r="4" spans="1:12" ht="21" customHeight="1" x14ac:dyDescent="0.3">
      <c r="A4" s="97"/>
      <c r="C4" s="274" t="s">
        <v>2</v>
      </c>
      <c r="D4" s="274"/>
      <c r="E4" s="274"/>
      <c r="F4" s="115"/>
      <c r="G4" s="274" t="s">
        <v>45</v>
      </c>
      <c r="H4" s="274"/>
      <c r="I4" s="274"/>
    </row>
    <row r="5" spans="1:12" ht="21" customHeight="1" x14ac:dyDescent="0.3">
      <c r="B5" s="187"/>
      <c r="C5" s="274" t="s">
        <v>64</v>
      </c>
      <c r="D5" s="274"/>
      <c r="E5" s="274"/>
      <c r="F5" s="115"/>
      <c r="G5" s="274" t="s">
        <v>64</v>
      </c>
      <c r="H5" s="274"/>
      <c r="I5" s="274"/>
    </row>
    <row r="6" spans="1:12" ht="21" customHeight="1" x14ac:dyDescent="0.3">
      <c r="B6" s="191"/>
      <c r="C6" s="275" t="s">
        <v>190</v>
      </c>
      <c r="D6" s="275"/>
      <c r="E6" s="275"/>
      <c r="F6" s="192"/>
      <c r="G6" s="275" t="s">
        <v>190</v>
      </c>
      <c r="H6" s="275"/>
      <c r="I6" s="275"/>
    </row>
    <row r="7" spans="1:12" ht="21" customHeight="1" x14ac:dyDescent="0.3">
      <c r="B7" s="187"/>
      <c r="C7" s="262" t="s">
        <v>48</v>
      </c>
      <c r="D7" s="263"/>
      <c r="E7" s="263"/>
      <c r="F7" s="114"/>
      <c r="G7" s="262" t="s">
        <v>48</v>
      </c>
      <c r="H7" s="263"/>
      <c r="I7" s="263"/>
    </row>
    <row r="8" spans="1:12" ht="21" customHeight="1" x14ac:dyDescent="0.3">
      <c r="B8" s="28" t="s">
        <v>23</v>
      </c>
      <c r="C8" s="36" t="s">
        <v>231</v>
      </c>
      <c r="D8" s="251"/>
      <c r="E8" s="36" t="s">
        <v>210</v>
      </c>
      <c r="F8" s="251"/>
      <c r="G8" s="36" t="s">
        <v>231</v>
      </c>
      <c r="H8" s="251"/>
      <c r="I8" s="36" t="s">
        <v>210</v>
      </c>
    </row>
    <row r="9" spans="1:12" ht="21" customHeight="1" x14ac:dyDescent="0.3">
      <c r="C9" s="272" t="s">
        <v>164</v>
      </c>
      <c r="D9" s="272"/>
      <c r="E9" s="272"/>
      <c r="F9" s="272"/>
      <c r="G9" s="272"/>
      <c r="H9" s="272"/>
      <c r="I9" s="272"/>
    </row>
    <row r="10" spans="1:12" ht="21" customHeight="1" x14ac:dyDescent="0.3">
      <c r="A10" s="121" t="s">
        <v>36</v>
      </c>
      <c r="C10" s="252"/>
      <c r="D10" s="252"/>
      <c r="E10" s="252"/>
      <c r="F10" s="253"/>
      <c r="G10" s="253"/>
      <c r="H10" s="254"/>
      <c r="I10" s="254"/>
    </row>
    <row r="11" spans="1:12" ht="21" customHeight="1" x14ac:dyDescent="0.3">
      <c r="A11" s="88" t="s">
        <v>265</v>
      </c>
      <c r="C11" s="68">
        <f>'PL 7'!D48</f>
        <v>-85102798</v>
      </c>
      <c r="D11" s="68"/>
      <c r="E11" s="68">
        <f>'PL 7'!F48</f>
        <v>-101938907</v>
      </c>
      <c r="F11" s="68"/>
      <c r="G11" s="68">
        <f>'PL 7'!H48</f>
        <v>62558089</v>
      </c>
      <c r="H11" s="68"/>
      <c r="I11" s="68">
        <f>'PL 7'!J48</f>
        <v>-154320070</v>
      </c>
    </row>
    <row r="12" spans="1:12" ht="21" customHeight="1" x14ac:dyDescent="0.3">
      <c r="A12" s="89" t="s">
        <v>216</v>
      </c>
      <c r="C12" s="68"/>
      <c r="D12" s="175"/>
      <c r="E12" s="68"/>
      <c r="F12" s="68"/>
      <c r="G12" s="68"/>
      <c r="H12" s="68"/>
      <c r="I12" s="68"/>
    </row>
    <row r="13" spans="1:12" ht="21" customHeight="1" x14ac:dyDescent="0.3">
      <c r="A13" s="89" t="s">
        <v>77</v>
      </c>
      <c r="C13" s="68"/>
      <c r="D13" s="175"/>
      <c r="E13" s="68"/>
      <c r="F13" s="68"/>
      <c r="G13" s="68"/>
      <c r="H13" s="68"/>
      <c r="I13" s="68"/>
    </row>
    <row r="14" spans="1:12" ht="21" customHeight="1" x14ac:dyDescent="0.3">
      <c r="A14" s="88" t="s">
        <v>253</v>
      </c>
      <c r="B14" s="28" t="s">
        <v>180</v>
      </c>
      <c r="C14" s="68">
        <f>-'PL 7'!D31</f>
        <v>16003318</v>
      </c>
      <c r="D14" s="68"/>
      <c r="E14" s="68">
        <f>-'PL 7'!F31</f>
        <v>8065760</v>
      </c>
      <c r="F14" s="68"/>
      <c r="G14" s="68">
        <f>-'PL 7'!H31</f>
        <v>4016281</v>
      </c>
      <c r="H14" s="68"/>
      <c r="I14" s="68">
        <f>-'PL 7'!J31</f>
        <v>5850170</v>
      </c>
    </row>
    <row r="15" spans="1:12" ht="21" customHeight="1" x14ac:dyDescent="0.3">
      <c r="A15" s="88" t="s">
        <v>43</v>
      </c>
      <c r="C15" s="68">
        <f>-'PL 7'!D25</f>
        <v>93093195</v>
      </c>
      <c r="D15" s="68"/>
      <c r="E15" s="68">
        <f>-'PL 7'!F25</f>
        <v>77651457</v>
      </c>
      <c r="F15" s="68"/>
      <c r="G15" s="68">
        <f>-'PL 7'!H25</f>
        <v>98140320</v>
      </c>
      <c r="H15" s="68"/>
      <c r="I15" s="68">
        <f>-'PL 7'!J25</f>
        <v>78422185</v>
      </c>
    </row>
    <row r="16" spans="1:12" ht="21" customHeight="1" x14ac:dyDescent="0.3">
      <c r="A16" s="92" t="s">
        <v>246</v>
      </c>
      <c r="B16" s="2" t="s">
        <v>235</v>
      </c>
      <c r="C16" s="68">
        <v>61056994</v>
      </c>
      <c r="D16" s="68"/>
      <c r="E16" s="68">
        <v>62982989</v>
      </c>
      <c r="F16" s="68"/>
      <c r="G16" s="68">
        <v>38127617</v>
      </c>
      <c r="H16" s="68"/>
      <c r="I16" s="68">
        <v>38095499</v>
      </c>
    </row>
    <row r="17" spans="1:9" ht="21" customHeight="1" x14ac:dyDescent="0.3">
      <c r="A17" s="92" t="s">
        <v>247</v>
      </c>
      <c r="B17" s="2" t="s">
        <v>188</v>
      </c>
      <c r="C17" s="68">
        <v>5158851</v>
      </c>
      <c r="D17" s="68"/>
      <c r="E17" s="68">
        <v>3572917</v>
      </c>
      <c r="F17" s="68"/>
      <c r="G17" s="68">
        <v>34507960</v>
      </c>
      <c r="H17" s="68"/>
      <c r="I17" s="68">
        <v>16331307</v>
      </c>
    </row>
    <row r="18" spans="1:9" ht="21" customHeight="1" x14ac:dyDescent="0.3">
      <c r="A18" s="92" t="s">
        <v>248</v>
      </c>
      <c r="B18" s="2"/>
      <c r="C18" s="68">
        <v>35696</v>
      </c>
      <c r="D18" s="68"/>
      <c r="E18" s="68">
        <v>146840</v>
      </c>
      <c r="F18" s="68"/>
      <c r="G18" s="68">
        <v>35696</v>
      </c>
      <c r="H18" s="68"/>
      <c r="I18" s="68">
        <v>146840</v>
      </c>
    </row>
    <row r="19" spans="1:9" ht="21" customHeight="1" x14ac:dyDescent="0.3">
      <c r="A19" s="92" t="s">
        <v>273</v>
      </c>
      <c r="B19" s="2" t="s">
        <v>240</v>
      </c>
      <c r="C19" s="68">
        <v>-1247937</v>
      </c>
      <c r="D19" s="68"/>
      <c r="E19" s="68">
        <v>2673723</v>
      </c>
      <c r="F19" s="68"/>
      <c r="G19" s="68">
        <v>-1269972</v>
      </c>
      <c r="H19" s="68"/>
      <c r="I19" s="68">
        <v>1991775</v>
      </c>
    </row>
    <row r="20" spans="1:9" ht="21" customHeight="1" x14ac:dyDescent="0.3">
      <c r="A20" s="92" t="s">
        <v>254</v>
      </c>
      <c r="B20" s="2"/>
      <c r="C20" s="68">
        <v>-15554707</v>
      </c>
      <c r="D20" s="68"/>
      <c r="E20" s="68">
        <v>1155913</v>
      </c>
      <c r="F20" s="68"/>
      <c r="G20" s="68">
        <v>-15554707</v>
      </c>
      <c r="H20" s="68"/>
      <c r="I20" s="68">
        <v>1155913</v>
      </c>
    </row>
    <row r="21" spans="1:9" ht="21" customHeight="1" x14ac:dyDescent="0.3">
      <c r="A21" s="92" t="s">
        <v>220</v>
      </c>
      <c r="B21" s="2"/>
      <c r="C21" s="68"/>
      <c r="D21" s="68"/>
      <c r="E21" s="68"/>
      <c r="F21" s="68"/>
      <c r="G21" s="68"/>
      <c r="H21" s="68"/>
      <c r="I21" s="68"/>
    </row>
    <row r="22" spans="1:9" ht="21" customHeight="1" x14ac:dyDescent="0.3">
      <c r="A22" s="92" t="s">
        <v>222</v>
      </c>
      <c r="B22" s="2" t="s">
        <v>181</v>
      </c>
      <c r="C22" s="68">
        <v>-34288225</v>
      </c>
      <c r="D22" s="68"/>
      <c r="E22" s="68">
        <v>21300147</v>
      </c>
      <c r="F22" s="68"/>
      <c r="G22" s="68">
        <v>-34279975</v>
      </c>
      <c r="H22" s="68"/>
      <c r="I22" s="68">
        <v>21300147</v>
      </c>
    </row>
    <row r="23" spans="1:9" ht="21" customHeight="1" x14ac:dyDescent="0.3">
      <c r="A23" s="92" t="s">
        <v>223</v>
      </c>
      <c r="B23" s="2" t="s">
        <v>182</v>
      </c>
      <c r="C23" s="68">
        <v>-949652</v>
      </c>
      <c r="D23" s="68"/>
      <c r="E23" s="68">
        <v>-53053894</v>
      </c>
      <c r="F23" s="68"/>
      <c r="G23" s="68">
        <v>-949652</v>
      </c>
      <c r="H23" s="68"/>
      <c r="I23" s="68">
        <v>-53053894</v>
      </c>
    </row>
    <row r="24" spans="1:9" ht="21" hidden="1" customHeight="1" x14ac:dyDescent="0.3">
      <c r="A24" s="92" t="s">
        <v>150</v>
      </c>
      <c r="B24" s="2"/>
      <c r="C24" s="68"/>
      <c r="D24" s="68"/>
      <c r="E24" s="68"/>
      <c r="F24" s="68"/>
      <c r="G24" s="68"/>
      <c r="H24" s="68"/>
      <c r="I24" s="68"/>
    </row>
    <row r="25" spans="1:9" ht="21" hidden="1" customHeight="1" x14ac:dyDescent="0.3">
      <c r="A25" s="92" t="s">
        <v>143</v>
      </c>
      <c r="B25" s="2" t="s">
        <v>177</v>
      </c>
      <c r="C25" s="68"/>
      <c r="D25" s="68"/>
      <c r="E25" s="68">
        <v>0</v>
      </c>
      <c r="F25" s="68"/>
      <c r="G25" s="68"/>
      <c r="H25" s="68"/>
      <c r="I25" s="68">
        <v>0</v>
      </c>
    </row>
    <row r="26" spans="1:9" ht="21" hidden="1" customHeight="1" x14ac:dyDescent="0.3">
      <c r="A26" s="92" t="s">
        <v>195</v>
      </c>
      <c r="B26" s="2"/>
      <c r="C26" s="68"/>
      <c r="D26" s="68"/>
      <c r="E26" s="68"/>
      <c r="F26" s="68"/>
      <c r="G26" s="68"/>
      <c r="H26" s="68"/>
      <c r="I26" s="68"/>
    </row>
    <row r="27" spans="1:9" ht="21" hidden="1" customHeight="1" x14ac:dyDescent="0.3">
      <c r="A27" s="92" t="s">
        <v>196</v>
      </c>
      <c r="B27" s="2"/>
      <c r="C27" s="68"/>
      <c r="D27" s="68"/>
      <c r="E27" s="68"/>
      <c r="F27" s="68"/>
      <c r="G27" s="68"/>
      <c r="H27" s="68"/>
      <c r="I27" s="68"/>
    </row>
    <row r="28" spans="1:9" ht="21" customHeight="1" x14ac:dyDescent="0.3">
      <c r="A28" s="92" t="s">
        <v>229</v>
      </c>
      <c r="B28" s="2"/>
      <c r="C28" s="68"/>
      <c r="D28" s="68"/>
      <c r="E28" s="68"/>
      <c r="F28" s="68"/>
      <c r="G28" s="68"/>
      <c r="H28" s="68"/>
      <c r="I28" s="68"/>
    </row>
    <row r="29" spans="1:9" ht="21" customHeight="1" x14ac:dyDescent="0.3">
      <c r="A29" s="92" t="s">
        <v>230</v>
      </c>
      <c r="B29" s="2" t="s">
        <v>177</v>
      </c>
      <c r="C29" s="68">
        <v>-1869159</v>
      </c>
      <c r="D29" s="68"/>
      <c r="E29" s="68">
        <v>-11214953</v>
      </c>
      <c r="F29" s="68"/>
      <c r="G29" s="68">
        <v>0</v>
      </c>
      <c r="H29" s="68"/>
      <c r="I29" s="68">
        <v>0</v>
      </c>
    </row>
    <row r="30" spans="1:9" ht="21" hidden="1" customHeight="1" x14ac:dyDescent="0.3">
      <c r="A30" s="92" t="s">
        <v>205</v>
      </c>
      <c r="B30" s="2" t="s">
        <v>204</v>
      </c>
      <c r="C30" s="68"/>
      <c r="D30" s="68"/>
      <c r="E30" s="68">
        <v>0</v>
      </c>
      <c r="F30" s="68"/>
      <c r="G30" s="68"/>
      <c r="H30" s="68"/>
      <c r="I30" s="68">
        <v>0</v>
      </c>
    </row>
    <row r="31" spans="1:9" ht="21" hidden="1" customHeight="1" x14ac:dyDescent="0.3">
      <c r="A31" s="92" t="s">
        <v>207</v>
      </c>
      <c r="B31" s="2"/>
      <c r="C31" s="68"/>
      <c r="D31" s="68"/>
      <c r="E31" s="68"/>
      <c r="F31" s="68"/>
      <c r="G31" s="68"/>
      <c r="H31" s="68"/>
      <c r="I31" s="68"/>
    </row>
    <row r="32" spans="1:9" ht="21" hidden="1" customHeight="1" x14ac:dyDescent="0.3">
      <c r="A32" s="92" t="s">
        <v>184</v>
      </c>
      <c r="B32" s="2"/>
      <c r="C32" s="68"/>
      <c r="D32" s="68"/>
      <c r="E32" s="68">
        <v>0</v>
      </c>
      <c r="F32" s="68"/>
      <c r="G32" s="68"/>
      <c r="H32" s="68"/>
      <c r="I32" s="68">
        <v>0</v>
      </c>
    </row>
    <row r="33" spans="1:12" ht="21" hidden="1" customHeight="1" x14ac:dyDescent="0.3">
      <c r="A33" s="88" t="s">
        <v>208</v>
      </c>
      <c r="C33" s="68"/>
      <c r="D33" s="68"/>
      <c r="E33" s="68"/>
      <c r="F33" s="68"/>
      <c r="G33" s="68"/>
      <c r="H33" s="68"/>
      <c r="I33" s="68"/>
    </row>
    <row r="34" spans="1:12" ht="21" hidden="1" customHeight="1" x14ac:dyDescent="0.3">
      <c r="A34" s="88" t="s">
        <v>184</v>
      </c>
      <c r="C34" s="68"/>
      <c r="D34" s="68"/>
      <c r="E34" s="68">
        <v>0</v>
      </c>
      <c r="F34" s="68"/>
      <c r="G34" s="68"/>
      <c r="H34" s="68"/>
      <c r="I34" s="68">
        <v>0</v>
      </c>
    </row>
    <row r="35" spans="1:12" ht="21" hidden="1" customHeight="1" x14ac:dyDescent="0.3">
      <c r="A35" s="88" t="s">
        <v>217</v>
      </c>
      <c r="C35" s="68"/>
      <c r="D35" s="68"/>
      <c r="E35" s="68"/>
      <c r="F35" s="68"/>
      <c r="G35" s="68"/>
      <c r="H35" s="68"/>
      <c r="I35" s="68"/>
    </row>
    <row r="36" spans="1:12" ht="21" customHeight="1" x14ac:dyDescent="0.3">
      <c r="A36" s="88" t="s">
        <v>276</v>
      </c>
      <c r="C36" s="68">
        <v>-7341254</v>
      </c>
      <c r="D36" s="68"/>
      <c r="E36" s="68">
        <v>-877775</v>
      </c>
      <c r="F36" s="68"/>
      <c r="G36" s="68">
        <v>-6781256</v>
      </c>
      <c r="H36" s="68"/>
      <c r="I36" s="68">
        <v>-182453</v>
      </c>
    </row>
    <row r="37" spans="1:12" ht="21" hidden="1" customHeight="1" x14ac:dyDescent="0.3">
      <c r="A37" s="88" t="s">
        <v>200</v>
      </c>
      <c r="C37" s="68"/>
      <c r="D37" s="68"/>
      <c r="E37" s="68"/>
      <c r="F37" s="68"/>
      <c r="G37" s="68"/>
      <c r="H37" s="68"/>
      <c r="I37" s="68"/>
    </row>
    <row r="38" spans="1:12" ht="21" customHeight="1" x14ac:dyDescent="0.3">
      <c r="A38" s="88" t="s">
        <v>252</v>
      </c>
      <c r="C38" s="68"/>
      <c r="D38" s="68"/>
      <c r="E38" s="68"/>
      <c r="F38" s="68"/>
      <c r="G38" s="68"/>
      <c r="H38" s="68"/>
      <c r="I38" s="68"/>
    </row>
    <row r="39" spans="1:12" ht="21" customHeight="1" x14ac:dyDescent="0.3">
      <c r="A39" s="88" t="s">
        <v>120</v>
      </c>
      <c r="B39" s="28" t="s">
        <v>187</v>
      </c>
      <c r="C39" s="68">
        <v>76046</v>
      </c>
      <c r="D39" s="68"/>
      <c r="E39" s="68">
        <v>-38490602</v>
      </c>
      <c r="F39" s="68"/>
      <c r="G39" s="68">
        <v>0</v>
      </c>
      <c r="H39" s="68"/>
      <c r="I39" s="68">
        <v>0</v>
      </c>
    </row>
    <row r="40" spans="1:12" ht="21" hidden="1" customHeight="1" x14ac:dyDescent="0.3">
      <c r="A40" s="88" t="s">
        <v>132</v>
      </c>
      <c r="C40" s="68"/>
      <c r="D40" s="68"/>
      <c r="E40" s="68"/>
      <c r="F40" s="68"/>
      <c r="G40" s="68"/>
      <c r="H40" s="68"/>
      <c r="I40" s="68"/>
    </row>
    <row r="41" spans="1:12" ht="21" hidden="1" customHeight="1" x14ac:dyDescent="0.3">
      <c r="A41" s="88" t="s">
        <v>128</v>
      </c>
      <c r="C41" s="68"/>
      <c r="D41" s="68"/>
      <c r="E41" s="68">
        <v>0</v>
      </c>
      <c r="F41" s="68"/>
      <c r="G41" s="68"/>
      <c r="H41" s="68"/>
      <c r="I41" s="68">
        <v>0</v>
      </c>
    </row>
    <row r="42" spans="1:12" ht="21" customHeight="1" x14ac:dyDescent="0.3">
      <c r="A42" s="88" t="s">
        <v>271</v>
      </c>
      <c r="B42" s="28" t="s">
        <v>175</v>
      </c>
      <c r="C42" s="68">
        <v>0</v>
      </c>
      <c r="D42" s="68"/>
      <c r="E42" s="68">
        <v>0</v>
      </c>
      <c r="F42" s="68"/>
      <c r="G42" s="68">
        <v>-150999880</v>
      </c>
      <c r="H42" s="68"/>
      <c r="I42" s="68">
        <v>0</v>
      </c>
    </row>
    <row r="43" spans="1:12" ht="21" customHeight="1" x14ac:dyDescent="0.3">
      <c r="A43" s="88" t="s">
        <v>4</v>
      </c>
      <c r="C43" s="70">
        <v>-626733</v>
      </c>
      <c r="D43" s="68"/>
      <c r="E43" s="70">
        <v>-4732627</v>
      </c>
      <c r="F43" s="68"/>
      <c r="G43" s="70">
        <v>-19565264</v>
      </c>
      <c r="H43" s="68"/>
      <c r="I43" s="70">
        <v>-19594510</v>
      </c>
    </row>
    <row r="44" spans="1:12" ht="21" customHeight="1" x14ac:dyDescent="0.3">
      <c r="A44" s="97"/>
      <c r="C44" s="199">
        <f>SUM(C11:C43)</f>
        <v>28443635</v>
      </c>
      <c r="D44" s="90"/>
      <c r="E44" s="199">
        <f>SUM(E11:E43)</f>
        <v>-32759012</v>
      </c>
      <c r="F44" s="90"/>
      <c r="G44" s="199">
        <f>SUM(G11:G43)</f>
        <v>7985257</v>
      </c>
      <c r="H44" s="90"/>
      <c r="I44" s="199">
        <f>SUM(I11:I43)</f>
        <v>-63857091</v>
      </c>
    </row>
    <row r="45" spans="1:12" s="32" customFormat="1" ht="19.5" customHeight="1" x14ac:dyDescent="0.4">
      <c r="A45" s="60" t="str">
        <f>$A$1</f>
        <v>THE STEEL PUBLIC COMPANY LIMITED and its Subsidiaries</v>
      </c>
      <c r="B45" s="193"/>
      <c r="C45" s="96"/>
      <c r="D45" s="96"/>
      <c r="E45" s="96"/>
      <c r="G45" s="117"/>
      <c r="H45" s="117"/>
      <c r="I45" s="117"/>
      <c r="K45" s="118"/>
      <c r="L45" s="118"/>
    </row>
    <row r="46" spans="1:12" s="31" customFormat="1" ht="19.5" customHeight="1" x14ac:dyDescent="0.35">
      <c r="A46" s="119" t="s">
        <v>173</v>
      </c>
      <c r="B46" s="194"/>
      <c r="G46" s="273"/>
      <c r="H46" s="273"/>
      <c r="I46" s="273"/>
      <c r="K46" s="50"/>
      <c r="L46" s="50"/>
    </row>
    <row r="47" spans="1:12" ht="20.149999999999999" customHeight="1" x14ac:dyDescent="0.3"/>
    <row r="48" spans="1:12" ht="20.5" customHeight="1" x14ac:dyDescent="0.3">
      <c r="A48" s="97"/>
      <c r="C48" s="274" t="s">
        <v>2</v>
      </c>
      <c r="D48" s="274"/>
      <c r="E48" s="274"/>
      <c r="F48" s="115"/>
      <c r="G48" s="274" t="s">
        <v>45</v>
      </c>
      <c r="H48" s="274"/>
      <c r="I48" s="274"/>
    </row>
    <row r="49" spans="1:14" ht="20.5" customHeight="1" x14ac:dyDescent="0.3">
      <c r="B49" s="187"/>
      <c r="C49" s="274" t="s">
        <v>64</v>
      </c>
      <c r="D49" s="274"/>
      <c r="E49" s="274"/>
      <c r="F49" s="115"/>
      <c r="G49" s="274" t="s">
        <v>64</v>
      </c>
      <c r="H49" s="274"/>
      <c r="I49" s="274"/>
    </row>
    <row r="50" spans="1:14" ht="20.5" customHeight="1" x14ac:dyDescent="0.3">
      <c r="B50" s="191"/>
      <c r="C50" s="275" t="s">
        <v>190</v>
      </c>
      <c r="D50" s="275"/>
      <c r="E50" s="275"/>
      <c r="F50" s="192"/>
      <c r="G50" s="275" t="s">
        <v>190</v>
      </c>
      <c r="H50" s="275"/>
      <c r="I50" s="275"/>
    </row>
    <row r="51" spans="1:14" ht="20.5" customHeight="1" x14ac:dyDescent="0.3">
      <c r="B51" s="187"/>
      <c r="C51" s="262" t="s">
        <v>48</v>
      </c>
      <c r="D51" s="263"/>
      <c r="E51" s="263"/>
      <c r="F51" s="114"/>
      <c r="G51" s="262" t="s">
        <v>48</v>
      </c>
      <c r="H51" s="263"/>
      <c r="I51" s="263"/>
    </row>
    <row r="52" spans="1:14" ht="20.5" customHeight="1" x14ac:dyDescent="0.3">
      <c r="B52" s="28" t="s">
        <v>23</v>
      </c>
      <c r="C52" s="36" t="s">
        <v>231</v>
      </c>
      <c r="D52" s="251"/>
      <c r="E52" s="36" t="s">
        <v>210</v>
      </c>
      <c r="F52" s="251"/>
      <c r="G52" s="36" t="s">
        <v>231</v>
      </c>
      <c r="H52" s="251"/>
      <c r="I52" s="36" t="s">
        <v>210</v>
      </c>
    </row>
    <row r="53" spans="1:14" ht="20.5" customHeight="1" x14ac:dyDescent="0.3">
      <c r="A53"/>
      <c r="C53" s="272" t="s">
        <v>164</v>
      </c>
      <c r="D53" s="272"/>
      <c r="E53" s="272"/>
      <c r="F53" s="272"/>
      <c r="G53" s="272"/>
      <c r="H53" s="272"/>
      <c r="I53" s="272"/>
    </row>
    <row r="54" spans="1:14" ht="20.5" customHeight="1" x14ac:dyDescent="0.3">
      <c r="A54" s="122" t="s">
        <v>57</v>
      </c>
      <c r="C54" s="125"/>
      <c r="D54" s="125"/>
      <c r="E54" s="125"/>
      <c r="F54" s="125"/>
      <c r="G54" s="125"/>
      <c r="H54" s="125"/>
      <c r="I54" s="125"/>
    </row>
    <row r="55" spans="1:14" ht="20.5" customHeight="1" x14ac:dyDescent="0.3">
      <c r="A55" s="88" t="s">
        <v>6</v>
      </c>
      <c r="C55" s="90">
        <v>-90116907</v>
      </c>
      <c r="D55" s="90"/>
      <c r="E55" s="90">
        <v>281813396</v>
      </c>
      <c r="F55" s="93"/>
      <c r="G55" s="93">
        <v>-89113270</v>
      </c>
      <c r="H55" s="93"/>
      <c r="I55" s="93">
        <v>285884539</v>
      </c>
    </row>
    <row r="56" spans="1:14" ht="20.5" customHeight="1" x14ac:dyDescent="0.3">
      <c r="A56" s="88" t="s">
        <v>90</v>
      </c>
      <c r="C56" s="93">
        <f>-129459601+121000000</f>
        <v>-8459601</v>
      </c>
      <c r="D56" s="93"/>
      <c r="E56" s="93">
        <v>-6175839</v>
      </c>
      <c r="F56" s="93"/>
      <c r="G56" s="93">
        <v>-8632935</v>
      </c>
      <c r="H56" s="93"/>
      <c r="I56" s="93">
        <v>-6599155</v>
      </c>
    </row>
    <row r="57" spans="1:14" ht="20.5" customHeight="1" x14ac:dyDescent="0.3">
      <c r="A57" s="88" t="s">
        <v>7</v>
      </c>
      <c r="C57" s="93">
        <v>122994941</v>
      </c>
      <c r="D57" s="93"/>
      <c r="E57" s="93">
        <v>452551822</v>
      </c>
      <c r="F57" s="93"/>
      <c r="G57" s="93">
        <v>122994941</v>
      </c>
      <c r="H57" s="93"/>
      <c r="I57" s="93">
        <v>452551822</v>
      </c>
    </row>
    <row r="58" spans="1:14" ht="20.5" customHeight="1" x14ac:dyDescent="0.3">
      <c r="A58" t="s">
        <v>91</v>
      </c>
      <c r="C58" s="93">
        <v>-10317272</v>
      </c>
      <c r="D58" s="93"/>
      <c r="E58" s="93">
        <f>-26189096+11214953</f>
        <v>-14974143</v>
      </c>
      <c r="F58" s="93"/>
      <c r="G58" s="93">
        <v>-12186431</v>
      </c>
      <c r="H58" s="93"/>
      <c r="I58" s="93">
        <v>-26189096</v>
      </c>
    </row>
    <row r="59" spans="1:14" ht="20.5" customHeight="1" x14ac:dyDescent="0.3">
      <c r="A59" s="88" t="s">
        <v>1</v>
      </c>
      <c r="C59" s="93">
        <v>-2305859</v>
      </c>
      <c r="D59" s="93"/>
      <c r="E59" s="93">
        <v>10688194</v>
      </c>
      <c r="F59" s="93"/>
      <c r="G59" s="68">
        <v>-863691</v>
      </c>
      <c r="H59" s="93"/>
      <c r="I59" s="68">
        <v>12066049</v>
      </c>
      <c r="K59"/>
      <c r="L59"/>
    </row>
    <row r="60" spans="1:14" ht="20.5" customHeight="1" x14ac:dyDescent="0.3">
      <c r="A60" s="88" t="s">
        <v>76</v>
      </c>
      <c r="C60" s="90">
        <v>349175424</v>
      </c>
      <c r="D60" s="90"/>
      <c r="E60" s="90">
        <v>-16004914</v>
      </c>
      <c r="F60" s="93"/>
      <c r="G60" s="93">
        <v>342939309</v>
      </c>
      <c r="H60" s="93"/>
      <c r="I60" s="93">
        <v>-18038382</v>
      </c>
      <c r="J60" s="90"/>
      <c r="K60"/>
      <c r="L60" s="90"/>
      <c r="N60" s="90"/>
    </row>
    <row r="61" spans="1:14" ht="20.5" customHeight="1" x14ac:dyDescent="0.3">
      <c r="A61" s="88" t="s">
        <v>85</v>
      </c>
      <c r="C61" s="90">
        <v>-9549734</v>
      </c>
      <c r="D61" s="90"/>
      <c r="E61" s="90">
        <v>-69194</v>
      </c>
      <c r="F61" s="93"/>
      <c r="G61" s="93">
        <v>16264889</v>
      </c>
      <c r="H61" s="93"/>
      <c r="I61" s="93">
        <v>3840397</v>
      </c>
      <c r="K61"/>
      <c r="L61"/>
    </row>
    <row r="62" spans="1:14" ht="20.5" customHeight="1" x14ac:dyDescent="0.3">
      <c r="A62" s="88" t="s">
        <v>95</v>
      </c>
      <c r="C62" s="90">
        <v>-19043951</v>
      </c>
      <c r="D62" s="90"/>
      <c r="E62" s="90">
        <v>-18786200</v>
      </c>
      <c r="F62" s="90"/>
      <c r="G62" s="90">
        <v>-19043951</v>
      </c>
      <c r="H62" s="90"/>
      <c r="I62" s="90">
        <v>-18786200</v>
      </c>
      <c r="K62"/>
      <c r="L62"/>
    </row>
    <row r="63" spans="1:14" ht="20.5" customHeight="1" x14ac:dyDescent="0.3">
      <c r="A63" s="88" t="s">
        <v>144</v>
      </c>
      <c r="B63" s="28" t="s">
        <v>240</v>
      </c>
      <c r="C63" s="90">
        <v>-2458380</v>
      </c>
      <c r="D63" s="90"/>
      <c r="E63" s="90">
        <v>-1702206</v>
      </c>
      <c r="F63" s="90"/>
      <c r="G63" s="90">
        <v>-1931080</v>
      </c>
      <c r="H63" s="90"/>
      <c r="I63" s="90">
        <v>-1702206</v>
      </c>
      <c r="K63"/>
      <c r="L63"/>
    </row>
    <row r="64" spans="1:14" ht="20.5" customHeight="1" x14ac:dyDescent="0.3">
      <c r="A64" s="88" t="s">
        <v>50</v>
      </c>
      <c r="C64" s="211">
        <v>-179242</v>
      </c>
      <c r="D64" s="136"/>
      <c r="E64" s="211">
        <v>-142213</v>
      </c>
      <c r="F64" s="136"/>
      <c r="G64" s="211">
        <v>0</v>
      </c>
      <c r="H64" s="136"/>
      <c r="I64" s="211">
        <v>0</v>
      </c>
      <c r="K64"/>
      <c r="L64"/>
    </row>
    <row r="65" spans="1:12" ht="20.5" hidden="1" customHeight="1" x14ac:dyDescent="0.3">
      <c r="A65" s="88" t="s">
        <v>224</v>
      </c>
      <c r="C65" s="223">
        <f>SUM(C55:C64,C44)</f>
        <v>358183054</v>
      </c>
      <c r="D65" s="90"/>
      <c r="E65" s="223">
        <f>SUM(E55:E64,E44)</f>
        <v>654439691</v>
      </c>
      <c r="F65" s="68"/>
      <c r="G65" s="223">
        <f>SUM(G55:G64,G44)</f>
        <v>358413038</v>
      </c>
      <c r="H65" s="68"/>
      <c r="I65" s="223">
        <f>SUM(I55:I64,I44)</f>
        <v>619170677</v>
      </c>
      <c r="K65"/>
      <c r="L65"/>
    </row>
    <row r="66" spans="1:12" ht="20.5" hidden="1" customHeight="1" x14ac:dyDescent="0.3">
      <c r="A66" s="88" t="s">
        <v>121</v>
      </c>
      <c r="C66" s="222">
        <v>0</v>
      </c>
      <c r="D66" s="93"/>
      <c r="E66" s="68">
        <v>0</v>
      </c>
      <c r="F66" s="68"/>
      <c r="G66" s="184">
        <v>0</v>
      </c>
      <c r="H66" s="68"/>
      <c r="I66" s="222">
        <v>0</v>
      </c>
      <c r="K66"/>
      <c r="L66"/>
    </row>
    <row r="67" spans="1:12" s="173" customFormat="1" ht="20.5" hidden="1" customHeight="1" x14ac:dyDescent="0.3">
      <c r="A67" s="92" t="s">
        <v>258</v>
      </c>
      <c r="B67" s="2"/>
      <c r="C67" s="154">
        <v>0</v>
      </c>
      <c r="D67" s="93"/>
      <c r="E67" s="154">
        <v>0</v>
      </c>
      <c r="F67" s="93"/>
      <c r="G67" s="211">
        <v>0</v>
      </c>
      <c r="H67" s="93"/>
      <c r="I67" s="211">
        <v>0</v>
      </c>
    </row>
    <row r="68" spans="1:12" ht="20.5" customHeight="1" x14ac:dyDescent="0.3">
      <c r="A68" s="97" t="s">
        <v>225</v>
      </c>
      <c r="C68" s="224">
        <f>SUM(C44,C55:C64)</f>
        <v>358183054</v>
      </c>
      <c r="D68" s="95"/>
      <c r="E68" s="224">
        <f>SUM(E44,E55:E64)</f>
        <v>654439691</v>
      </c>
      <c r="F68" s="95"/>
      <c r="G68" s="224">
        <f>SUM(G44,G55:G64)</f>
        <v>358413038</v>
      </c>
      <c r="H68" s="95"/>
      <c r="I68" s="224">
        <f>SUM(I44,I55:I64)</f>
        <v>619170677</v>
      </c>
    </row>
    <row r="69" spans="1:12" ht="18" customHeight="1" x14ac:dyDescent="0.3">
      <c r="A69"/>
      <c r="C69" s="123"/>
      <c r="D69" s="123"/>
      <c r="E69" s="123"/>
      <c r="F69" s="123"/>
      <c r="G69" s="123"/>
      <c r="H69" s="123"/>
      <c r="I69" s="123"/>
    </row>
    <row r="70" spans="1:12" ht="20.149999999999999" customHeight="1" x14ac:dyDescent="0.3">
      <c r="A70" s="121" t="s">
        <v>29</v>
      </c>
      <c r="C70" s="125"/>
      <c r="D70" s="125"/>
      <c r="E70" s="125"/>
      <c r="F70" s="125"/>
      <c r="G70" s="125"/>
      <c r="H70" s="125"/>
      <c r="I70" s="125"/>
    </row>
    <row r="71" spans="1:12" ht="20.5" customHeight="1" x14ac:dyDescent="0.3">
      <c r="A71" s="88" t="s">
        <v>197</v>
      </c>
      <c r="B71" s="28" t="s">
        <v>175</v>
      </c>
      <c r="C71" s="68">
        <v>0</v>
      </c>
      <c r="D71" s="93"/>
      <c r="E71" s="68">
        <v>0</v>
      </c>
      <c r="F71" s="68"/>
      <c r="G71" s="68">
        <v>-30000000</v>
      </c>
      <c r="H71" s="68"/>
      <c r="I71" s="68">
        <v>-168000000</v>
      </c>
      <c r="K71"/>
      <c r="L71"/>
    </row>
    <row r="72" spans="1:12" ht="20.5" customHeight="1" x14ac:dyDescent="0.3">
      <c r="A72" s="88" t="s">
        <v>228</v>
      </c>
      <c r="B72" s="28" t="s">
        <v>175</v>
      </c>
      <c r="C72" s="68">
        <v>0</v>
      </c>
      <c r="D72" s="93"/>
      <c r="E72" s="68">
        <v>0</v>
      </c>
      <c r="F72" s="68"/>
      <c r="G72" s="68">
        <v>24600000</v>
      </c>
      <c r="H72" s="68"/>
      <c r="I72" s="68">
        <v>25100000</v>
      </c>
      <c r="K72"/>
      <c r="L72"/>
    </row>
    <row r="73" spans="1:12" ht="20.5" customHeight="1" x14ac:dyDescent="0.3">
      <c r="A73" s="92" t="s">
        <v>214</v>
      </c>
      <c r="C73" s="68">
        <v>0</v>
      </c>
      <c r="D73" s="93"/>
      <c r="E73" s="68">
        <v>183848528</v>
      </c>
      <c r="F73" s="68"/>
      <c r="G73" s="68">
        <v>0</v>
      </c>
      <c r="H73" s="68"/>
      <c r="I73" s="68">
        <v>183848528</v>
      </c>
      <c r="K73"/>
      <c r="L73"/>
    </row>
    <row r="74" spans="1:12" ht="20.5" customHeight="1" x14ac:dyDescent="0.3">
      <c r="A74" s="92" t="s">
        <v>215</v>
      </c>
      <c r="B74" s="28" t="s">
        <v>187</v>
      </c>
      <c r="C74" s="68">
        <v>0</v>
      </c>
      <c r="D74" s="93"/>
      <c r="E74" s="68">
        <v>-50000000</v>
      </c>
      <c r="F74" s="68"/>
      <c r="G74" s="68">
        <v>0</v>
      </c>
      <c r="H74" s="68"/>
      <c r="I74" s="68">
        <v>-50000000</v>
      </c>
      <c r="K74"/>
      <c r="L74"/>
    </row>
    <row r="75" spans="1:12" ht="20.5" customHeight="1" x14ac:dyDescent="0.3">
      <c r="A75" s="88" t="s">
        <v>78</v>
      </c>
      <c r="B75" s="28" t="s">
        <v>235</v>
      </c>
      <c r="C75" s="68">
        <v>-3354987</v>
      </c>
      <c r="D75" s="93"/>
      <c r="E75" s="68">
        <v>-173660400</v>
      </c>
      <c r="F75" s="68"/>
      <c r="G75" s="68">
        <v>-3324713</v>
      </c>
      <c r="H75" s="68"/>
      <c r="I75" s="68">
        <v>-12285263</v>
      </c>
      <c r="K75"/>
      <c r="L75"/>
    </row>
    <row r="76" spans="1:12" ht="20.5" customHeight="1" x14ac:dyDescent="0.3">
      <c r="A76" s="88" t="s">
        <v>71</v>
      </c>
      <c r="C76" s="68"/>
      <c r="D76" s="93"/>
      <c r="E76" s="68"/>
      <c r="F76" s="68"/>
      <c r="G76" s="68"/>
      <c r="H76" s="68"/>
      <c r="I76" s="68"/>
      <c r="K76"/>
      <c r="L76"/>
    </row>
    <row r="77" spans="1:12" ht="20.5" customHeight="1" x14ac:dyDescent="0.3">
      <c r="A77" s="88" t="s">
        <v>72</v>
      </c>
      <c r="C77" s="68">
        <v>7342232</v>
      </c>
      <c r="D77" s="93"/>
      <c r="E77" s="68">
        <v>2843833</v>
      </c>
      <c r="F77" s="68"/>
      <c r="G77" s="68">
        <v>6782244</v>
      </c>
      <c r="H77" s="68"/>
      <c r="I77" s="68">
        <v>373830</v>
      </c>
      <c r="K77"/>
      <c r="L77"/>
    </row>
    <row r="78" spans="1:12" ht="20.5" hidden="1" customHeight="1" x14ac:dyDescent="0.3">
      <c r="A78" s="88" t="s">
        <v>79</v>
      </c>
      <c r="C78" s="68"/>
      <c r="D78" s="93"/>
      <c r="E78" s="68">
        <v>0</v>
      </c>
      <c r="F78" s="68"/>
      <c r="G78" s="68"/>
      <c r="H78" s="68"/>
      <c r="I78" s="68">
        <v>0</v>
      </c>
      <c r="K78"/>
      <c r="L78"/>
    </row>
    <row r="79" spans="1:12" ht="20.5" hidden="1" customHeight="1" x14ac:dyDescent="0.3">
      <c r="A79" s="88" t="s">
        <v>158</v>
      </c>
      <c r="C79" s="68"/>
      <c r="D79" s="93"/>
      <c r="E79" s="68">
        <v>0</v>
      </c>
      <c r="F79" s="68"/>
      <c r="G79" s="68"/>
      <c r="H79" s="68"/>
      <c r="I79" s="68">
        <v>0</v>
      </c>
      <c r="K79"/>
      <c r="L79"/>
    </row>
    <row r="80" spans="1:12" ht="20.5" customHeight="1" x14ac:dyDescent="0.3">
      <c r="A80" s="88" t="s">
        <v>249</v>
      </c>
      <c r="B80" s="28" t="s">
        <v>270</v>
      </c>
      <c r="C80" s="68">
        <v>0</v>
      </c>
      <c r="D80" s="93"/>
      <c r="E80" s="68">
        <v>0</v>
      </c>
      <c r="F80" s="68"/>
      <c r="G80" s="68">
        <f>150999880-121000000</f>
        <v>29999880</v>
      </c>
      <c r="H80" s="68"/>
      <c r="I80" s="68">
        <v>0</v>
      </c>
      <c r="K80"/>
      <c r="L80"/>
    </row>
    <row r="81" spans="1:12" ht="20.5" customHeight="1" x14ac:dyDescent="0.3">
      <c r="A81" s="88" t="s">
        <v>30</v>
      </c>
      <c r="C81" s="68">
        <v>626733</v>
      </c>
      <c r="D81" s="93"/>
      <c r="E81" s="68">
        <v>4732627</v>
      </c>
      <c r="F81" s="68"/>
      <c r="G81" s="70">
        <v>10815603</v>
      </c>
      <c r="H81" s="68"/>
      <c r="I81" s="70">
        <v>15606558</v>
      </c>
      <c r="K81"/>
      <c r="L81"/>
    </row>
    <row r="82" spans="1:12" ht="21" customHeight="1" x14ac:dyDescent="0.3">
      <c r="A82" s="97" t="s">
        <v>122</v>
      </c>
      <c r="C82" s="225">
        <f>SUM(C71:C81)</f>
        <v>4613978</v>
      </c>
      <c r="D82" s="123"/>
      <c r="E82" s="225">
        <f>SUM(E71:E81)</f>
        <v>-32235412</v>
      </c>
      <c r="F82" s="123"/>
      <c r="G82" s="224">
        <f>SUM(G71:G81)</f>
        <v>38873014</v>
      </c>
      <c r="H82" s="123"/>
      <c r="I82" s="224">
        <f>SUM(I71:I81)</f>
        <v>-5356347</v>
      </c>
      <c r="K82"/>
      <c r="L82"/>
    </row>
    <row r="83" spans="1:12" ht="20.149999999999999" customHeight="1" x14ac:dyDescent="0.3">
      <c r="A83" s="97"/>
      <c r="C83" s="105"/>
      <c r="D83" s="123"/>
      <c r="E83" s="105"/>
      <c r="F83" s="123"/>
      <c r="G83" s="105"/>
      <c r="H83" s="123"/>
      <c r="I83" s="105"/>
      <c r="K83"/>
      <c r="L83"/>
    </row>
    <row r="84" spans="1:12" s="32" customFormat="1" ht="20.25" customHeight="1" x14ac:dyDescent="0.4">
      <c r="A84" s="60" t="str">
        <f>$A$1</f>
        <v>THE STEEL PUBLIC COMPANY LIMITED and its Subsidiaries</v>
      </c>
      <c r="B84" s="193"/>
      <c r="C84" s="96"/>
      <c r="D84" s="96"/>
      <c r="E84" s="96"/>
      <c r="K84" s="118"/>
      <c r="L84" s="118"/>
    </row>
    <row r="85" spans="1:12" s="31" customFormat="1" ht="20.25" customHeight="1" x14ac:dyDescent="0.35">
      <c r="A85" s="119" t="s">
        <v>174</v>
      </c>
      <c r="B85" s="194"/>
      <c r="G85" s="273"/>
      <c r="H85" s="273"/>
      <c r="I85" s="273"/>
      <c r="K85" s="50"/>
      <c r="L85" s="50"/>
    </row>
    <row r="86" spans="1:12" ht="20.149999999999999" customHeight="1" x14ac:dyDescent="0.3">
      <c r="A86" s="97"/>
    </row>
    <row r="87" spans="1:12" ht="20.149999999999999" customHeight="1" x14ac:dyDescent="0.3">
      <c r="A87" s="97"/>
      <c r="C87" s="274" t="s">
        <v>2</v>
      </c>
      <c r="D87" s="274"/>
      <c r="E87" s="274"/>
      <c r="F87" s="115"/>
      <c r="G87" s="274" t="s">
        <v>45</v>
      </c>
      <c r="H87" s="274"/>
      <c r="I87" s="274"/>
      <c r="J87" s="124"/>
    </row>
    <row r="88" spans="1:12" ht="20.149999999999999" customHeight="1" x14ac:dyDescent="0.3">
      <c r="B88" s="187"/>
      <c r="C88" s="274" t="s">
        <v>64</v>
      </c>
      <c r="D88" s="274"/>
      <c r="E88" s="274"/>
      <c r="F88" s="115"/>
      <c r="G88" s="274" t="s">
        <v>64</v>
      </c>
      <c r="H88" s="274"/>
      <c r="I88" s="274"/>
      <c r="J88" s="124"/>
    </row>
    <row r="89" spans="1:12" ht="20.149999999999999" customHeight="1" x14ac:dyDescent="0.3">
      <c r="B89" s="191"/>
      <c r="C89" s="275" t="s">
        <v>190</v>
      </c>
      <c r="D89" s="275"/>
      <c r="E89" s="275"/>
      <c r="F89" s="192"/>
      <c r="G89" s="275" t="s">
        <v>190</v>
      </c>
      <c r="H89" s="275"/>
      <c r="I89" s="275"/>
      <c r="J89" s="124"/>
    </row>
    <row r="90" spans="1:12" ht="20.149999999999999" customHeight="1" x14ac:dyDescent="0.3">
      <c r="B90" s="187"/>
      <c r="C90" s="262" t="s">
        <v>48</v>
      </c>
      <c r="D90" s="263"/>
      <c r="E90" s="263"/>
      <c r="F90" s="114"/>
      <c r="G90" s="262" t="s">
        <v>48</v>
      </c>
      <c r="H90" s="263"/>
      <c r="I90" s="263"/>
    </row>
    <row r="91" spans="1:12" ht="20.149999999999999" customHeight="1" x14ac:dyDescent="0.3">
      <c r="B91" s="28" t="s">
        <v>23</v>
      </c>
      <c r="C91" s="36" t="s">
        <v>231</v>
      </c>
      <c r="D91" s="251"/>
      <c r="E91" s="36" t="s">
        <v>210</v>
      </c>
      <c r="F91" s="251"/>
      <c r="G91" s="36" t="s">
        <v>231</v>
      </c>
      <c r="H91" s="251"/>
      <c r="I91" s="36" t="s">
        <v>210</v>
      </c>
    </row>
    <row r="92" spans="1:12" ht="20.149999999999999" customHeight="1" x14ac:dyDescent="0.3">
      <c r="C92" s="272" t="s">
        <v>164</v>
      </c>
      <c r="D92" s="272"/>
      <c r="E92" s="272"/>
      <c r="F92" s="272"/>
      <c r="G92" s="272"/>
      <c r="H92" s="272"/>
      <c r="I92" s="272"/>
    </row>
    <row r="93" spans="1:12" ht="20.149999999999999" customHeight="1" x14ac:dyDescent="0.3">
      <c r="A93" s="121" t="s">
        <v>22</v>
      </c>
      <c r="C93" s="126"/>
      <c r="D93" s="126"/>
      <c r="E93" s="126"/>
      <c r="F93" s="126"/>
      <c r="G93" s="126"/>
      <c r="H93" s="126"/>
      <c r="I93" s="126"/>
      <c r="K93"/>
      <c r="L93"/>
    </row>
    <row r="94" spans="1:12" ht="20.5" customHeight="1" x14ac:dyDescent="0.3">
      <c r="A94" s="88" t="s">
        <v>255</v>
      </c>
      <c r="C94" s="43"/>
      <c r="D94" s="93"/>
      <c r="E94" s="43"/>
      <c r="F94" s="43"/>
      <c r="G94" s="43"/>
      <c r="H94" s="43"/>
      <c r="I94" s="43"/>
      <c r="K94"/>
      <c r="L94"/>
    </row>
    <row r="95" spans="1:12" ht="20.5" customHeight="1" x14ac:dyDescent="0.3">
      <c r="A95" s="88" t="s">
        <v>201</v>
      </c>
      <c r="B95" s="28" t="s">
        <v>178</v>
      </c>
      <c r="C95" s="68">
        <v>-313091468</v>
      </c>
      <c r="D95" s="93"/>
      <c r="E95" s="68">
        <v>-578385660</v>
      </c>
      <c r="F95" s="68"/>
      <c r="G95" s="68">
        <v>-313091468</v>
      </c>
      <c r="H95" s="68"/>
      <c r="I95" s="68">
        <v>-578385660</v>
      </c>
      <c r="K95"/>
      <c r="L95"/>
    </row>
    <row r="96" spans="1:12" ht="20.5" customHeight="1" x14ac:dyDescent="0.3">
      <c r="A96" s="88" t="s">
        <v>151</v>
      </c>
      <c r="C96" s="68"/>
      <c r="D96" s="93"/>
      <c r="E96" s="68"/>
      <c r="F96" s="68"/>
      <c r="G96" s="68"/>
      <c r="H96" s="68"/>
      <c r="I96" s="68"/>
      <c r="K96"/>
      <c r="L96"/>
    </row>
    <row r="97" spans="1:13" ht="20.5" customHeight="1" x14ac:dyDescent="0.3">
      <c r="A97" s="88" t="s">
        <v>123</v>
      </c>
      <c r="B97" s="28" t="s">
        <v>175</v>
      </c>
      <c r="C97" s="68">
        <v>0</v>
      </c>
      <c r="D97" s="93"/>
      <c r="E97" s="68">
        <v>0</v>
      </c>
      <c r="F97" s="68"/>
      <c r="G97" s="68">
        <v>0</v>
      </c>
      <c r="H97" s="68"/>
      <c r="I97" s="68">
        <v>-200000</v>
      </c>
      <c r="K97"/>
      <c r="L97"/>
    </row>
    <row r="98" spans="1:13" ht="20.5" customHeight="1" x14ac:dyDescent="0.3">
      <c r="A98" s="88" t="s">
        <v>198</v>
      </c>
      <c r="C98" s="68"/>
      <c r="D98" s="93"/>
      <c r="E98" s="68"/>
      <c r="F98" s="68"/>
      <c r="G98" s="68"/>
      <c r="H98" s="68"/>
      <c r="I98" s="68"/>
      <c r="K98"/>
      <c r="L98"/>
    </row>
    <row r="99" spans="1:13" ht="20.5" customHeight="1" x14ac:dyDescent="0.3">
      <c r="A99" s="88" t="s">
        <v>159</v>
      </c>
      <c r="B99" s="28" t="s">
        <v>175</v>
      </c>
      <c r="C99" s="68">
        <v>0</v>
      </c>
      <c r="D99" s="93"/>
      <c r="E99" s="68">
        <v>0</v>
      </c>
      <c r="F99" s="68"/>
      <c r="G99" s="68">
        <v>2000000</v>
      </c>
      <c r="H99" s="68"/>
      <c r="I99" s="68">
        <v>12000000</v>
      </c>
      <c r="K99"/>
      <c r="L99"/>
    </row>
    <row r="100" spans="1:13" ht="20.5" customHeight="1" x14ac:dyDescent="0.3">
      <c r="A100" s="88" t="s">
        <v>124</v>
      </c>
      <c r="B100" s="28" t="s">
        <v>178</v>
      </c>
      <c r="C100" s="68">
        <v>-13618144</v>
      </c>
      <c r="D100" s="93"/>
      <c r="E100" s="68">
        <v>-12361933</v>
      </c>
      <c r="F100" s="68"/>
      <c r="G100" s="68">
        <v>-37400000</v>
      </c>
      <c r="H100" s="68"/>
      <c r="I100" s="68">
        <v>-15271074</v>
      </c>
      <c r="K100"/>
      <c r="L100"/>
    </row>
    <row r="101" spans="1:13" ht="20.5" customHeight="1" x14ac:dyDescent="0.3">
      <c r="A101" s="88" t="s">
        <v>148</v>
      </c>
      <c r="B101" s="28" t="s">
        <v>241</v>
      </c>
      <c r="C101" s="68">
        <v>0</v>
      </c>
      <c r="D101" s="93"/>
      <c r="E101" s="68">
        <v>-110202658</v>
      </c>
      <c r="F101" s="68"/>
      <c r="G101" s="68">
        <v>0</v>
      </c>
      <c r="H101" s="68"/>
      <c r="I101" s="68">
        <v>-110202658</v>
      </c>
      <c r="K101"/>
      <c r="L101"/>
    </row>
    <row r="102" spans="1:13" ht="20.5" customHeight="1" x14ac:dyDescent="0.3">
      <c r="A102" s="88" t="s">
        <v>261</v>
      </c>
      <c r="C102" s="68">
        <v>-120</v>
      </c>
      <c r="D102" s="93"/>
      <c r="E102" s="68">
        <v>0</v>
      </c>
      <c r="F102" s="68"/>
      <c r="G102" s="68">
        <v>0</v>
      </c>
      <c r="H102" s="68"/>
      <c r="I102" s="68">
        <v>0</v>
      </c>
      <c r="K102"/>
      <c r="L102"/>
    </row>
    <row r="103" spans="1:13" ht="20.5" customHeight="1" x14ac:dyDescent="0.3">
      <c r="A103" s="88" t="s">
        <v>31</v>
      </c>
      <c r="C103" s="70">
        <v>-83382229</v>
      </c>
      <c r="D103" s="93"/>
      <c r="E103" s="70">
        <v>-76082839</v>
      </c>
      <c r="F103" s="68"/>
      <c r="G103" s="70">
        <v>-94522584</v>
      </c>
      <c r="H103" s="68"/>
      <c r="I103" s="70">
        <v>-79915491</v>
      </c>
      <c r="K103"/>
      <c r="L103"/>
    </row>
    <row r="104" spans="1:13" ht="20.149999999999999" customHeight="1" x14ac:dyDescent="0.3">
      <c r="A104" s="97" t="s">
        <v>218</v>
      </c>
      <c r="C104" s="224">
        <f>SUM(C95:C103)</f>
        <v>-410091961</v>
      </c>
      <c r="D104" s="123"/>
      <c r="E104" s="224">
        <f>SUM(E95:E103)</f>
        <v>-777033090</v>
      </c>
      <c r="F104" s="123"/>
      <c r="G104" s="224">
        <f>SUM(G95:G103)</f>
        <v>-443014052</v>
      </c>
      <c r="H104" s="123"/>
      <c r="I104" s="224">
        <f>SUM(I95:I103)</f>
        <v>-771974883</v>
      </c>
    </row>
    <row r="105" spans="1:13" ht="20.149999999999999" customHeight="1" x14ac:dyDescent="0.3">
      <c r="C105" s="202"/>
      <c r="D105" s="125"/>
      <c r="E105" s="125"/>
      <c r="F105" s="125"/>
      <c r="G105" s="125"/>
      <c r="H105" s="125"/>
      <c r="I105" s="125"/>
    </row>
    <row r="106" spans="1:13" ht="20.149999999999999" customHeight="1" x14ac:dyDescent="0.3">
      <c r="A106" s="97" t="s">
        <v>256</v>
      </c>
      <c r="C106" s="226">
        <f>C104+C82+C68</f>
        <v>-47294929</v>
      </c>
      <c r="D106" s="123"/>
      <c r="E106" s="226">
        <f>E104+E82+E68</f>
        <v>-154828811</v>
      </c>
      <c r="F106" s="123"/>
      <c r="G106" s="226">
        <f>G104+G82+G68</f>
        <v>-45728000</v>
      </c>
      <c r="H106" s="138"/>
      <c r="I106" s="226">
        <f>I104+I82+I68</f>
        <v>-158160553</v>
      </c>
      <c r="K106"/>
      <c r="L106"/>
    </row>
    <row r="107" spans="1:13" ht="20.5" customHeight="1" x14ac:dyDescent="0.3">
      <c r="A107" s="88" t="s">
        <v>88</v>
      </c>
      <c r="C107" s="70">
        <f>E108</f>
        <v>190800384</v>
      </c>
      <c r="D107" s="93"/>
      <c r="E107" s="70">
        <v>345629195</v>
      </c>
      <c r="F107" s="68"/>
      <c r="G107" s="70">
        <f>I108</f>
        <v>184785908</v>
      </c>
      <c r="H107" s="68"/>
      <c r="I107" s="70">
        <v>342946461</v>
      </c>
      <c r="J107" s="172"/>
      <c r="K107"/>
      <c r="L107"/>
    </row>
    <row r="108" spans="1:13" ht="20.149999999999999" customHeight="1" thickBot="1" x14ac:dyDescent="0.35">
      <c r="A108" s="97" t="s">
        <v>160</v>
      </c>
      <c r="B108" s="28" t="s">
        <v>183</v>
      </c>
      <c r="C108" s="227">
        <f>SUM(C106:C107)</f>
        <v>143505455</v>
      </c>
      <c r="D108" s="123"/>
      <c r="E108" s="227">
        <f>SUM(E106:E107)</f>
        <v>190800384</v>
      </c>
      <c r="F108" s="123"/>
      <c r="G108" s="227">
        <f>SUM(G106:G107)</f>
        <v>139057908</v>
      </c>
      <c r="H108" s="123"/>
      <c r="I108" s="227">
        <f>SUM(I106:I107)</f>
        <v>184785908</v>
      </c>
      <c r="J108" s="90">
        <f>C108-'BS-5-6'!C10</f>
        <v>0</v>
      </c>
      <c r="K108" s="90">
        <f>E108-'BS-5-6'!E10</f>
        <v>0</v>
      </c>
      <c r="L108" s="57">
        <f>G108-'BS-5-6'!G10</f>
        <v>0</v>
      </c>
      <c r="M108" s="90">
        <f>I108-'BS-5-6'!I10</f>
        <v>0</v>
      </c>
    </row>
    <row r="109" spans="1:13" ht="14.5" thickTop="1" x14ac:dyDescent="0.3">
      <c r="C109" s="202"/>
      <c r="D109" s="125"/>
      <c r="E109" s="125"/>
      <c r="F109" s="125"/>
      <c r="G109" s="125"/>
      <c r="H109" s="125"/>
      <c r="I109" s="125"/>
      <c r="K109"/>
      <c r="L109"/>
    </row>
    <row r="110" spans="1:13" ht="20.5" customHeight="1" x14ac:dyDescent="0.3">
      <c r="A110" s="121" t="s">
        <v>129</v>
      </c>
      <c r="C110" s="90"/>
      <c r="D110" s="90"/>
      <c r="E110" s="90"/>
      <c r="F110" s="90"/>
      <c r="G110" s="90"/>
      <c r="H110" s="90"/>
      <c r="I110" s="90"/>
    </row>
    <row r="111" spans="1:13" ht="20.5" hidden="1" customHeight="1" x14ac:dyDescent="0.3">
      <c r="A111" s="88" t="s">
        <v>130</v>
      </c>
      <c r="C111" s="90"/>
      <c r="D111" s="90"/>
      <c r="E111" s="90"/>
      <c r="F111" s="90"/>
      <c r="G111" s="90"/>
      <c r="H111" s="90"/>
      <c r="I111" s="90"/>
    </row>
    <row r="112" spans="1:13" ht="20.5" hidden="1" customHeight="1" x14ac:dyDescent="0.3">
      <c r="A112" s="88" t="s">
        <v>131</v>
      </c>
      <c r="C112" s="90"/>
      <c r="D112" s="90"/>
      <c r="E112" s="90"/>
      <c r="F112" s="90"/>
      <c r="G112" s="90"/>
      <c r="H112" s="90"/>
      <c r="I112" s="90"/>
    </row>
    <row r="113" spans="1:12" ht="20.5" customHeight="1" x14ac:dyDescent="0.3">
      <c r="A113" s="88" t="s">
        <v>152</v>
      </c>
      <c r="B113" s="28" t="s">
        <v>235</v>
      </c>
      <c r="C113" s="68">
        <v>1030813</v>
      </c>
      <c r="D113" s="93"/>
      <c r="E113" s="68">
        <v>852982</v>
      </c>
      <c r="F113" s="68"/>
      <c r="G113" s="68">
        <v>1030813</v>
      </c>
      <c r="H113" s="68"/>
      <c r="I113" s="68">
        <v>852982</v>
      </c>
      <c r="K113"/>
      <c r="L113"/>
    </row>
    <row r="114" spans="1:12" ht="20.5" customHeight="1" x14ac:dyDescent="0.3">
      <c r="A114" s="88" t="s">
        <v>250</v>
      </c>
      <c r="C114" s="68"/>
      <c r="D114" s="93"/>
      <c r="E114" s="68"/>
      <c r="F114" s="68"/>
      <c r="G114" s="68"/>
      <c r="H114" s="68"/>
      <c r="I114" s="68"/>
      <c r="K114"/>
      <c r="L114"/>
    </row>
    <row r="115" spans="1:12" ht="20.5" customHeight="1" x14ac:dyDescent="0.3">
      <c r="A115" s="88" t="s">
        <v>74</v>
      </c>
      <c r="B115" s="28" t="s">
        <v>235</v>
      </c>
      <c r="C115" s="68">
        <v>214672</v>
      </c>
      <c r="D115" s="93"/>
      <c r="E115" s="222">
        <v>0</v>
      </c>
      <c r="F115" s="43"/>
      <c r="G115" s="68">
        <v>214672</v>
      </c>
      <c r="H115" s="43"/>
      <c r="I115" s="222">
        <v>0</v>
      </c>
      <c r="K115"/>
      <c r="L115"/>
    </row>
    <row r="116" spans="1:12" ht="20.5" customHeight="1" x14ac:dyDescent="0.3">
      <c r="A116" s="88" t="s">
        <v>251</v>
      </c>
      <c r="C116" s="68"/>
      <c r="D116" s="93"/>
      <c r="E116" s="222"/>
      <c r="F116" s="43"/>
      <c r="G116" s="68"/>
      <c r="H116" s="43"/>
      <c r="I116" s="222"/>
      <c r="K116"/>
      <c r="L116"/>
    </row>
    <row r="117" spans="1:12" ht="20.5" customHeight="1" x14ac:dyDescent="0.3">
      <c r="A117" s="88" t="s">
        <v>274</v>
      </c>
      <c r="B117" s="28" t="s">
        <v>186</v>
      </c>
      <c r="C117" s="68">
        <v>-161344795</v>
      </c>
      <c r="D117" s="93"/>
      <c r="E117" s="222">
        <v>0</v>
      </c>
      <c r="F117" s="43"/>
      <c r="G117" s="68">
        <v>0</v>
      </c>
      <c r="H117" s="43"/>
      <c r="I117" s="222">
        <v>0</v>
      </c>
      <c r="K117"/>
      <c r="L117"/>
    </row>
    <row r="118" spans="1:12" ht="20.5" customHeight="1" x14ac:dyDescent="0.3">
      <c r="A118" s="88" t="s">
        <v>275</v>
      </c>
      <c r="B118" s="28" t="s">
        <v>187</v>
      </c>
      <c r="C118" s="68">
        <v>121000000</v>
      </c>
      <c r="D118" s="93"/>
      <c r="E118" s="222">
        <v>0</v>
      </c>
      <c r="F118" s="43"/>
      <c r="G118" s="68">
        <v>121000000</v>
      </c>
      <c r="H118" s="43"/>
      <c r="I118" s="222">
        <v>0</v>
      </c>
      <c r="K118"/>
      <c r="L118"/>
    </row>
    <row r="119" spans="1:12" ht="20.5" customHeight="1" x14ac:dyDescent="0.3">
      <c r="C119" s="90"/>
      <c r="D119" s="90"/>
      <c r="E119" s="90"/>
      <c r="F119" s="90"/>
      <c r="G119" s="90"/>
      <c r="H119" s="90"/>
      <c r="I119" s="90"/>
    </row>
    <row r="120" spans="1:12" ht="14" hidden="1" x14ac:dyDescent="0.3">
      <c r="C120" s="149"/>
      <c r="D120" s="149"/>
      <c r="E120" s="149"/>
      <c r="F120" s="149"/>
      <c r="G120" s="149"/>
      <c r="H120" s="149"/>
      <c r="I120" s="149"/>
      <c r="K120"/>
      <c r="L120"/>
    </row>
    <row r="121" spans="1:12" ht="20.149999999999999" hidden="1" customHeight="1" x14ac:dyDescent="0.3">
      <c r="A121" s="127" t="s">
        <v>80</v>
      </c>
      <c r="B121" s="187"/>
      <c r="F121" s="35"/>
      <c r="G121" s="35"/>
      <c r="H121" s="35"/>
      <c r="I121" s="35"/>
      <c r="K121"/>
      <c r="L121"/>
    </row>
    <row r="122" spans="1:12" ht="20.149999999999999" hidden="1" customHeight="1" x14ac:dyDescent="0.3">
      <c r="A122" s="127" t="s">
        <v>62</v>
      </c>
      <c r="B122" s="187"/>
      <c r="F122" s="35"/>
      <c r="G122" s="35"/>
      <c r="H122" s="35"/>
      <c r="I122" s="35"/>
      <c r="K122"/>
      <c r="L122"/>
    </row>
    <row r="123" spans="1:12" ht="20.149999999999999" hidden="1" customHeight="1" x14ac:dyDescent="0.3">
      <c r="A123" s="128" t="s">
        <v>86</v>
      </c>
      <c r="B123" s="189"/>
      <c r="K123"/>
      <c r="L123"/>
    </row>
    <row r="124" spans="1:12" ht="20.149999999999999" hidden="1" customHeight="1" x14ac:dyDescent="0.3">
      <c r="A124" s="128" t="s">
        <v>63</v>
      </c>
      <c r="B124" s="189"/>
      <c r="K124"/>
      <c r="L124"/>
    </row>
    <row r="125" spans="1:12" ht="20.149999999999999" hidden="1" customHeight="1" x14ac:dyDescent="0.3">
      <c r="A125" s="128" t="s">
        <v>82</v>
      </c>
      <c r="B125" s="189">
        <v>8</v>
      </c>
      <c r="C125" s="90"/>
      <c r="D125" s="90"/>
      <c r="E125" s="90">
        <v>2349</v>
      </c>
      <c r="F125" s="90"/>
      <c r="G125" s="90"/>
      <c r="H125" s="90"/>
      <c r="I125" s="90">
        <v>2305</v>
      </c>
      <c r="K125"/>
      <c r="L125"/>
    </row>
    <row r="126" spans="1:12" ht="20.149999999999999" hidden="1" customHeight="1" x14ac:dyDescent="0.3">
      <c r="A126" s="129" t="s">
        <v>83</v>
      </c>
      <c r="B126" s="189"/>
      <c r="C126" s="90"/>
      <c r="D126" s="90"/>
      <c r="E126" s="90">
        <v>-954</v>
      </c>
      <c r="F126" s="90"/>
      <c r="G126" s="90"/>
      <c r="H126" s="90"/>
      <c r="I126" s="90">
        <v>-954</v>
      </c>
      <c r="K126"/>
      <c r="L126"/>
    </row>
    <row r="127" spans="1:12" ht="20.149999999999999" hidden="1" customHeight="1" thickBot="1" x14ac:dyDescent="0.35">
      <c r="A127" s="130" t="s">
        <v>81</v>
      </c>
      <c r="B127" s="189"/>
      <c r="C127" s="131"/>
      <c r="D127" s="132"/>
      <c r="E127" s="131">
        <f>SUM(E125:E126)</f>
        <v>1395</v>
      </c>
      <c r="F127" s="132"/>
      <c r="G127" s="131"/>
      <c r="H127" s="132"/>
      <c r="I127" s="131">
        <f>SUM(I125:I126)</f>
        <v>1351</v>
      </c>
      <c r="K127"/>
      <c r="L127"/>
    </row>
    <row r="128" spans="1:12" ht="14" hidden="1" x14ac:dyDescent="0.3">
      <c r="A128"/>
      <c r="B128" s="189"/>
      <c r="C128" s="90"/>
      <c r="D128" s="90"/>
      <c r="E128" s="90"/>
      <c r="F128" s="90"/>
      <c r="G128" s="90"/>
      <c r="H128" s="90"/>
      <c r="I128" s="90"/>
      <c r="K128"/>
      <c r="L128"/>
    </row>
    <row r="129" spans="1:12" ht="20.149999999999999" hidden="1" customHeight="1" x14ac:dyDescent="0.3">
      <c r="A129" s="128" t="s">
        <v>84</v>
      </c>
      <c r="B129" s="189"/>
      <c r="C129" s="90"/>
      <c r="D129" s="90"/>
      <c r="E129" s="90"/>
      <c r="F129" s="90"/>
      <c r="G129" s="90"/>
      <c r="H129" s="90"/>
      <c r="I129" s="90"/>
      <c r="K129"/>
      <c r="L129"/>
    </row>
    <row r="130" spans="1:12" ht="20.149999999999999" hidden="1" customHeight="1" x14ac:dyDescent="0.3">
      <c r="A130" s="128" t="s">
        <v>87</v>
      </c>
      <c r="B130" s="189"/>
      <c r="C130" s="90"/>
      <c r="D130" s="90"/>
      <c r="E130" s="90"/>
      <c r="F130" s="90"/>
      <c r="G130" s="90"/>
      <c r="H130" s="90"/>
      <c r="I130" s="90"/>
      <c r="K130"/>
      <c r="L130"/>
    </row>
    <row r="131" spans="1:12" ht="20.149999999999999" hidden="1" customHeight="1" x14ac:dyDescent="0.3">
      <c r="A131" s="128" t="s">
        <v>73</v>
      </c>
      <c r="B131" s="189"/>
      <c r="C131" s="90"/>
      <c r="D131" s="90"/>
      <c r="E131" s="90"/>
      <c r="F131" s="90"/>
      <c r="G131" s="90"/>
      <c r="H131" s="90"/>
      <c r="I131" s="90"/>
      <c r="K131"/>
      <c r="L131"/>
    </row>
    <row r="132" spans="1:12" ht="20.149999999999999" hidden="1" customHeight="1" x14ac:dyDescent="0.3">
      <c r="A132" s="129" t="s">
        <v>82</v>
      </c>
      <c r="B132" s="189"/>
      <c r="C132" s="79"/>
      <c r="D132" s="90"/>
      <c r="E132" s="79"/>
      <c r="F132" s="90"/>
      <c r="G132" s="79"/>
      <c r="H132" s="90"/>
      <c r="I132" s="79"/>
      <c r="K132"/>
      <c r="L132"/>
    </row>
    <row r="133" spans="1:12" ht="20.149999999999999" hidden="1" customHeight="1" x14ac:dyDescent="0.3">
      <c r="A133" s="129" t="s">
        <v>83</v>
      </c>
      <c r="B133" s="189"/>
      <c r="C133" s="79"/>
      <c r="D133" s="90"/>
      <c r="E133" s="79"/>
      <c r="F133" s="90"/>
      <c r="G133" s="79"/>
      <c r="H133" s="90"/>
      <c r="I133" s="79"/>
      <c r="K133"/>
      <c r="L133"/>
    </row>
    <row r="134" spans="1:12" ht="20.149999999999999" hidden="1" customHeight="1" thickBot="1" x14ac:dyDescent="0.35">
      <c r="A134" s="130" t="s">
        <v>81</v>
      </c>
      <c r="B134" s="189"/>
      <c r="C134" s="131"/>
      <c r="D134" s="132"/>
      <c r="E134" s="131">
        <f>SUM(E132:E133)</f>
        <v>0</v>
      </c>
      <c r="F134" s="132"/>
      <c r="G134" s="131"/>
      <c r="H134" s="132"/>
      <c r="I134" s="131">
        <f>SUM(I132:I133)</f>
        <v>0</v>
      </c>
      <c r="K134"/>
      <c r="L134"/>
    </row>
    <row r="135" spans="1:12" ht="11.5" hidden="1" customHeight="1" thickTop="1" x14ac:dyDescent="0.3">
      <c r="A135"/>
      <c r="B135" s="189"/>
      <c r="C135" s="90"/>
      <c r="D135" s="90"/>
      <c r="E135" s="90"/>
      <c r="F135" s="90"/>
      <c r="G135" s="90"/>
      <c r="H135" s="90"/>
      <c r="I135" s="90"/>
      <c r="K135"/>
      <c r="L135"/>
    </row>
    <row r="136" spans="1:12" ht="20.25" hidden="1" customHeight="1" x14ac:dyDescent="0.3">
      <c r="C136" s="90"/>
      <c r="D136" s="90">
        <f>D127+D75</f>
        <v>0</v>
      </c>
      <c r="E136" s="90">
        <f>E127+E75</f>
        <v>-173659005</v>
      </c>
      <c r="F136" s="90">
        <f>F127+F75</f>
        <v>0</v>
      </c>
      <c r="G136" s="90"/>
      <c r="H136" s="90">
        <f>H127+H75</f>
        <v>0</v>
      </c>
      <c r="I136" s="90">
        <f>I127+I75</f>
        <v>-12283912</v>
      </c>
      <c r="K136"/>
      <c r="L136"/>
    </row>
    <row r="137" spans="1:12" ht="20.25" hidden="1" customHeight="1" x14ac:dyDescent="0.3">
      <c r="C137" s="90"/>
      <c r="D137" s="90" t="e">
        <f>D134+#REF!</f>
        <v>#REF!</v>
      </c>
      <c r="E137" s="90" t="e">
        <f>E134+#REF!</f>
        <v>#REF!</v>
      </c>
      <c r="F137" s="90" t="e">
        <f>F134+#REF!</f>
        <v>#REF!</v>
      </c>
      <c r="G137" s="90"/>
      <c r="H137" s="90" t="e">
        <f>H134+#REF!</f>
        <v>#REF!</v>
      </c>
      <c r="I137" s="90" t="e">
        <f>I134+#REF!</f>
        <v>#REF!</v>
      </c>
    </row>
    <row r="138" spans="1:12" ht="20.25" hidden="1" customHeight="1" x14ac:dyDescent="0.3"/>
    <row r="139" spans="1:12" ht="20.25" customHeight="1" x14ac:dyDescent="0.3">
      <c r="C139" s="90"/>
      <c r="D139" s="90"/>
      <c r="E139" s="90"/>
      <c r="F139" s="90"/>
      <c r="G139" s="90"/>
    </row>
  </sheetData>
  <mergeCells count="30">
    <mergeCell ref="C6:E6"/>
    <mergeCell ref="G6:I6"/>
    <mergeCell ref="C50:E50"/>
    <mergeCell ref="G50:I50"/>
    <mergeCell ref="C89:E89"/>
    <mergeCell ref="G89:I89"/>
    <mergeCell ref="C7:E7"/>
    <mergeCell ref="G7:I7"/>
    <mergeCell ref="C9:I9"/>
    <mergeCell ref="G46:I46"/>
    <mergeCell ref="C48:E48"/>
    <mergeCell ref="G48:I48"/>
    <mergeCell ref="C49:E49"/>
    <mergeCell ref="G49:I49"/>
    <mergeCell ref="C51:E51"/>
    <mergeCell ref="G51:I51"/>
    <mergeCell ref="G2:I2"/>
    <mergeCell ref="C4:E4"/>
    <mergeCell ref="G4:I4"/>
    <mergeCell ref="C5:E5"/>
    <mergeCell ref="G5:I5"/>
    <mergeCell ref="C53:I53"/>
    <mergeCell ref="C90:E90"/>
    <mergeCell ref="G90:I90"/>
    <mergeCell ref="C92:I92"/>
    <mergeCell ref="G85:I85"/>
    <mergeCell ref="C87:E87"/>
    <mergeCell ref="G87:I87"/>
    <mergeCell ref="C88:E88"/>
    <mergeCell ref="G88:I88"/>
  </mergeCells>
  <pageMargins left="0.8" right="0.8" top="0.48" bottom="0.5" header="0.5" footer="0.5"/>
  <pageSetup paperSize="9" scale="74" firstPageNumber="12" fitToHeight="0" orientation="portrait" useFirstPageNumber="1" r:id="rId1"/>
  <headerFooter>
    <oddFooter>&amp;L The accompanying notes form an integral part of the financial statements.
&amp;C&amp;P</oddFooter>
  </headerFooter>
  <rowBreaks count="3" manualBreakCount="3">
    <brk id="44" max="8" man="1"/>
    <brk id="83" max="16383" man="1"/>
    <brk id="12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6000E20-9BF7-4543-B2D7-85F7A98AC7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93B569-617D-4429-A2A4-532722373454}">
  <ds:schemaRefs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BS-5-6</vt:lpstr>
      <vt:lpstr>PL 7</vt:lpstr>
      <vt:lpstr>PL 3M 6</vt:lpstr>
      <vt:lpstr>SCE 8-9</vt:lpstr>
      <vt:lpstr>SCE 10-11</vt:lpstr>
      <vt:lpstr>CF 12-14</vt:lpstr>
      <vt:lpstr>'BS-5-6'!Print_Area</vt:lpstr>
      <vt:lpstr>'CF 12-14'!Print_Area</vt:lpstr>
      <vt:lpstr>'PL 3M 6'!Print_Area</vt:lpstr>
      <vt:lpstr>'PL 7'!Print_Area</vt:lpstr>
      <vt:lpstr>'SCE 10-11'!Print_Area</vt:lpstr>
      <vt:lpstr>'SCE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Kornsiri, Chongaksorn</cp:lastModifiedBy>
  <cp:lastPrinted>2025-02-28T07:36:07Z</cp:lastPrinted>
  <dcterms:created xsi:type="dcterms:W3CDTF">2004-12-08T03:04:07Z</dcterms:created>
  <dcterms:modified xsi:type="dcterms:W3CDTF">2025-02-28T07:36:12Z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  <property fmtid="{D5CDD505-2E9C-101B-9397-08002B2CF9AE}" pid="3" name="MediaServiceImageTags">
    <vt:lpwstr/>
  </property>
</Properties>
</file>