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-my.sharepoint.com/personal/nichapa_khunarungseethanakorn_mazars_co_th/Documents/Desktop/TFS/"/>
    </mc:Choice>
  </mc:AlternateContent>
  <xr:revisionPtr revIDLastSave="2217" documentId="8_{64A05FEC-7549-4A71-BA3B-42A74279B346}" xr6:coauthVersionLast="47" xr6:coauthVersionMax="47" xr10:uidLastSave="{E952B904-1BB8-4269-9047-DC0CB24B8C50}"/>
  <bookViews>
    <workbookView xWindow="-110" yWindow="-110" windowWidth="19420" windowHeight="10420" tabRatio="745" activeTab="4" xr2:uid="{00000000-000D-0000-FFFF-FFFF00000000}"/>
  </bookViews>
  <sheets>
    <sheet name="BS 8-10" sheetId="21" r:id="rId1"/>
    <sheet name="PL 11-12" sheetId="16" r:id="rId2"/>
    <sheet name="EQ 13 (Conso)" sheetId="5" r:id="rId3"/>
    <sheet name="EQ 14 (Company)" sheetId="6" r:id="rId4"/>
    <sheet name="CF 15-16" sheetId="19" r:id="rId5"/>
  </sheets>
  <definedNames>
    <definedName name="\p" localSheetId="0">#REF!</definedName>
    <definedName name="\p" localSheetId="3">#REF!</definedName>
    <definedName name="\p">#REF!</definedName>
    <definedName name="aa" localSheetId="3">#REF!</definedName>
    <definedName name="aa">#REF!</definedName>
    <definedName name="AS2DocOpenMode" hidden="1">"AS2DocumentEdit"</definedName>
    <definedName name="bswip">#REF!</definedName>
    <definedName name="CF">#REF!</definedName>
    <definedName name="ColorArea">#REF!</definedName>
    <definedName name="_xlnm.Database" localSheetId="3">#REF!</definedName>
    <definedName name="_xlnm.Database">#REF!</definedName>
    <definedName name="Excel_BuiltIn_Print_Area_1">#REF!</definedName>
    <definedName name="Excel_BuiltIn_Print_Area_2">#REF!</definedName>
    <definedName name="Excel_BuiltIn_Print_Area_4">#REF!</definedName>
    <definedName name="Excel_BuiltIn_Print_Area_7">#REF!</definedName>
    <definedName name="hire" localSheetId="4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3">#REF!</definedName>
    <definedName name="LEASE">#REF!</definedName>
    <definedName name="o" localSheetId="4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>#REF!</definedName>
    <definedName name="p_2">#REF!</definedName>
    <definedName name="p_3">#REF!</definedName>
    <definedName name="print">#REF!</definedName>
    <definedName name="_xlnm.Print_Area" localSheetId="0">'BS 8-10'!$A$1:$J$159</definedName>
    <definedName name="_xlnm.Print_Area" localSheetId="4">'CF 15-16'!$A$1:$J$111</definedName>
    <definedName name="_xlnm.Print_Area" localSheetId="2">'EQ 13 (Conso)'!$A$1:$AH$57</definedName>
    <definedName name="_xlnm.Print_Area" localSheetId="3">'EQ 14 (Company)'!$A$1:$Z$49</definedName>
    <definedName name="_xlnm.Print_Area" localSheetId="1">'PL 11-12'!$A$1:$J$116</definedName>
    <definedName name="_xlnm.Print_Area">#REF!</definedName>
    <definedName name="PRINT_AREA_MI" localSheetId="3">#REF!</definedName>
    <definedName name="PRINT_AREA_MI">#REF!</definedName>
    <definedName name="Print_Titles_MI" localSheetId="3">#REF!</definedName>
    <definedName name="Print_Titles_MI">#REF!</definedName>
    <definedName name="ssss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ฟ53">#REF!</definedName>
    <definedName name="ฤ6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6" i="19" l="1"/>
  <c r="H76" i="19"/>
  <c r="F76" i="19"/>
  <c r="D76" i="19"/>
  <c r="V33" i="6"/>
  <c r="V32" i="6"/>
  <c r="V31" i="6"/>
  <c r="V30" i="6"/>
  <c r="V29" i="6"/>
  <c r="V21" i="6"/>
  <c r="X21" i="6" s="1"/>
  <c r="V20" i="6"/>
  <c r="X20" i="6" s="1"/>
  <c r="V19" i="6"/>
  <c r="X19" i="6" s="1"/>
  <c r="V18" i="6"/>
  <c r="X18" i="6" s="1"/>
  <c r="V17" i="6"/>
  <c r="V14" i="6"/>
  <c r="X14" i="6" s="1"/>
  <c r="X37" i="5"/>
  <c r="AB37" i="5" s="1"/>
  <c r="X36" i="5"/>
  <c r="X35" i="5"/>
  <c r="X34" i="5"/>
  <c r="X33" i="5"/>
  <c r="X32" i="5"/>
  <c r="X31" i="5"/>
  <c r="X23" i="5"/>
  <c r="AB23" i="5" s="1"/>
  <c r="X22" i="5"/>
  <c r="AB22" i="5" s="1"/>
  <c r="X21" i="5"/>
  <c r="AB21" i="5" s="1"/>
  <c r="X20" i="5"/>
  <c r="X19" i="5"/>
  <c r="X18" i="5"/>
  <c r="X17" i="5"/>
  <c r="X16" i="5"/>
  <c r="X15" i="5"/>
  <c r="AB15" i="5" s="1"/>
  <c r="AH34" i="5"/>
  <c r="V23" i="6" l="1"/>
  <c r="V26" i="6" s="1"/>
  <c r="V35" i="6" s="1"/>
  <c r="X17" i="6"/>
  <c r="X25" i="5"/>
  <c r="D77" i="16"/>
  <c r="D47" i="16"/>
  <c r="F47" i="16"/>
  <c r="H47" i="16"/>
  <c r="J47" i="16"/>
  <c r="N33" i="6" l="1"/>
  <c r="X33" i="6"/>
  <c r="N37" i="5"/>
  <c r="AD37" i="5" s="1"/>
  <c r="AD31" i="5"/>
  <c r="D73" i="16"/>
  <c r="D84" i="21"/>
  <c r="H84" i="21"/>
  <c r="H34" i="19"/>
  <c r="H44" i="19" s="1"/>
  <c r="H49" i="19" s="1"/>
  <c r="D34" i="19"/>
  <c r="D44" i="19" s="1"/>
  <c r="D49" i="19" s="1"/>
  <c r="J89" i="19"/>
  <c r="H89" i="19"/>
  <c r="D89" i="19"/>
  <c r="F89" i="19"/>
  <c r="F34" i="19"/>
  <c r="J79" i="16"/>
  <c r="J73" i="16"/>
  <c r="H73" i="16"/>
  <c r="H34" i="16"/>
  <c r="H49" i="16" s="1"/>
  <c r="D34" i="16"/>
  <c r="D49" i="16" s="1"/>
  <c r="H12" i="16"/>
  <c r="H23" i="16" s="1"/>
  <c r="H26" i="16" s="1"/>
  <c r="D12" i="16"/>
  <c r="D23" i="16" s="1"/>
  <c r="D26" i="16" s="1"/>
  <c r="J34" i="16"/>
  <c r="J49" i="16" s="1"/>
  <c r="F34" i="16"/>
  <c r="F49" i="16" s="1"/>
  <c r="H74" i="21"/>
  <c r="D74" i="21"/>
  <c r="H36" i="21"/>
  <c r="D36" i="21"/>
  <c r="H20" i="21"/>
  <c r="D20" i="21"/>
  <c r="Z32" i="6"/>
  <c r="Z31" i="6"/>
  <c r="Z30" i="6"/>
  <c r="Z29" i="6"/>
  <c r="Z14" i="6"/>
  <c r="P23" i="6"/>
  <c r="P26" i="6" s="1"/>
  <c r="H23" i="6"/>
  <c r="AH32" i="5"/>
  <c r="AD23" i="5"/>
  <c r="AH23" i="5" s="1"/>
  <c r="AD22" i="5"/>
  <c r="AH22" i="5" s="1"/>
  <c r="AD21" i="5"/>
  <c r="AH21" i="5" s="1"/>
  <c r="AD20" i="5"/>
  <c r="AH20" i="5" s="1"/>
  <c r="AD19" i="5"/>
  <c r="AH19" i="5" s="1"/>
  <c r="AD15" i="5"/>
  <c r="AD18" i="5"/>
  <c r="AH18" i="5" s="1"/>
  <c r="AC28" i="5"/>
  <c r="H25" i="5"/>
  <c r="H28" i="5" s="1"/>
  <c r="F129" i="21" s="1"/>
  <c r="P25" i="5"/>
  <c r="H86" i="21" l="1"/>
  <c r="Z33" i="6"/>
  <c r="H51" i="16"/>
  <c r="H79" i="16" s="1"/>
  <c r="D51" i="16"/>
  <c r="D79" i="16" s="1"/>
  <c r="D86" i="21"/>
  <c r="D38" i="21"/>
  <c r="D93" i="19"/>
  <c r="D98" i="19" s="1"/>
  <c r="H93" i="19"/>
  <c r="H98" i="19" s="1"/>
  <c r="H38" i="21"/>
  <c r="H26" i="6"/>
  <c r="P35" i="6"/>
  <c r="P28" i="5"/>
  <c r="H39" i="5"/>
  <c r="D129" i="21" s="1"/>
  <c r="H35" i="6" l="1"/>
  <c r="J129" i="21"/>
  <c r="P39" i="5"/>
  <c r="R23" i="6" l="1"/>
  <c r="L23" i="6"/>
  <c r="J23" i="6"/>
  <c r="F23" i="6"/>
  <c r="D23" i="6"/>
  <c r="Z21" i="6"/>
  <c r="Z20" i="6"/>
  <c r="Z19" i="6"/>
  <c r="Z18" i="6"/>
  <c r="AH36" i="5"/>
  <c r="D26" i="6" l="1"/>
  <c r="F26" i="6"/>
  <c r="J26" i="6"/>
  <c r="L26" i="6"/>
  <c r="R26" i="6"/>
  <c r="R35" i="6" s="1"/>
  <c r="AH35" i="5"/>
  <c r="AH33" i="5"/>
  <c r="AH31" i="5"/>
  <c r="N23" i="6"/>
  <c r="Z17" i="6"/>
  <c r="T23" i="6"/>
  <c r="X23" i="6"/>
  <c r="X26" i="6" s="1"/>
  <c r="AH37" i="5"/>
  <c r="F79" i="16"/>
  <c r="F73" i="16"/>
  <c r="J23" i="16"/>
  <c r="J10" i="19" s="1"/>
  <c r="J34" i="19" s="1"/>
  <c r="F12" i="16"/>
  <c r="F23" i="16" s="1"/>
  <c r="F26" i="16" s="1"/>
  <c r="F51" i="16" s="1"/>
  <c r="J84" i="21"/>
  <c r="J74" i="21"/>
  <c r="F84" i="21"/>
  <c r="F74" i="21"/>
  <c r="J36" i="21"/>
  <c r="J20" i="21"/>
  <c r="F36" i="21"/>
  <c r="F20" i="21"/>
  <c r="L35" i="6" l="1"/>
  <c r="H132" i="21" s="1"/>
  <c r="J132" i="21"/>
  <c r="J35" i="6"/>
  <c r="H130" i="21" s="1"/>
  <c r="J130" i="21"/>
  <c r="F35" i="6"/>
  <c r="H128" i="21" s="1"/>
  <c r="J128" i="21"/>
  <c r="D35" i="6"/>
  <c r="J127" i="21"/>
  <c r="F86" i="21"/>
  <c r="J86" i="21"/>
  <c r="J26" i="16"/>
  <c r="J51" i="16" s="1"/>
  <c r="T26" i="6"/>
  <c r="T35" i="6" s="1"/>
  <c r="N26" i="6"/>
  <c r="Z23" i="6"/>
  <c r="F38" i="21"/>
  <c r="J38" i="21"/>
  <c r="E84" i="21"/>
  <c r="G84" i="21"/>
  <c r="I84" i="21"/>
  <c r="X35" i="6" l="1"/>
  <c r="H134" i="21" s="1"/>
  <c r="J134" i="21"/>
  <c r="Z26" i="6"/>
  <c r="Z35" i="6" s="1"/>
  <c r="J133" i="21"/>
  <c r="N35" i="6"/>
  <c r="H133" i="21" s="1"/>
  <c r="Z25" i="5"/>
  <c r="Z28" i="5" s="1"/>
  <c r="H136" i="21" l="1"/>
  <c r="H139" i="21" s="1"/>
  <c r="H141" i="21" s="1"/>
  <c r="Z39" i="5"/>
  <c r="N25" i="5" l="1"/>
  <c r="N28" i="5" s="1"/>
  <c r="F133" i="21" s="1"/>
  <c r="L25" i="5"/>
  <c r="L28" i="5" s="1"/>
  <c r="F132" i="21" s="1"/>
  <c r="J25" i="5"/>
  <c r="J28" i="5" s="1"/>
  <c r="F130" i="21" s="1"/>
  <c r="F25" i="5"/>
  <c r="F28" i="5" s="1"/>
  <c r="F128" i="21" s="1"/>
  <c r="D25" i="5"/>
  <c r="D28" i="5" s="1"/>
  <c r="D39" i="5" l="1"/>
  <c r="F127" i="21"/>
  <c r="A56" i="21"/>
  <c r="A110" i="21" s="1"/>
  <c r="G49" i="19" l="1"/>
  <c r="G93" i="19" s="1"/>
  <c r="L39" i="5" l="1"/>
  <c r="D132" i="21" s="1"/>
  <c r="J39" i="5"/>
  <c r="D130" i="21" s="1"/>
  <c r="F39" i="5"/>
  <c r="D128" i="21" s="1"/>
  <c r="AF25" i="5"/>
  <c r="AF28" i="5" s="1"/>
  <c r="F137" i="21" s="1"/>
  <c r="V25" i="5"/>
  <c r="V28" i="5" s="1"/>
  <c r="T25" i="5"/>
  <c r="T28" i="5" s="1"/>
  <c r="R25" i="5"/>
  <c r="R28" i="5" s="1"/>
  <c r="X28" i="5" l="1"/>
  <c r="AB28" i="5" s="1"/>
  <c r="R39" i="5"/>
  <c r="V39" i="5"/>
  <c r="AF39" i="5"/>
  <c r="D137" i="21" s="1"/>
  <c r="T39" i="5"/>
  <c r="AB25" i="5"/>
  <c r="X39" i="5" l="1"/>
  <c r="F134" i="21"/>
  <c r="AD28" i="5"/>
  <c r="AH28" i="5" s="1"/>
  <c r="AH39" i="5" s="1"/>
  <c r="AH25" i="5"/>
  <c r="AB39" i="5"/>
  <c r="D134" i="21" s="1"/>
  <c r="AD25" i="5"/>
  <c r="N39" i="5" l="1"/>
  <c r="F136" i="21" l="1"/>
  <c r="F139" i="21" s="1"/>
  <c r="F141" i="21" s="1"/>
  <c r="D133" i="21"/>
  <c r="D136" i="21" s="1"/>
  <c r="D139" i="21" s="1"/>
  <c r="D141" i="21" s="1"/>
  <c r="J136" i="21"/>
  <c r="J139" i="21" s="1"/>
  <c r="J141" i="21" s="1"/>
  <c r="AD39" i="5"/>
  <c r="E49" i="19" l="1"/>
  <c r="E93" i="19" s="1"/>
  <c r="E98" i="19" s="1"/>
  <c r="J44" i="19"/>
  <c r="J49" i="19" s="1"/>
  <c r="J93" i="19" s="1"/>
  <c r="J98" i="19" s="1"/>
  <c r="F44" i="19"/>
  <c r="F49" i="19" s="1"/>
  <c r="F93" i="19" s="1"/>
  <c r="F98" i="19" s="1"/>
  <c r="I44" i="19"/>
  <c r="I49" i="19" s="1"/>
  <c r="I93" i="19" s="1"/>
  <c r="D76" i="16" l="1"/>
  <c r="H76" i="16"/>
  <c r="C34" i="19" l="1"/>
</calcChain>
</file>

<file path=xl/sharedStrings.xml><?xml version="1.0" encoding="utf-8"?>
<sst xmlns="http://schemas.openxmlformats.org/spreadsheetml/2006/main" count="449" uniqueCount="249">
  <si>
    <t>บริษัท แอสเฟียร์ อินโนเวชั่นส์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</si>
  <si>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</si>
  <si>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</si>
  <si>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</si>
  <si>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</si>
  <si>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</si>
  <si>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</si>
  <si>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</si>
  <si>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</si>
  <si>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</si>
  <si>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</si>
  <si>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</si>
  <si>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</si>
  <si>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</si>
  <si>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</si>
  <si>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</si>
  <si>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ค่าสิทธิจ่ายล่วงหน้า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</si>
  <si>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</si>
  <si>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</si>
  <si>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</si>
  <si>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</si>
  <si>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</si>
  <si>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</si>
  <si>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เงินลงทุนในบริษัทย่อย</t>
  </si>
  <si>
    <t>16 (ก)</t>
  </si>
  <si>
    <t>เงินลงทุนในบริษัทร่วม</t>
  </si>
  <si>
    <t>16 (ง)</t>
  </si>
  <si>
    <t>เงินลงทุนในกิจการร่วมค้า</t>
  </si>
  <si>
    <t>16 (จ)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</si>
  <si>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</si>
  <si>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</si>
  <si>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</si>
  <si>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</si>
  <si>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</si>
  <si>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</si>
  <si>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</si>
  <si>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            กรรมการ  ___________________________________________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</si>
  <si>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</si>
  <si>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</si>
  <si>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</si>
  <si>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</si>
  <si>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</si>
  <si>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</si>
  <si>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</si>
  <si>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รายได้รับล่วงหน้า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</si>
  <si>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</si>
  <si>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</si>
  <si>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</si>
  <si>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</si>
  <si>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</si>
  <si>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</si>
  <si>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</si>
  <si>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</si>
  <si>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</si>
  <si>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</si>
  <si>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</si>
  <si>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</si>
  <si>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</si>
  <si>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</si>
  <si>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</si>
  <si>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</si>
  <si>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หุ้นสามัญจำนวน 499,246,766 หุ้น มูลค่าหุ้นละ 0.5 บาท</t>
  </si>
  <si>
    <t xml:space="preserve">      (31 ธันวาคม 2566 :</t>
  </si>
  <si>
    <t xml:space="preserve">   ทุนที่ออกและชำระแล้ว</t>
  </si>
  <si>
    <t xml:space="preserve">      (31 ธันวาคม 2566:</t>
  </si>
  <si>
    <t xml:space="preserve">      หุ้นสามัญจำนวน 507,731,617 หุ้น มูลค่าหุ้นละ 0.5 บาท)</t>
  </si>
  <si>
    <t>ส่วนเกินมูลค่าหุ้น</t>
  </si>
  <si>
    <t>ส่วนเกินทุนจากใบสำคัญแสดงสิทธิหมดอายุ</t>
  </si>
  <si>
    <t>สำรองส่วนทุนจากการจ่ายโดยใช้หุ้นเป็นเกณฑ์</t>
  </si>
  <si>
    <t>กำไรสะสม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</si>
  <si>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</si>
  <si>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</si>
  <si>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</si>
  <si>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</si>
  <si>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</si>
  <si>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</si>
  <si>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</si>
  <si>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</si>
  <si>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</si>
  <si>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</si>
  <si>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</si>
  <si>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</si>
  <si>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ค่าใช้จ่ายในการบริหาร</t>
  </si>
  <si>
    <t>ต้นทุนทางการเงิน</t>
  </si>
  <si>
    <t>กำไรจากการขายเงินลงทุนในบริษัทย่อย</t>
  </si>
  <si>
    <t>ส่วนแบ่งกำไรจากเงินลงทุนในบริษัทร่วม</t>
  </si>
  <si>
    <t>ค่าใช้จ่ายภาษีเงินได้</t>
  </si>
  <si>
    <t>กำไร (ขาดทุน) เบ็ดเสร็จอื่น:</t>
  </si>
  <si>
    <t>รายการที่อาจถูกจัดประเภทรายการใหม่ไว้ใน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</si>
  <si>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</si>
  <si>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</t>
  </si>
  <si>
    <t xml:space="preserve">    งบการเงินที่เป็นเงินตราต่างประเทศ</t>
  </si>
  <si>
    <t>รวมรายการที่จะจัดประเภทรายการใหม่</t>
  </si>
  <si>
    <t xml:space="preserve">    ไปยังกำไรหรือขาดทุนในภายหลัง</t>
  </si>
  <si>
    <t>รายการที่จะไม่จัดประเภทรายการใหม่ไว้ใน</t>
  </si>
  <si>
    <t xml:space="preserve">   กำไรหรือขาดทุนในภายหลัง</t>
  </si>
  <si>
    <t xml:space="preserve">    ไว้ในกำไรหรือขาดทุนในภายหลัง</t>
  </si>
  <si>
    <t>กำไรเบ็ดเสร็จรวมสำหรับปี</t>
  </si>
  <si>
    <r>
      <t xml:space="preserve">งบกำไรขาดทุนเบ็ดเสร็จ </t>
    </r>
    <r>
      <rPr>
        <sz val="14"/>
        <color theme="1"/>
        <rFont val="Angsana New"/>
        <family val="1"/>
      </rPr>
      <t>(ต่อ)</t>
    </r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</si>
  <si>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</si>
  <si>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</si>
  <si>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</si>
  <si>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</si>
  <si>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</si>
  <si>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</si>
  <si>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</si>
  <si>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</si>
  <si>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งบการเปลี่ยนแปลงส่วนของผู้ถือหุ้น</t>
  </si>
  <si>
    <t>ส่วนของผู้ถือหุ้นบริษัทใหญ่</t>
  </si>
  <si>
    <t>ผลกำไร (ขาดทุน) จาก</t>
  </si>
  <si>
    <t>รายการอื่นของ</t>
  </si>
  <si>
    <t>ส่วนเกินทุนจาก</t>
  </si>
  <si>
    <t>สำรองส่วนทุนจาก</t>
  </si>
  <si>
    <t>จัดสรรแล้ว -</t>
  </si>
  <si>
    <t>ผลต่างของอัตรา</t>
  </si>
  <si>
    <t>การวัดมูลค่าใหม่ของ</t>
  </si>
  <si>
    <t>การเปลี่ยนแปลง</t>
  </si>
  <si>
    <t>รวมองค์ประกอบอื่น</t>
  </si>
  <si>
    <t>ทุนที่ออกและ</t>
  </si>
  <si>
    <t>ส่วนเกิน</t>
  </si>
  <si>
    <t>ใบสำคัญแสดงสิทธิ</t>
  </si>
  <si>
    <t>การจ่ายโดยใช้</t>
  </si>
  <si>
    <t>ทุนสำรอง</t>
  </si>
  <si>
    <t>แลกเปลี่ยนจากการ</t>
  </si>
  <si>
    <t>ผลประโยชน์พนักงาน</t>
  </si>
  <si>
    <t>ให้วัดมูลค่ายุติธรรมผ่าน</t>
  </si>
  <si>
    <t>ที่เกิดจาก</t>
  </si>
  <si>
    <t>ของส่วนของ</t>
  </si>
  <si>
    <t>รวมส่วน</t>
  </si>
  <si>
    <t>ส่วนได้เสียที่ไม่มี</t>
  </si>
  <si>
    <t>รวมส่วนของ</t>
  </si>
  <si>
    <t>ชำระแล้ว</t>
  </si>
  <si>
    <t>มูลค่าหุ้น</t>
  </si>
  <si>
    <t>หมดอายุ</t>
  </si>
  <si>
    <t>หุ้นเป็นเกณฑ์</t>
  </si>
  <si>
    <t>ตามกฎหมาย</t>
  </si>
  <si>
    <t>ยังไม่ได้จัดสรร</t>
  </si>
  <si>
    <t>หุ้นทุนซื้อคืน</t>
  </si>
  <si>
    <t>แปลงค่างบการเงิน</t>
  </si>
  <si>
    <t>ที่กำหนดไว้</t>
  </si>
  <si>
    <t>ขาดทุนเบ็ดเสร็จอื่น</t>
  </si>
  <si>
    <t>เบ็ดเสร็จอื่น</t>
  </si>
  <si>
    <t>ผู้ถือหุ้น</t>
  </si>
  <si>
    <t>ของบริษัทใหญ่</t>
  </si>
  <si>
    <t>อำนาจควบคุม</t>
  </si>
  <si>
    <t>ยอดคงเหลือ ณ วันที่ 1 มกราคม พ.ศ. 2566</t>
  </si>
  <si>
    <t>ออกหุ้นสามัญจากการใช้สิทธิใบสำคัญแสดงสิทธิ</t>
  </si>
  <si>
    <t>26, 28</t>
  </si>
  <si>
    <t>การจ่ายโดยใช้หุ้นเป็นเกณฑ์</t>
  </si>
  <si>
    <t>เงินปันผลจ่าย</t>
  </si>
  <si>
    <t>รายการปรับปรุง</t>
  </si>
  <si>
    <t>ลดลงจากการขายเงินลงทุนในบริษัทย่อย</t>
  </si>
  <si>
    <t>ยอดคงเหลือวันที่ 31 ธันวาคม พ.ศ. 2566</t>
  </si>
  <si>
    <t>ยอดคงเหลือ ณ วันที่ 1 มกราคม พ.ศ. 2567</t>
  </si>
  <si>
    <t>28 (ก)</t>
  </si>
  <si>
    <t xml:space="preserve">จัดสรรเป็นสำรองตามกฎหมาย  </t>
  </si>
  <si>
    <t>การซื้อหุ้นทุนซื้อคืน</t>
  </si>
  <si>
    <t>ลดทุนจดทะเบียนและตัดหุ้นทุนซื้อคืน</t>
  </si>
  <si>
    <t>ยอดคงเหลือวันที่ 31 ธันวาคม พ.ศ. 2567</t>
  </si>
  <si>
    <r>
      <t>งบการเปลี่ยนแปลงส่วนของผู้ถือหุ้น</t>
    </r>
    <r>
      <rPr>
        <sz val="14"/>
        <rFont val="Angsana New"/>
        <family val="1"/>
      </rPr>
      <t xml:space="preserve"> (ต่อ)</t>
    </r>
  </si>
  <si>
    <t>เงินลงทุนในตราสารทุน</t>
  </si>
  <si>
    <t>ที่ให้วัดมูลค่ายุติธรรมผ่าน</t>
  </si>
  <si>
    <t>ทุนสำรองตามกฎหมาย</t>
  </si>
  <si>
    <t>ของส่วนของผู้ถือหุ้น</t>
  </si>
  <si>
    <t>งบกระแสเงินสด</t>
  </si>
  <si>
    <t xml:space="preserve">กระแสเงินสดจากกิจกรรมดำเนินงาน </t>
  </si>
  <si>
    <t>กำไรก่อนภาษีเงินได้</t>
  </si>
  <si>
    <t>รายการปรับปรุง:</t>
  </si>
  <si>
    <t>ค่าเสื่อมราคาและค่าตัดจำหน่าย</t>
  </si>
  <si>
    <t>17,18,19</t>
  </si>
  <si>
    <t>ขาดทุนจากการตัดจำหน่ายค่าสิทธิจ่ายล่วงหน้า</t>
  </si>
  <si>
    <t>ขาดทุนจากการตัดจำหน่ายสินทรัพย์ไม่มีตัวตน</t>
  </si>
  <si>
    <t>ค่าเผื่อการด้อยค่าของสินทรัพย์ไม่มีตัวตน</t>
  </si>
  <si>
    <t>(กำไร) ขาดทุนจากการแปลงมูลค่า</t>
  </si>
  <si>
    <t>สินทรัพย์ทางการเงินที่ยังไม่เกิดขึ้นจริง</t>
  </si>
  <si>
    <t>(กำไร) ขาดทุนจากการจำหน่าย</t>
  </si>
  <si>
    <t xml:space="preserve">     สินทรัพย์ทางการเงินหมุนเวียนอื่น</t>
  </si>
  <si>
    <t>การแปลงมูลค่าผลประโยชน์พนักงาน</t>
  </si>
  <si>
    <t>ขาดทุนจากอัตราแลกเปลี่ยนที่ยังไม่เกิดขึ้นจริง</t>
  </si>
  <si>
    <t>ค่าใช้จ่ายผลประโยชน์พนักงาน</t>
  </si>
  <si>
    <t>ค่าใช้จ่ายที่เกิดจากการจ่ายโดยใช้หุ้นเป็นเกณฑ์</t>
  </si>
  <si>
    <t>เงินปันผลรับ</t>
  </si>
  <si>
    <t>ดอกเบี้ยรับ</t>
  </si>
  <si>
    <t>ส่วนแบ่ง (กำไร) ขาดทุนจากเงินลงทุนในบริษัทร่วมค้า</t>
  </si>
  <si>
    <t>กระแสเงินสดก่อนการเปลี่ยนแปลงในสินทรัพย์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</si>
  <si>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</si>
  <si>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</si>
  <si>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หนี้สินหมุนเวียนอื่น</t>
  </si>
  <si>
    <t>เงินสดได้มาจากกิจกรรมดำเนินงาน</t>
  </si>
  <si>
    <t>เงินสดรับจากดอกเบี้ยรับ</t>
  </si>
  <si>
    <t>เงินสดจ่ายดอกเบี้ยจ่าย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</si>
  <si>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</si>
  <si>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</si>
  <si>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</si>
  <si>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</si>
  <si>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</si>
  <si>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เงินสดรับจากการขายเงินลงทุนในบริษัทย่อย</t>
  </si>
  <si>
    <t>เงินสดจ่ายซื้ออุปกรณ์</t>
  </si>
  <si>
    <t>เงินสดจ่ายซื้อสินทรัพย์ไม่มีตัวตน</t>
  </si>
  <si>
    <t>เงินสดรับ (จ่าย) จากการให้กู้ยืมระยะสั้นแก่กิจการที่เกี่ยวข้องกัน</t>
  </si>
  <si>
    <t>เงินสดจ่ายจากเงินฝากติดภาระค้ำประกัน</t>
  </si>
  <si>
    <t>เงินสดรับจากการจำหน่ายอุปกรณ์</t>
  </si>
  <si>
    <t>เงินสดรับจากเงินปันผล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</si>
  <si>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</si>
  <si>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</si>
  <si>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เงินสดรับค่าหุ้นจากการใช้สิทธิใบสำคัญแสดงสิทธิ</t>
  </si>
  <si>
    <t>เงินสดรับ (จ่าย) เงินกู้ยืมระยะสั้นจากกิจการที่เกี่ยวข้องกัน</t>
  </si>
  <si>
    <t>เงินสดรับ (จ่าย) เงินกู้ยืมระยะยาวจากสถาบันการเงิน</t>
  </si>
  <si>
    <t>เงินสดรับ (จ่าย) เงินกู้ยืมระยะสั้นจากกรรมการ</t>
  </si>
  <si>
    <t>เงินสดจ่ายหุ้นซื้อคืน</t>
  </si>
  <si>
    <t>เงินสดจ่ายชำระหนี้สินตามสัญญาเช่า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</si>
  <si>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</si>
  <si>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</si>
  <si>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</si>
  <si>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</si>
  <si>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กำไรจากอัตราแลกเปลี่ยนที่ยังไม่เกิดขึ้นจริง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</si>
  <si>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</si>
  <si>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</si>
  <si>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</si>
  <si>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ซื้อสินทรัพย์ไม่มีตัวตนโดยยังไม่ได้ชำระเงิน</t>
  </si>
  <si>
    <t>การเพิ่มขึ้นของสินทรัพย์สิทธิการใช้ภายใต้สัญญาเช่า</t>
  </si>
  <si>
    <t>หนี้สินตามสัญญาเช่า</t>
  </si>
  <si>
    <t xml:space="preserve">      - หุ้นสามัญจำนวน 499,246,766 หุ้น มูลค่าหุ้นละ 0.5 บาท</t>
  </si>
  <si>
    <t xml:space="preserve">      - หุ้นสามัญจำนวน 513,007,473 หุ้น มูลค่าหุ้นละ 0.5 บาท</t>
  </si>
  <si>
    <t xml:space="preserve">   - จัดสรรแล้ว - ทุนสำรองตามกฎหมาย</t>
  </si>
  <si>
    <t xml:space="preserve">   - ยังไม่ได้จัดสรร </t>
  </si>
  <si>
    <t>กำไร (ขาดทุน) เบ็ดเสร็จอื่นสำหรับปี - สุทธิจากภาษี</t>
  </si>
  <si>
    <t>ผลกำไรจาก</t>
  </si>
  <si>
    <t>รวมกำไรขาดทุน</t>
  </si>
  <si>
    <t>การเปลี่ยนแปลงในส่วนของผู้ถือหุ้นสำหรับปี</t>
  </si>
  <si>
    <t>กำไร (ขาดทุน) เบ็ดเสร็จรวมสำหรับรอบปี</t>
  </si>
  <si>
    <t>กำไร (ขาดทุน) เบ็ดเสร็จรวมสำหรับปี</t>
  </si>
  <si>
    <t>กำไรขาดทุนเบ็ดเสร็จอื่น</t>
  </si>
  <si>
    <t>เงินสดรับ (จ่าย) จากเงินลงทุนในสินทรัพย์ทางการเงิน</t>
  </si>
  <si>
    <t>กำไรสำหรับปี</t>
  </si>
  <si>
    <t>ส่วนแบ่งกำไรจากเงินลงทุนในบริษัทร่วม ที่ใช้วิธีส่วนได้เสีย</t>
  </si>
  <si>
    <t>ส่วนแบ่งกำไร (ขาดทุน) จากเงินลงทุนในกิจการร่วมค้า
   ที่ใช้วิธีส่วนได้เสีย</t>
  </si>
  <si>
    <t xml:space="preserve">    ที่ใช้วิธีส่วนได้เสีย</t>
  </si>
  <si>
    <t>ผลกำไรจากการขายเงินลงทุนในบริษัทย่อย</t>
  </si>
  <si>
    <t>ผลกำไร (ขาดทุน) จากเงินลงทุนในตราสารทุนที่กำหนดให้วัด</t>
  </si>
  <si>
    <t xml:space="preserve">    มูลค่าด้วยมูลค่ายุติธรรมผ่านกำไรขาดทุนเบ็ดเสร็จอื่น</t>
  </si>
  <si>
    <t>ผลกำไรจากการขายเงินลงทุนในตราสารทุนที่กำหนดให้วัด</t>
  </si>
  <si>
    <t>ผลกำไรจากการวัดมูลค่าใหม่ของภาระผูกพันผล</t>
  </si>
  <si>
    <t xml:space="preserve">    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</si>
  <si>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</si>
  <si>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รวมรายการที่จะไม่ถูกจัดประเภทรายการใหม่</t>
  </si>
  <si>
    <t>ค่าใช้จ่ายในการขาย</t>
  </si>
  <si>
    <t>กำไรจากการจำหน่ายอุปกรณ์</t>
  </si>
  <si>
    <t>ค่าเผื่อการด้อยค่าค่าสิทธิจ่ายล่วงหน้า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</si>
</sst>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#,##0\ ;\(#,##0\);&quot;- &quot;"/>
    <numFmt numFmtId="172" formatCode="_-* #,##0.00_-;\-* #,##0.00_-;_-* \-??_-;_-@_-"/>
    <numFmt numFmtId="173" formatCode="#,##0;\(#,##0\);&quot;-&quot;;@"/>
    <numFmt numFmtId="174" formatCode="#,##0;\(#,##0\);\-"/>
    <numFmt numFmtId="175" formatCode="#,##0\ [$€-1];[Red]\-#,##0\ [$€-1]"/>
    <numFmt numFmtId="176" formatCode="#;\(#\);\-"/>
    <numFmt numFmtId="177" formatCode="#,##0.00;\(#,##0.00\);&quot;-&quot;;@"/>
    <numFmt numFmtId="178" formatCode="#,##0,"/>
    <numFmt numFmtId="179" formatCode="#,##0;\(#,##0\);&quot;- &quot;"/>
  </numFmts>
  <fonts count="32">
    <font>
      <sz val="12"/>
      <name val="Times New Roman"/>
    </font>
    <font>
      <sz val="10"/>
      <color theme="1"/>
      <name val="Arial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2"/>
      <name val="Browallia New"/>
      <family val="2"/>
    </font>
    <font>
      <sz val="10"/>
      <name val="ApFont"/>
      <charset val="222"/>
    </font>
    <font>
      <sz val="10"/>
      <color theme="1"/>
      <name val="Arial Unicode MS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2"/>
      <name val="Times New Roman"/>
      <family val="1"/>
    </font>
    <font>
      <b/>
      <sz val="14"/>
      <color indexed="8"/>
      <name val="Angsana New"/>
      <family val="1"/>
    </font>
    <font>
      <u/>
      <sz val="14"/>
      <color theme="10"/>
      <name val="Cordia New"/>
      <family val="2"/>
    </font>
    <font>
      <b/>
      <sz val="14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2" fontId="16" fillId="0" borderId="0" applyFill="0" applyBorder="0" applyAlignment="0" applyProtection="0"/>
    <xf numFmtId="167" fontId="4" fillId="0" borderId="0"/>
    <xf numFmtId="168" fontId="5" fillId="0" borderId="0"/>
    <xf numFmtId="170" fontId="5" fillId="0" borderId="0"/>
    <xf numFmtId="0" fontId="6" fillId="0" borderId="0" applyNumberFormat="0" applyFill="0" applyBorder="0" applyAlignment="0" applyProtection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9" fontId="5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3" fillId="0" borderId="0"/>
    <xf numFmtId="0" fontId="24" fillId="0" borderId="0"/>
    <xf numFmtId="0" fontId="16" fillId="0" borderId="0"/>
    <xf numFmtId="0" fontId="16" fillId="0" borderId="0"/>
    <xf numFmtId="0" fontId="3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3" fontId="10" fillId="0" borderId="3">
      <alignment horizontal="center"/>
    </xf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6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" fontId="23" fillId="0" borderId="0" applyFont="0" applyFill="0" applyBorder="0" applyAlignment="0" applyProtection="0"/>
    <xf numFmtId="0" fontId="16" fillId="0" borderId="0"/>
  </cellStyleXfs>
  <cellXfs count="337">
    <xf numFmtId="0" fontId="0" fillId="0" borderId="0" xfId="0"/>
    <xf numFmtId="167" fontId="26" fillId="0" borderId="5" xfId="6" applyNumberFormat="1" applyFont="1" applyFill="1" applyBorder="1" applyAlignment="1">
      <alignment horizontal="right" vertical="center"/>
    </xf>
    <xf numFmtId="173" fontId="26" fillId="0" borderId="5" xfId="6" applyNumberFormat="1" applyFont="1" applyFill="1" applyBorder="1" applyAlignment="1">
      <alignment horizontal="centerContinuous" vertical="center"/>
    </xf>
    <xf numFmtId="173" fontId="26" fillId="0" borderId="5" xfId="6" applyNumberFormat="1" applyFont="1" applyFill="1" applyBorder="1" applyAlignment="1">
      <alignment horizontal="right" vertical="center"/>
    </xf>
    <xf numFmtId="173" fontId="25" fillId="0" borderId="0" xfId="6" applyNumberFormat="1" applyFont="1" applyFill="1" applyBorder="1" applyAlignment="1">
      <alignment horizontal="center" vertical="center"/>
    </xf>
    <xf numFmtId="167" fontId="25" fillId="0" borderId="0" xfId="6" applyNumberFormat="1" applyFont="1" applyFill="1" applyBorder="1" applyAlignment="1">
      <alignment horizontal="right" vertical="center"/>
    </xf>
    <xf numFmtId="167" fontId="25" fillId="0" borderId="4" xfId="6" quotePrefix="1" applyNumberFormat="1" applyFont="1" applyFill="1" applyBorder="1" applyAlignment="1">
      <alignment horizontal="right" vertical="center"/>
    </xf>
    <xf numFmtId="167" fontId="25" fillId="0" borderId="0" xfId="6" quotePrefix="1" applyNumberFormat="1" applyFont="1" applyFill="1" applyBorder="1" applyAlignment="1">
      <alignment horizontal="right" vertical="center"/>
    </xf>
    <xf numFmtId="41" fontId="26" fillId="0" borderId="0" xfId="1" applyNumberFormat="1" applyFont="1" applyFill="1" applyBorder="1" applyAlignment="1">
      <alignment horizontal="center" vertical="top"/>
    </xf>
    <xf numFmtId="0" fontId="26" fillId="0" borderId="0" xfId="1" applyNumberFormat="1" applyFont="1" applyFill="1" applyBorder="1" applyAlignment="1">
      <alignment horizontal="center" vertical="top"/>
    </xf>
    <xf numFmtId="173" fontId="18" fillId="0" borderId="0" xfId="4" applyNumberFormat="1" applyFont="1" applyFill="1" applyAlignment="1">
      <alignment horizontal="right" vertical="top"/>
    </xf>
    <xf numFmtId="167" fontId="26" fillId="0" borderId="0" xfId="1" applyNumberFormat="1" applyFont="1" applyFill="1" applyBorder="1" applyAlignment="1">
      <alignment horizontal="right" vertical="top"/>
    </xf>
    <xf numFmtId="166" fontId="17" fillId="0" borderId="0" xfId="6" applyNumberFormat="1" applyFont="1" applyFill="1" applyAlignment="1">
      <alignment horizontal="center" vertical="center"/>
    </xf>
    <xf numFmtId="173" fontId="18" fillId="0" borderId="4" xfId="4" applyNumberFormat="1" applyFont="1" applyFill="1" applyBorder="1" applyAlignment="1">
      <alignment horizontal="right" vertical="top"/>
    </xf>
    <xf numFmtId="166" fontId="17" fillId="0" borderId="0" xfId="6" applyNumberFormat="1" applyFont="1" applyFill="1" applyBorder="1" applyAlignment="1">
      <alignment horizontal="right" vertical="center"/>
    </xf>
    <xf numFmtId="166" fontId="26" fillId="0" borderId="0" xfId="1" applyNumberFormat="1" applyFont="1" applyFill="1" applyBorder="1" applyAlignment="1">
      <alignment horizontal="center" vertical="top"/>
    </xf>
    <xf numFmtId="167" fontId="17" fillId="0" borderId="0" xfId="6" applyNumberFormat="1" applyFont="1" applyFill="1" applyAlignment="1">
      <alignment horizontal="right" vertical="center"/>
    </xf>
    <xf numFmtId="173" fontId="19" fillId="0" borderId="0" xfId="4" applyNumberFormat="1" applyFont="1" applyFill="1" applyBorder="1" applyAlignment="1">
      <alignment horizontal="right" vertical="top"/>
    </xf>
    <xf numFmtId="173" fontId="19" fillId="0" borderId="0" xfId="4" applyNumberFormat="1" applyFont="1" applyFill="1" applyBorder="1" applyAlignment="1">
      <alignment horizontal="right" vertical="center"/>
    </xf>
    <xf numFmtId="173" fontId="18" fillId="0" borderId="0" xfId="4" applyNumberFormat="1" applyFont="1" applyFill="1" applyBorder="1" applyAlignment="1">
      <alignment horizontal="right" vertical="top"/>
    </xf>
    <xf numFmtId="173" fontId="26" fillId="0" borderId="4" xfId="4" applyNumberFormat="1" applyFont="1" applyFill="1" applyBorder="1" applyAlignment="1">
      <alignment horizontal="right" vertical="top"/>
    </xf>
    <xf numFmtId="173" fontId="26" fillId="0" borderId="0" xfId="4" applyNumberFormat="1" applyFont="1" applyFill="1" applyBorder="1" applyAlignment="1">
      <alignment horizontal="right" vertical="top"/>
    </xf>
    <xf numFmtId="173" fontId="18" fillId="0" borderId="6" xfId="4" applyNumberFormat="1" applyFont="1" applyFill="1" applyBorder="1" applyAlignment="1">
      <alignment horizontal="right" vertical="top"/>
    </xf>
    <xf numFmtId="174" fontId="18" fillId="0" borderId="0" xfId="4" applyNumberFormat="1" applyFont="1" applyFill="1" applyAlignment="1">
      <alignment horizontal="right" vertical="top"/>
    </xf>
    <xf numFmtId="174" fontId="18" fillId="0" borderId="0" xfId="4" applyNumberFormat="1" applyFont="1" applyFill="1" applyBorder="1" applyAlignment="1">
      <alignment horizontal="right" vertical="top"/>
    </xf>
    <xf numFmtId="174" fontId="18" fillId="0" borderId="4" xfId="4" applyNumberFormat="1" applyFont="1" applyFill="1" applyBorder="1" applyAlignment="1">
      <alignment horizontal="right" vertical="top"/>
    </xf>
    <xf numFmtId="174" fontId="26" fillId="0" borderId="4" xfId="4" applyNumberFormat="1" applyFont="1" applyFill="1" applyBorder="1" applyAlignment="1">
      <alignment horizontal="right" vertical="top"/>
    </xf>
    <xf numFmtId="173" fontId="18" fillId="0" borderId="0" xfId="4" applyNumberFormat="1" applyFont="1" applyFill="1" applyAlignment="1">
      <alignment vertical="top"/>
    </xf>
    <xf numFmtId="173" fontId="18" fillId="0" borderId="0" xfId="4" applyNumberFormat="1" applyFont="1" applyFill="1" applyBorder="1" applyAlignment="1">
      <alignment vertical="top"/>
    </xf>
    <xf numFmtId="173" fontId="26" fillId="0" borderId="5" xfId="6" applyNumberFormat="1" applyFont="1" applyFill="1" applyBorder="1" applyAlignment="1">
      <alignment horizontal="center" vertical="center"/>
    </xf>
    <xf numFmtId="41" fontId="26" fillId="0" borderId="0" xfId="1" applyNumberFormat="1" applyFont="1" applyFill="1" applyBorder="1" applyAlignment="1">
      <alignment horizontal="right" vertical="center"/>
    </xf>
    <xf numFmtId="167" fontId="26" fillId="0" borderId="0" xfId="1" applyNumberFormat="1" applyFont="1" applyFill="1" applyBorder="1" applyAlignment="1">
      <alignment horizontal="right" vertical="center"/>
    </xf>
    <xf numFmtId="166" fontId="19" fillId="0" borderId="0" xfId="6" quotePrefix="1" applyNumberFormat="1" applyFont="1" applyFill="1" applyBorder="1" applyAlignment="1">
      <alignment horizontal="right" vertical="center"/>
    </xf>
    <xf numFmtId="41" fontId="18" fillId="0" borderId="0" xfId="1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horizontal="right" vertical="center"/>
    </xf>
    <xf numFmtId="173" fontId="18" fillId="0" borderId="0" xfId="6" applyNumberFormat="1" applyFont="1" applyFill="1" applyBorder="1" applyAlignment="1">
      <alignment horizontal="right" vertical="center"/>
    </xf>
    <xf numFmtId="166" fontId="17" fillId="0" borderId="0" xfId="6" applyNumberFormat="1" applyFont="1" applyFill="1" applyAlignment="1">
      <alignment horizontal="center" vertical="top"/>
    </xf>
    <xf numFmtId="166" fontId="17" fillId="0" borderId="0" xfId="6" applyNumberFormat="1" applyFont="1" applyFill="1" applyBorder="1" applyAlignment="1">
      <alignment horizontal="right" vertical="top"/>
    </xf>
    <xf numFmtId="41" fontId="26" fillId="0" borderId="0" xfId="1" applyNumberFormat="1" applyFont="1" applyFill="1" applyAlignment="1">
      <alignment horizontal="right" vertical="top"/>
    </xf>
    <xf numFmtId="41" fontId="26" fillId="0" borderId="0" xfId="1" applyNumberFormat="1" applyFont="1" applyFill="1" applyAlignment="1">
      <alignment vertical="top"/>
    </xf>
    <xf numFmtId="41" fontId="26" fillId="0" borderId="0" xfId="1" applyNumberFormat="1" applyFont="1" applyFill="1" applyBorder="1" applyAlignment="1">
      <alignment horizontal="right" vertical="top"/>
    </xf>
    <xf numFmtId="41" fontId="26" fillId="0" borderId="0" xfId="1" applyNumberFormat="1" applyFont="1" applyFill="1" applyBorder="1" applyAlignment="1">
      <alignment vertical="top"/>
    </xf>
    <xf numFmtId="41" fontId="17" fillId="0" borderId="0" xfId="6" applyNumberFormat="1" applyFont="1" applyFill="1" applyBorder="1" applyAlignment="1">
      <alignment horizontal="right" vertical="top"/>
    </xf>
    <xf numFmtId="41" fontId="17" fillId="0" borderId="0" xfId="6" applyNumberFormat="1" applyFont="1" applyFill="1" applyBorder="1" applyAlignment="1">
      <alignment horizontal="center" vertical="top"/>
    </xf>
    <xf numFmtId="41" fontId="18" fillId="0" borderId="0" xfId="4" applyNumberFormat="1" applyFont="1" applyFill="1" applyAlignment="1">
      <alignment horizontal="right" vertical="top"/>
    </xf>
    <xf numFmtId="167" fontId="17" fillId="0" borderId="0" xfId="6" applyNumberFormat="1" applyFont="1" applyFill="1" applyBorder="1" applyAlignment="1">
      <alignment horizontal="right" vertical="center"/>
    </xf>
    <xf numFmtId="167" fontId="26" fillId="0" borderId="0" xfId="2" applyNumberFormat="1" applyFont="1" applyFill="1" applyAlignment="1">
      <alignment horizontal="right" vertical="center"/>
    </xf>
    <xf numFmtId="173" fontId="17" fillId="0" borderId="0" xfId="6" applyNumberFormat="1" applyFont="1" applyFill="1" applyAlignment="1">
      <alignment horizontal="right" vertical="center"/>
    </xf>
    <xf numFmtId="173" fontId="18" fillId="0" borderId="4" xfId="6" applyNumberFormat="1" applyFont="1" applyFill="1" applyBorder="1" applyAlignment="1">
      <alignment horizontal="right" vertical="center"/>
    </xf>
    <xf numFmtId="173" fontId="26" fillId="0" borderId="0" xfId="1" applyNumberFormat="1" applyFont="1" applyFill="1" applyBorder="1" applyAlignment="1">
      <alignment horizontal="right" vertical="top"/>
    </xf>
    <xf numFmtId="173" fontId="18" fillId="0" borderId="0" xfId="2" applyNumberFormat="1" applyFont="1" applyFill="1" applyAlignment="1">
      <alignment horizontal="right" vertical="center"/>
    </xf>
    <xf numFmtId="178" fontId="18" fillId="0" borderId="0" xfId="4" applyNumberFormat="1" applyFont="1" applyFill="1" applyAlignment="1">
      <alignment horizontal="right" vertical="top"/>
    </xf>
    <xf numFmtId="178" fontId="18" fillId="0" borderId="0" xfId="1" applyNumberFormat="1" applyFont="1" applyFill="1" applyBorder="1" applyAlignment="1">
      <alignment horizontal="right" vertical="center"/>
    </xf>
    <xf numFmtId="178" fontId="18" fillId="0" borderId="0" xfId="1" applyNumberFormat="1" applyFont="1" applyFill="1" applyBorder="1" applyAlignment="1">
      <alignment vertical="center"/>
    </xf>
    <xf numFmtId="178" fontId="18" fillId="0" borderId="0" xfId="4" applyNumberFormat="1" applyFont="1" applyFill="1" applyBorder="1" applyAlignment="1">
      <alignment horizontal="right" vertical="top"/>
    </xf>
    <xf numFmtId="178" fontId="18" fillId="0" borderId="0" xfId="4" applyNumberFormat="1" applyFont="1" applyFill="1" applyAlignment="1">
      <alignment vertical="top"/>
    </xf>
    <xf numFmtId="178" fontId="18" fillId="0" borderId="0" xfId="4" applyNumberFormat="1" applyFont="1" applyFill="1" applyBorder="1" applyAlignment="1">
      <alignment vertical="top"/>
    </xf>
    <xf numFmtId="166" fontId="18" fillId="0" borderId="0" xfId="1" applyNumberFormat="1" applyFont="1" applyFill="1" applyBorder="1" applyAlignment="1">
      <alignment horizontal="right" vertical="center"/>
    </xf>
    <xf numFmtId="43" fontId="18" fillId="0" borderId="0" xfId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top"/>
    </xf>
    <xf numFmtId="166" fontId="18" fillId="0" borderId="0" xfId="1" applyNumberFormat="1" applyFont="1" applyFill="1" applyAlignment="1">
      <alignment horizontal="right" vertical="top"/>
    </xf>
    <xf numFmtId="166" fontId="26" fillId="0" borderId="0" xfId="1" applyNumberFormat="1" applyFont="1" applyFill="1" applyBorder="1" applyAlignment="1">
      <alignment horizontal="right" vertical="top"/>
    </xf>
    <xf numFmtId="166" fontId="19" fillId="0" borderId="0" xfId="1" quotePrefix="1" applyNumberFormat="1" applyFont="1" applyFill="1" applyBorder="1" applyAlignment="1">
      <alignment horizontal="right" vertical="center"/>
    </xf>
    <xf numFmtId="167" fontId="27" fillId="0" borderId="0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vertical="top"/>
    </xf>
    <xf numFmtId="166" fontId="18" fillId="0" borderId="0" xfId="1" applyNumberFormat="1" applyFont="1" applyFill="1" applyAlignment="1">
      <alignment vertical="top"/>
    </xf>
    <xf numFmtId="0" fontId="18" fillId="0" borderId="0" xfId="1" applyNumberFormat="1" applyFont="1" applyFill="1" applyBorder="1" applyAlignment="1">
      <alignment horizontal="center" vertical="top"/>
    </xf>
    <xf numFmtId="41" fontId="18" fillId="0" borderId="0" xfId="1" applyNumberFormat="1" applyFont="1" applyFill="1" applyBorder="1" applyAlignment="1">
      <alignment horizontal="center" vertical="top"/>
    </xf>
    <xf numFmtId="41" fontId="26" fillId="0" borderId="0" xfId="2" applyNumberFormat="1" applyFont="1" applyFill="1" applyAlignment="1">
      <alignment horizontal="right" vertical="center"/>
    </xf>
    <xf numFmtId="41" fontId="26" fillId="0" borderId="0" xfId="2" applyNumberFormat="1" applyFont="1" applyFill="1" applyBorder="1" applyAlignment="1">
      <alignment horizontal="right" vertical="center"/>
    </xf>
    <xf numFmtId="166" fontId="19" fillId="0" borderId="0" xfId="1" applyNumberFormat="1" applyFont="1" applyFill="1" applyAlignment="1">
      <alignment horizontal="left" vertical="top"/>
    </xf>
    <xf numFmtId="166" fontId="19" fillId="0" borderId="4" xfId="1" applyNumberFormat="1" applyFont="1" applyFill="1" applyBorder="1" applyAlignment="1">
      <alignment horizontal="right" vertical="top"/>
    </xf>
    <xf numFmtId="166" fontId="19" fillId="0" borderId="0" xfId="1" applyNumberFormat="1" applyFont="1" applyFill="1" applyAlignment="1">
      <alignment horizontal="right" vertical="top"/>
    </xf>
    <xf numFmtId="166" fontId="19" fillId="0" borderId="4" xfId="1" applyNumberFormat="1" applyFont="1" applyFill="1" applyBorder="1" applyAlignment="1">
      <alignment horizontal="right" vertical="center"/>
    </xf>
    <xf numFmtId="166" fontId="18" fillId="0" borderId="4" xfId="1" applyNumberFormat="1" applyFont="1" applyFill="1" applyBorder="1" applyAlignment="1">
      <alignment horizontal="left" vertical="center"/>
    </xf>
    <xf numFmtId="166" fontId="18" fillId="0" borderId="0" xfId="1" applyNumberFormat="1" applyFont="1" applyFill="1" applyAlignment="1">
      <alignment horizontal="left" vertical="center"/>
    </xf>
    <xf numFmtId="166" fontId="18" fillId="0" borderId="0" xfId="1" applyNumberFormat="1" applyFont="1" applyFill="1" applyAlignment="1">
      <alignment horizontal="right" vertical="center"/>
    </xf>
    <xf numFmtId="166" fontId="21" fillId="0" borderId="0" xfId="1" applyNumberFormat="1" applyFont="1" applyFill="1" applyAlignment="1">
      <alignment horizontal="right" vertical="top"/>
    </xf>
    <xf numFmtId="167" fontId="18" fillId="0" borderId="0" xfId="6" applyNumberFormat="1" applyFont="1" applyFill="1" applyBorder="1" applyAlignment="1">
      <alignment horizontal="right" vertical="center"/>
    </xf>
    <xf numFmtId="167" fontId="26" fillId="0" borderId="0" xfId="1" applyNumberFormat="1" applyFont="1" applyFill="1" applyAlignment="1">
      <alignment horizontal="right" vertical="center"/>
    </xf>
    <xf numFmtId="41" fontId="26" fillId="0" borderId="0" xfId="1" applyNumberFormat="1" applyFont="1" applyFill="1" applyAlignment="1">
      <alignment horizontal="right" vertical="center"/>
    </xf>
    <xf numFmtId="0" fontId="26" fillId="0" borderId="0" xfId="1" applyNumberFormat="1" applyFont="1" applyFill="1" applyBorder="1" applyAlignment="1">
      <alignment horizontal="center" vertical="center"/>
    </xf>
    <xf numFmtId="41" fontId="26" fillId="0" borderId="0" xfId="1" applyNumberFormat="1" applyFont="1" applyFill="1" applyBorder="1" applyAlignment="1">
      <alignment horizontal="center" vertical="center"/>
    </xf>
    <xf numFmtId="177" fontId="18" fillId="0" borderId="0" xfId="6" applyNumberFormat="1" applyFont="1" applyFill="1" applyBorder="1" applyAlignment="1">
      <alignment horizontal="right" vertical="center"/>
    </xf>
    <xf numFmtId="166" fontId="26" fillId="0" borderId="0" xfId="1" applyNumberFormat="1" applyFont="1" applyFill="1" applyBorder="1" applyAlignment="1">
      <alignment horizontal="center" vertical="center"/>
    </xf>
    <xf numFmtId="173" fontId="17" fillId="0" borderId="0" xfId="6" applyNumberFormat="1" applyFont="1" applyFill="1" applyAlignment="1">
      <alignment horizontal="right" vertical="top"/>
    </xf>
    <xf numFmtId="173" fontId="17" fillId="0" borderId="0" xfId="6" applyNumberFormat="1" applyFont="1" applyFill="1" applyBorder="1" applyAlignment="1">
      <alignment horizontal="right" vertical="top"/>
    </xf>
    <xf numFmtId="173" fontId="18" fillId="0" borderId="0" xfId="6" applyNumberFormat="1" applyFont="1" applyFill="1" applyAlignment="1">
      <alignment horizontal="right" vertical="center"/>
    </xf>
    <xf numFmtId="173" fontId="18" fillId="0" borderId="4" xfId="2" applyNumberFormat="1" applyFont="1" applyFill="1" applyBorder="1" applyAlignment="1">
      <alignment horizontal="right" vertical="center"/>
    </xf>
    <xf numFmtId="167" fontId="18" fillId="0" borderId="0" xfId="6" applyNumberFormat="1" applyFont="1" applyFill="1" applyAlignment="1">
      <alignment horizontal="right" vertical="center"/>
    </xf>
    <xf numFmtId="167" fontId="18" fillId="0" borderId="4" xfId="6" applyNumberFormat="1" applyFont="1" applyFill="1" applyBorder="1" applyAlignment="1">
      <alignment horizontal="right" vertical="center"/>
    </xf>
    <xf numFmtId="176" fontId="18" fillId="0" borderId="4" xfId="6" applyNumberFormat="1" applyFont="1" applyFill="1" applyBorder="1" applyAlignment="1">
      <alignment horizontal="right" vertical="center"/>
    </xf>
    <xf numFmtId="176" fontId="18" fillId="0" borderId="0" xfId="6" applyNumberFormat="1" applyFont="1" applyFill="1" applyAlignment="1">
      <alignment horizontal="right" vertical="center"/>
    </xf>
    <xf numFmtId="173" fontId="26" fillId="0" borderId="0" xfId="2" applyNumberFormat="1" applyFont="1" applyFill="1" applyAlignment="1">
      <alignment vertical="top"/>
    </xf>
    <xf numFmtId="173" fontId="17" fillId="0" borderId="0" xfId="45" applyNumberFormat="1" applyFont="1" applyFill="1" applyAlignment="1">
      <alignment horizontal="right" vertical="center"/>
    </xf>
    <xf numFmtId="173" fontId="17" fillId="0" borderId="0" xfId="45" applyNumberFormat="1" applyFont="1" applyFill="1" applyBorder="1" applyAlignment="1">
      <alignment horizontal="right" vertical="center"/>
    </xf>
    <xf numFmtId="173" fontId="18" fillId="0" borderId="4" xfId="45" applyNumberFormat="1" applyFont="1" applyFill="1" applyBorder="1" applyAlignment="1">
      <alignment horizontal="right" vertical="center"/>
    </xf>
    <xf numFmtId="173" fontId="29" fillId="0" borderId="0" xfId="45" applyNumberFormat="1" applyFont="1" applyFill="1" applyAlignment="1">
      <alignment horizontal="right" vertical="center"/>
    </xf>
    <xf numFmtId="174" fontId="18" fillId="0" borderId="0" xfId="6" applyNumberFormat="1" applyFont="1" applyFill="1" applyAlignment="1">
      <alignment horizontal="right" vertical="center"/>
    </xf>
    <xf numFmtId="174" fontId="18" fillId="0" borderId="0" xfId="6" applyNumberFormat="1" applyFont="1" applyFill="1" applyBorder="1" applyAlignment="1">
      <alignment horizontal="right" vertical="center"/>
    </xf>
    <xf numFmtId="174" fontId="18" fillId="0" borderId="4" xfId="46" applyNumberFormat="1" applyFont="1" applyFill="1" applyBorder="1" applyAlignment="1">
      <alignment horizontal="right" vertical="center"/>
    </xf>
    <xf numFmtId="173" fontId="18" fillId="0" borderId="0" xfId="45" applyNumberFormat="1" applyFont="1" applyFill="1" applyAlignment="1">
      <alignment horizontal="right" vertical="center"/>
    </xf>
    <xf numFmtId="179" fontId="18" fillId="0" borderId="0" xfId="45" applyNumberFormat="1" applyFont="1" applyFill="1" applyBorder="1" applyAlignment="1">
      <alignment vertical="center"/>
    </xf>
    <xf numFmtId="166" fontId="18" fillId="0" borderId="0" xfId="1" applyNumberFormat="1" applyFont="1" applyFill="1" applyAlignment="1">
      <alignment horizontal="right" vertical="center" wrapText="1"/>
    </xf>
    <xf numFmtId="166" fontId="18" fillId="0" borderId="4" xfId="1" applyNumberFormat="1" applyFont="1" applyFill="1" applyBorder="1" applyAlignment="1">
      <alignment horizontal="right" vertical="center" wrapText="1"/>
    </xf>
    <xf numFmtId="166" fontId="18" fillId="0" borderId="0" xfId="1" applyNumberFormat="1" applyFont="1" applyFill="1" applyBorder="1" applyAlignment="1">
      <alignment horizontal="right" vertical="center" wrapText="1"/>
    </xf>
    <xf numFmtId="166" fontId="18" fillId="0" borderId="6" xfId="1" applyNumberFormat="1" applyFont="1" applyFill="1" applyBorder="1" applyAlignment="1">
      <alignment horizontal="right" vertical="center" wrapText="1"/>
    </xf>
    <xf numFmtId="43" fontId="18" fillId="0" borderId="0" xfId="1" applyFont="1" applyFill="1" applyBorder="1" applyAlignment="1">
      <alignment horizontal="right" vertical="center" wrapText="1"/>
    </xf>
    <xf numFmtId="166" fontId="18" fillId="0" borderId="4" xfId="1" applyNumberFormat="1" applyFont="1" applyFill="1" applyBorder="1" applyAlignment="1">
      <alignment horizontal="right" vertical="center"/>
    </xf>
    <xf numFmtId="174" fontId="18" fillId="0" borderId="0" xfId="47" applyNumberFormat="1" applyFont="1" applyFill="1" applyAlignment="1">
      <alignment horizontal="right" vertical="center"/>
    </xf>
    <xf numFmtId="174" fontId="18" fillId="0" borderId="4" xfId="47" applyNumberFormat="1" applyFont="1" applyFill="1" applyBorder="1" applyAlignment="1">
      <alignment horizontal="right" vertical="center"/>
    </xf>
    <xf numFmtId="174" fontId="26" fillId="0" borderId="0" xfId="4" applyNumberFormat="1" applyFont="1" applyFill="1" applyBorder="1" applyAlignment="1">
      <alignment horizontal="right" vertical="top"/>
    </xf>
    <xf numFmtId="173" fontId="18" fillId="0" borderId="0" xfId="4" applyNumberFormat="1" applyFont="1" applyFill="1" applyAlignment="1">
      <alignment horizontal="right" vertical="center"/>
    </xf>
    <xf numFmtId="173" fontId="18" fillId="0" borderId="4" xfId="4" applyNumberFormat="1" applyFont="1" applyFill="1" applyBorder="1" applyAlignment="1">
      <alignment horizontal="right" vertical="center"/>
    </xf>
    <xf numFmtId="173" fontId="18" fillId="0" borderId="0" xfId="4" applyNumberFormat="1" applyFont="1" applyFill="1" applyBorder="1" applyAlignment="1">
      <alignment horizontal="center" vertical="center"/>
    </xf>
    <xf numFmtId="173" fontId="18" fillId="0" borderId="6" xfId="4" applyNumberFormat="1" applyFont="1" applyFill="1" applyBorder="1" applyAlignment="1">
      <alignment horizontal="right" vertical="center"/>
    </xf>
    <xf numFmtId="166" fontId="18" fillId="0" borderId="0" xfId="45" applyNumberFormat="1" applyFont="1" applyFill="1" applyBorder="1" applyAlignment="1">
      <alignment horizontal="right" vertical="center"/>
    </xf>
    <xf numFmtId="173" fontId="18" fillId="0" borderId="0" xfId="45" applyNumberFormat="1" applyFont="1" applyFill="1" applyBorder="1" applyAlignment="1">
      <alignment horizontal="right" vertical="center"/>
    </xf>
    <xf numFmtId="166" fontId="18" fillId="0" borderId="0" xfId="6" applyNumberFormat="1" applyFont="1" applyFill="1" applyBorder="1" applyAlignment="1">
      <alignment horizontal="right" vertical="center"/>
    </xf>
    <xf numFmtId="173" fontId="18" fillId="0" borderId="6" xfId="45" applyNumberFormat="1" applyFont="1" applyFill="1" applyBorder="1" applyAlignment="1">
      <alignment horizontal="right" vertical="center"/>
    </xf>
    <xf numFmtId="166" fontId="18" fillId="0" borderId="0" xfId="45" applyNumberFormat="1" applyFont="1" applyFill="1" applyAlignment="1">
      <alignment horizontal="right" vertical="center"/>
    </xf>
    <xf numFmtId="166" fontId="18" fillId="0" borderId="0" xfId="47" applyNumberFormat="1" applyFont="1" applyFill="1" applyAlignment="1">
      <alignment horizontal="right" vertical="center"/>
    </xf>
    <xf numFmtId="166" fontId="18" fillId="0" borderId="4" xfId="45" applyNumberFormat="1" applyFont="1" applyFill="1" applyBorder="1" applyAlignment="1">
      <alignment horizontal="right" vertical="center"/>
    </xf>
    <xf numFmtId="37" fontId="19" fillId="0" borderId="0" xfId="27" applyNumberFormat="1" applyFont="1" applyAlignment="1">
      <alignment horizontal="left" vertical="top"/>
    </xf>
    <xf numFmtId="37" fontId="18" fillId="0" borderId="0" xfId="27" applyNumberFormat="1" applyFont="1" applyAlignment="1">
      <alignment vertical="top"/>
    </xf>
    <xf numFmtId="37" fontId="19" fillId="0" borderId="4" xfId="27" applyNumberFormat="1" applyFont="1" applyBorder="1" applyAlignment="1">
      <alignment horizontal="left" vertical="top"/>
    </xf>
    <xf numFmtId="173" fontId="19" fillId="0" borderId="4" xfId="27" applyNumberFormat="1" applyFont="1" applyBorder="1" applyAlignment="1">
      <alignment horizontal="left" vertical="top"/>
    </xf>
    <xf numFmtId="173" fontId="19" fillId="0" borderId="0" xfId="27" applyNumberFormat="1" applyFont="1" applyAlignment="1">
      <alignment horizontal="left" vertical="top"/>
    </xf>
    <xf numFmtId="0" fontId="19" fillId="0" borderId="0" xfId="20" applyFont="1" applyAlignment="1">
      <alignment horizontal="center" vertical="center"/>
    </xf>
    <xf numFmtId="0" fontId="19" fillId="0" borderId="0" xfId="20" applyFont="1" applyAlignment="1">
      <alignment horizontal="center" vertical="top"/>
    </xf>
    <xf numFmtId="174" fontId="19" fillId="0" borderId="0" xfId="19" quotePrefix="1" applyNumberFormat="1" applyFont="1" applyAlignment="1">
      <alignment horizontal="right" vertical="center"/>
    </xf>
    <xf numFmtId="166" fontId="19" fillId="0" borderId="0" xfId="1" quotePrefix="1" applyNumberFormat="1" applyFont="1" applyFill="1" applyAlignment="1">
      <alignment horizontal="right" vertical="center"/>
    </xf>
    <xf numFmtId="0" fontId="19" fillId="0" borderId="4" xfId="20" applyFont="1" applyBorder="1" applyAlignment="1">
      <alignment horizontal="center" vertical="center"/>
    </xf>
    <xf numFmtId="174" fontId="19" fillId="0" borderId="4" xfId="19" applyNumberFormat="1" applyFont="1" applyBorder="1" applyAlignment="1">
      <alignment horizontal="right" vertical="center"/>
    </xf>
    <xf numFmtId="0" fontId="31" fillId="0" borderId="0" xfId="27" applyFont="1" applyAlignment="1">
      <alignment vertical="top"/>
    </xf>
    <xf numFmtId="0" fontId="18" fillId="0" borderId="0" xfId="27" applyFont="1" applyAlignment="1">
      <alignment vertical="top"/>
    </xf>
    <xf numFmtId="173" fontId="18" fillId="0" borderId="0" xfId="27" applyNumberFormat="1" applyFont="1" applyAlignment="1">
      <alignment horizontal="center" vertical="top"/>
    </xf>
    <xf numFmtId="173" fontId="18" fillId="0" borderId="0" xfId="27" applyNumberFormat="1" applyFont="1" applyAlignment="1">
      <alignment vertical="top"/>
    </xf>
    <xf numFmtId="0" fontId="19" fillId="0" borderId="0" xfId="27" applyFont="1" applyAlignment="1">
      <alignment vertical="top"/>
    </xf>
    <xf numFmtId="0" fontId="18" fillId="0" borderId="0" xfId="27" applyFont="1" applyAlignment="1">
      <alignment horizontal="left" vertical="top"/>
    </xf>
    <xf numFmtId="0" fontId="18" fillId="0" borderId="0" xfId="27" applyFont="1" applyAlignment="1">
      <alignment horizontal="center" vertical="top"/>
    </xf>
    <xf numFmtId="173" fontId="18" fillId="0" borderId="0" xfId="27" applyNumberFormat="1" applyFont="1" applyAlignment="1">
      <alignment horizontal="right" vertical="top"/>
    </xf>
    <xf numFmtId="178" fontId="18" fillId="0" borderId="0" xfId="27" applyNumberFormat="1" applyFont="1" applyAlignment="1">
      <alignment horizontal="center" vertical="top"/>
    </xf>
    <xf numFmtId="0" fontId="20" fillId="0" borderId="0" xfId="27" applyFont="1" applyAlignment="1">
      <alignment horizontal="center" vertical="top"/>
    </xf>
    <xf numFmtId="173" fontId="18" fillId="0" borderId="0" xfId="22" applyNumberFormat="1" applyFont="1" applyAlignment="1">
      <alignment horizontal="right" vertical="center"/>
    </xf>
    <xf numFmtId="178" fontId="18" fillId="0" borderId="0" xfId="27" applyNumberFormat="1" applyFont="1" applyAlignment="1">
      <alignment vertical="top"/>
    </xf>
    <xf numFmtId="0" fontId="18" fillId="0" borderId="4" xfId="20" applyFont="1" applyBorder="1" applyAlignment="1" applyProtection="1">
      <alignment horizontal="left" vertical="center"/>
      <protection locked="0"/>
    </xf>
    <xf numFmtId="0" fontId="18" fillId="0" borderId="4" xfId="20" applyFont="1" applyBorder="1" applyAlignment="1">
      <alignment horizontal="left" vertical="center"/>
    </xf>
    <xf numFmtId="0" fontId="18" fillId="0" borderId="0" xfId="20" applyFont="1" applyAlignment="1">
      <alignment horizontal="left" vertical="center"/>
    </xf>
    <xf numFmtId="174" fontId="18" fillId="0" borderId="0" xfId="27" applyNumberFormat="1" applyFont="1" applyAlignment="1">
      <alignment horizontal="right" vertical="top"/>
    </xf>
    <xf numFmtId="174" fontId="18" fillId="0" borderId="0" xfId="27" applyNumberFormat="1" applyFont="1" applyAlignment="1">
      <alignment horizontal="right" vertical="center"/>
    </xf>
    <xf numFmtId="0" fontId="18" fillId="0" borderId="0" xfId="27" applyFont="1" applyAlignment="1">
      <alignment horizontal="left" vertical="top" indent="1"/>
    </xf>
    <xf numFmtId="175" fontId="18" fillId="0" borderId="0" xfId="27" applyNumberFormat="1" applyFont="1" applyAlignment="1">
      <alignment horizontal="center" vertical="top"/>
    </xf>
    <xf numFmtId="173" fontId="18" fillId="0" borderId="0" xfId="27" applyNumberFormat="1" applyFont="1" applyAlignment="1">
      <alignment horizontal="center" vertical="center"/>
    </xf>
    <xf numFmtId="178" fontId="18" fillId="0" borderId="0" xfId="27" applyNumberFormat="1" applyFont="1" applyAlignment="1">
      <alignment horizontal="right" vertical="top"/>
    </xf>
    <xf numFmtId="174" fontId="26" fillId="0" borderId="4" xfId="27" applyNumberFormat="1" applyFont="1" applyBorder="1" applyAlignment="1">
      <alignment horizontal="right" vertical="top"/>
    </xf>
    <xf numFmtId="0" fontId="18" fillId="0" borderId="0" xfId="19" applyFont="1" applyAlignment="1">
      <alignment vertical="top"/>
    </xf>
    <xf numFmtId="0" fontId="25" fillId="0" borderId="0" xfId="27" applyFont="1" applyAlignment="1">
      <alignment vertical="top"/>
    </xf>
    <xf numFmtId="173" fontId="21" fillId="0" borderId="0" xfId="19" applyNumberFormat="1" applyFont="1" applyAlignment="1">
      <alignment horizontal="center" vertical="top"/>
    </xf>
    <xf numFmtId="0" fontId="18" fillId="0" borderId="0" xfId="0" applyFont="1" applyAlignment="1">
      <alignment horizontal="center" vertical="center"/>
    </xf>
    <xf numFmtId="0" fontId="26" fillId="0" borderId="0" xfId="19" applyFont="1" applyAlignment="1">
      <alignment vertical="top"/>
    </xf>
    <xf numFmtId="0" fontId="18" fillId="0" borderId="0" xfId="19" applyFont="1" applyAlignment="1">
      <alignment vertical="top" shrinkToFit="1"/>
    </xf>
    <xf numFmtId="178" fontId="18" fillId="0" borderId="0" xfId="19" applyNumberFormat="1" applyFont="1" applyAlignment="1">
      <alignment vertical="top"/>
    </xf>
    <xf numFmtId="166" fontId="18" fillId="0" borderId="0" xfId="19" applyNumberFormat="1" applyFont="1" applyAlignment="1">
      <alignment horizontal="right" vertical="top"/>
    </xf>
    <xf numFmtId="0" fontId="18" fillId="0" borderId="0" xfId="27" quotePrefix="1" applyFont="1" applyAlignment="1">
      <alignment vertical="top"/>
    </xf>
    <xf numFmtId="0" fontId="27" fillId="0" borderId="0" xfId="27" applyFont="1" applyAlignment="1">
      <alignment vertical="top"/>
    </xf>
    <xf numFmtId="178" fontId="27" fillId="0" borderId="0" xfId="27" applyNumberFormat="1" applyFont="1" applyAlignment="1">
      <alignment horizontal="right" vertical="top"/>
    </xf>
    <xf numFmtId="37" fontId="25" fillId="0" borderId="0" xfId="27" applyNumberFormat="1" applyFont="1" applyAlignment="1">
      <alignment vertical="center"/>
    </xf>
    <xf numFmtId="0" fontId="26" fillId="0" borderId="0" xfId="27" applyFont="1" applyAlignment="1">
      <alignment vertical="center"/>
    </xf>
    <xf numFmtId="37" fontId="25" fillId="0" borderId="0" xfId="27" applyNumberFormat="1" applyFont="1" applyAlignment="1">
      <alignment horizontal="left" vertical="center"/>
    </xf>
    <xf numFmtId="0" fontId="26" fillId="0" borderId="0" xfId="20" applyFont="1" applyAlignment="1">
      <alignment horizontal="center" vertical="center"/>
    </xf>
    <xf numFmtId="0" fontId="25" fillId="0" borderId="0" xfId="20" applyFont="1" applyAlignment="1">
      <alignment horizontal="center" vertical="center"/>
    </xf>
    <xf numFmtId="0" fontId="25" fillId="0" borderId="4" xfId="20" applyFont="1" applyBorder="1" applyAlignment="1">
      <alignment horizontal="center" vertical="center"/>
    </xf>
    <xf numFmtId="0" fontId="1" fillId="0" borderId="0" xfId="20" applyFont="1" applyAlignment="1">
      <alignment horizontal="center" vertical="center"/>
    </xf>
    <xf numFmtId="171" fontId="26" fillId="0" borderId="0" xfId="19" applyNumberFormat="1" applyFont="1" applyAlignment="1">
      <alignment vertical="center"/>
    </xf>
    <xf numFmtId="0" fontId="26" fillId="0" borderId="0" xfId="27" applyFont="1" applyAlignment="1">
      <alignment horizontal="center" vertical="center"/>
    </xf>
    <xf numFmtId="171" fontId="26" fillId="0" borderId="0" xfId="43" applyNumberFormat="1" applyFont="1" applyAlignment="1">
      <alignment vertical="center"/>
    </xf>
    <xf numFmtId="171" fontId="25" fillId="0" borderId="0" xfId="19" applyNumberFormat="1" applyFont="1" applyAlignment="1">
      <alignment vertical="center"/>
    </xf>
    <xf numFmtId="0" fontId="1" fillId="0" borderId="0" xfId="27" applyFont="1" applyAlignment="1">
      <alignment horizontal="center" vertical="center"/>
    </xf>
    <xf numFmtId="0" fontId="18" fillId="0" borderId="0" xfId="19" applyFont="1" applyAlignment="1">
      <alignment horizontal="left" vertical="center"/>
    </xf>
    <xf numFmtId="0" fontId="25" fillId="0" borderId="0" xfId="27" applyFont="1" applyAlignment="1">
      <alignment vertical="center"/>
    </xf>
    <xf numFmtId="37" fontId="1" fillId="0" borderId="0" xfId="27" applyNumberFormat="1" applyFont="1" applyAlignment="1">
      <alignment horizontal="center" vertical="center"/>
    </xf>
    <xf numFmtId="167" fontId="26" fillId="0" borderId="0" xfId="27" applyNumberFormat="1" applyFont="1" applyAlignment="1">
      <alignment horizontal="right" vertical="center"/>
    </xf>
    <xf numFmtId="49" fontId="26" fillId="0" borderId="0" xfId="19" applyNumberFormat="1" applyFont="1" applyAlignment="1">
      <alignment vertical="center"/>
    </xf>
    <xf numFmtId="37" fontId="18" fillId="0" borderId="0" xfId="19" applyNumberFormat="1" applyFont="1" applyAlignment="1">
      <alignment vertical="center"/>
    </xf>
    <xf numFmtId="0" fontId="18" fillId="0" borderId="0" xfId="19" applyFont="1" applyAlignment="1">
      <alignment horizontal="center" vertical="center"/>
    </xf>
    <xf numFmtId="166" fontId="18" fillId="0" borderId="0" xfId="6" applyNumberFormat="1" applyFont="1" applyFill="1" applyAlignment="1">
      <alignment horizontal="right" vertical="center"/>
    </xf>
    <xf numFmtId="0" fontId="18" fillId="0" borderId="0" xfId="19" applyFont="1" applyAlignment="1">
      <alignment vertical="center"/>
    </xf>
    <xf numFmtId="41" fontId="26" fillId="0" borderId="0" xfId="27" applyNumberFormat="1" applyFont="1" applyAlignment="1">
      <alignment horizontal="center" vertical="center"/>
    </xf>
    <xf numFmtId="49" fontId="25" fillId="0" borderId="0" xfId="19" applyNumberFormat="1" applyFont="1" applyAlignment="1">
      <alignment vertical="center"/>
    </xf>
    <xf numFmtId="173" fontId="26" fillId="0" borderId="0" xfId="19" applyNumberFormat="1" applyFont="1" applyAlignment="1">
      <alignment horizontal="right" vertical="center"/>
    </xf>
    <xf numFmtId="167" fontId="26" fillId="0" borderId="0" xfId="19" applyNumberFormat="1" applyFont="1" applyAlignment="1">
      <alignment horizontal="right" vertical="center"/>
    </xf>
    <xf numFmtId="166" fontId="26" fillId="0" borderId="0" xfId="19" applyNumberFormat="1" applyFont="1" applyAlignment="1">
      <alignment vertical="center"/>
    </xf>
    <xf numFmtId="173" fontId="26" fillId="0" borderId="4" xfId="0" applyNumberFormat="1" applyFont="1" applyBorder="1" applyAlignment="1">
      <alignment horizontal="right" vertical="center"/>
    </xf>
    <xf numFmtId="166" fontId="26" fillId="0" borderId="0" xfId="19" applyNumberFormat="1" applyFont="1" applyAlignment="1">
      <alignment horizontal="right" vertical="center"/>
    </xf>
    <xf numFmtId="173" fontId="26" fillId="0" borderId="6" xfId="19" applyNumberFormat="1" applyFont="1" applyBorder="1" applyAlignment="1">
      <alignment horizontal="right" vertical="center"/>
    </xf>
    <xf numFmtId="166" fontId="26" fillId="0" borderId="0" xfId="19" applyNumberFormat="1" applyFont="1" applyAlignment="1">
      <alignment horizontal="center" vertical="center"/>
    </xf>
    <xf numFmtId="41" fontId="26" fillId="0" borderId="0" xfId="27" applyNumberFormat="1" applyFont="1" applyAlignment="1">
      <alignment vertical="center"/>
    </xf>
    <xf numFmtId="0" fontId="19" fillId="0" borderId="0" xfId="19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27" applyFont="1" applyAlignment="1">
      <alignment vertical="center"/>
    </xf>
    <xf numFmtId="0" fontId="18" fillId="0" borderId="0" xfId="27" applyFont="1" applyAlignment="1">
      <alignment vertical="center"/>
    </xf>
    <xf numFmtId="37" fontId="19" fillId="0" borderId="0" xfId="27" applyNumberFormat="1" applyFont="1" applyAlignment="1">
      <alignment horizontal="left" vertical="center"/>
    </xf>
    <xf numFmtId="167" fontId="19" fillId="0" borderId="0" xfId="27" applyNumberFormat="1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167" fontId="18" fillId="0" borderId="0" xfId="27" applyNumberFormat="1" applyFont="1" applyAlignment="1">
      <alignment horizontal="right" vertical="center"/>
    </xf>
    <xf numFmtId="0" fontId="18" fillId="0" borderId="0" xfId="27" applyFont="1" applyAlignment="1">
      <alignment horizontal="center" vertical="center"/>
    </xf>
    <xf numFmtId="167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67" fontId="18" fillId="0" borderId="0" xfId="0" applyNumberFormat="1" applyFont="1" applyAlignment="1">
      <alignment horizontal="right" vertical="center"/>
    </xf>
    <xf numFmtId="167" fontId="19" fillId="0" borderId="0" xfId="0" applyNumberFormat="1" applyFont="1" applyAlignment="1">
      <alignment horizontal="center" vertical="center" wrapText="1"/>
    </xf>
    <xf numFmtId="173" fontId="19" fillId="0" borderId="0" xfId="0" applyNumberFormat="1" applyFont="1" applyAlignment="1">
      <alignment horizontal="right" vertical="center"/>
    </xf>
    <xf numFmtId="173" fontId="19" fillId="0" borderId="0" xfId="0" applyNumberFormat="1" applyFont="1" applyAlignment="1">
      <alignment vertical="center"/>
    </xf>
    <xf numFmtId="173" fontId="18" fillId="0" borderId="0" xfId="0" applyNumberFormat="1" applyFont="1" applyAlignment="1">
      <alignment horizontal="right" vertical="center"/>
    </xf>
    <xf numFmtId="167" fontId="19" fillId="0" borderId="0" xfId="19" applyNumberFormat="1" applyFont="1" applyAlignment="1">
      <alignment horizontal="right" vertical="center"/>
    </xf>
    <xf numFmtId="173" fontId="31" fillId="0" borderId="0" xfId="0" applyNumberFormat="1" applyFont="1" applyAlignment="1">
      <alignment horizontal="right" vertical="center"/>
    </xf>
    <xf numFmtId="167" fontId="19" fillId="0" borderId="0" xfId="20" applyNumberFormat="1" applyFont="1" applyAlignment="1">
      <alignment horizontal="right" vertical="center"/>
    </xf>
    <xf numFmtId="173" fontId="19" fillId="0" borderId="0" xfId="19" applyNumberFormat="1" applyFont="1" applyAlignment="1">
      <alignment horizontal="right" vertical="center"/>
    </xf>
    <xf numFmtId="0" fontId="19" fillId="0" borderId="0" xfId="27" applyFont="1" applyAlignment="1">
      <alignment horizontal="right" vertical="center"/>
    </xf>
    <xf numFmtId="173" fontId="19" fillId="0" borderId="0" xfId="20" applyNumberFormat="1" applyFont="1" applyAlignment="1">
      <alignment horizontal="right" vertical="center"/>
    </xf>
    <xf numFmtId="174" fontId="19" fillId="0" borderId="8" xfId="18" applyNumberFormat="1" applyFont="1" applyBorder="1" applyAlignment="1">
      <alignment horizontal="center" vertical="center"/>
    </xf>
    <xf numFmtId="174" fontId="22" fillId="0" borderId="0" xfId="18" applyNumberFormat="1" applyFont="1" applyAlignment="1">
      <alignment horizontal="center" vertical="center"/>
    </xf>
    <xf numFmtId="167" fontId="19" fillId="0" borderId="4" xfId="0" applyNumberFormat="1" applyFont="1" applyBorder="1" applyAlignment="1">
      <alignment horizontal="right" vertical="center"/>
    </xf>
    <xf numFmtId="173" fontId="19" fillId="0" borderId="4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41" fontId="18" fillId="0" borderId="0" xfId="27" applyNumberFormat="1" applyFont="1" applyAlignment="1">
      <alignment vertical="center"/>
    </xf>
    <xf numFmtId="178" fontId="18" fillId="0" borderId="0" xfId="27" applyNumberFormat="1" applyFont="1" applyAlignment="1">
      <alignment vertical="center"/>
    </xf>
    <xf numFmtId="178" fontId="18" fillId="0" borderId="0" xfId="27" applyNumberFormat="1" applyFont="1" applyAlignment="1">
      <alignment horizontal="right" vertical="center"/>
    </xf>
    <xf numFmtId="43" fontId="18" fillId="0" borderId="0" xfId="1" applyFont="1" applyFill="1" applyAlignment="1">
      <alignment horizontal="right" vertical="center" wrapText="1"/>
    </xf>
    <xf numFmtId="173" fontId="18" fillId="0" borderId="0" xfId="20" applyNumberFormat="1" applyFont="1" applyAlignment="1">
      <alignment horizontal="right" vertical="center"/>
    </xf>
    <xf numFmtId="173" fontId="18" fillId="0" borderId="0" xfId="0" applyNumberFormat="1" applyFont="1" applyAlignment="1">
      <alignment vertical="center"/>
    </xf>
    <xf numFmtId="176" fontId="18" fillId="0" borderId="4" xfId="45" applyNumberFormat="1" applyFont="1" applyFill="1" applyBorder="1" applyAlignment="1">
      <alignment horizontal="right" vertical="center"/>
    </xf>
    <xf numFmtId="173" fontId="18" fillId="0" borderId="4" xfId="20" applyNumberFormat="1" applyFont="1" applyBorder="1" applyAlignment="1">
      <alignment horizontal="right" vertical="center"/>
    </xf>
    <xf numFmtId="167" fontId="18" fillId="0" borderId="4" xfId="45" applyNumberFormat="1" applyFont="1" applyFill="1" applyBorder="1" applyAlignment="1">
      <alignment horizontal="right" vertical="center"/>
    </xf>
    <xf numFmtId="178" fontId="19" fillId="0" borderId="0" xfId="0" applyNumberFormat="1" applyFont="1" applyAlignment="1">
      <alignment horizontal="right" vertical="center"/>
    </xf>
    <xf numFmtId="178" fontId="19" fillId="0" borderId="0" xfId="27" applyNumberFormat="1" applyFont="1" applyAlignment="1">
      <alignment horizontal="right" vertical="center"/>
    </xf>
    <xf numFmtId="167" fontId="26" fillId="0" borderId="6" xfId="27" applyNumberFormat="1" applyFont="1" applyBorder="1" applyAlignment="1">
      <alignment horizontal="right" vertical="center"/>
    </xf>
    <xf numFmtId="178" fontId="18" fillId="0" borderId="0" xfId="0" applyNumberFormat="1" applyFont="1" applyAlignment="1">
      <alignment vertical="center"/>
    </xf>
    <xf numFmtId="166" fontId="26" fillId="0" borderId="6" xfId="1" applyNumberFormat="1" applyFont="1" applyFill="1" applyBorder="1" applyAlignment="1">
      <alignment horizontal="right" vertical="center" wrapText="1"/>
    </xf>
    <xf numFmtId="166" fontId="18" fillId="0" borderId="0" xfId="27" applyNumberFormat="1" applyFont="1" applyAlignment="1">
      <alignment horizontal="right" vertical="center"/>
    </xf>
    <xf numFmtId="166" fontId="19" fillId="0" borderId="0" xfId="1" applyNumberFormat="1" applyFont="1" applyFill="1" applyAlignment="1">
      <alignment horizontal="right" vertical="center"/>
    </xf>
    <xf numFmtId="166" fontId="19" fillId="0" borderId="0" xfId="1" applyNumberFormat="1" applyFont="1" applyFill="1" applyAlignment="1">
      <alignment horizontal="right" vertical="center" wrapText="1"/>
    </xf>
    <xf numFmtId="166" fontId="18" fillId="0" borderId="0" xfId="1" applyNumberFormat="1" applyFont="1" applyFill="1" applyAlignment="1">
      <alignment vertical="center"/>
    </xf>
    <xf numFmtId="41" fontId="18" fillId="0" borderId="0" xfId="0" applyNumberFormat="1" applyFont="1" applyAlignment="1">
      <alignment vertical="center"/>
    </xf>
    <xf numFmtId="37" fontId="19" fillId="0" borderId="4" xfId="27" applyNumberFormat="1" applyFont="1" applyBorder="1" applyAlignment="1">
      <alignment vertical="center"/>
    </xf>
    <xf numFmtId="0" fontId="19" fillId="0" borderId="0" xfId="27" applyFont="1" applyAlignment="1">
      <alignment horizontal="center" vertical="center"/>
    </xf>
    <xf numFmtId="167" fontId="18" fillId="0" borderId="0" xfId="27" applyNumberFormat="1" applyFont="1" applyAlignment="1">
      <alignment vertical="center"/>
    </xf>
    <xf numFmtId="167" fontId="19" fillId="0" borderId="4" xfId="0" applyNumberFormat="1" applyFont="1" applyBorder="1" applyAlignment="1">
      <alignment horizontal="center" vertical="center"/>
    </xf>
    <xf numFmtId="166" fontId="18" fillId="0" borderId="0" xfId="2" applyNumberFormat="1" applyFont="1" applyFill="1" applyBorder="1" applyAlignment="1">
      <alignment horizontal="right" vertical="top"/>
    </xf>
    <xf numFmtId="41" fontId="18" fillId="0" borderId="0" xfId="2" applyNumberFormat="1" applyFont="1" applyFill="1" applyBorder="1" applyAlignment="1">
      <alignment vertical="center"/>
    </xf>
    <xf numFmtId="43" fontId="26" fillId="0" borderId="0" xfId="2" applyFont="1" applyFill="1" applyBorder="1" applyAlignment="1">
      <alignment horizontal="right" vertical="center" wrapText="1"/>
    </xf>
    <xf numFmtId="173" fontId="18" fillId="0" borderId="0" xfId="27" applyNumberFormat="1" applyFont="1" applyAlignment="1">
      <alignment vertical="center"/>
    </xf>
    <xf numFmtId="173" fontId="18" fillId="0" borderId="4" xfId="27" applyNumberFormat="1" applyFont="1" applyBorder="1" applyAlignment="1">
      <alignment horizontal="right" vertical="center"/>
    </xf>
    <xf numFmtId="173" fontId="18" fillId="0" borderId="4" xfId="27" applyNumberFormat="1" applyFont="1" applyBorder="1" applyAlignment="1">
      <alignment vertical="center"/>
    </xf>
    <xf numFmtId="37" fontId="25" fillId="0" borderId="0" xfId="27" applyNumberFormat="1" applyFont="1" applyAlignment="1">
      <alignment horizontal="left" vertical="top"/>
    </xf>
    <xf numFmtId="167" fontId="26" fillId="0" borderId="0" xfId="20" applyNumberFormat="1" applyFont="1" applyAlignment="1">
      <alignment horizontal="center" vertical="center"/>
    </xf>
    <xf numFmtId="167" fontId="26" fillId="0" borderId="0" xfId="20" applyNumberFormat="1" applyFont="1" applyAlignment="1">
      <alignment horizontal="centerContinuous" vertical="center"/>
    </xf>
    <xf numFmtId="0" fontId="26" fillId="0" borderId="0" xfId="27" applyFont="1" applyAlignment="1">
      <alignment vertical="top"/>
    </xf>
    <xf numFmtId="37" fontId="26" fillId="0" borderId="0" xfId="27" applyNumberFormat="1" applyFont="1" applyAlignment="1">
      <alignment vertical="top"/>
    </xf>
    <xf numFmtId="167" fontId="25" fillId="0" borderId="0" xfId="20" applyNumberFormat="1" applyFont="1" applyAlignment="1">
      <alignment horizontal="center" vertical="center"/>
    </xf>
    <xf numFmtId="167" fontId="1" fillId="0" borderId="0" xfId="20" applyNumberFormat="1" applyFont="1" applyAlignment="1">
      <alignment horizontal="center" vertical="center"/>
    </xf>
    <xf numFmtId="38" fontId="25" fillId="0" borderId="0" xfId="27" applyNumberFormat="1" applyFont="1" applyAlignment="1">
      <alignment vertical="center"/>
    </xf>
    <xf numFmtId="0" fontId="26" fillId="0" borderId="0" xfId="27" applyFont="1" applyAlignment="1">
      <alignment horizontal="center" vertical="top"/>
    </xf>
    <xf numFmtId="167" fontId="26" fillId="0" borderId="0" xfId="27" applyNumberFormat="1" applyFont="1" applyAlignment="1">
      <alignment horizontal="right" vertical="top"/>
    </xf>
    <xf numFmtId="38" fontId="26" fillId="0" borderId="0" xfId="27" applyNumberFormat="1" applyFont="1" applyAlignment="1">
      <alignment vertical="center"/>
    </xf>
    <xf numFmtId="0" fontId="26" fillId="0" borderId="0" xfId="27" applyFont="1" applyAlignment="1">
      <alignment horizontal="left" vertical="center" indent="1"/>
    </xf>
    <xf numFmtId="0" fontId="26" fillId="0" borderId="0" xfId="27" applyFont="1" applyAlignment="1">
      <alignment horizontal="left" vertical="center" indent="2"/>
    </xf>
    <xf numFmtId="0" fontId="17" fillId="0" borderId="0" xfId="17" applyFont="1" applyAlignment="1">
      <alignment horizontal="center" vertical="center"/>
    </xf>
    <xf numFmtId="173" fontId="17" fillId="0" borderId="0" xfId="17" applyNumberFormat="1" applyFont="1" applyAlignment="1">
      <alignment horizontal="right" vertical="center"/>
    </xf>
    <xf numFmtId="0" fontId="26" fillId="0" borderId="0" xfId="27" applyFont="1" applyAlignment="1">
      <alignment horizontal="left" vertical="top" indent="1"/>
    </xf>
    <xf numFmtId="174" fontId="18" fillId="0" borderId="4" xfId="27" applyNumberFormat="1" applyFont="1" applyBorder="1" applyAlignment="1">
      <alignment horizontal="right" vertical="center"/>
    </xf>
    <xf numFmtId="41" fontId="26" fillId="0" borderId="0" xfId="27" applyNumberFormat="1" applyFont="1" applyAlignment="1">
      <alignment horizontal="center" vertical="top"/>
    </xf>
    <xf numFmtId="177" fontId="26" fillId="0" borderId="0" xfId="27" applyNumberFormat="1" applyFont="1" applyAlignment="1">
      <alignment horizontal="right" vertical="top"/>
    </xf>
    <xf numFmtId="166" fontId="26" fillId="0" borderId="0" xfId="27" applyNumberFormat="1" applyFont="1" applyAlignment="1">
      <alignment horizontal="right" vertical="center"/>
    </xf>
    <xf numFmtId="0" fontId="26" fillId="0" borderId="0" xfId="19" applyFont="1" applyAlignment="1">
      <alignment horizontal="left" vertical="center"/>
    </xf>
    <xf numFmtId="0" fontId="26" fillId="0" borderId="0" xfId="19" applyFont="1" applyAlignment="1">
      <alignment horizontal="left" vertical="center" indent="1"/>
    </xf>
    <xf numFmtId="0" fontId="19" fillId="0" borderId="0" xfId="19" applyFont="1" applyAlignment="1">
      <alignment horizontal="left" vertical="center"/>
    </xf>
    <xf numFmtId="0" fontId="18" fillId="0" borderId="0" xfId="19" applyFont="1"/>
    <xf numFmtId="0" fontId="18" fillId="0" borderId="0" xfId="19" applyFont="1" applyAlignment="1">
      <alignment horizontal="center"/>
    </xf>
    <xf numFmtId="41" fontId="26" fillId="0" borderId="0" xfId="27" applyNumberFormat="1" applyFont="1" applyAlignment="1">
      <alignment horizontal="right" vertical="top"/>
    </xf>
    <xf numFmtId="41" fontId="26" fillId="0" borderId="0" xfId="27" applyNumberFormat="1" applyFont="1" applyAlignment="1">
      <alignment vertical="top"/>
    </xf>
    <xf numFmtId="0" fontId="18" fillId="0" borderId="0" xfId="44" applyFont="1" applyAlignment="1">
      <alignment horizontal="left" vertical="center" indent="1"/>
    </xf>
    <xf numFmtId="0" fontId="18" fillId="0" borderId="0" xfId="27" applyFont="1" applyAlignment="1">
      <alignment horizontal="left" vertical="center" indent="1"/>
    </xf>
    <xf numFmtId="174" fontId="18" fillId="0" borderId="0" xfId="1" applyNumberFormat="1" applyFont="1" applyFill="1" applyBorder="1" applyAlignment="1">
      <alignment horizontal="right" vertical="center"/>
    </xf>
    <xf numFmtId="174" fontId="18" fillId="0" borderId="0" xfId="47" applyNumberFormat="1" applyFont="1" applyFill="1" applyBorder="1" applyAlignment="1">
      <alignment horizontal="right" vertical="center"/>
    </xf>
    <xf numFmtId="167" fontId="18" fillId="0" borderId="0" xfId="19" applyNumberFormat="1" applyFont="1" applyAlignment="1">
      <alignment horizontal="right"/>
    </xf>
    <xf numFmtId="174" fontId="18" fillId="0" borderId="4" xfId="45" applyNumberFormat="1" applyFont="1" applyFill="1" applyBorder="1" applyAlignment="1">
      <alignment horizontal="right" vertical="center"/>
    </xf>
    <xf numFmtId="0" fontId="25" fillId="0" borderId="0" xfId="19" applyFont="1" applyAlignment="1">
      <alignment vertical="center"/>
    </xf>
    <xf numFmtId="0" fontId="26" fillId="0" borderId="0" xfId="1" applyNumberFormat="1" applyFont="1" applyFill="1" applyAlignment="1">
      <alignment horizontal="center" vertical="top"/>
    </xf>
    <xf numFmtId="0" fontId="18" fillId="0" borderId="0" xfId="19" applyFont="1" applyAlignment="1">
      <alignment horizontal="left" vertical="center" indent="1"/>
    </xf>
    <xf numFmtId="0" fontId="18" fillId="0" borderId="0" xfId="19" applyFont="1" applyAlignment="1">
      <alignment horizontal="left" vertical="center" indent="2"/>
    </xf>
    <xf numFmtId="177" fontId="18" fillId="0" borderId="0" xfId="48" applyNumberFormat="1" applyFont="1" applyAlignment="1">
      <alignment horizontal="right" vertical="center"/>
    </xf>
    <xf numFmtId="166" fontId="18" fillId="0" borderId="0" xfId="48" applyNumberFormat="1" applyFont="1" applyAlignment="1">
      <alignment horizontal="right" vertical="center"/>
    </xf>
    <xf numFmtId="177" fontId="18" fillId="0" borderId="0" xfId="6" applyNumberFormat="1" applyFont="1" applyFill="1" applyAlignment="1">
      <alignment horizontal="right" vertical="center"/>
    </xf>
    <xf numFmtId="166" fontId="18" fillId="0" borderId="4" xfId="1" applyNumberFormat="1" applyFont="1" applyBorder="1" applyAlignment="1">
      <alignment horizontal="right" vertical="center"/>
    </xf>
    <xf numFmtId="166" fontId="18" fillId="0" borderId="0" xfId="45" applyNumberFormat="1" applyFont="1" applyFill="1" applyBorder="1" applyAlignment="1">
      <alignment horizontal="center" vertical="center"/>
    </xf>
    <xf numFmtId="166" fontId="18" fillId="0" borderId="0" xfId="27" applyNumberFormat="1" applyFont="1" applyAlignment="1">
      <alignment horizontal="center" vertical="center"/>
    </xf>
    <xf numFmtId="173" fontId="18" fillId="0" borderId="0" xfId="3" applyNumberFormat="1" applyFont="1" applyFill="1" applyAlignment="1">
      <alignment horizontal="center" vertical="center"/>
    </xf>
    <xf numFmtId="173" fontId="18" fillId="0" borderId="6" xfId="0" applyNumberFormat="1" applyFont="1" applyBorder="1" applyAlignment="1">
      <alignment horizontal="right" vertical="center"/>
    </xf>
    <xf numFmtId="174" fontId="18" fillId="0" borderId="0" xfId="4" applyNumberFormat="1" applyFont="1" applyAlignment="1">
      <alignment horizontal="right" vertical="top"/>
    </xf>
    <xf numFmtId="166" fontId="18" fillId="0" borderId="0" xfId="1" applyNumberFormat="1" applyFont="1" applyAlignment="1">
      <alignment vertical="center"/>
    </xf>
    <xf numFmtId="166" fontId="18" fillId="0" borderId="4" xfId="1" applyNumberFormat="1" applyFont="1" applyBorder="1" applyAlignment="1">
      <alignment vertical="center"/>
    </xf>
    <xf numFmtId="166" fontId="26" fillId="0" borderId="0" xfId="2" applyNumberFormat="1" applyFont="1" applyFill="1" applyBorder="1" applyAlignment="1">
      <alignment horizontal="right" vertical="center" wrapText="1"/>
    </xf>
    <xf numFmtId="166" fontId="26" fillId="0" borderId="4" xfId="2" applyNumberFormat="1" applyFont="1" applyFill="1" applyBorder="1" applyAlignment="1">
      <alignment horizontal="right" vertical="center" wrapText="1"/>
    </xf>
    <xf numFmtId="167" fontId="26" fillId="0" borderId="4" xfId="27" applyNumberFormat="1" applyFont="1" applyBorder="1" applyAlignment="1">
      <alignment horizontal="right" vertical="center"/>
    </xf>
    <xf numFmtId="0" fontId="19" fillId="0" borderId="5" xfId="27" applyFont="1" applyBorder="1" applyAlignment="1">
      <alignment vertical="center"/>
    </xf>
    <xf numFmtId="173" fontId="18" fillId="0" borderId="0" xfId="6" applyNumberFormat="1" applyFont="1" applyAlignment="1">
      <alignment horizontal="right" vertical="center"/>
    </xf>
    <xf numFmtId="173" fontId="26" fillId="0" borderId="0" xfId="2" applyNumberFormat="1" applyFont="1" applyAlignment="1">
      <alignment vertical="top"/>
    </xf>
    <xf numFmtId="173" fontId="18" fillId="0" borderId="0" xfId="45" applyNumberFormat="1" applyFont="1" applyAlignment="1">
      <alignment horizontal="right" vertical="center"/>
    </xf>
    <xf numFmtId="173" fontId="18" fillId="0" borderId="0" xfId="4" applyNumberFormat="1" applyFont="1" applyAlignment="1">
      <alignment horizontal="right" vertical="center"/>
    </xf>
    <xf numFmtId="173" fontId="18" fillId="0" borderId="6" xfId="45" applyNumberFormat="1" applyFont="1" applyBorder="1" applyAlignment="1">
      <alignment horizontal="right" vertical="center"/>
    </xf>
    <xf numFmtId="0" fontId="18" fillId="0" borderId="0" xfId="1" applyNumberFormat="1" applyFont="1" applyAlignment="1">
      <alignment horizontal="center" vertical="top"/>
    </xf>
    <xf numFmtId="166" fontId="18" fillId="0" borderId="0" xfId="1" applyNumberFormat="1" applyFont="1" applyBorder="1" applyAlignment="1">
      <alignment horizontal="right" vertical="center"/>
    </xf>
    <xf numFmtId="166" fontId="26" fillId="0" borderId="0" xfId="1" applyNumberFormat="1" applyFont="1" applyAlignment="1">
      <alignment horizontal="center" vertical="top"/>
    </xf>
    <xf numFmtId="173" fontId="17" fillId="0" borderId="0" xfId="6" applyNumberFormat="1" applyFont="1" applyAlignment="1">
      <alignment horizontal="right" vertical="center"/>
    </xf>
    <xf numFmtId="41" fontId="26" fillId="0" borderId="0" xfId="1" applyNumberFormat="1" applyFont="1" applyAlignment="1">
      <alignment vertical="top"/>
    </xf>
    <xf numFmtId="167" fontId="17" fillId="0" borderId="0" xfId="6" applyNumberFormat="1" applyFont="1" applyAlignment="1">
      <alignment horizontal="right" vertical="center"/>
    </xf>
    <xf numFmtId="166" fontId="18" fillId="0" borderId="0" xfId="1" applyNumberFormat="1" applyFont="1" applyAlignment="1">
      <alignment horizontal="right" vertical="top"/>
    </xf>
    <xf numFmtId="173" fontId="18" fillId="0" borderId="0" xfId="4" applyNumberFormat="1" applyFont="1" applyAlignment="1">
      <alignment horizontal="right" vertical="top"/>
    </xf>
    <xf numFmtId="167" fontId="18" fillId="0" borderId="0" xfId="6" applyNumberFormat="1" applyFont="1" applyAlignment="1">
      <alignment horizontal="right" vertical="center"/>
    </xf>
    <xf numFmtId="166" fontId="18" fillId="0" borderId="4" xfId="1" applyNumberFormat="1" applyFont="1" applyBorder="1" applyAlignment="1">
      <alignment horizontal="left" vertical="center"/>
    </xf>
    <xf numFmtId="0" fontId="26" fillId="4" borderId="0" xfId="27" applyFont="1" applyFill="1" applyAlignment="1">
      <alignment vertical="center"/>
    </xf>
    <xf numFmtId="0" fontId="18" fillId="0" borderId="0" xfId="19" applyFont="1" applyAlignment="1">
      <alignment horizontal="left" vertical="center" wrapText="1"/>
    </xf>
    <xf numFmtId="174" fontId="18" fillId="0" borderId="6" xfId="47" applyNumberFormat="1" applyFont="1" applyFill="1" applyBorder="1" applyAlignment="1">
      <alignment horizontal="right" vertical="center"/>
    </xf>
    <xf numFmtId="173" fontId="18" fillId="0" borderId="0" xfId="4" applyNumberFormat="1" applyFont="1" applyFill="1" applyBorder="1" applyAlignment="1">
      <alignment horizontal="right" vertical="center"/>
    </xf>
    <xf numFmtId="173" fontId="25" fillId="0" borderId="4" xfId="6" applyNumberFormat="1" applyFont="1" applyFill="1" applyBorder="1" applyAlignment="1">
      <alignment horizontal="center" vertical="center"/>
    </xf>
    <xf numFmtId="37" fontId="25" fillId="0" borderId="4" xfId="27" applyNumberFormat="1" applyFont="1" applyBorder="1" applyAlignment="1">
      <alignment horizontal="left" vertical="center"/>
    </xf>
    <xf numFmtId="37" fontId="25" fillId="0" borderId="0" xfId="27" applyNumberFormat="1" applyFont="1" applyAlignment="1">
      <alignment horizontal="left" vertical="center"/>
    </xf>
    <xf numFmtId="0" fontId="19" fillId="0" borderId="0" xfId="27" applyFont="1" applyAlignment="1">
      <alignment horizontal="left" vertical="center"/>
    </xf>
    <xf numFmtId="37" fontId="19" fillId="0" borderId="4" xfId="27" applyNumberFormat="1" applyFont="1" applyBorder="1" applyAlignment="1">
      <alignment horizontal="left" vertical="center"/>
    </xf>
    <xf numFmtId="0" fontId="26" fillId="0" borderId="4" xfId="26" applyFont="1" applyBorder="1" applyAlignment="1">
      <alignment horizontal="left" vertical="center"/>
    </xf>
    <xf numFmtId="0" fontId="19" fillId="0" borderId="4" xfId="27" applyFont="1" applyBorder="1" applyAlignment="1">
      <alignment horizontal="center" vertical="center"/>
    </xf>
    <xf numFmtId="0" fontId="19" fillId="0" borderId="7" xfId="27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167" fontId="19" fillId="0" borderId="7" xfId="0" applyNumberFormat="1" applyFont="1" applyBorder="1" applyAlignment="1">
      <alignment horizontal="center" vertical="center" wrapText="1"/>
    </xf>
    <xf numFmtId="167" fontId="19" fillId="0" borderId="7" xfId="0" applyNumberFormat="1" applyFont="1" applyBorder="1" applyAlignment="1">
      <alignment horizontal="center" vertical="center"/>
    </xf>
    <xf numFmtId="0" fontId="19" fillId="0" borderId="7" xfId="27" applyFont="1" applyBorder="1" applyAlignment="1">
      <alignment horizontal="center" vertical="center"/>
    </xf>
  </cellXfs>
  <cellStyles count="49">
    <cellStyle name="Comma" xfId="1" builtinId="3"/>
    <cellStyle name="Comma 12 3 3" xfId="45" xr:uid="{C8C6E451-2668-485D-A22A-FBEAC52B1A2A}"/>
    <cellStyle name="Comma 16" xfId="2" xr:uid="{00000000-0005-0000-0000-000001000000}"/>
    <cellStyle name="Comma 16 3" xfId="3" xr:uid="{00000000-0005-0000-0000-000002000000}"/>
    <cellStyle name="Comma 2" xfId="4" xr:uid="{00000000-0005-0000-0000-000003000000}"/>
    <cellStyle name="Comma 2 3" xfId="5" xr:uid="{00000000-0005-0000-0000-000004000000}"/>
    <cellStyle name="Comma 2 7" xfId="6" xr:uid="{00000000-0005-0000-0000-000005000000}"/>
    <cellStyle name="Comma 2 9" xfId="39" xr:uid="{00000000-0005-0000-0000-000006000000}"/>
    <cellStyle name="Comma 3" xfId="47" xr:uid="{7309AB63-CDA4-4578-BEC2-4CA0767F470A}"/>
    <cellStyle name="Comma 3 2" xfId="7" xr:uid="{00000000-0005-0000-0000-000007000000}"/>
    <cellStyle name="Comma 3 8 6" xfId="41" xr:uid="{F6B71E26-0A0E-4FE0-8620-FCD6173AE487}"/>
    <cellStyle name="Comma 32" xfId="42" xr:uid="{C3DD25CD-96ED-4FEB-A966-66892D0BE88C}"/>
    <cellStyle name="Comma 5" xfId="8" xr:uid="{00000000-0005-0000-0000-000008000000}"/>
    <cellStyle name="comma zerodec" xfId="9" xr:uid="{00000000-0005-0000-0000-000009000000}"/>
    <cellStyle name="Currency1" xfId="10" xr:uid="{00000000-0005-0000-0000-00000A000000}"/>
    <cellStyle name="Dollar (zero dec)" xfId="11" xr:uid="{00000000-0005-0000-0000-00000B000000}"/>
    <cellStyle name="E&amp;Y House" xfId="12" xr:uid="{00000000-0005-0000-0000-00000C000000}"/>
    <cellStyle name="Grey" xfId="13" xr:uid="{00000000-0005-0000-0000-00000D000000}"/>
    <cellStyle name="Hyperlink" xfId="46" builtinId="8"/>
    <cellStyle name="Input [yellow]" xfId="14" xr:uid="{00000000-0005-0000-0000-00000E000000}"/>
    <cellStyle name="no dec" xfId="15" xr:uid="{00000000-0005-0000-0000-00000F000000}"/>
    <cellStyle name="Normal" xfId="0" builtinId="0"/>
    <cellStyle name="Normal - Style1" xfId="16" xr:uid="{00000000-0005-0000-0000-000011000000}"/>
    <cellStyle name="Normal 10 4" xfId="17" xr:uid="{00000000-0005-0000-0000-000012000000}"/>
    <cellStyle name="Normal 11 2" xfId="18" xr:uid="{00000000-0005-0000-0000-000013000000}"/>
    <cellStyle name="Normal 2" xfId="19" xr:uid="{00000000-0005-0000-0000-000014000000}"/>
    <cellStyle name="Normal 2 3" xfId="20" xr:uid="{00000000-0005-0000-0000-000015000000}"/>
    <cellStyle name="Normal 2 3 2" xfId="38" xr:uid="{00000000-0005-0000-0000-000016000000}"/>
    <cellStyle name="Normal 2 3 4" xfId="48" xr:uid="{952C02A3-8A1C-4248-9175-299373371B62}"/>
    <cellStyle name="Normal 2 4" xfId="21" xr:uid="{00000000-0005-0000-0000-000017000000}"/>
    <cellStyle name="Normal 2 4 3" xfId="22" xr:uid="{00000000-0005-0000-0000-000018000000}"/>
    <cellStyle name="Normal 3" xfId="23" xr:uid="{00000000-0005-0000-0000-000019000000}"/>
    <cellStyle name="Normal 4" xfId="24" xr:uid="{00000000-0005-0000-0000-00001A000000}"/>
    <cellStyle name="Normal 42" xfId="40" xr:uid="{00000000-0005-0000-0000-00001B000000}"/>
    <cellStyle name="Normal 42 2" xfId="43" xr:uid="{4C104594-46A1-40C9-9DDB-271C5BA7EC19}"/>
    <cellStyle name="Normal 6 2" xfId="25" xr:uid="{00000000-0005-0000-0000-00001C000000}"/>
    <cellStyle name="Normal 6 2 2" xfId="44" xr:uid="{DC01A81C-2032-436E-B8D7-0D3D7C2950A1}"/>
    <cellStyle name="Normal 7 2" xfId="26" xr:uid="{00000000-0005-0000-0000-00001D000000}"/>
    <cellStyle name="Normal_BS&amp;PLT Q1'2006" xfId="27" xr:uid="{00000000-0005-0000-0000-00001E000000}"/>
    <cellStyle name="Percent [2]" xfId="28" xr:uid="{00000000-0005-0000-0000-00001F000000}"/>
    <cellStyle name="Quantity" xfId="29" xr:uid="{00000000-0005-0000-0000-000020000000}"/>
    <cellStyle name="Total" xfId="30" builtinId="25" customBuiltin="1"/>
    <cellStyle name="เครื่องหมายจุลภาค [0]_PERSONAL" xfId="31" xr:uid="{00000000-0005-0000-0000-000022000000}"/>
    <cellStyle name="เครื่องหมายจุลภาค_PERSONAL" xfId="32" xr:uid="{00000000-0005-0000-0000-000023000000}"/>
    <cellStyle name="เครื่องหมายสกุลเงิน [0]_1" xfId="33" xr:uid="{00000000-0005-0000-0000-000024000000}"/>
    <cellStyle name="เครื่องหมายสกุลเงิน_1" xfId="34" xr:uid="{00000000-0005-0000-0000-000025000000}"/>
    <cellStyle name="เชื่อมโยงหลายมิติ" xfId="35" xr:uid="{00000000-0005-0000-0000-000026000000}"/>
    <cellStyle name="ตามการเชื่อมโยงหลายมิติ" xfId="36" xr:uid="{00000000-0005-0000-0000-000027000000}"/>
    <cellStyle name="ปกติ_1" xfId="37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E6465-C563-4211-9CC1-4264CD1CD97A}">
  <sheetPr>
    <tabColor rgb="FF002060"/>
    <pageSetUpPr fitToPage="1"/>
  </sheetPr>
  <dimension ref="A1:J159"/>
  <sheetViews>
    <sheetView view="pageBreakPreview" topLeftCell="A153" zoomScale="90" zoomScaleNormal="85" zoomScaleSheetLayoutView="90" zoomScalePageLayoutView="70" workbookViewId="0">
      <selection activeCell="A39" sqref="A39"/>
    </sheetView>
  </sheetViews>
  <sheetFormatPr defaultColWidth="7.5" defaultRowHeight="19.399999999999999" customHeight="1"/>
  <cols>
    <col min="1" max="1" width="40.33203125" style="135" customWidth="1"/>
    <col min="2" max="2" width="7.1640625" style="135" customWidth="1"/>
    <col min="3" max="3" width="0.83203125" style="135" customWidth="1"/>
    <col min="4" max="4" width="12.5" style="137" customWidth="1"/>
    <col min="5" max="5" width="0.83203125" style="137" customWidth="1"/>
    <col min="6" max="6" width="12.5" style="60" customWidth="1"/>
    <col min="7" max="7" width="0.83203125" style="137" customWidth="1"/>
    <col min="8" max="8" width="12.5" style="137" customWidth="1"/>
    <col min="9" max="9" width="0.83203125" style="137" customWidth="1"/>
    <col min="10" max="10" width="12.5" style="60" customWidth="1"/>
    <col min="11" max="16384" width="7.5" style="135"/>
  </cols>
  <sheetData>
    <row r="1" spans="1:10" s="124" customFormat="1" ht="18.75" customHeight="1">
      <c r="A1" s="123" t="s">
        <v>0</v>
      </c>
      <c r="B1" s="123"/>
      <c r="C1" s="123"/>
      <c r="D1" s="123"/>
      <c r="E1" s="123"/>
      <c r="F1" s="70"/>
      <c r="G1" s="123"/>
      <c r="H1" s="123"/>
      <c r="I1" s="123"/>
      <c r="J1" s="70"/>
    </row>
    <row r="2" spans="1:10" s="124" customFormat="1" ht="18.75" customHeight="1">
      <c r="A2" s="123" t="s">
        <v>1</v>
      </c>
      <c r="B2" s="123"/>
      <c r="C2" s="123"/>
      <c r="D2" s="123"/>
      <c r="E2" s="123"/>
      <c r="F2" s="70"/>
      <c r="G2" s="123"/>
      <c r="H2" s="123"/>
      <c r="I2" s="123"/>
      <c r="J2" s="70"/>
    </row>
    <row r="3" spans="1:10" s="124" customFormat="1" ht="18.75" customHeight="1">
      <c r="A3" s="125" t="s">
        <v>2</v>
      </c>
      <c r="B3" s="125"/>
      <c r="C3" s="125"/>
      <c r="D3" s="126"/>
      <c r="E3" s="126"/>
      <c r="F3" s="71"/>
      <c r="G3" s="126"/>
      <c r="H3" s="126"/>
      <c r="I3" s="126"/>
      <c r="J3" s="71"/>
    </row>
    <row r="4" spans="1:10" s="124" customFormat="1" ht="20.5">
      <c r="A4" s="123"/>
      <c r="B4" s="123"/>
      <c r="C4" s="123"/>
      <c r="D4" s="127"/>
      <c r="E4" s="127"/>
      <c r="F4" s="72"/>
      <c r="G4" s="127"/>
      <c r="H4" s="127"/>
      <c r="I4" s="127"/>
      <c r="J4" s="72"/>
    </row>
    <row r="5" spans="1:10" s="124" customFormat="1" ht="18.75" customHeight="1">
      <c r="A5" s="123"/>
      <c r="B5" s="128"/>
      <c r="C5" s="128"/>
      <c r="D5" s="325" t="s">
        <v>3</v>
      </c>
      <c r="E5" s="325"/>
      <c r="F5" s="325"/>
      <c r="G5" s="4"/>
      <c r="H5" s="325" t="s">
        <v>4</v>
      </c>
      <c r="I5" s="325"/>
      <c r="J5" s="325"/>
    </row>
    <row r="6" spans="1:10" s="124" customFormat="1" ht="18.75" customHeight="1">
      <c r="A6" s="123"/>
      <c r="B6" s="129"/>
      <c r="C6" s="129"/>
      <c r="D6" s="130" t="s">
        <v>5</v>
      </c>
      <c r="E6" s="17"/>
      <c r="F6" s="131" t="s">
        <v>6</v>
      </c>
      <c r="G6" s="17"/>
      <c r="H6" s="130" t="s">
        <v>5</v>
      </c>
      <c r="I6" s="17"/>
      <c r="J6" s="131" t="s">
        <v>6</v>
      </c>
    </row>
    <row r="7" spans="1:10" s="124" customFormat="1" ht="18.75" customHeight="1">
      <c r="A7" s="123"/>
      <c r="B7" s="132" t="s">
        <v>7</v>
      </c>
      <c r="C7" s="129"/>
      <c r="D7" s="133" t="s">
        <v>8</v>
      </c>
      <c r="E7" s="18"/>
      <c r="F7" s="73" t="s">
        <v>8</v>
      </c>
      <c r="G7" s="18"/>
      <c r="H7" s="133" t="s">
        <v>8</v>
      </c>
      <c r="I7" s="18"/>
      <c r="J7" s="73" t="s">
        <v>8</v>
      </c>
    </row>
    <row r="8" spans="1:10" ht="17.149999999999999" customHeight="1">
      <c r="A8" s="134" t="s">
        <v>9</v>
      </c>
      <c r="D8" s="136"/>
      <c r="E8" s="136"/>
      <c r="F8" s="136"/>
      <c r="G8" s="136"/>
      <c r="H8" s="136"/>
      <c r="I8" s="136"/>
    </row>
    <row r="9" spans="1:10" ht="7.5" customHeight="1">
      <c r="A9" s="138"/>
      <c r="D9" s="149"/>
      <c r="E9" s="149"/>
      <c r="F9" s="317"/>
      <c r="G9" s="149"/>
      <c r="H9" s="149"/>
      <c r="I9" s="149"/>
      <c r="J9" s="317"/>
    </row>
    <row r="10" spans="1:10" ht="19" customHeight="1">
      <c r="A10" s="134" t="s">
        <v>10</v>
      </c>
      <c r="F10" s="137"/>
    </row>
    <row r="11" spans="1:10" ht="6" customHeight="1">
      <c r="A11" s="138"/>
      <c r="D11" s="149"/>
      <c r="E11" s="149"/>
      <c r="F11" s="317"/>
      <c r="G11" s="149"/>
      <c r="H11" s="149"/>
      <c r="I11" s="149"/>
      <c r="J11" s="317"/>
    </row>
    <row r="12" spans="1:10" ht="19.399999999999999" customHeight="1">
      <c r="A12" s="139" t="s">
        <v>11</v>
      </c>
      <c r="B12" s="140">
        <v>9</v>
      </c>
      <c r="D12" s="87">
        <v>185622696</v>
      </c>
      <c r="E12" s="10"/>
      <c r="F12" s="87">
        <v>344546347</v>
      </c>
      <c r="G12" s="87"/>
      <c r="H12" s="87">
        <v>27247394</v>
      </c>
      <c r="I12" s="87"/>
      <c r="J12" s="87">
        <v>108486693</v>
      </c>
    </row>
    <row r="13" spans="1:10" ht="19.399999999999999" customHeight="1">
      <c r="A13" s="139" t="s">
        <v>12</v>
      </c>
      <c r="B13" s="140">
        <v>10</v>
      </c>
      <c r="D13" s="50">
        <v>70775940</v>
      </c>
      <c r="E13" s="10"/>
      <c r="F13" s="50">
        <v>99439250</v>
      </c>
      <c r="G13" s="87"/>
      <c r="H13" s="87">
        <v>29147195</v>
      </c>
      <c r="I13" s="87"/>
      <c r="J13" s="87">
        <v>22973808</v>
      </c>
    </row>
    <row r="14" spans="1:10" ht="19.399999999999999" customHeight="1">
      <c r="A14" s="139" t="s">
        <v>13</v>
      </c>
      <c r="B14" s="140">
        <v>11</v>
      </c>
      <c r="D14" s="50">
        <v>22500000</v>
      </c>
      <c r="E14" s="10"/>
      <c r="F14" s="50">
        <v>7500000</v>
      </c>
      <c r="G14" s="87"/>
      <c r="H14" s="87">
        <v>22500000</v>
      </c>
      <c r="I14" s="87"/>
      <c r="J14" s="87">
        <v>7500000</v>
      </c>
    </row>
    <row r="15" spans="1:10" ht="19.399999999999999" customHeight="1">
      <c r="A15" s="139" t="s">
        <v>14</v>
      </c>
      <c r="B15" s="140"/>
      <c r="D15" s="50">
        <v>2895358</v>
      </c>
      <c r="E15" s="10"/>
      <c r="F15" s="50">
        <v>2697660</v>
      </c>
      <c r="G15" s="87"/>
      <c r="H15" s="87">
        <v>2677829</v>
      </c>
      <c r="I15" s="87"/>
      <c r="J15" s="87">
        <v>2521144</v>
      </c>
    </row>
    <row r="16" spans="1:10" ht="19.399999999999999" customHeight="1">
      <c r="A16" s="139" t="s">
        <v>15</v>
      </c>
      <c r="B16" s="140">
        <v>12</v>
      </c>
      <c r="D16" s="50">
        <v>166175379</v>
      </c>
      <c r="E16" s="10"/>
      <c r="F16" s="50">
        <v>186471039</v>
      </c>
      <c r="G16" s="87"/>
      <c r="H16" s="87">
        <v>33922644</v>
      </c>
      <c r="I16" s="87"/>
      <c r="J16" s="87">
        <v>52017746</v>
      </c>
    </row>
    <row r="17" spans="1:10" ht="19.399999999999999" customHeight="1">
      <c r="A17" s="139" t="s">
        <v>16</v>
      </c>
      <c r="B17" s="140">
        <v>13</v>
      </c>
      <c r="D17" s="50">
        <v>52606649</v>
      </c>
      <c r="E17" s="10"/>
      <c r="F17" s="50">
        <v>45345796</v>
      </c>
      <c r="G17" s="87"/>
      <c r="H17" s="87">
        <v>0</v>
      </c>
      <c r="I17" s="87"/>
      <c r="J17" s="87">
        <v>0</v>
      </c>
    </row>
    <row r="18" spans="1:10" ht="19.399999999999999" customHeight="1">
      <c r="A18" s="139" t="s">
        <v>17</v>
      </c>
      <c r="B18" s="140"/>
      <c r="D18" s="88">
        <v>4161323</v>
      </c>
      <c r="E18" s="19"/>
      <c r="F18" s="88">
        <v>4378656</v>
      </c>
      <c r="G18" s="35"/>
      <c r="H18" s="48">
        <v>107132</v>
      </c>
      <c r="I18" s="35"/>
      <c r="J18" s="48">
        <v>213436</v>
      </c>
    </row>
    <row r="19" spans="1:10" ht="6" customHeight="1">
      <c r="A19" s="138"/>
      <c r="D19" s="149"/>
      <c r="E19" s="149"/>
      <c r="F19" s="317"/>
      <c r="G19" s="149"/>
      <c r="H19" s="149"/>
      <c r="I19" s="149"/>
      <c r="J19" s="317"/>
    </row>
    <row r="20" spans="1:10" ht="19.399999999999999" customHeight="1">
      <c r="A20" s="138" t="s">
        <v>18</v>
      </c>
      <c r="B20" s="143"/>
      <c r="D20" s="13">
        <f>SUM(D12:D19)</f>
        <v>504737345</v>
      </c>
      <c r="E20" s="10"/>
      <c r="F20" s="13">
        <f>SUM(F12:F19)</f>
        <v>690378748</v>
      </c>
      <c r="G20" s="51"/>
      <c r="H20" s="13">
        <f>SUM(H12:H19)</f>
        <v>115602194</v>
      </c>
      <c r="I20" s="54"/>
      <c r="J20" s="13">
        <f>SUM(J12:J19)</f>
        <v>193712827</v>
      </c>
    </row>
    <row r="21" spans="1:10" ht="8.15" customHeight="1">
      <c r="A21" s="138"/>
      <c r="D21" s="149"/>
      <c r="E21" s="149"/>
      <c r="F21" s="317"/>
      <c r="G21" s="149"/>
      <c r="H21" s="149"/>
      <c r="I21" s="149"/>
      <c r="J21" s="317"/>
    </row>
    <row r="22" spans="1:10" ht="19" customHeight="1">
      <c r="A22" s="138" t="s">
        <v>19</v>
      </c>
      <c r="B22" s="143"/>
      <c r="D22" s="10"/>
      <c r="E22" s="10"/>
      <c r="F22" s="10"/>
      <c r="G22" s="51"/>
      <c r="H22" s="10"/>
      <c r="I22" s="54"/>
      <c r="J22" s="10"/>
    </row>
    <row r="23" spans="1:10" ht="8.15" customHeight="1">
      <c r="A23" s="138"/>
      <c r="D23" s="149"/>
      <c r="E23" s="149"/>
      <c r="F23" s="317"/>
      <c r="G23" s="149"/>
      <c r="H23" s="149"/>
      <c r="I23" s="149"/>
      <c r="J23" s="317"/>
    </row>
    <row r="24" spans="1:10" ht="20">
      <c r="A24" s="139" t="s">
        <v>20</v>
      </c>
      <c r="B24" s="140">
        <v>14</v>
      </c>
      <c r="D24" s="144">
        <v>55000000</v>
      </c>
      <c r="E24" s="144"/>
      <c r="F24" s="144">
        <v>50000000</v>
      </c>
      <c r="G24" s="144"/>
      <c r="H24" s="144">
        <v>55000000</v>
      </c>
      <c r="I24" s="144"/>
      <c r="J24" s="144">
        <v>50000000</v>
      </c>
    </row>
    <row r="25" spans="1:10" ht="19" customHeight="1">
      <c r="A25" s="139" t="s">
        <v>21</v>
      </c>
      <c r="B25" s="140"/>
      <c r="D25" s="10"/>
      <c r="E25" s="19"/>
      <c r="F25" s="10"/>
      <c r="G25" s="54"/>
      <c r="H25" s="10"/>
      <c r="I25" s="54"/>
      <c r="J25" s="10"/>
    </row>
    <row r="26" spans="1:10" ht="19.399999999999999" customHeight="1">
      <c r="A26" s="139" t="s">
        <v>22</v>
      </c>
      <c r="B26" s="140">
        <v>15</v>
      </c>
      <c r="D26" s="144">
        <v>975236000</v>
      </c>
      <c r="E26" s="19"/>
      <c r="F26" s="144">
        <v>759440000</v>
      </c>
      <c r="G26" s="35"/>
      <c r="H26" s="35">
        <v>975236000</v>
      </c>
      <c r="I26" s="35"/>
      <c r="J26" s="35">
        <v>759440000</v>
      </c>
    </row>
    <row r="27" spans="1:10" ht="19.399999999999999" customHeight="1">
      <c r="A27" s="139" t="s">
        <v>23</v>
      </c>
      <c r="B27" s="140" t="s">
        <v>24</v>
      </c>
      <c r="D27" s="144">
        <v>0</v>
      </c>
      <c r="E27" s="19"/>
      <c r="F27" s="144">
        <v>0</v>
      </c>
      <c r="G27" s="35"/>
      <c r="H27" s="35">
        <v>155804617</v>
      </c>
      <c r="I27" s="35"/>
      <c r="J27" s="35">
        <v>155804617</v>
      </c>
    </row>
    <row r="28" spans="1:10" ht="19.399999999999999" customHeight="1">
      <c r="A28" s="139" t="s">
        <v>25</v>
      </c>
      <c r="B28" s="140" t="s">
        <v>26</v>
      </c>
      <c r="D28" s="144">
        <v>13649307</v>
      </c>
      <c r="E28" s="19"/>
      <c r="F28" s="144">
        <v>10868424</v>
      </c>
      <c r="G28" s="35"/>
      <c r="H28" s="144">
        <v>0</v>
      </c>
      <c r="I28" s="35"/>
      <c r="J28" s="144">
        <v>0</v>
      </c>
    </row>
    <row r="29" spans="1:10" ht="19.399999999999999" customHeight="1">
      <c r="A29" s="139" t="s">
        <v>27</v>
      </c>
      <c r="B29" s="140" t="s">
        <v>28</v>
      </c>
      <c r="D29" s="35">
        <v>5445808</v>
      </c>
      <c r="E29" s="19"/>
      <c r="F29" s="35">
        <v>4694609</v>
      </c>
      <c r="G29" s="35"/>
      <c r="H29" s="144">
        <v>5445808</v>
      </c>
      <c r="I29" s="35"/>
      <c r="J29" s="144">
        <v>4694609</v>
      </c>
    </row>
    <row r="30" spans="1:10" ht="19.399999999999999" customHeight="1">
      <c r="A30" s="139" t="s">
        <v>29</v>
      </c>
      <c r="B30" s="140">
        <v>17</v>
      </c>
      <c r="D30" s="50">
        <v>22951211</v>
      </c>
      <c r="E30" s="19"/>
      <c r="F30" s="50">
        <v>30657376</v>
      </c>
      <c r="G30" s="35"/>
      <c r="H30" s="87">
        <v>253203</v>
      </c>
      <c r="I30" s="35"/>
      <c r="J30" s="87">
        <v>217891</v>
      </c>
    </row>
    <row r="31" spans="1:10" ht="19.399999999999999" customHeight="1">
      <c r="A31" s="139" t="s">
        <v>30</v>
      </c>
      <c r="B31" s="140">
        <v>18</v>
      </c>
      <c r="D31" s="50">
        <v>20175438</v>
      </c>
      <c r="E31" s="19"/>
      <c r="F31" s="50">
        <v>11402831</v>
      </c>
      <c r="G31" s="35"/>
      <c r="H31" s="87">
        <v>0</v>
      </c>
      <c r="I31" s="35"/>
      <c r="J31" s="87">
        <v>864725</v>
      </c>
    </row>
    <row r="32" spans="1:10" ht="19.399999999999999" customHeight="1">
      <c r="A32" s="139" t="s">
        <v>31</v>
      </c>
      <c r="B32" s="140">
        <v>19</v>
      </c>
      <c r="D32" s="50">
        <v>108031805</v>
      </c>
      <c r="E32" s="19"/>
      <c r="F32" s="50">
        <v>73814014</v>
      </c>
      <c r="G32" s="35"/>
      <c r="H32" s="87">
        <v>93605</v>
      </c>
      <c r="I32" s="35"/>
      <c r="J32" s="87">
        <v>122695</v>
      </c>
    </row>
    <row r="33" spans="1:10" ht="18.75" customHeight="1">
      <c r="A33" s="139" t="s">
        <v>32</v>
      </c>
      <c r="B33" s="140">
        <v>24</v>
      </c>
      <c r="D33" s="144">
        <v>0</v>
      </c>
      <c r="E33" s="19"/>
      <c r="F33" s="78">
        <v>43641868</v>
      </c>
      <c r="G33" s="87"/>
      <c r="H33" s="87">
        <v>0</v>
      </c>
      <c r="I33" s="87"/>
      <c r="J33" s="87">
        <v>44076438</v>
      </c>
    </row>
    <row r="34" spans="1:10" ht="19.399999999999999" customHeight="1">
      <c r="A34" s="139" t="s">
        <v>33</v>
      </c>
      <c r="D34" s="88">
        <v>5698009</v>
      </c>
      <c r="E34" s="19"/>
      <c r="F34" s="88">
        <v>5818466</v>
      </c>
      <c r="G34" s="35"/>
      <c r="H34" s="48">
        <v>2675000</v>
      </c>
      <c r="I34" s="35"/>
      <c r="J34" s="48">
        <v>2675000</v>
      </c>
    </row>
    <row r="35" spans="1:10" ht="6" customHeight="1">
      <c r="A35" s="138"/>
      <c r="D35" s="149"/>
      <c r="E35" s="149"/>
      <c r="F35" s="317"/>
      <c r="G35" s="149"/>
      <c r="H35" s="149"/>
      <c r="I35" s="149"/>
      <c r="J35" s="317"/>
    </row>
    <row r="36" spans="1:10" ht="19.399999999999999" customHeight="1">
      <c r="A36" s="138" t="s">
        <v>34</v>
      </c>
      <c r="D36" s="20">
        <f>SUM(D24:D35)</f>
        <v>1206187578</v>
      </c>
      <c r="E36" s="19"/>
      <c r="F36" s="20">
        <f>SUM(F24:F35)</f>
        <v>990337588</v>
      </c>
      <c r="G36" s="54"/>
      <c r="H36" s="20">
        <f>SUM(H24:H35)</f>
        <v>1194508233</v>
      </c>
      <c r="I36" s="54"/>
      <c r="J36" s="20">
        <f>SUM(J24:J35)</f>
        <v>1017895975</v>
      </c>
    </row>
    <row r="37" spans="1:10" ht="19.399999999999999" customHeight="1">
      <c r="A37" s="138"/>
      <c r="D37" s="141"/>
      <c r="E37" s="136"/>
      <c r="F37" s="141"/>
      <c r="G37" s="142"/>
      <c r="H37" s="141"/>
      <c r="I37" s="142"/>
      <c r="J37" s="141"/>
    </row>
    <row r="38" spans="1:10" ht="19.399999999999999" customHeight="1" thickBot="1">
      <c r="A38" s="138" t="s">
        <v>35</v>
      </c>
      <c r="D38" s="22">
        <f>SUM(D36,D20)</f>
        <v>1710924923</v>
      </c>
      <c r="F38" s="22">
        <f>SUM(F36,F20)</f>
        <v>1680716336</v>
      </c>
      <c r="G38" s="145"/>
      <c r="H38" s="22">
        <f>SUM(H36,H20)</f>
        <v>1310110427</v>
      </c>
      <c r="I38" s="145"/>
      <c r="J38" s="22">
        <f>SUM(J36,J20)</f>
        <v>1211608802</v>
      </c>
    </row>
    <row r="39" spans="1:10" ht="19.399999999999999" customHeight="1" thickTop="1">
      <c r="A39" s="138"/>
      <c r="D39" s="19"/>
      <c r="F39" s="19"/>
      <c r="G39" s="145"/>
      <c r="H39" s="19"/>
      <c r="I39" s="145"/>
      <c r="J39" s="19"/>
    </row>
    <row r="40" spans="1:10" ht="19.399999999999999" customHeight="1">
      <c r="A40" s="138"/>
      <c r="D40" s="19"/>
      <c r="F40" s="19"/>
      <c r="G40" s="145"/>
      <c r="H40" s="19"/>
      <c r="I40" s="145"/>
      <c r="J40" s="19"/>
    </row>
    <row r="41" spans="1:10" ht="19.399999999999999" customHeight="1">
      <c r="A41" s="138"/>
      <c r="D41" s="19"/>
      <c r="F41" s="19"/>
      <c r="G41" s="145"/>
      <c r="H41" s="19"/>
      <c r="I41" s="145"/>
      <c r="J41" s="19"/>
    </row>
    <row r="42" spans="1:10" ht="19.399999999999999" customHeight="1">
      <c r="A42" s="138"/>
      <c r="D42" s="19"/>
      <c r="F42" s="19"/>
      <c r="G42" s="145"/>
      <c r="H42" s="19"/>
      <c r="I42" s="145"/>
      <c r="J42" s="19"/>
    </row>
    <row r="43" spans="1:10" ht="19.399999999999999" customHeight="1">
      <c r="A43" s="138"/>
      <c r="D43" s="19"/>
      <c r="F43" s="19"/>
      <c r="G43" s="145"/>
      <c r="H43" s="19"/>
      <c r="I43" s="145"/>
      <c r="J43" s="19"/>
    </row>
    <row r="44" spans="1:10" ht="19.399999999999999" customHeight="1">
      <c r="A44" s="138"/>
      <c r="D44" s="19"/>
      <c r="F44" s="19"/>
      <c r="G44" s="145"/>
      <c r="H44" s="19"/>
      <c r="I44" s="145"/>
      <c r="J44" s="19"/>
    </row>
    <row r="45" spans="1:10" ht="19.399999999999999" customHeight="1">
      <c r="A45" s="138"/>
      <c r="D45" s="19"/>
      <c r="F45" s="19"/>
      <c r="G45" s="145"/>
      <c r="H45" s="19"/>
      <c r="I45" s="145"/>
      <c r="J45" s="19"/>
    </row>
    <row r="46" spans="1:10" ht="19.399999999999999" customHeight="1">
      <c r="A46" s="138"/>
      <c r="D46" s="19"/>
      <c r="F46" s="19"/>
      <c r="G46" s="145"/>
      <c r="H46" s="19"/>
      <c r="I46" s="145"/>
      <c r="J46" s="19"/>
    </row>
    <row r="47" spans="1:10" ht="19.399999999999999" customHeight="1">
      <c r="A47" s="138"/>
      <c r="D47" s="19"/>
      <c r="F47" s="19"/>
      <c r="G47" s="145"/>
      <c r="H47" s="19"/>
      <c r="I47" s="145"/>
      <c r="J47" s="19"/>
    </row>
    <row r="48" spans="1:10" ht="20">
      <c r="A48" s="139"/>
      <c r="B48" s="140"/>
      <c r="D48" s="144"/>
      <c r="E48" s="318"/>
      <c r="F48" s="319"/>
      <c r="G48" s="306"/>
      <c r="H48" s="306"/>
      <c r="I48" s="306"/>
      <c r="J48" s="306"/>
    </row>
    <row r="49" spans="1:10" ht="20">
      <c r="A49" s="139"/>
      <c r="B49" s="140"/>
      <c r="D49" s="144"/>
      <c r="E49" s="318"/>
      <c r="F49" s="319"/>
      <c r="G49" s="306"/>
      <c r="H49" s="306"/>
      <c r="I49" s="306"/>
      <c r="J49" s="306"/>
    </row>
    <row r="50" spans="1:10" ht="19.399999999999999" customHeight="1">
      <c r="D50" s="140" t="s">
        <v>36</v>
      </c>
      <c r="F50" s="65"/>
      <c r="J50" s="65"/>
    </row>
    <row r="51" spans="1:10" ht="13.5" customHeight="1">
      <c r="D51" s="140"/>
      <c r="F51" s="65"/>
      <c r="J51" s="65"/>
    </row>
    <row r="52" spans="1:10" ht="22.4" customHeight="1">
      <c r="A52" s="146" t="s">
        <v>37</v>
      </c>
      <c r="B52" s="147"/>
      <c r="C52" s="147"/>
      <c r="D52" s="147"/>
      <c r="E52" s="147"/>
      <c r="F52" s="320"/>
      <c r="G52" s="147"/>
      <c r="H52" s="147"/>
      <c r="I52" s="147"/>
      <c r="J52" s="320"/>
    </row>
    <row r="53" spans="1:10" ht="19.399999999999999" customHeight="1">
      <c r="A53" s="148"/>
      <c r="B53" s="148"/>
      <c r="C53" s="148"/>
      <c r="D53" s="148"/>
      <c r="E53" s="148"/>
      <c r="F53" s="75"/>
      <c r="G53" s="148"/>
      <c r="H53" s="148"/>
      <c r="I53" s="148"/>
      <c r="J53" s="76">
        <v>8</v>
      </c>
    </row>
    <row r="54" spans="1:10" s="124" customFormat="1" ht="18.75" customHeight="1">
      <c r="A54" s="123" t="s">
        <v>0</v>
      </c>
      <c r="B54" s="123"/>
      <c r="C54" s="123"/>
      <c r="D54" s="123"/>
      <c r="E54" s="123"/>
      <c r="F54" s="70"/>
      <c r="G54" s="123"/>
      <c r="H54" s="123"/>
      <c r="I54" s="123"/>
      <c r="J54" s="70"/>
    </row>
    <row r="55" spans="1:10" s="124" customFormat="1" ht="18.75" customHeight="1">
      <c r="A55" s="123" t="s">
        <v>38</v>
      </c>
      <c r="B55" s="123"/>
      <c r="C55" s="123"/>
      <c r="D55" s="123"/>
      <c r="E55" s="123"/>
      <c r="F55" s="70"/>
      <c r="G55" s="123"/>
      <c r="H55" s="123"/>
      <c r="I55" s="123"/>
      <c r="J55" s="70"/>
    </row>
    <row r="56" spans="1:10" s="124" customFormat="1" ht="18.75" customHeight="1">
      <c r="A56" s="125" t="str">
        <f>A3</f>
        <v>ณ วันที่ 31 ธันวาคม พ.ศ. 2567</v>
      </c>
      <c r="B56" s="125"/>
      <c r="C56" s="125"/>
      <c r="D56" s="126"/>
      <c r="E56" s="126"/>
      <c r="F56" s="71"/>
      <c r="G56" s="126"/>
      <c r="H56" s="126"/>
      <c r="I56" s="126"/>
      <c r="J56" s="71"/>
    </row>
    <row r="57" spans="1:10" s="124" customFormat="1" ht="20.5">
      <c r="A57" s="123"/>
      <c r="B57" s="123"/>
      <c r="C57" s="123"/>
      <c r="D57" s="127"/>
      <c r="E57" s="127"/>
      <c r="F57" s="72"/>
      <c r="G57" s="127"/>
      <c r="H57" s="127"/>
      <c r="I57" s="127"/>
      <c r="J57" s="72"/>
    </row>
    <row r="58" spans="1:10" s="124" customFormat="1" ht="18.75" customHeight="1">
      <c r="A58" s="123"/>
      <c r="B58" s="128"/>
      <c r="C58" s="128"/>
      <c r="D58" s="325" t="s">
        <v>3</v>
      </c>
      <c r="E58" s="325"/>
      <c r="F58" s="325"/>
      <c r="G58" s="4"/>
      <c r="H58" s="325" t="s">
        <v>4</v>
      </c>
      <c r="I58" s="325"/>
      <c r="J58" s="325"/>
    </row>
    <row r="59" spans="1:10" s="124" customFormat="1" ht="18.75" customHeight="1">
      <c r="A59" s="123"/>
      <c r="B59" s="129"/>
      <c r="C59" s="129"/>
      <c r="D59" s="130" t="s">
        <v>5</v>
      </c>
      <c r="E59" s="17"/>
      <c r="F59" s="131" t="s">
        <v>6</v>
      </c>
      <c r="G59" s="17"/>
      <c r="H59" s="130" t="s">
        <v>5</v>
      </c>
      <c r="I59" s="17"/>
      <c r="J59" s="131" t="s">
        <v>6</v>
      </c>
    </row>
    <row r="60" spans="1:10" s="124" customFormat="1" ht="18.75" customHeight="1">
      <c r="A60" s="123"/>
      <c r="B60" s="132" t="s">
        <v>7</v>
      </c>
      <c r="C60" s="129"/>
      <c r="D60" s="133" t="s">
        <v>8</v>
      </c>
      <c r="E60" s="18"/>
      <c r="F60" s="73" t="s">
        <v>8</v>
      </c>
      <c r="G60" s="18"/>
      <c r="H60" s="133" t="s">
        <v>8</v>
      </c>
      <c r="I60" s="18"/>
      <c r="J60" s="73" t="s">
        <v>8</v>
      </c>
    </row>
    <row r="61" spans="1:10" ht="18.75" customHeight="1">
      <c r="A61" s="138" t="s">
        <v>39</v>
      </c>
      <c r="D61" s="149"/>
      <c r="E61" s="149"/>
      <c r="G61" s="149"/>
      <c r="H61" s="149"/>
      <c r="I61" s="149"/>
    </row>
    <row r="62" spans="1:10" ht="6" customHeight="1">
      <c r="A62" s="138"/>
      <c r="D62" s="149"/>
      <c r="E62" s="149"/>
      <c r="F62" s="317"/>
      <c r="G62" s="149"/>
      <c r="H62" s="149"/>
      <c r="I62" s="149"/>
      <c r="J62" s="317"/>
    </row>
    <row r="63" spans="1:10" ht="18.75" customHeight="1">
      <c r="A63" s="138" t="s">
        <v>40</v>
      </c>
      <c r="D63" s="149"/>
      <c r="E63" s="149"/>
      <c r="G63" s="149"/>
      <c r="H63" s="149"/>
      <c r="I63" s="149"/>
    </row>
    <row r="64" spans="1:10" ht="6" customHeight="1">
      <c r="A64" s="138"/>
      <c r="D64" s="149"/>
      <c r="E64" s="149"/>
      <c r="F64" s="317"/>
      <c r="G64" s="149"/>
      <c r="H64" s="149"/>
      <c r="I64" s="149"/>
      <c r="J64" s="317"/>
    </row>
    <row r="65" spans="1:10" ht="18.75" customHeight="1">
      <c r="A65" s="139" t="s">
        <v>41</v>
      </c>
      <c r="B65" s="140">
        <v>20</v>
      </c>
      <c r="D65" s="89">
        <v>80040000</v>
      </c>
      <c r="E65" s="89"/>
      <c r="F65" s="89">
        <v>80040000</v>
      </c>
      <c r="G65" s="150"/>
      <c r="H65" s="98">
        <v>80040000</v>
      </c>
      <c r="I65" s="150"/>
      <c r="J65" s="98">
        <v>80040000</v>
      </c>
    </row>
    <row r="66" spans="1:10" ht="18.75" customHeight="1">
      <c r="A66" s="139" t="s">
        <v>42</v>
      </c>
      <c r="B66" s="140">
        <v>21</v>
      </c>
      <c r="C66" s="299"/>
      <c r="D66" s="299">
        <v>93440918</v>
      </c>
      <c r="E66" s="149"/>
      <c r="F66" s="299">
        <v>144292780</v>
      </c>
      <c r="G66" s="150"/>
      <c r="H66" s="98">
        <v>16787291</v>
      </c>
      <c r="I66" s="150"/>
      <c r="J66" s="98">
        <v>22702411</v>
      </c>
    </row>
    <row r="67" spans="1:10" ht="18.75" customHeight="1">
      <c r="A67" s="139" t="s">
        <v>43</v>
      </c>
      <c r="B67" s="140">
        <v>22</v>
      </c>
      <c r="D67" s="98">
        <v>0</v>
      </c>
      <c r="E67" s="89"/>
      <c r="F67" s="89">
        <v>190000000</v>
      </c>
      <c r="G67" s="150"/>
      <c r="H67" s="98">
        <v>3000000</v>
      </c>
      <c r="I67" s="150"/>
      <c r="J67" s="98">
        <v>193000000</v>
      </c>
    </row>
    <row r="68" spans="1:10" ht="18.75" customHeight="1">
      <c r="A68" s="139" t="s">
        <v>44</v>
      </c>
      <c r="B68" s="140">
        <v>23</v>
      </c>
      <c r="C68" s="140"/>
      <c r="D68" s="24">
        <v>92622967</v>
      </c>
      <c r="E68" s="24"/>
      <c r="F68" s="24">
        <v>106436885</v>
      </c>
      <c r="G68" s="99"/>
      <c r="H68" s="98">
        <v>0</v>
      </c>
      <c r="I68" s="99"/>
      <c r="J68" s="98">
        <v>0</v>
      </c>
    </row>
    <row r="69" spans="1:10" ht="18.75" customHeight="1">
      <c r="A69" s="139" t="s">
        <v>45</v>
      </c>
      <c r="B69" s="140"/>
      <c r="D69" s="89"/>
      <c r="E69" s="89"/>
      <c r="F69" s="89"/>
      <c r="G69" s="150"/>
      <c r="H69" s="98"/>
      <c r="I69" s="150"/>
      <c r="J69" s="98"/>
    </row>
    <row r="70" spans="1:10" ht="18.75" customHeight="1">
      <c r="A70" s="151" t="s">
        <v>46</v>
      </c>
      <c r="B70" s="140"/>
      <c r="D70" s="89">
        <v>8588287</v>
      </c>
      <c r="E70" s="89"/>
      <c r="F70" s="89">
        <v>3479639</v>
      </c>
      <c r="G70" s="150"/>
      <c r="H70" s="98">
        <v>0</v>
      </c>
      <c r="I70" s="150"/>
      <c r="J70" s="98">
        <v>296678</v>
      </c>
    </row>
    <row r="71" spans="1:10" ht="18.75" customHeight="1">
      <c r="A71" s="139" t="s">
        <v>47</v>
      </c>
      <c r="B71" s="152"/>
      <c r="D71" s="23">
        <v>33554712</v>
      </c>
      <c r="E71" s="149"/>
      <c r="F71" s="23">
        <v>48622623</v>
      </c>
      <c r="G71" s="153"/>
      <c r="H71" s="98">
        <v>0</v>
      </c>
      <c r="I71" s="153"/>
      <c r="J71" s="98">
        <v>0</v>
      </c>
    </row>
    <row r="72" spans="1:10" ht="18.75" customHeight="1">
      <c r="A72" s="139" t="s">
        <v>48</v>
      </c>
      <c r="B72" s="140">
        <v>25</v>
      </c>
      <c r="D72" s="88">
        <v>2656286</v>
      </c>
      <c r="E72" s="295"/>
      <c r="F72" s="88">
        <v>2039828</v>
      </c>
      <c r="G72" s="153"/>
      <c r="H72" s="88">
        <v>2656286</v>
      </c>
      <c r="I72" s="153"/>
      <c r="J72" s="88">
        <v>632347</v>
      </c>
    </row>
    <row r="73" spans="1:10" ht="6" customHeight="1">
      <c r="A73" s="138"/>
      <c r="D73" s="149"/>
      <c r="E73" s="149"/>
      <c r="F73" s="317"/>
      <c r="G73" s="149"/>
      <c r="H73" s="149"/>
      <c r="I73" s="149"/>
      <c r="J73" s="317"/>
    </row>
    <row r="74" spans="1:10" ht="18.75" customHeight="1">
      <c r="A74" s="138" t="s">
        <v>49</v>
      </c>
      <c r="B74" s="143"/>
      <c r="D74" s="155">
        <f>SUM(D65:D73)</f>
        <v>310903170</v>
      </c>
      <c r="E74" s="24"/>
      <c r="F74" s="155">
        <f>SUM(F65:F73)</f>
        <v>574911755</v>
      </c>
      <c r="G74" s="54"/>
      <c r="H74" s="155">
        <f>SUM(H65:H73)</f>
        <v>102483577</v>
      </c>
      <c r="I74" s="54"/>
      <c r="J74" s="155">
        <f>SUM(J65:J73)</f>
        <v>296671436</v>
      </c>
    </row>
    <row r="75" spans="1:10" ht="8.15" customHeight="1">
      <c r="A75" s="138"/>
      <c r="D75" s="149"/>
      <c r="E75" s="149"/>
      <c r="F75" s="317"/>
      <c r="G75" s="149"/>
      <c r="H75" s="149"/>
      <c r="I75" s="149"/>
      <c r="J75" s="317"/>
    </row>
    <row r="76" spans="1:10" ht="18.75" customHeight="1">
      <c r="A76" s="138" t="s">
        <v>50</v>
      </c>
      <c r="B76" s="143"/>
      <c r="C76" s="139"/>
      <c r="D76" s="24"/>
      <c r="E76" s="24"/>
      <c r="F76" s="24"/>
      <c r="G76" s="54"/>
      <c r="H76" s="24"/>
      <c r="I76" s="54"/>
      <c r="J76" s="24"/>
    </row>
    <row r="77" spans="1:10" ht="6" customHeight="1">
      <c r="A77" s="138"/>
      <c r="D77" s="149"/>
      <c r="E77" s="149"/>
      <c r="F77" s="317"/>
      <c r="G77" s="149"/>
      <c r="H77" s="149"/>
      <c r="I77" s="149"/>
      <c r="J77" s="317"/>
    </row>
    <row r="78" spans="1:10" ht="20">
      <c r="A78" s="139" t="s">
        <v>51</v>
      </c>
      <c r="B78" s="140">
        <v>20</v>
      </c>
      <c r="D78" s="149">
        <v>53240000</v>
      </c>
      <c r="E78" s="149"/>
      <c r="F78" s="149">
        <v>133280000</v>
      </c>
      <c r="G78" s="154"/>
      <c r="H78" s="102">
        <v>53240000</v>
      </c>
      <c r="I78" s="154"/>
      <c r="J78" s="102">
        <v>133280000</v>
      </c>
    </row>
    <row r="79" spans="1:10" ht="18.75" customHeight="1">
      <c r="A79" s="139" t="s">
        <v>221</v>
      </c>
      <c r="B79" s="140"/>
      <c r="C79" s="139"/>
      <c r="D79" s="23">
        <v>11144323</v>
      </c>
      <c r="E79" s="24"/>
      <c r="F79" s="23">
        <v>6347370</v>
      </c>
      <c r="G79" s="99"/>
      <c r="H79" s="98">
        <v>0</v>
      </c>
      <c r="I79" s="99"/>
      <c r="J79" s="98">
        <v>0</v>
      </c>
    </row>
    <row r="80" spans="1:10" ht="18.75" customHeight="1">
      <c r="A80" s="139" t="s">
        <v>52</v>
      </c>
      <c r="B80" s="140">
        <v>24</v>
      </c>
      <c r="C80" s="139"/>
      <c r="D80" s="23">
        <v>48777110</v>
      </c>
      <c r="E80" s="24"/>
      <c r="F80" s="23">
        <v>3590359</v>
      </c>
      <c r="G80" s="99"/>
      <c r="H80" s="98">
        <v>45157974</v>
      </c>
      <c r="I80" s="99"/>
      <c r="J80" s="98">
        <v>0</v>
      </c>
    </row>
    <row r="81" spans="1:10" ht="18.75" customHeight="1">
      <c r="A81" s="139" t="s">
        <v>53</v>
      </c>
      <c r="B81" s="140">
        <v>25</v>
      </c>
      <c r="C81" s="139"/>
      <c r="D81" s="23">
        <v>14746423</v>
      </c>
      <c r="E81" s="24"/>
      <c r="F81" s="23">
        <v>17157491</v>
      </c>
      <c r="G81" s="99"/>
      <c r="H81" s="102">
        <v>547132</v>
      </c>
      <c r="I81" s="99"/>
      <c r="J81" s="102">
        <v>5092972</v>
      </c>
    </row>
    <row r="82" spans="1:10" ht="18.75" customHeight="1">
      <c r="A82" s="139" t="s">
        <v>54</v>
      </c>
      <c r="B82" s="140"/>
      <c r="C82" s="139"/>
      <c r="D82" s="25">
        <v>2220223</v>
      </c>
      <c r="E82" s="24"/>
      <c r="F82" s="25">
        <v>2220223</v>
      </c>
      <c r="G82" s="99"/>
      <c r="H82" s="100">
        <v>0</v>
      </c>
      <c r="I82" s="99"/>
      <c r="J82" s="100">
        <v>0</v>
      </c>
    </row>
    <row r="83" spans="1:10" ht="6" customHeight="1">
      <c r="A83" s="138"/>
      <c r="D83" s="149"/>
      <c r="E83" s="149"/>
      <c r="F83" s="317"/>
      <c r="G83" s="149"/>
      <c r="H83" s="149"/>
      <c r="I83" s="149"/>
      <c r="J83" s="317"/>
    </row>
    <row r="84" spans="1:10" ht="18.75" customHeight="1">
      <c r="A84" s="138" t="s">
        <v>55</v>
      </c>
      <c r="B84" s="143"/>
      <c r="D84" s="26">
        <f t="shared" ref="D84:F84" si="0">SUM(D78:D83)</f>
        <v>130128079</v>
      </c>
      <c r="E84" s="111">
        <f t="shared" ref="E84:I84" si="1">SUM(E78:E83)</f>
        <v>0</v>
      </c>
      <c r="F84" s="26">
        <f t="shared" si="0"/>
        <v>162595443</v>
      </c>
      <c r="G84" s="111">
        <f t="shared" si="1"/>
        <v>0</v>
      </c>
      <c r="H84" s="26">
        <f t="shared" ref="H84:J84" si="2">SUM(H78:H83)</f>
        <v>98945106</v>
      </c>
      <c r="I84" s="111">
        <f t="shared" si="1"/>
        <v>0</v>
      </c>
      <c r="J84" s="26">
        <f t="shared" si="2"/>
        <v>138372972</v>
      </c>
    </row>
    <row r="85" spans="1:10" ht="19.399999999999999" customHeight="1">
      <c r="A85" s="138"/>
      <c r="D85" s="149"/>
      <c r="E85" s="149"/>
      <c r="F85" s="149"/>
      <c r="G85" s="154"/>
      <c r="H85" s="149"/>
      <c r="I85" s="154"/>
      <c r="J85" s="149"/>
    </row>
    <row r="86" spans="1:10" ht="18.75" customHeight="1">
      <c r="A86" s="138" t="s">
        <v>56</v>
      </c>
      <c r="B86" s="143"/>
      <c r="D86" s="26">
        <f>SUM(D84,D74)</f>
        <v>441031249</v>
      </c>
      <c r="E86" s="149"/>
      <c r="F86" s="26">
        <f>SUM(F84,F74)</f>
        <v>737507198</v>
      </c>
      <c r="G86" s="154"/>
      <c r="H86" s="26">
        <f>SUM(H84,H74)</f>
        <v>201428683</v>
      </c>
      <c r="I86" s="54"/>
      <c r="J86" s="26">
        <f>SUM(J84,J74)</f>
        <v>435044408</v>
      </c>
    </row>
    <row r="87" spans="1:10" ht="19.5" customHeight="1">
      <c r="A87" s="138"/>
      <c r="B87" s="143"/>
      <c r="D87" s="141"/>
      <c r="E87" s="141"/>
      <c r="F87" s="59"/>
      <c r="G87" s="141"/>
      <c r="H87" s="19"/>
      <c r="I87" s="19"/>
      <c r="J87" s="59"/>
    </row>
    <row r="88" spans="1:10" ht="20">
      <c r="A88" s="156"/>
      <c r="D88" s="19"/>
      <c r="E88" s="19"/>
      <c r="G88" s="19"/>
      <c r="H88" s="19"/>
      <c r="I88" s="19"/>
    </row>
    <row r="89" spans="1:10" ht="18.75" customHeight="1">
      <c r="B89" s="140"/>
      <c r="D89" s="27"/>
      <c r="E89" s="27"/>
      <c r="G89" s="27"/>
      <c r="H89" s="28"/>
      <c r="I89" s="28"/>
    </row>
    <row r="90" spans="1:10" ht="18.75" customHeight="1">
      <c r="D90" s="27"/>
      <c r="E90" s="27"/>
      <c r="G90" s="27"/>
      <c r="H90" s="28"/>
      <c r="I90" s="28"/>
    </row>
    <row r="91" spans="1:10" ht="18.75" customHeight="1">
      <c r="D91" s="19"/>
      <c r="E91" s="19"/>
      <c r="F91" s="59"/>
      <c r="G91" s="19"/>
      <c r="H91" s="19"/>
      <c r="I91" s="19"/>
      <c r="J91" s="59"/>
    </row>
    <row r="92" spans="1:10" ht="18.75" customHeight="1">
      <c r="D92" s="19"/>
      <c r="E92" s="19"/>
      <c r="F92" s="59"/>
      <c r="G92" s="19"/>
      <c r="H92" s="19"/>
      <c r="I92" s="19"/>
      <c r="J92" s="59"/>
    </row>
    <row r="93" spans="1:10" ht="18.75" customHeight="1">
      <c r="D93" s="19"/>
      <c r="E93" s="19"/>
      <c r="F93" s="59"/>
      <c r="G93" s="19"/>
      <c r="H93" s="19"/>
      <c r="I93" s="19"/>
      <c r="J93" s="59"/>
    </row>
    <row r="94" spans="1:10" ht="18.75" customHeight="1">
      <c r="D94" s="19"/>
      <c r="E94" s="19"/>
      <c r="F94" s="59"/>
      <c r="G94" s="19"/>
      <c r="H94" s="19"/>
      <c r="I94" s="19"/>
      <c r="J94" s="59"/>
    </row>
    <row r="95" spans="1:10" ht="18.75" customHeight="1">
      <c r="D95" s="19"/>
      <c r="E95" s="19"/>
      <c r="F95" s="59"/>
      <c r="G95" s="19"/>
      <c r="H95" s="19"/>
      <c r="I95" s="19"/>
      <c r="J95" s="59"/>
    </row>
    <row r="96" spans="1:10" ht="18.75" customHeight="1">
      <c r="D96" s="19"/>
      <c r="E96" s="19"/>
      <c r="F96" s="59"/>
      <c r="G96" s="19"/>
      <c r="H96" s="19"/>
      <c r="I96" s="19"/>
      <c r="J96" s="59"/>
    </row>
    <row r="97" spans="1:10" ht="18.75" customHeight="1">
      <c r="D97" s="19"/>
      <c r="E97" s="19"/>
      <c r="F97" s="59"/>
      <c r="G97" s="19"/>
      <c r="H97" s="19"/>
      <c r="I97" s="19"/>
      <c r="J97" s="59"/>
    </row>
    <row r="98" spans="1:10" ht="18.75" customHeight="1">
      <c r="D98" s="19"/>
      <c r="E98" s="19"/>
      <c r="F98" s="59"/>
      <c r="G98" s="19"/>
      <c r="H98" s="19"/>
      <c r="I98" s="19"/>
      <c r="J98" s="59"/>
    </row>
    <row r="99" spans="1:10" ht="18.75" customHeight="1">
      <c r="D99" s="19"/>
      <c r="E99" s="19"/>
      <c r="F99" s="59"/>
      <c r="G99" s="19"/>
      <c r="H99" s="19"/>
      <c r="I99" s="19"/>
      <c r="J99" s="59"/>
    </row>
    <row r="100" spans="1:10" ht="18.75" customHeight="1">
      <c r="D100" s="19"/>
      <c r="E100" s="19"/>
      <c r="F100" s="59"/>
      <c r="G100" s="19"/>
      <c r="H100" s="19"/>
      <c r="I100" s="19"/>
      <c r="J100" s="59"/>
    </row>
    <row r="101" spans="1:10" ht="18.75" customHeight="1">
      <c r="D101" s="19"/>
      <c r="E101" s="19"/>
      <c r="F101" s="59"/>
      <c r="G101" s="19"/>
      <c r="H101" s="19"/>
      <c r="I101" s="19"/>
      <c r="J101" s="59"/>
    </row>
    <row r="102" spans="1:10" ht="18.649999999999999" customHeight="1">
      <c r="D102" s="19"/>
      <c r="E102" s="19"/>
      <c r="F102" s="61"/>
      <c r="G102" s="19"/>
      <c r="H102" s="19"/>
      <c r="I102" s="19"/>
      <c r="J102" s="61"/>
    </row>
    <row r="103" spans="1:10" ht="18.649999999999999" customHeight="1">
      <c r="D103" s="19"/>
      <c r="E103" s="19"/>
      <c r="F103" s="61"/>
      <c r="G103" s="19"/>
      <c r="H103" s="19"/>
      <c r="I103" s="19"/>
      <c r="J103" s="61"/>
    </row>
    <row r="104" spans="1:10" ht="15" customHeight="1">
      <c r="A104" s="157"/>
      <c r="D104" s="158"/>
      <c r="E104" s="158"/>
      <c r="F104" s="77"/>
      <c r="G104" s="158"/>
      <c r="H104" s="158"/>
      <c r="I104" s="158"/>
      <c r="J104" s="77"/>
    </row>
    <row r="105" spans="1:10" ht="18.649999999999999" customHeight="1">
      <c r="A105" s="138"/>
      <c r="D105" s="21"/>
      <c r="E105" s="28"/>
      <c r="F105" s="61"/>
      <c r="G105" s="28"/>
      <c r="H105" s="21"/>
      <c r="I105" s="28"/>
      <c r="J105" s="61"/>
    </row>
    <row r="106" spans="1:10" ht="22.4" customHeight="1">
      <c r="A106" s="146" t="s">
        <v>37</v>
      </c>
      <c r="B106" s="147"/>
      <c r="C106" s="147"/>
      <c r="D106" s="147"/>
      <c r="E106" s="147"/>
      <c r="F106" s="74"/>
      <c r="G106" s="147"/>
      <c r="H106" s="147"/>
      <c r="I106" s="147"/>
      <c r="J106" s="74"/>
    </row>
    <row r="107" spans="1:10" ht="19.399999999999999" customHeight="1">
      <c r="A107" s="138"/>
      <c r="B107" s="143"/>
      <c r="D107" s="141"/>
      <c r="E107" s="141"/>
      <c r="F107" s="59"/>
      <c r="G107" s="141"/>
      <c r="H107" s="19"/>
      <c r="I107" s="19"/>
      <c r="J107" s="57">
        <v>9</v>
      </c>
    </row>
    <row r="108" spans="1:10" s="124" customFormat="1" ht="18.75" customHeight="1">
      <c r="A108" s="123" t="s">
        <v>0</v>
      </c>
      <c r="B108" s="123"/>
      <c r="C108" s="123"/>
      <c r="D108" s="123"/>
      <c r="E108" s="123"/>
      <c r="F108" s="70"/>
      <c r="G108" s="123"/>
      <c r="H108" s="123"/>
      <c r="I108" s="123"/>
      <c r="J108" s="70"/>
    </row>
    <row r="109" spans="1:10" s="124" customFormat="1" ht="18.75" customHeight="1">
      <c r="A109" s="123" t="s">
        <v>38</v>
      </c>
      <c r="B109" s="123"/>
      <c r="C109" s="123"/>
      <c r="D109" s="123"/>
      <c r="E109" s="123"/>
      <c r="F109" s="70"/>
      <c r="G109" s="123"/>
      <c r="H109" s="123"/>
      <c r="I109" s="123"/>
      <c r="J109" s="70"/>
    </row>
    <row r="110" spans="1:10" s="124" customFormat="1" ht="18.75" customHeight="1">
      <c r="A110" s="125" t="str">
        <f>A56</f>
        <v>ณ วันที่ 31 ธันวาคม พ.ศ. 2567</v>
      </c>
      <c r="B110" s="125"/>
      <c r="C110" s="125"/>
      <c r="D110" s="126"/>
      <c r="E110" s="126"/>
      <c r="F110" s="71"/>
      <c r="G110" s="126"/>
      <c r="H110" s="126"/>
      <c r="I110" s="126"/>
      <c r="J110" s="71"/>
    </row>
    <row r="111" spans="1:10" s="124" customFormat="1" ht="20.5">
      <c r="A111" s="123"/>
      <c r="B111" s="123"/>
      <c r="C111" s="123"/>
      <c r="D111" s="127"/>
      <c r="E111" s="127"/>
      <c r="F111" s="72"/>
      <c r="G111" s="127"/>
      <c r="H111" s="127"/>
      <c r="I111" s="127"/>
      <c r="J111" s="72"/>
    </row>
    <row r="112" spans="1:10" s="124" customFormat="1" ht="18.75" customHeight="1">
      <c r="A112" s="123"/>
      <c r="B112" s="128"/>
      <c r="C112" s="128"/>
      <c r="D112" s="325" t="s">
        <v>3</v>
      </c>
      <c r="E112" s="325"/>
      <c r="F112" s="325"/>
      <c r="G112" s="4"/>
      <c r="H112" s="325" t="s">
        <v>4</v>
      </c>
      <c r="I112" s="325"/>
      <c r="J112" s="325"/>
    </row>
    <row r="113" spans="1:10" s="124" customFormat="1" ht="18.75" customHeight="1">
      <c r="A113" s="123"/>
      <c r="B113" s="129"/>
      <c r="C113" s="129"/>
      <c r="D113" s="130" t="s">
        <v>5</v>
      </c>
      <c r="E113" s="17"/>
      <c r="F113" s="131" t="s">
        <v>6</v>
      </c>
      <c r="G113" s="17"/>
      <c r="H113" s="130" t="s">
        <v>5</v>
      </c>
      <c r="I113" s="17"/>
      <c r="J113" s="131" t="s">
        <v>6</v>
      </c>
    </row>
    <row r="114" spans="1:10" s="124" customFormat="1" ht="18.75" customHeight="1">
      <c r="A114" s="123"/>
      <c r="B114" s="132" t="s">
        <v>7</v>
      </c>
      <c r="C114" s="129"/>
      <c r="D114" s="133" t="s">
        <v>8</v>
      </c>
      <c r="E114" s="18"/>
      <c r="F114" s="73" t="s">
        <v>8</v>
      </c>
      <c r="G114" s="18"/>
      <c r="H114" s="133" t="s">
        <v>8</v>
      </c>
      <c r="I114" s="18"/>
      <c r="J114" s="73" t="s">
        <v>8</v>
      </c>
    </row>
    <row r="115" spans="1:10" ht="18.75" customHeight="1">
      <c r="A115" s="138" t="s">
        <v>57</v>
      </c>
      <c r="D115" s="149"/>
      <c r="E115" s="149"/>
      <c r="F115" s="149"/>
      <c r="G115" s="149"/>
      <c r="H115" s="149"/>
      <c r="I115" s="149"/>
    </row>
    <row r="116" spans="1:10" ht="6" customHeight="1">
      <c r="A116" s="138"/>
      <c r="D116" s="149"/>
      <c r="E116" s="149"/>
      <c r="F116" s="317"/>
      <c r="G116" s="149"/>
      <c r="H116" s="149"/>
      <c r="I116" s="149"/>
      <c r="J116" s="317"/>
    </row>
    <row r="117" spans="1:10" ht="18.75" customHeight="1">
      <c r="A117" s="157" t="s">
        <v>58</v>
      </c>
      <c r="D117" s="158"/>
      <c r="E117" s="158"/>
      <c r="F117" s="158"/>
      <c r="G117" s="158"/>
      <c r="H117" s="158"/>
      <c r="I117" s="158"/>
      <c r="J117" s="77"/>
    </row>
    <row r="118" spans="1:10" ht="6" customHeight="1">
      <c r="A118" s="138"/>
      <c r="D118" s="149"/>
      <c r="E118" s="149"/>
      <c r="F118" s="317"/>
      <c r="G118" s="149"/>
      <c r="H118" s="149"/>
      <c r="I118" s="149"/>
      <c r="J118" s="317"/>
    </row>
    <row r="119" spans="1:10" ht="18.75" customHeight="1">
      <c r="A119" s="135" t="s">
        <v>59</v>
      </c>
      <c r="B119" s="140"/>
      <c r="D119" s="27"/>
      <c r="E119" s="27"/>
      <c r="F119" s="27"/>
      <c r="G119" s="27"/>
      <c r="H119" s="28"/>
      <c r="I119" s="28"/>
    </row>
    <row r="120" spans="1:10" ht="18.75" customHeight="1">
      <c r="A120" s="135" t="s">
        <v>60</v>
      </c>
      <c r="D120" s="27"/>
      <c r="E120" s="27"/>
      <c r="F120" s="27"/>
      <c r="G120" s="27"/>
      <c r="H120" s="28"/>
      <c r="I120" s="28"/>
    </row>
    <row r="121" spans="1:10" ht="18.75" customHeight="1">
      <c r="A121" s="135" t="s">
        <v>222</v>
      </c>
      <c r="D121" s="27"/>
      <c r="E121" s="27"/>
      <c r="F121" s="27"/>
      <c r="G121" s="27"/>
      <c r="H121" s="28"/>
      <c r="I121" s="28"/>
    </row>
    <row r="122" spans="1:10" ht="18.75" customHeight="1">
      <c r="A122" s="135" t="s">
        <v>62</v>
      </c>
      <c r="D122" s="27"/>
      <c r="E122" s="27"/>
      <c r="F122" s="27"/>
      <c r="G122" s="27"/>
      <c r="H122" s="28"/>
      <c r="I122" s="28"/>
    </row>
    <row r="123" spans="1:10" ht="18.75" customHeight="1" thickBot="1">
      <c r="A123" s="156" t="s">
        <v>223</v>
      </c>
      <c r="B123" s="159">
        <v>26</v>
      </c>
      <c r="D123" s="22">
        <v>249623383</v>
      </c>
      <c r="E123" s="54"/>
      <c r="F123" s="22">
        <v>256503737</v>
      </c>
      <c r="G123" s="55"/>
      <c r="H123" s="22">
        <v>249623383</v>
      </c>
      <c r="I123" s="55"/>
      <c r="J123" s="22">
        <v>256503737</v>
      </c>
    </row>
    <row r="124" spans="1:10" ht="18.75" customHeight="1" thickTop="1">
      <c r="A124" s="135" t="s">
        <v>63</v>
      </c>
      <c r="B124" s="159"/>
      <c r="D124" s="54"/>
      <c r="E124" s="54"/>
      <c r="F124" s="54"/>
      <c r="G124" s="54"/>
      <c r="H124" s="54"/>
      <c r="I124" s="54"/>
      <c r="J124" s="54"/>
    </row>
    <row r="125" spans="1:10" ht="18.75" customHeight="1">
      <c r="A125" s="156" t="s">
        <v>61</v>
      </c>
      <c r="B125" s="159"/>
      <c r="D125" s="54"/>
      <c r="E125" s="54"/>
      <c r="F125" s="54"/>
      <c r="G125" s="54"/>
      <c r="H125" s="54"/>
      <c r="I125" s="54"/>
      <c r="J125" s="54"/>
    </row>
    <row r="126" spans="1:10" ht="18.75" customHeight="1">
      <c r="A126" s="160" t="s">
        <v>64</v>
      </c>
      <c r="B126" s="159"/>
      <c r="D126" s="54"/>
      <c r="E126" s="54"/>
      <c r="F126" s="54"/>
      <c r="G126" s="54"/>
      <c r="H126" s="54"/>
      <c r="I126" s="54"/>
      <c r="J126" s="54"/>
    </row>
    <row r="127" spans="1:10" ht="18.75" customHeight="1">
      <c r="A127" s="161" t="s">
        <v>65</v>
      </c>
      <c r="B127" s="159">
        <v>26</v>
      </c>
      <c r="D127" s="10">
        <v>249623383</v>
      </c>
      <c r="E127" s="162"/>
      <c r="F127" s="10">
        <f>'EQ 13 (Conso)'!D28</f>
        <v>253865809</v>
      </c>
      <c r="G127" s="59"/>
      <c r="H127" s="10">
        <v>249623383</v>
      </c>
      <c r="I127" s="59"/>
      <c r="J127" s="10">
        <f>'EQ 14 (Company)'!D26</f>
        <v>253865809</v>
      </c>
    </row>
    <row r="128" spans="1:10" ht="18.75" customHeight="1">
      <c r="A128" s="156" t="s">
        <v>66</v>
      </c>
      <c r="B128" s="159"/>
      <c r="D128" s="10">
        <f>'EQ 13 (Conso)'!F39</f>
        <v>250925500</v>
      </c>
      <c r="E128" s="162"/>
      <c r="F128" s="10">
        <f>'EQ 13 (Conso)'!F28</f>
        <v>242969354</v>
      </c>
      <c r="G128" s="59"/>
      <c r="H128" s="10">
        <f>'EQ 14 (Company)'!F35</f>
        <v>250925500</v>
      </c>
      <c r="I128" s="59"/>
      <c r="J128" s="10">
        <f>'EQ 14 (Company)'!F26</f>
        <v>242969354</v>
      </c>
    </row>
    <row r="129" spans="1:10" ht="18.75" customHeight="1">
      <c r="A129" s="156" t="s">
        <v>67</v>
      </c>
      <c r="B129" s="159"/>
      <c r="D129" s="10">
        <f>'EQ 13 (Conso)'!H39</f>
        <v>1143301</v>
      </c>
      <c r="E129" s="162"/>
      <c r="F129" s="10">
        <f>'EQ 13 (Conso)'!H28</f>
        <v>0</v>
      </c>
      <c r="G129" s="59"/>
      <c r="H129" s="10">
        <v>1143301</v>
      </c>
      <c r="I129" s="59"/>
      <c r="J129" s="10">
        <f>'EQ 14 (Company)'!H26</f>
        <v>0</v>
      </c>
    </row>
    <row r="130" spans="1:10" ht="18.75" customHeight="1">
      <c r="A130" s="156" t="s">
        <v>68</v>
      </c>
      <c r="B130" s="159"/>
      <c r="D130" s="10">
        <f>'EQ 13 (Conso)'!J39</f>
        <v>39287081</v>
      </c>
      <c r="E130" s="162"/>
      <c r="F130" s="10">
        <f>'EQ 13 (Conso)'!J28</f>
        <v>39287081</v>
      </c>
      <c r="G130" s="59"/>
      <c r="H130" s="10">
        <f>'EQ 14 (Company)'!J35</f>
        <v>39287081</v>
      </c>
      <c r="I130" s="59"/>
      <c r="J130" s="10">
        <f>'EQ 14 (Company)'!J26</f>
        <v>39287081</v>
      </c>
    </row>
    <row r="131" spans="1:10" ht="18.75" customHeight="1">
      <c r="A131" s="135" t="s">
        <v>69</v>
      </c>
      <c r="B131" s="159"/>
      <c r="D131" s="10"/>
      <c r="E131" s="54"/>
      <c r="F131" s="10"/>
      <c r="G131" s="59"/>
      <c r="I131" s="59"/>
      <c r="J131" s="10"/>
    </row>
    <row r="132" spans="1:10" ht="18.75" customHeight="1">
      <c r="A132" s="135" t="s">
        <v>224</v>
      </c>
      <c r="B132" s="140">
        <v>27</v>
      </c>
      <c r="D132" s="10">
        <f>'EQ 13 (Conso)'!L39</f>
        <v>33150374</v>
      </c>
      <c r="E132" s="162"/>
      <c r="F132" s="10">
        <f>'EQ 13 (Conso)'!L28</f>
        <v>25650374</v>
      </c>
      <c r="G132" s="65"/>
      <c r="H132" s="10">
        <f>'EQ 14 (Company)'!L35</f>
        <v>25650374</v>
      </c>
      <c r="I132" s="65"/>
      <c r="J132" s="10">
        <f>'EQ 14 (Company)'!L26</f>
        <v>25650374</v>
      </c>
    </row>
    <row r="133" spans="1:10" ht="18.75" customHeight="1">
      <c r="A133" s="135" t="s">
        <v>225</v>
      </c>
      <c r="D133" s="10">
        <f>'EQ 13 (Conso)'!N39</f>
        <v>585488077</v>
      </c>
      <c r="E133" s="54"/>
      <c r="F133" s="10">
        <f>'EQ 13 (Conso)'!N28</f>
        <v>491505106</v>
      </c>
      <c r="G133" s="59"/>
      <c r="H133" s="10">
        <f>'EQ 14 (Company)'!N35</f>
        <v>450576848</v>
      </c>
      <c r="I133" s="59"/>
      <c r="J133" s="10">
        <f>'EQ 14 (Company)'!N26</f>
        <v>353780770</v>
      </c>
    </row>
    <row r="134" spans="1:10" ht="18.75" customHeight="1">
      <c r="A134" s="135" t="s">
        <v>70</v>
      </c>
      <c r="D134" s="26">
        <f>'EQ 13 (Conso)'!AB39</f>
        <v>113227566</v>
      </c>
      <c r="E134" s="54"/>
      <c r="F134" s="26">
        <f>'EQ 13 (Conso)'!AB28</f>
        <v>-113828900</v>
      </c>
      <c r="G134" s="59"/>
      <c r="H134" s="26">
        <f>'EQ 14 (Company)'!X35</f>
        <v>91475257</v>
      </c>
      <c r="I134" s="59"/>
      <c r="J134" s="26">
        <f>'EQ 14 (Company)'!X26</f>
        <v>-138988994</v>
      </c>
    </row>
    <row r="135" spans="1:10" ht="6" customHeight="1">
      <c r="A135" s="138"/>
      <c r="D135" s="149"/>
      <c r="E135" s="149"/>
      <c r="F135" s="317"/>
      <c r="G135" s="149"/>
      <c r="H135" s="149"/>
      <c r="I135" s="149"/>
      <c r="J135" s="317"/>
    </row>
    <row r="136" spans="1:10" ht="18.75" customHeight="1">
      <c r="A136" s="164" t="s">
        <v>71</v>
      </c>
      <c r="D136" s="10">
        <f>SUM(D127:D134)</f>
        <v>1272845282</v>
      </c>
      <c r="E136" s="54"/>
      <c r="F136" s="10">
        <f>SUM(F127:F134)</f>
        <v>939448824</v>
      </c>
      <c r="G136" s="59"/>
      <c r="H136" s="10">
        <f>SUM(H127:H134)</f>
        <v>1108681744</v>
      </c>
      <c r="I136" s="59"/>
      <c r="J136" s="10">
        <f>SUM(J127:J134)</f>
        <v>776564394</v>
      </c>
    </row>
    <row r="137" spans="1:10" ht="18.75" customHeight="1">
      <c r="A137" s="135" t="s">
        <v>72</v>
      </c>
      <c r="D137" s="26">
        <f>'EQ 13 (Conso)'!AF39</f>
        <v>-2951608</v>
      </c>
      <c r="E137" s="56"/>
      <c r="F137" s="26">
        <f>'EQ 13 (Conso)'!AF28</f>
        <v>3760314</v>
      </c>
      <c r="G137" s="64"/>
      <c r="H137" s="26">
        <v>0</v>
      </c>
      <c r="I137" s="59"/>
      <c r="J137" s="26">
        <v>0</v>
      </c>
    </row>
    <row r="138" spans="1:10" ht="6" customHeight="1">
      <c r="A138" s="156"/>
      <c r="D138" s="60"/>
      <c r="E138" s="54"/>
      <c r="G138" s="59"/>
      <c r="H138" s="60"/>
      <c r="I138" s="59"/>
    </row>
    <row r="139" spans="1:10" ht="18.75" customHeight="1">
      <c r="A139" s="138" t="s">
        <v>73</v>
      </c>
      <c r="D139" s="26">
        <f>SUM(D136:D138)</f>
        <v>1269893674</v>
      </c>
      <c r="E139" s="56"/>
      <c r="F139" s="26">
        <f>SUM(F136:F138)</f>
        <v>943209138</v>
      </c>
      <c r="G139" s="64"/>
      <c r="H139" s="26">
        <f>SUM(H136:H138)</f>
        <v>1108681744</v>
      </c>
      <c r="I139" s="64"/>
      <c r="J139" s="26">
        <f>SUM(J136:J138)</f>
        <v>776564394</v>
      </c>
    </row>
    <row r="140" spans="1:10" ht="19.399999999999999" customHeight="1">
      <c r="A140" s="156"/>
      <c r="D140" s="163"/>
      <c r="E140" s="54"/>
      <c r="F140" s="163"/>
      <c r="G140" s="59"/>
      <c r="H140" s="163"/>
      <c r="I140" s="59"/>
      <c r="J140" s="163"/>
    </row>
    <row r="141" spans="1:10" ht="18.75" customHeight="1" thickBot="1">
      <c r="A141" s="138" t="s">
        <v>74</v>
      </c>
      <c r="D141" s="22">
        <f>SUM(D139,D86)</f>
        <v>1710924923</v>
      </c>
      <c r="E141" s="55"/>
      <c r="F141" s="22">
        <f>SUM(F139,F86)</f>
        <v>1680716336</v>
      </c>
      <c r="G141" s="65"/>
      <c r="H141" s="22">
        <f>SUM(H139,H86)</f>
        <v>1310110427</v>
      </c>
      <c r="I141" s="64"/>
      <c r="J141" s="22">
        <f>SUM(J139,J86)</f>
        <v>1211608802</v>
      </c>
    </row>
    <row r="142" spans="1:10" ht="18.75" customHeight="1" thickTop="1">
      <c r="B142" s="165"/>
      <c r="C142" s="165"/>
      <c r="D142" s="166"/>
      <c r="E142" s="166"/>
      <c r="F142" s="166"/>
      <c r="G142" s="166"/>
      <c r="H142" s="166"/>
      <c r="I142" s="166"/>
      <c r="J142" s="166"/>
    </row>
    <row r="143" spans="1:10" ht="18.75" customHeight="1"/>
    <row r="144" spans="1:10" ht="20.149999999999999" customHeight="1"/>
    <row r="145" spans="1:10" ht="20.149999999999999" customHeight="1"/>
    <row r="146" spans="1:10" ht="20.149999999999999" customHeight="1"/>
    <row r="147" spans="1:10" ht="20.149999999999999" customHeight="1"/>
    <row r="148" spans="1:10" ht="20.149999999999999" customHeight="1"/>
    <row r="149" spans="1:10" ht="20.149999999999999" customHeight="1"/>
    <row r="150" spans="1:10" ht="18" customHeight="1"/>
    <row r="151" spans="1:10" ht="20"/>
    <row r="152" spans="1:10" ht="20"/>
    <row r="153" spans="1:10" ht="20"/>
    <row r="154" spans="1:10" ht="20"/>
    <row r="155" spans="1:10" ht="20"/>
    <row r="156" spans="1:10" ht="18.75" customHeight="1"/>
    <row r="157" spans="1:10" ht="18.75" customHeight="1"/>
    <row r="158" spans="1:10" ht="22.4" customHeight="1">
      <c r="A158" s="146" t="s">
        <v>37</v>
      </c>
      <c r="B158" s="147"/>
      <c r="C158" s="147"/>
      <c r="D158" s="147"/>
      <c r="E158" s="147"/>
      <c r="F158" s="74"/>
      <c r="G158" s="147"/>
      <c r="H158" s="147"/>
      <c r="I158" s="147"/>
      <c r="J158" s="74"/>
    </row>
    <row r="159" spans="1:10" ht="19.399999999999999" customHeight="1">
      <c r="A159" s="138"/>
      <c r="B159" s="143"/>
      <c r="D159" s="141"/>
      <c r="E159" s="141"/>
      <c r="F159" s="59"/>
      <c r="G159" s="141"/>
      <c r="H159" s="19"/>
      <c r="I159" s="19"/>
      <c r="J159" s="57">
        <v>10</v>
      </c>
    </row>
  </sheetData>
  <mergeCells count="6">
    <mergeCell ref="D5:F5"/>
    <mergeCell ref="H5:J5"/>
    <mergeCell ref="D58:F58"/>
    <mergeCell ref="H58:J58"/>
    <mergeCell ref="D112:F112"/>
    <mergeCell ref="H112:J112"/>
  </mergeCells>
  <pageMargins left="0.75" right="0.5" top="0.5" bottom="0.5" header="0.5" footer="0.5"/>
  <pageSetup paperSize="9" scale="83" firstPageNumber="2" fitToHeight="0" orientation="portrait" useFirstPageNumber="1" r:id="rId1"/>
  <headerFooter alignWithMargins="0"/>
  <rowBreaks count="2" manualBreakCount="2">
    <brk id="53" max="9" man="1"/>
    <brk id="107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5DD57-9447-4559-932F-293BE8975284}">
  <sheetPr>
    <tabColor rgb="FF002060"/>
  </sheetPr>
  <dimension ref="A1:K116"/>
  <sheetViews>
    <sheetView view="pageBreakPreview" topLeftCell="A110" zoomScale="95" zoomScaleNormal="100" zoomScaleSheetLayoutView="70" workbookViewId="0">
      <selection activeCell="A123" sqref="A123"/>
    </sheetView>
  </sheetViews>
  <sheetFormatPr defaultColWidth="7.83203125" defaultRowHeight="20"/>
  <cols>
    <col min="1" max="1" width="40.83203125" style="168" customWidth="1"/>
    <col min="2" max="2" width="7.1640625" style="168" customWidth="1"/>
    <col min="3" max="3" width="0.83203125" style="168" customWidth="1"/>
    <col min="4" max="4" width="12.5" style="182" customWidth="1"/>
    <col min="5" max="5" width="0.83203125" style="168" customWidth="1"/>
    <col min="6" max="6" width="12.5" style="182" customWidth="1"/>
    <col min="7" max="7" width="0.83203125" style="168" customWidth="1"/>
    <col min="8" max="8" width="12.5" style="182" customWidth="1"/>
    <col min="9" max="9" width="0.83203125" style="168" customWidth="1"/>
    <col min="10" max="10" width="12.5" style="182" customWidth="1"/>
    <col min="11" max="16384" width="7.83203125" style="168"/>
  </cols>
  <sheetData>
    <row r="1" spans="1:10" ht="19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19" customHeight="1">
      <c r="A2" s="327" t="s">
        <v>75</v>
      </c>
      <c r="B2" s="327"/>
      <c r="C2" s="327"/>
      <c r="D2" s="327"/>
      <c r="E2" s="327"/>
      <c r="F2" s="327"/>
      <c r="G2" s="327"/>
      <c r="H2" s="327"/>
      <c r="I2" s="327"/>
      <c r="J2" s="327"/>
    </row>
    <row r="3" spans="1:10" ht="19" customHeight="1">
      <c r="A3" s="326" t="s">
        <v>76</v>
      </c>
      <c r="B3" s="326"/>
      <c r="C3" s="326"/>
      <c r="D3" s="326"/>
      <c r="E3" s="326"/>
      <c r="F3" s="326"/>
      <c r="G3" s="326"/>
      <c r="H3" s="326"/>
      <c r="I3" s="326"/>
      <c r="J3" s="326"/>
    </row>
    <row r="4" spans="1:10" ht="19" customHeight="1">
      <c r="A4" s="169"/>
      <c r="B4" s="170"/>
      <c r="C4" s="170"/>
      <c r="D4" s="1"/>
      <c r="E4" s="29"/>
      <c r="F4" s="1"/>
      <c r="G4" s="3"/>
      <c r="H4" s="1"/>
      <c r="I4" s="29"/>
      <c r="J4" s="1"/>
    </row>
    <row r="5" spans="1:10" ht="19" customHeight="1">
      <c r="B5" s="171"/>
      <c r="C5" s="171"/>
      <c r="D5" s="325" t="s">
        <v>3</v>
      </c>
      <c r="E5" s="325"/>
      <c r="F5" s="325"/>
      <c r="G5" s="4"/>
      <c r="H5" s="325" t="s">
        <v>4</v>
      </c>
      <c r="I5" s="325"/>
      <c r="J5" s="325"/>
    </row>
    <row r="6" spans="1:10" ht="19" customHeight="1">
      <c r="B6" s="171"/>
      <c r="C6" s="171"/>
      <c r="D6" s="130" t="s">
        <v>5</v>
      </c>
      <c r="E6" s="17"/>
      <c r="F6" s="131" t="s">
        <v>6</v>
      </c>
      <c r="G6" s="17"/>
      <c r="H6" s="130" t="s">
        <v>5</v>
      </c>
      <c r="I6" s="17"/>
      <c r="J6" s="131" t="s">
        <v>6</v>
      </c>
    </row>
    <row r="7" spans="1:10" ht="19" customHeight="1">
      <c r="B7" s="172" t="s">
        <v>7</v>
      </c>
      <c r="C7" s="171"/>
      <c r="D7" s="133" t="s">
        <v>8</v>
      </c>
      <c r="E7" s="18"/>
      <c r="F7" s="73" t="s">
        <v>8</v>
      </c>
      <c r="G7" s="18"/>
      <c r="H7" s="133" t="s">
        <v>8</v>
      </c>
      <c r="I7" s="18"/>
      <c r="J7" s="73" t="s">
        <v>8</v>
      </c>
    </row>
    <row r="8" spans="1:10" ht="8.15" customHeight="1">
      <c r="C8" s="173"/>
      <c r="D8" s="168"/>
      <c r="F8" s="168"/>
      <c r="H8" s="168"/>
      <c r="J8" s="168"/>
    </row>
    <row r="9" spans="1:10" ht="17.149999999999999" customHeight="1">
      <c r="A9" s="174" t="s">
        <v>77</v>
      </c>
      <c r="B9" s="175">
        <v>8</v>
      </c>
      <c r="D9" s="112">
        <v>1120297089</v>
      </c>
      <c r="E9" s="112"/>
      <c r="F9" s="112">
        <v>1449232992</v>
      </c>
      <c r="G9" s="112"/>
      <c r="H9" s="112">
        <v>0</v>
      </c>
      <c r="I9" s="112"/>
      <c r="J9" s="112">
        <v>0</v>
      </c>
    </row>
    <row r="10" spans="1:10" ht="17.149999999999999" customHeight="1">
      <c r="A10" s="176" t="s">
        <v>78</v>
      </c>
      <c r="D10" s="113">
        <v>-563803157</v>
      </c>
      <c r="E10" s="112"/>
      <c r="F10" s="113">
        <v>-725922282</v>
      </c>
      <c r="G10" s="112"/>
      <c r="H10" s="113">
        <v>0</v>
      </c>
      <c r="I10" s="112"/>
      <c r="J10" s="113">
        <v>0</v>
      </c>
    </row>
    <row r="11" spans="1:10" ht="6" customHeight="1">
      <c r="A11" s="174"/>
      <c r="D11" s="79"/>
      <c r="E11" s="80"/>
      <c r="F11" s="79"/>
      <c r="G11" s="30"/>
      <c r="H11" s="79"/>
      <c r="I11" s="30"/>
      <c r="J11" s="79"/>
    </row>
    <row r="12" spans="1:10" ht="17.149999999999999" customHeight="1">
      <c r="A12" s="177" t="s">
        <v>79</v>
      </c>
      <c r="D12" s="112">
        <f>SUM(D9:D10)</f>
        <v>556493932</v>
      </c>
      <c r="E12" s="112"/>
      <c r="F12" s="112">
        <f>SUM(F9:F10)</f>
        <v>723310710</v>
      </c>
      <c r="G12" s="112"/>
      <c r="H12" s="112">
        <f>SUM(H9:H10)</f>
        <v>0</v>
      </c>
      <c r="I12" s="112"/>
      <c r="J12" s="112">
        <v>0</v>
      </c>
    </row>
    <row r="13" spans="1:10" ht="17.149999999999999" customHeight="1">
      <c r="A13" s="174" t="s">
        <v>80</v>
      </c>
      <c r="D13" s="112">
        <v>0</v>
      </c>
      <c r="E13" s="112"/>
      <c r="F13" s="112">
        <v>57632</v>
      </c>
      <c r="G13" s="112"/>
      <c r="H13" s="112">
        <v>184230735</v>
      </c>
      <c r="I13" s="112"/>
      <c r="J13" s="112">
        <v>181513232</v>
      </c>
    </row>
    <row r="14" spans="1:10" ht="17.149999999999999" customHeight="1">
      <c r="A14" s="174" t="s">
        <v>81</v>
      </c>
      <c r="B14" s="175">
        <v>29</v>
      </c>
      <c r="D14" s="112">
        <v>60182009</v>
      </c>
      <c r="E14" s="112"/>
      <c r="F14" s="112">
        <v>10174890</v>
      </c>
      <c r="G14" s="112"/>
      <c r="H14" s="112">
        <v>33267738</v>
      </c>
      <c r="I14" s="112"/>
      <c r="J14" s="112">
        <v>27259818</v>
      </c>
    </row>
    <row r="15" spans="1:10" ht="17.149999999999999" customHeight="1">
      <c r="A15" s="174" t="s">
        <v>246</v>
      </c>
      <c r="B15" s="175"/>
      <c r="D15" s="112">
        <v>-180624292</v>
      </c>
      <c r="E15" s="112"/>
      <c r="F15" s="112">
        <v>-229451199</v>
      </c>
      <c r="G15" s="112"/>
      <c r="H15" s="112">
        <v>0</v>
      </c>
      <c r="I15" s="112"/>
      <c r="J15" s="112">
        <v>0</v>
      </c>
    </row>
    <row r="16" spans="1:10" ht="17.149999999999999" customHeight="1">
      <c r="A16" s="174" t="s">
        <v>82</v>
      </c>
      <c r="D16" s="112">
        <v>-198536054</v>
      </c>
      <c r="E16" s="112"/>
      <c r="F16" s="112">
        <v>-305619370</v>
      </c>
      <c r="G16" s="112"/>
      <c r="H16" s="112">
        <v>-20142823</v>
      </c>
      <c r="I16" s="112"/>
      <c r="J16" s="112">
        <v>-53581362</v>
      </c>
    </row>
    <row r="17" spans="1:10" ht="17.149999999999999" customHeight="1">
      <c r="A17" s="168" t="s">
        <v>83</v>
      </c>
      <c r="B17" s="178"/>
      <c r="D17" s="112">
        <v>-14177551</v>
      </c>
      <c r="E17" s="112"/>
      <c r="F17" s="112">
        <v>-9283696</v>
      </c>
      <c r="G17" s="112"/>
      <c r="H17" s="112">
        <v>-13015614</v>
      </c>
      <c r="I17" s="112"/>
      <c r="J17" s="112">
        <v>-8354115</v>
      </c>
    </row>
    <row r="18" spans="1:10" ht="17.149999999999999" customHeight="1">
      <c r="A18" s="168" t="s">
        <v>238</v>
      </c>
      <c r="B18" s="175">
        <v>8</v>
      </c>
      <c r="D18" s="112">
        <v>0</v>
      </c>
      <c r="E18" s="112"/>
      <c r="F18" s="112">
        <v>66377785</v>
      </c>
      <c r="G18" s="112"/>
      <c r="H18" s="112">
        <v>0</v>
      </c>
      <c r="I18" s="112"/>
      <c r="J18" s="112">
        <v>42420818</v>
      </c>
    </row>
    <row r="19" spans="1:10" s="321" customFormat="1" ht="17.149999999999999" customHeight="1">
      <c r="A19" s="168" t="s">
        <v>235</v>
      </c>
      <c r="B19" s="175" t="s">
        <v>26</v>
      </c>
      <c r="C19" s="168"/>
      <c r="D19" s="112">
        <v>2780884</v>
      </c>
      <c r="E19" s="112"/>
      <c r="F19" s="112">
        <v>748190</v>
      </c>
      <c r="G19" s="112"/>
      <c r="H19" s="112">
        <v>0</v>
      </c>
      <c r="I19" s="112"/>
      <c r="J19" s="112">
        <v>0</v>
      </c>
    </row>
    <row r="20" spans="1:10" s="321" customFormat="1" ht="17.149999999999999" customHeight="1">
      <c r="A20" s="322" t="s">
        <v>236</v>
      </c>
      <c r="B20" s="175"/>
      <c r="C20" s="168"/>
      <c r="D20" s="112"/>
      <c r="E20" s="112"/>
      <c r="F20" s="112"/>
      <c r="G20" s="112"/>
      <c r="H20" s="112"/>
      <c r="I20" s="112"/>
      <c r="J20" s="112"/>
    </row>
    <row r="21" spans="1:10" s="321" customFormat="1" ht="17" customHeight="1">
      <c r="A21" s="322" t="s">
        <v>237</v>
      </c>
      <c r="B21" s="175" t="s">
        <v>28</v>
      </c>
      <c r="C21" s="168"/>
      <c r="D21" s="113">
        <v>751199</v>
      </c>
      <c r="E21" s="112"/>
      <c r="F21" s="113">
        <v>-4208310</v>
      </c>
      <c r="G21" s="112"/>
      <c r="H21" s="113">
        <v>751199</v>
      </c>
      <c r="I21" s="112"/>
      <c r="J21" s="113">
        <v>-4208310</v>
      </c>
    </row>
    <row r="22" spans="1:10" ht="6" customHeight="1">
      <c r="A22" s="174"/>
      <c r="D22" s="112"/>
      <c r="E22" s="80"/>
      <c r="F22" s="112"/>
      <c r="G22" s="30"/>
      <c r="H22" s="79"/>
      <c r="I22" s="30"/>
      <c r="J22" s="79"/>
    </row>
    <row r="23" spans="1:10" ht="17.149999999999999" customHeight="1">
      <c r="A23" s="180" t="s">
        <v>166</v>
      </c>
      <c r="D23" s="112">
        <f>SUM(D12:D22)</f>
        <v>226870127</v>
      </c>
      <c r="E23" s="112"/>
      <c r="F23" s="112">
        <f>SUM(F12:F22)</f>
        <v>252106632</v>
      </c>
      <c r="G23" s="112"/>
      <c r="H23" s="112">
        <f>SUM(H12:H22)</f>
        <v>185091235</v>
      </c>
      <c r="I23" s="112"/>
      <c r="J23" s="112">
        <f>SUM(J12:J22)</f>
        <v>185050081</v>
      </c>
    </row>
    <row r="24" spans="1:10" ht="17.149999999999999" customHeight="1">
      <c r="A24" s="168" t="s">
        <v>86</v>
      </c>
      <c r="B24" s="175">
        <v>32</v>
      </c>
      <c r="D24" s="113">
        <v>-45586759</v>
      </c>
      <c r="E24" s="112"/>
      <c r="F24" s="113">
        <v>-52440233</v>
      </c>
      <c r="G24" s="112"/>
      <c r="H24" s="113">
        <v>-429432</v>
      </c>
      <c r="I24" s="112"/>
      <c r="J24" s="113">
        <v>0</v>
      </c>
    </row>
    <row r="25" spans="1:10" ht="6" customHeight="1">
      <c r="A25" s="174"/>
      <c r="D25" s="112"/>
      <c r="E25" s="80"/>
      <c r="F25" s="112"/>
      <c r="G25" s="30"/>
      <c r="H25" s="79"/>
      <c r="I25" s="30"/>
      <c r="J25" s="79"/>
    </row>
    <row r="26" spans="1:10" ht="17.149999999999999" customHeight="1">
      <c r="A26" s="180" t="s">
        <v>234</v>
      </c>
      <c r="D26" s="112">
        <f>SUM(D23:D25)</f>
        <v>181283368</v>
      </c>
      <c r="E26" s="112"/>
      <c r="F26" s="112">
        <f>SUM(F23:F25)</f>
        <v>199666399</v>
      </c>
      <c r="G26" s="112"/>
      <c r="H26" s="112">
        <f>SUM(H23:H25)</f>
        <v>184661803</v>
      </c>
      <c r="I26" s="112"/>
      <c r="J26" s="112">
        <f>SUM(J23:J25)</f>
        <v>185050081</v>
      </c>
    </row>
    <row r="27" spans="1:10" ht="18" customHeight="1">
      <c r="A27" s="180"/>
      <c r="D27" s="31"/>
      <c r="E27" s="30"/>
      <c r="F27" s="31"/>
      <c r="G27" s="30"/>
      <c r="H27" s="31"/>
      <c r="I27" s="30"/>
      <c r="J27" s="31"/>
    </row>
    <row r="28" spans="1:10" ht="18" customHeight="1">
      <c r="A28" s="180" t="s">
        <v>87</v>
      </c>
      <c r="B28" s="181"/>
      <c r="E28" s="175"/>
      <c r="G28" s="81"/>
      <c r="I28" s="175"/>
    </row>
    <row r="29" spans="1:10" ht="16.5" customHeight="1">
      <c r="A29" s="180" t="s">
        <v>88</v>
      </c>
      <c r="B29" s="181"/>
      <c r="E29" s="175"/>
      <c r="G29" s="81"/>
      <c r="I29" s="175"/>
    </row>
    <row r="30" spans="1:10" ht="16.5" customHeight="1">
      <c r="A30" s="180" t="s">
        <v>89</v>
      </c>
      <c r="B30" s="181"/>
      <c r="E30" s="175"/>
      <c r="G30" s="81"/>
      <c r="H30" s="10"/>
      <c r="I30" s="175"/>
      <c r="J30" s="10"/>
    </row>
    <row r="31" spans="1:10" ht="16.5" customHeight="1">
      <c r="A31" s="168" t="s">
        <v>90</v>
      </c>
      <c r="B31" s="181"/>
      <c r="E31" s="175"/>
      <c r="G31" s="81"/>
      <c r="I31" s="175"/>
    </row>
    <row r="32" spans="1:10" ht="21" customHeight="1">
      <c r="A32" s="168" t="s">
        <v>91</v>
      </c>
      <c r="B32" s="181"/>
      <c r="D32" s="113">
        <v>-3430303</v>
      </c>
      <c r="E32" s="112"/>
      <c r="F32" s="113">
        <v>2544951</v>
      </c>
      <c r="G32" s="112"/>
      <c r="H32" s="113">
        <v>0</v>
      </c>
      <c r="I32" s="112"/>
      <c r="J32" s="113">
        <v>0</v>
      </c>
    </row>
    <row r="33" spans="1:10" ht="16.5" customHeight="1">
      <c r="A33" s="183" t="s">
        <v>92</v>
      </c>
      <c r="D33" s="31"/>
      <c r="E33" s="30"/>
      <c r="F33" s="31"/>
      <c r="G33" s="30"/>
      <c r="H33" s="31"/>
      <c r="I33" s="30"/>
      <c r="J33" s="31"/>
    </row>
    <row r="34" spans="1:10" ht="16.5" customHeight="1">
      <c r="A34" s="183" t="s">
        <v>93</v>
      </c>
      <c r="D34" s="113">
        <f>D32</f>
        <v>-3430303</v>
      </c>
      <c r="E34" s="112"/>
      <c r="F34" s="113">
        <f>F32</f>
        <v>2544951</v>
      </c>
      <c r="G34" s="112"/>
      <c r="H34" s="113">
        <f>H32</f>
        <v>0</v>
      </c>
      <c r="I34" s="112"/>
      <c r="J34" s="113">
        <f>J32</f>
        <v>0</v>
      </c>
    </row>
    <row r="35" spans="1:10" s="187" customFormat="1" ht="7.5" customHeight="1">
      <c r="A35" s="184"/>
      <c r="B35" s="185"/>
      <c r="C35" s="83"/>
      <c r="D35" s="309"/>
      <c r="E35" s="309"/>
      <c r="F35" s="309"/>
      <c r="G35" s="309"/>
      <c r="H35" s="309"/>
      <c r="I35" s="309"/>
      <c r="J35" s="309"/>
    </row>
    <row r="36" spans="1:10" ht="18" customHeight="1">
      <c r="A36" s="180" t="s">
        <v>94</v>
      </c>
      <c r="B36" s="181"/>
      <c r="D36" s="309"/>
      <c r="E36" s="309"/>
      <c r="F36" s="309"/>
      <c r="G36" s="309"/>
      <c r="H36" s="309"/>
      <c r="I36" s="309"/>
      <c r="J36" s="309"/>
    </row>
    <row r="37" spans="1:10" ht="18" customHeight="1">
      <c r="A37" s="180" t="s">
        <v>95</v>
      </c>
      <c r="B37" s="181"/>
      <c r="E37" s="175"/>
      <c r="G37" s="81"/>
      <c r="I37" s="175"/>
    </row>
    <row r="38" spans="1:10" ht="18" customHeight="1">
      <c r="A38" s="168" t="s">
        <v>239</v>
      </c>
      <c r="B38" s="181"/>
      <c r="D38" s="19"/>
      <c r="E38" s="188"/>
      <c r="F38" s="19"/>
      <c r="G38" s="82"/>
      <c r="H38" s="19"/>
      <c r="I38" s="188"/>
      <c r="J38" s="19"/>
    </row>
    <row r="39" spans="1:10" ht="16.5" customHeight="1">
      <c r="A39" s="168" t="s">
        <v>240</v>
      </c>
      <c r="B39" s="114">
        <v>15</v>
      </c>
      <c r="D39" s="112">
        <v>275796000</v>
      </c>
      <c r="E39" s="112"/>
      <c r="F39" s="112">
        <v>-181162188</v>
      </c>
      <c r="G39" s="112"/>
      <c r="H39" s="112">
        <v>275796000</v>
      </c>
      <c r="I39" s="112"/>
      <c r="J39" s="112">
        <v>-181162188</v>
      </c>
    </row>
    <row r="40" spans="1:10" ht="16.5" customHeight="1">
      <c r="A40" s="168" t="s">
        <v>241</v>
      </c>
      <c r="B40" s="114"/>
      <c r="D40" s="112"/>
      <c r="E40" s="112"/>
      <c r="F40" s="112"/>
      <c r="G40" s="112"/>
      <c r="H40" s="112"/>
      <c r="I40" s="112"/>
      <c r="J40" s="112"/>
    </row>
    <row r="41" spans="1:10" ht="16.5" customHeight="1">
      <c r="A41" s="168" t="s">
        <v>240</v>
      </c>
      <c r="B41" s="114"/>
      <c r="D41" s="112">
        <v>40763068</v>
      </c>
      <c r="E41" s="112"/>
      <c r="F41" s="112">
        <v>0</v>
      </c>
      <c r="G41" s="112"/>
      <c r="H41" s="112">
        <v>40763068</v>
      </c>
      <c r="I41" s="112"/>
      <c r="J41" s="112">
        <v>0</v>
      </c>
    </row>
    <row r="42" spans="1:10" ht="16.5" customHeight="1">
      <c r="A42" s="168" t="s">
        <v>242</v>
      </c>
      <c r="B42" s="114"/>
      <c r="D42" s="112"/>
      <c r="E42" s="112"/>
      <c r="F42" s="112"/>
      <c r="G42" s="112"/>
      <c r="H42" s="112"/>
      <c r="I42" s="112"/>
      <c r="J42" s="112"/>
    </row>
    <row r="43" spans="1:10" ht="16.5" customHeight="1">
      <c r="A43" s="168" t="s">
        <v>243</v>
      </c>
      <c r="B43" s="114"/>
      <c r="D43" s="112">
        <v>4086122</v>
      </c>
      <c r="E43" s="112"/>
      <c r="F43" s="112">
        <v>0</v>
      </c>
      <c r="G43" s="112"/>
      <c r="H43" s="112">
        <v>2710164</v>
      </c>
      <c r="I43" s="112"/>
      <c r="J43" s="112">
        <v>0</v>
      </c>
    </row>
    <row r="44" spans="1:10" ht="16.5" customHeight="1">
      <c r="A44" s="168" t="s">
        <v>244</v>
      </c>
      <c r="B44" s="181"/>
      <c r="D44" s="19"/>
      <c r="E44" s="188"/>
      <c r="F44" s="19"/>
      <c r="G44" s="82"/>
      <c r="H44" s="19"/>
      <c r="I44" s="188"/>
      <c r="J44" s="19"/>
    </row>
    <row r="45" spans="1:10" ht="16.5" customHeight="1">
      <c r="A45" s="168" t="s">
        <v>89</v>
      </c>
      <c r="B45" s="181"/>
      <c r="D45" s="252">
        <v>-88804981</v>
      </c>
      <c r="E45" s="296"/>
      <c r="F45" s="252">
        <v>36232438</v>
      </c>
      <c r="G45" s="297"/>
      <c r="H45" s="252">
        <v>-88804981</v>
      </c>
      <c r="I45" s="153"/>
      <c r="J45" s="252">
        <v>36232438</v>
      </c>
    </row>
    <row r="46" spans="1:10" ht="17.149999999999999" customHeight="1">
      <c r="A46" s="168" t="s">
        <v>245</v>
      </c>
      <c r="B46" s="181"/>
      <c r="D46" s="19"/>
      <c r="E46" s="188"/>
      <c r="F46" s="19"/>
      <c r="G46" s="82"/>
      <c r="H46" s="19"/>
      <c r="I46" s="188"/>
      <c r="J46" s="19"/>
    </row>
    <row r="47" spans="1:10" ht="17.149999999999999" customHeight="1">
      <c r="A47" s="168" t="s">
        <v>96</v>
      </c>
      <c r="B47" s="181"/>
      <c r="D47" s="113">
        <f>SUM(D38:D45)</f>
        <v>231840209</v>
      </c>
      <c r="E47" s="112"/>
      <c r="F47" s="113">
        <f>SUM(F38:F45)</f>
        <v>-144929750</v>
      </c>
      <c r="G47" s="112"/>
      <c r="H47" s="113">
        <f>SUM(H38:H45)</f>
        <v>230464251</v>
      </c>
      <c r="I47" s="112"/>
      <c r="J47" s="113">
        <f>SUM(J38:J45)</f>
        <v>-144929750</v>
      </c>
    </row>
    <row r="48" spans="1:10" s="187" customFormat="1" ht="7.5" customHeight="1">
      <c r="A48" s="184"/>
      <c r="B48" s="185"/>
      <c r="C48" s="83"/>
      <c r="D48" s="186"/>
      <c r="E48" s="89"/>
      <c r="F48" s="186"/>
      <c r="G48" s="78"/>
      <c r="H48" s="78"/>
      <c r="I48" s="78"/>
      <c r="J48" s="78"/>
    </row>
    <row r="49" spans="1:10" ht="18.649999999999999" customHeight="1">
      <c r="A49" s="189" t="s">
        <v>226</v>
      </c>
      <c r="D49" s="113">
        <f>D34+D47</f>
        <v>228409906</v>
      </c>
      <c r="E49" s="112"/>
      <c r="F49" s="113">
        <f>F34+F47</f>
        <v>-142384799</v>
      </c>
      <c r="G49" s="112"/>
      <c r="H49" s="113">
        <f>H34+H47</f>
        <v>230464251</v>
      </c>
      <c r="I49" s="112"/>
      <c r="J49" s="113">
        <f>J34+J47</f>
        <v>-144929750</v>
      </c>
    </row>
    <row r="50" spans="1:10" ht="8.15" customHeight="1">
      <c r="A50" s="176"/>
      <c r="D50" s="46"/>
      <c r="E50" s="68"/>
      <c r="F50" s="46"/>
      <c r="G50" s="69"/>
      <c r="H50" s="46"/>
      <c r="I50" s="69"/>
      <c r="J50" s="46"/>
    </row>
    <row r="51" spans="1:10" ht="19" customHeight="1" thickBot="1">
      <c r="A51" s="189" t="s">
        <v>97</v>
      </c>
      <c r="B51" s="181"/>
      <c r="D51" s="115">
        <f>D26+D49</f>
        <v>409693274</v>
      </c>
      <c r="E51" s="112"/>
      <c r="F51" s="115">
        <f>F26+F49</f>
        <v>57281600</v>
      </c>
      <c r="G51" s="112"/>
      <c r="H51" s="115">
        <f>H26+H49</f>
        <v>415126054</v>
      </c>
      <c r="I51" s="112"/>
      <c r="J51" s="115">
        <f>J26+J49</f>
        <v>40120331</v>
      </c>
    </row>
    <row r="52" spans="1:10" ht="19" customHeight="1" thickTop="1">
      <c r="A52" s="189"/>
      <c r="B52" s="181"/>
      <c r="D52" s="324"/>
      <c r="E52" s="112"/>
      <c r="F52" s="324"/>
      <c r="G52" s="112"/>
      <c r="H52" s="324"/>
      <c r="I52" s="112"/>
      <c r="J52" s="324"/>
    </row>
    <row r="53" spans="1:10" ht="19" customHeight="1">
      <c r="A53" s="189"/>
      <c r="B53" s="181"/>
      <c r="D53" s="324"/>
      <c r="E53" s="112"/>
      <c r="F53" s="324"/>
      <c r="G53" s="112"/>
      <c r="H53" s="324"/>
      <c r="I53" s="112"/>
      <c r="J53" s="324"/>
    </row>
    <row r="54" spans="1:10" ht="19" customHeight="1">
      <c r="A54" s="189"/>
      <c r="B54" s="181"/>
      <c r="D54" s="324"/>
      <c r="E54" s="112"/>
      <c r="F54" s="324"/>
      <c r="G54" s="112"/>
      <c r="H54" s="324"/>
      <c r="I54" s="112"/>
      <c r="J54" s="324"/>
    </row>
    <row r="55" spans="1:10" ht="19" customHeight="1">
      <c r="A55" s="189"/>
      <c r="B55" s="181"/>
      <c r="D55" s="324"/>
      <c r="E55" s="112"/>
      <c r="F55" s="324"/>
      <c r="G55" s="112"/>
      <c r="H55" s="324"/>
      <c r="I55" s="112"/>
      <c r="J55" s="324"/>
    </row>
    <row r="56" spans="1:10" ht="19" customHeight="1">
      <c r="A56" s="189"/>
      <c r="B56" s="181"/>
      <c r="D56" s="324"/>
      <c r="E56" s="112"/>
      <c r="F56" s="324"/>
      <c r="G56" s="112"/>
      <c r="H56" s="324"/>
      <c r="I56" s="112"/>
      <c r="J56" s="324"/>
    </row>
    <row r="57" spans="1:10" ht="19" customHeight="1">
      <c r="A57" s="189"/>
      <c r="B57" s="181"/>
      <c r="D57" s="190"/>
      <c r="E57" s="188"/>
      <c r="G57" s="82"/>
      <c r="I57" s="188"/>
    </row>
    <row r="58" spans="1:10" ht="20.5">
      <c r="A58" s="189"/>
      <c r="B58" s="181"/>
      <c r="D58" s="190"/>
      <c r="E58" s="188"/>
      <c r="G58" s="82"/>
      <c r="I58" s="188"/>
    </row>
    <row r="59" spans="1:10" s="135" customFormat="1" ht="22.4" customHeight="1">
      <c r="A59" s="146" t="s">
        <v>37</v>
      </c>
      <c r="B59" s="147"/>
      <c r="C59" s="147"/>
      <c r="D59" s="147"/>
      <c r="E59" s="147"/>
      <c r="F59" s="74"/>
      <c r="G59" s="147"/>
      <c r="H59" s="147"/>
      <c r="I59" s="147"/>
      <c r="J59" s="74"/>
    </row>
    <row r="60" spans="1:10" ht="19.399999999999999" customHeight="1">
      <c r="A60" s="189"/>
      <c r="B60" s="181"/>
      <c r="E60" s="188"/>
      <c r="G60" s="82"/>
      <c r="I60" s="188"/>
      <c r="J60" s="182">
        <v>11</v>
      </c>
    </row>
    <row r="61" spans="1:10" ht="19" customHeight="1">
      <c r="A61" s="167" t="s">
        <v>0</v>
      </c>
      <c r="B61" s="167"/>
      <c r="C61" s="167"/>
      <c r="D61" s="167"/>
      <c r="E61" s="167"/>
      <c r="F61" s="167"/>
      <c r="G61" s="167"/>
      <c r="H61" s="167"/>
      <c r="I61" s="167"/>
      <c r="J61" s="167"/>
    </row>
    <row r="62" spans="1:10" ht="19" customHeight="1">
      <c r="A62" s="327" t="s">
        <v>98</v>
      </c>
      <c r="B62" s="327"/>
      <c r="C62" s="327"/>
      <c r="D62" s="327"/>
      <c r="E62" s="327"/>
      <c r="F62" s="327"/>
      <c r="G62" s="327"/>
      <c r="H62" s="327"/>
      <c r="I62" s="327"/>
      <c r="J62" s="327"/>
    </row>
    <row r="63" spans="1:10" ht="19" customHeight="1">
      <c r="A63" s="326" t="s">
        <v>76</v>
      </c>
      <c r="B63" s="326"/>
      <c r="C63" s="326"/>
      <c r="D63" s="326"/>
      <c r="E63" s="326"/>
      <c r="F63" s="326"/>
      <c r="G63" s="326"/>
      <c r="H63" s="326"/>
      <c r="I63" s="326"/>
      <c r="J63" s="326"/>
    </row>
    <row r="64" spans="1:10" ht="19" customHeight="1">
      <c r="A64" s="169"/>
      <c r="B64" s="170"/>
      <c r="C64" s="170"/>
      <c r="D64" s="1"/>
      <c r="E64" s="29"/>
      <c r="F64" s="1"/>
      <c r="G64" s="3"/>
      <c r="H64" s="1"/>
      <c r="I64" s="29"/>
      <c r="J64" s="1"/>
    </row>
    <row r="65" spans="1:11" ht="19" customHeight="1">
      <c r="B65" s="171"/>
      <c r="C65" s="171"/>
      <c r="D65" s="325" t="s">
        <v>3</v>
      </c>
      <c r="E65" s="325"/>
      <c r="F65" s="325"/>
      <c r="G65" s="4"/>
      <c r="H65" s="325" t="s">
        <v>4</v>
      </c>
      <c r="I65" s="325"/>
      <c r="J65" s="325"/>
    </row>
    <row r="66" spans="1:11" ht="19" customHeight="1">
      <c r="B66" s="171"/>
      <c r="C66" s="171"/>
      <c r="D66" s="130" t="s">
        <v>5</v>
      </c>
      <c r="E66" s="17"/>
      <c r="F66" s="131" t="s">
        <v>6</v>
      </c>
      <c r="G66" s="17"/>
      <c r="H66" s="130" t="s">
        <v>5</v>
      </c>
      <c r="I66" s="17"/>
      <c r="J66" s="131" t="s">
        <v>6</v>
      </c>
    </row>
    <row r="67" spans="1:11" ht="19" customHeight="1">
      <c r="B67" s="172" t="s">
        <v>7</v>
      </c>
      <c r="C67" s="171"/>
      <c r="D67" s="133" t="s">
        <v>8</v>
      </c>
      <c r="E67" s="18"/>
      <c r="F67" s="73" t="s">
        <v>8</v>
      </c>
      <c r="G67" s="18"/>
      <c r="H67" s="133" t="s">
        <v>8</v>
      </c>
      <c r="I67" s="18"/>
      <c r="J67" s="73" t="s">
        <v>8</v>
      </c>
    </row>
    <row r="68" spans="1:11" ht="8.15" customHeight="1">
      <c r="C68" s="173"/>
      <c r="D68" s="168"/>
      <c r="F68" s="168"/>
      <c r="H68" s="168"/>
      <c r="J68" s="168"/>
    </row>
    <row r="69" spans="1:11" ht="19" customHeight="1">
      <c r="A69" s="180" t="s">
        <v>99</v>
      </c>
      <c r="B69" s="178"/>
      <c r="D69" s="191"/>
      <c r="E69" s="192"/>
      <c r="F69" s="191"/>
      <c r="G69" s="192"/>
      <c r="I69" s="188"/>
    </row>
    <row r="70" spans="1:11" ht="19" customHeight="1">
      <c r="A70" s="179" t="s">
        <v>100</v>
      </c>
      <c r="D70" s="190">
        <v>189348730</v>
      </c>
      <c r="E70" s="79"/>
      <c r="F70" s="190">
        <v>218331100</v>
      </c>
      <c r="G70" s="79"/>
      <c r="H70" s="190">
        <v>184661803</v>
      </c>
      <c r="I70" s="79"/>
      <c r="J70" s="190">
        <v>185050081</v>
      </c>
      <c r="K70" s="79"/>
    </row>
    <row r="71" spans="1:11" ht="19" customHeight="1">
      <c r="A71" s="179" t="s">
        <v>101</v>
      </c>
      <c r="D71" s="193">
        <v>-8065362</v>
      </c>
      <c r="E71" s="192"/>
      <c r="F71" s="193">
        <v>-18664701</v>
      </c>
      <c r="G71" s="192"/>
      <c r="H71" s="13">
        <v>0</v>
      </c>
      <c r="I71" s="84"/>
      <c r="J71" s="13" t="s">
        <v>102</v>
      </c>
      <c r="K71" s="84"/>
    </row>
    <row r="72" spans="1:11" ht="6" customHeight="1">
      <c r="D72" s="191"/>
      <c r="E72" s="192"/>
      <c r="F72" s="191"/>
      <c r="G72" s="192"/>
      <c r="H72" s="191"/>
      <c r="I72" s="194"/>
      <c r="J72" s="191"/>
      <c r="K72" s="194"/>
    </row>
    <row r="73" spans="1:11" ht="19" customHeight="1" thickBot="1">
      <c r="A73" s="180"/>
      <c r="D73" s="195">
        <f>SUM(D70:D71)</f>
        <v>181283368</v>
      </c>
      <c r="E73" s="196"/>
      <c r="F73" s="195">
        <f>SUM(F70:F71)</f>
        <v>199666399</v>
      </c>
      <c r="G73" s="196"/>
      <c r="H73" s="195">
        <f>SUM(H70:H71)</f>
        <v>184661803</v>
      </c>
      <c r="I73" s="194"/>
      <c r="J73" s="195">
        <f>SUM(J70:J71)</f>
        <v>185050081</v>
      </c>
      <c r="K73" s="194"/>
    </row>
    <row r="74" spans="1:11" ht="6.75" customHeight="1" thickTop="1">
      <c r="A74" s="180"/>
      <c r="D74" s="191"/>
      <c r="E74" s="196"/>
      <c r="F74" s="191"/>
      <c r="G74" s="196"/>
      <c r="H74" s="191"/>
      <c r="I74" s="194"/>
      <c r="J74" s="191"/>
      <c r="K74" s="194"/>
    </row>
    <row r="75" spans="1:11" ht="19" customHeight="1">
      <c r="A75" s="189" t="s">
        <v>103</v>
      </c>
      <c r="B75" s="181"/>
      <c r="E75" s="188"/>
      <c r="G75" s="188"/>
      <c r="H75" s="191"/>
      <c r="I75" s="194"/>
      <c r="J75" s="191"/>
      <c r="K75" s="194"/>
    </row>
    <row r="76" spans="1:11" ht="19" customHeight="1">
      <c r="A76" s="179" t="s">
        <v>100</v>
      </c>
      <c r="B76" s="181"/>
      <c r="D76" s="50">
        <f>D79-D77</f>
        <v>416405196</v>
      </c>
      <c r="E76" s="188"/>
      <c r="F76" s="35">
        <v>76026919</v>
      </c>
      <c r="G76" s="188"/>
      <c r="H76" s="50">
        <f>H79-H77</f>
        <v>415126054</v>
      </c>
      <c r="I76" s="194"/>
      <c r="J76" s="190">
        <v>40120331</v>
      </c>
      <c r="K76" s="194"/>
    </row>
    <row r="77" spans="1:11" ht="19" customHeight="1">
      <c r="A77" s="179" t="s">
        <v>101</v>
      </c>
      <c r="B77" s="181"/>
      <c r="D77" s="193">
        <f>'EQ 13 (Conso)'!AF37</f>
        <v>-6711922</v>
      </c>
      <c r="E77" s="197"/>
      <c r="F77" s="48">
        <v>-18745319</v>
      </c>
      <c r="G77" s="197"/>
      <c r="H77" s="13">
        <v>0</v>
      </c>
      <c r="I77" s="84"/>
      <c r="J77" s="13">
        <v>0</v>
      </c>
      <c r="K77" s="84"/>
    </row>
    <row r="78" spans="1:11" ht="6" customHeight="1">
      <c r="D78" s="191"/>
      <c r="E78" s="192"/>
      <c r="F78" s="191"/>
      <c r="G78" s="192"/>
      <c r="H78" s="191"/>
      <c r="I78" s="194"/>
      <c r="J78" s="191"/>
      <c r="K78" s="194"/>
    </row>
    <row r="79" spans="1:11" ht="19" customHeight="1" thickBot="1">
      <c r="B79" s="181"/>
      <c r="D79" s="298">
        <f>D51</f>
        <v>409693274</v>
      </c>
      <c r="E79" s="188"/>
      <c r="F79" s="195">
        <f>SUM(F76:F77)</f>
        <v>57281600</v>
      </c>
      <c r="G79" s="188"/>
      <c r="H79" s="298">
        <f>H51</f>
        <v>415126054</v>
      </c>
      <c r="I79" s="188"/>
      <c r="J79" s="195">
        <f>SUM(J76:J77)</f>
        <v>40120331</v>
      </c>
      <c r="K79" s="188"/>
    </row>
    <row r="80" spans="1:11" ht="16.5" customHeight="1" thickTop="1">
      <c r="B80" s="181"/>
      <c r="E80" s="188"/>
      <c r="G80" s="188"/>
      <c r="I80" s="188"/>
    </row>
    <row r="81" spans="1:10" ht="19" customHeight="1">
      <c r="A81" s="198" t="s">
        <v>104</v>
      </c>
      <c r="B81" s="181"/>
      <c r="E81" s="188"/>
      <c r="G81" s="188"/>
      <c r="I81" s="188"/>
    </row>
    <row r="82" spans="1:10" ht="6" customHeight="1">
      <c r="D82" s="191"/>
      <c r="E82" s="192"/>
      <c r="F82" s="191"/>
      <c r="G82" s="192"/>
      <c r="H82" s="191"/>
      <c r="I82" s="194"/>
      <c r="J82" s="191"/>
    </row>
    <row r="83" spans="1:10" ht="20.149999999999999" customHeight="1">
      <c r="A83" s="179" t="s">
        <v>105</v>
      </c>
      <c r="B83" s="175">
        <v>33</v>
      </c>
      <c r="D83" s="291">
        <v>0.38</v>
      </c>
      <c r="E83" s="292"/>
      <c r="F83" s="291">
        <v>0.43</v>
      </c>
      <c r="G83" s="291"/>
      <c r="H83" s="291">
        <v>0.37</v>
      </c>
      <c r="I83" s="291"/>
      <c r="J83" s="291">
        <v>0.37</v>
      </c>
    </row>
    <row r="84" spans="1:10" ht="20.149999999999999" customHeight="1">
      <c r="A84" s="179" t="s">
        <v>106</v>
      </c>
      <c r="B84" s="175">
        <v>33</v>
      </c>
      <c r="D84" s="291">
        <v>0.38</v>
      </c>
      <c r="E84" s="186"/>
      <c r="F84" s="291">
        <v>0.43</v>
      </c>
      <c r="G84" s="293"/>
      <c r="H84" s="291">
        <v>0.37</v>
      </c>
      <c r="I84" s="293"/>
      <c r="J84" s="291">
        <v>0.37</v>
      </c>
    </row>
    <row r="85" spans="1:10" ht="15" customHeight="1">
      <c r="A85" s="189"/>
      <c r="B85" s="181"/>
      <c r="E85" s="188"/>
      <c r="G85" s="82"/>
      <c r="I85" s="188"/>
    </row>
    <row r="86" spans="1:10" ht="15" customHeight="1">
      <c r="A86" s="189"/>
      <c r="B86" s="181"/>
      <c r="E86" s="188"/>
      <c r="G86" s="82"/>
      <c r="I86" s="188"/>
    </row>
    <row r="87" spans="1:10" ht="15" customHeight="1">
      <c r="A87" s="189"/>
      <c r="B87" s="181"/>
      <c r="E87" s="188"/>
      <c r="G87" s="82"/>
      <c r="I87" s="188"/>
    </row>
    <row r="88" spans="1:10" ht="15" customHeight="1">
      <c r="A88" s="189"/>
      <c r="B88" s="181"/>
      <c r="E88" s="188"/>
      <c r="G88" s="82"/>
      <c r="I88" s="188"/>
    </row>
    <row r="89" spans="1:10" ht="15" customHeight="1">
      <c r="A89" s="189"/>
      <c r="B89" s="181"/>
      <c r="E89" s="188"/>
      <c r="G89" s="82"/>
      <c r="I89" s="188"/>
    </row>
    <row r="90" spans="1:10" ht="15" customHeight="1">
      <c r="A90" s="189"/>
      <c r="B90" s="181"/>
      <c r="E90" s="188"/>
      <c r="G90" s="82"/>
      <c r="I90" s="188"/>
    </row>
    <row r="91" spans="1:10" ht="15" customHeight="1">
      <c r="A91" s="189"/>
      <c r="B91" s="181"/>
      <c r="E91" s="188"/>
      <c r="G91" s="82"/>
      <c r="I91" s="188"/>
    </row>
    <row r="92" spans="1:10" ht="15" customHeight="1">
      <c r="A92" s="189"/>
      <c r="B92" s="181"/>
      <c r="E92" s="188"/>
      <c r="G92" s="82"/>
      <c r="I92" s="188"/>
    </row>
    <row r="93" spans="1:10" ht="20.5">
      <c r="A93" s="189"/>
      <c r="B93" s="181"/>
      <c r="E93" s="188"/>
      <c r="G93" s="82"/>
      <c r="I93" s="188"/>
    </row>
    <row r="94" spans="1:10" ht="20.5">
      <c r="A94" s="189"/>
      <c r="B94" s="181"/>
      <c r="E94" s="188"/>
      <c r="G94" s="82"/>
      <c r="I94" s="188"/>
    </row>
    <row r="95" spans="1:10" ht="20.5">
      <c r="A95" s="189"/>
      <c r="B95" s="181"/>
      <c r="E95" s="188"/>
      <c r="G95" s="82"/>
      <c r="I95" s="188"/>
    </row>
    <row r="96" spans="1:10" ht="20.5">
      <c r="A96" s="189"/>
      <c r="B96" s="181"/>
      <c r="E96" s="188"/>
      <c r="G96" s="82"/>
      <c r="I96" s="188"/>
    </row>
    <row r="97" spans="1:9" ht="20.5">
      <c r="A97" s="189"/>
      <c r="B97" s="181"/>
      <c r="E97" s="188"/>
      <c r="G97" s="82"/>
      <c r="I97" s="188"/>
    </row>
    <row r="98" spans="1:9" ht="20.5">
      <c r="A98" s="189"/>
      <c r="B98" s="181"/>
      <c r="E98" s="188"/>
      <c r="G98" s="82"/>
      <c r="I98" s="188"/>
    </row>
    <row r="99" spans="1:9" ht="20.5">
      <c r="A99" s="189"/>
      <c r="B99" s="181"/>
      <c r="E99" s="188"/>
      <c r="G99" s="82"/>
      <c r="I99" s="188"/>
    </row>
    <row r="100" spans="1:9" ht="20.5">
      <c r="A100" s="189"/>
      <c r="B100" s="181"/>
      <c r="E100" s="188"/>
      <c r="G100" s="82"/>
      <c r="I100" s="188"/>
    </row>
    <row r="101" spans="1:9" ht="20.5">
      <c r="A101" s="189"/>
      <c r="B101" s="181"/>
      <c r="E101" s="188"/>
      <c r="G101" s="82"/>
      <c r="I101" s="188"/>
    </row>
    <row r="102" spans="1:9" ht="20.5">
      <c r="A102" s="189"/>
      <c r="B102" s="181"/>
      <c r="E102" s="188"/>
      <c r="G102" s="82"/>
      <c r="I102" s="188"/>
    </row>
    <row r="103" spans="1:9" ht="20.5">
      <c r="A103" s="189"/>
      <c r="B103" s="181"/>
      <c r="E103" s="188"/>
      <c r="G103" s="82"/>
      <c r="I103" s="188"/>
    </row>
    <row r="104" spans="1:9" ht="15" customHeight="1">
      <c r="A104" s="189"/>
      <c r="B104" s="181"/>
      <c r="E104" s="188"/>
      <c r="G104" s="82"/>
      <c r="I104" s="188"/>
    </row>
    <row r="105" spans="1:9" ht="15" customHeight="1">
      <c r="A105" s="189"/>
      <c r="B105" s="181"/>
      <c r="E105" s="188"/>
      <c r="G105" s="82"/>
      <c r="I105" s="188"/>
    </row>
    <row r="106" spans="1:9" ht="20.5">
      <c r="A106" s="189"/>
      <c r="B106" s="181"/>
      <c r="E106" s="188"/>
      <c r="G106" s="82"/>
      <c r="I106" s="188"/>
    </row>
    <row r="107" spans="1:9" ht="20.5">
      <c r="A107" s="189"/>
      <c r="B107" s="181"/>
      <c r="E107" s="188"/>
      <c r="G107" s="82"/>
      <c r="I107" s="188"/>
    </row>
    <row r="108" spans="1:9" ht="20.5">
      <c r="A108" s="189"/>
      <c r="B108" s="181"/>
      <c r="E108" s="188"/>
      <c r="G108" s="82"/>
      <c r="I108" s="188"/>
    </row>
    <row r="109" spans="1:9" ht="20.5">
      <c r="A109" s="189"/>
      <c r="B109" s="181"/>
      <c r="E109" s="188"/>
      <c r="G109" s="82"/>
      <c r="I109" s="188"/>
    </row>
    <row r="110" spans="1:9" ht="20.5">
      <c r="A110" s="189"/>
      <c r="B110" s="181"/>
      <c r="E110" s="188"/>
      <c r="G110" s="82"/>
      <c r="I110" s="188"/>
    </row>
    <row r="111" spans="1:9" ht="20.5">
      <c r="A111" s="189"/>
      <c r="B111" s="181"/>
      <c r="E111" s="188"/>
      <c r="G111" s="82"/>
      <c r="I111" s="188"/>
    </row>
    <row r="112" spans="1:9" ht="21" customHeight="1">
      <c r="B112" s="181"/>
      <c r="E112" s="188"/>
      <c r="G112" s="82"/>
      <c r="I112" s="188"/>
    </row>
    <row r="113" spans="1:10" ht="18" customHeight="1">
      <c r="A113" s="189"/>
      <c r="B113" s="181"/>
      <c r="E113" s="188"/>
      <c r="G113" s="82"/>
      <c r="I113" s="188"/>
    </row>
    <row r="114" spans="1:10" s="182" customFormat="1" ht="20.5">
      <c r="A114" s="189"/>
      <c r="B114" s="181"/>
      <c r="C114" s="168"/>
      <c r="E114" s="188"/>
      <c r="G114" s="82"/>
      <c r="I114" s="188"/>
    </row>
    <row r="115" spans="1:10" s="135" customFormat="1" ht="22.4" customHeight="1">
      <c r="A115" s="146" t="s">
        <v>37</v>
      </c>
      <c r="B115" s="147"/>
      <c r="C115" s="147"/>
      <c r="D115" s="147"/>
      <c r="E115" s="147"/>
      <c r="F115" s="74"/>
      <c r="G115" s="147"/>
      <c r="H115" s="147"/>
      <c r="I115" s="147"/>
      <c r="J115" s="74"/>
    </row>
    <row r="116" spans="1:10" ht="19.399999999999999" customHeight="1">
      <c r="A116" s="189"/>
      <c r="B116" s="181"/>
      <c r="E116" s="188"/>
      <c r="G116" s="82"/>
      <c r="I116" s="188"/>
      <c r="J116" s="182">
        <v>12</v>
      </c>
    </row>
  </sheetData>
  <mergeCells count="8">
    <mergeCell ref="A63:J63"/>
    <mergeCell ref="D65:F65"/>
    <mergeCell ref="H65:J65"/>
    <mergeCell ref="A2:J2"/>
    <mergeCell ref="A3:J3"/>
    <mergeCell ref="D5:F5"/>
    <mergeCell ref="H5:J5"/>
    <mergeCell ref="A62:J62"/>
  </mergeCells>
  <pageMargins left="0.75" right="0.5" top="0.5" bottom="0.5" header="0.5" footer="0.5"/>
  <pageSetup paperSize="9" scale="79" firstPageNumber="2" fitToHeight="0" orientation="portrait" useFirstPageNumber="1" r:id="rId1"/>
  <headerFooter alignWithMargins="0"/>
  <rowBreaks count="1" manualBreakCount="1">
    <brk id="6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AH57"/>
  <sheetViews>
    <sheetView view="pageBreakPreview" topLeftCell="A39" zoomScale="70" zoomScaleNormal="70" zoomScaleSheetLayoutView="70" workbookViewId="0">
      <selection activeCell="AA55" sqref="AA55"/>
    </sheetView>
  </sheetViews>
  <sheetFormatPr defaultColWidth="7.5" defaultRowHeight="19.399999999999999" customHeight="1"/>
  <cols>
    <col min="1" max="1" width="33.5" style="201" customWidth="1"/>
    <col min="2" max="2" width="7.83203125" style="201" bestFit="1" customWidth="1"/>
    <col min="3" max="3" width="0.5" style="201" customWidth="1"/>
    <col min="4" max="4" width="10.08203125" style="205" bestFit="1" customWidth="1"/>
    <col min="5" max="5" width="0.5" style="201" customWidth="1"/>
    <col min="6" max="6" width="9.08203125" style="205" bestFit="1" customWidth="1"/>
    <col min="7" max="7" width="0.5" style="205" customWidth="1"/>
    <col min="8" max="8" width="14" style="205" bestFit="1" customWidth="1"/>
    <col min="9" max="9" width="0.5" style="205" customWidth="1"/>
    <col min="10" max="10" width="14.33203125" style="205" bestFit="1" customWidth="1"/>
    <col min="11" max="11" width="0.5" style="201" customWidth="1"/>
    <col min="12" max="12" width="10.83203125" style="205" customWidth="1"/>
    <col min="13" max="13" width="0.5" style="201" customWidth="1"/>
    <col min="14" max="14" width="11.5" style="205" customWidth="1"/>
    <col min="15" max="15" width="0.5" style="201" customWidth="1"/>
    <col min="16" max="16" width="10" style="205" bestFit="1" customWidth="1"/>
    <col min="17" max="17" width="0.5" style="201" customWidth="1"/>
    <col min="18" max="18" width="13.83203125" style="205" bestFit="1" customWidth="1"/>
    <col min="19" max="19" width="0.5" style="201" customWidth="1"/>
    <col min="20" max="20" width="15" style="205" bestFit="1" customWidth="1"/>
    <col min="21" max="21" width="1.08203125" style="205" customWidth="1"/>
    <col min="22" max="22" width="16.83203125" style="205" bestFit="1" customWidth="1"/>
    <col min="23" max="23" width="0.5" style="201" customWidth="1"/>
    <col min="24" max="24" width="14" style="201" bestFit="1" customWidth="1"/>
    <col min="25" max="25" width="0.5" style="201" customWidth="1"/>
    <col min="26" max="26" width="12.08203125" style="201" bestFit="1" customWidth="1"/>
    <col min="27" max="27" width="0.5" style="201" customWidth="1"/>
    <col min="28" max="28" width="14.83203125" style="205" bestFit="1" customWidth="1"/>
    <col min="29" max="29" width="0.5" style="201" customWidth="1"/>
    <col min="30" max="30" width="11.1640625" style="205" bestFit="1" customWidth="1"/>
    <col min="31" max="31" width="0.5" style="201" customWidth="1"/>
    <col min="32" max="32" width="12.33203125" style="205" bestFit="1" customWidth="1"/>
    <col min="33" max="33" width="0.5" style="201" customWidth="1"/>
    <col min="34" max="34" width="10.6640625" style="205" bestFit="1" customWidth="1"/>
    <col min="35" max="16384" width="7.5" style="201"/>
  </cols>
  <sheetData>
    <row r="1" spans="1:34" ht="20.149999999999999" customHeight="1">
      <c r="A1" s="167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</row>
    <row r="2" spans="1:34" ht="20.149999999999999" customHeight="1">
      <c r="A2" s="328" t="s">
        <v>107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</row>
    <row r="3" spans="1:34" ht="20.149999999999999" customHeight="1">
      <c r="A3" s="329" t="s">
        <v>76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</row>
    <row r="4" spans="1:34" ht="19.399999999999999" customHeight="1">
      <c r="A4" s="202"/>
      <c r="B4" s="202"/>
      <c r="C4" s="202"/>
      <c r="D4" s="203"/>
      <c r="E4" s="202"/>
      <c r="F4" s="203"/>
      <c r="G4" s="203"/>
      <c r="H4" s="203"/>
      <c r="I4" s="203"/>
      <c r="J4" s="203"/>
      <c r="K4" s="202"/>
      <c r="L4" s="203"/>
      <c r="M4" s="202"/>
      <c r="N4" s="203"/>
      <c r="O4" s="202"/>
      <c r="P4" s="203"/>
      <c r="Q4" s="202"/>
      <c r="R4" s="203"/>
      <c r="S4" s="202"/>
      <c r="T4" s="203"/>
      <c r="U4" s="203"/>
      <c r="V4" s="203"/>
      <c r="W4" s="202"/>
      <c r="X4" s="202"/>
      <c r="Y4" s="202"/>
      <c r="Z4" s="202"/>
      <c r="AA4" s="202"/>
      <c r="AB4" s="203"/>
      <c r="AC4" s="202"/>
      <c r="AD4" s="203"/>
      <c r="AE4" s="202"/>
      <c r="AF4" s="203"/>
      <c r="AG4" s="202"/>
      <c r="AH4" s="203"/>
    </row>
    <row r="5" spans="1:34" ht="19.399999999999999" customHeight="1">
      <c r="D5" s="331" t="s">
        <v>3</v>
      </c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331"/>
      <c r="AB5" s="331"/>
      <c r="AC5" s="331"/>
      <c r="AD5" s="331"/>
      <c r="AE5" s="331"/>
      <c r="AF5" s="331"/>
      <c r="AG5" s="331"/>
      <c r="AH5" s="331"/>
    </row>
    <row r="6" spans="1:34" ht="19.399999999999999" customHeight="1">
      <c r="D6" s="332" t="s">
        <v>108</v>
      </c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32"/>
      <c r="Y6" s="332"/>
      <c r="Z6" s="332"/>
      <c r="AA6" s="332"/>
      <c r="AB6" s="332"/>
      <c r="AC6" s="332"/>
      <c r="AD6" s="332"/>
      <c r="AE6" s="204"/>
      <c r="AG6" s="206"/>
    </row>
    <row r="7" spans="1:34" s="200" customFormat="1" ht="19.399999999999999" customHeight="1">
      <c r="D7" s="207"/>
      <c r="E7" s="208"/>
      <c r="F7" s="207"/>
      <c r="G7" s="207"/>
      <c r="H7" s="207"/>
      <c r="I7" s="207"/>
      <c r="J7" s="207"/>
      <c r="K7" s="208"/>
      <c r="L7" s="207"/>
      <c r="M7" s="208"/>
      <c r="N7" s="207"/>
      <c r="O7" s="208"/>
      <c r="P7" s="207"/>
      <c r="Q7" s="208"/>
      <c r="R7" s="334" t="s">
        <v>70</v>
      </c>
      <c r="S7" s="334"/>
      <c r="T7" s="334"/>
      <c r="U7" s="334"/>
      <c r="V7" s="334"/>
      <c r="W7" s="334"/>
      <c r="X7" s="334"/>
      <c r="Y7" s="334"/>
      <c r="Z7" s="334"/>
      <c r="AA7" s="334"/>
      <c r="AB7" s="334"/>
      <c r="AC7" s="208"/>
      <c r="AD7" s="207"/>
      <c r="AE7" s="199"/>
      <c r="AF7" s="209"/>
      <c r="AG7" s="199"/>
      <c r="AH7" s="209"/>
    </row>
    <row r="8" spans="1:34" s="200" customFormat="1" ht="19.399999999999999" customHeight="1">
      <c r="D8" s="207"/>
      <c r="E8" s="208"/>
      <c r="F8" s="207"/>
      <c r="G8" s="207"/>
      <c r="H8" s="207"/>
      <c r="I8" s="207"/>
      <c r="J8" s="207"/>
      <c r="K8" s="208"/>
      <c r="L8" s="207"/>
      <c r="M8" s="208"/>
      <c r="N8" s="207"/>
      <c r="O8" s="208"/>
      <c r="P8" s="207"/>
      <c r="Q8" s="208"/>
      <c r="R8" s="335" t="s">
        <v>232</v>
      </c>
      <c r="S8" s="335"/>
      <c r="T8" s="335"/>
      <c r="U8" s="335"/>
      <c r="V8" s="335"/>
      <c r="W8" s="335"/>
      <c r="X8" s="335"/>
      <c r="Y8" s="210"/>
      <c r="Z8" s="210"/>
      <c r="AA8" s="210"/>
      <c r="AB8" s="210"/>
      <c r="AC8" s="208"/>
      <c r="AD8" s="207"/>
      <c r="AE8" s="199"/>
      <c r="AF8" s="209"/>
      <c r="AG8" s="199"/>
      <c r="AH8" s="209"/>
    </row>
    <row r="9" spans="1:34" s="200" customFormat="1" ht="19.399999999999999" customHeight="1">
      <c r="D9" s="207"/>
      <c r="E9" s="211"/>
      <c r="F9" s="209"/>
      <c r="G9" s="209"/>
      <c r="H9" s="209"/>
      <c r="I9" s="209"/>
      <c r="J9" s="209"/>
      <c r="K9" s="211"/>
      <c r="L9" s="333" t="s">
        <v>69</v>
      </c>
      <c r="M9" s="333"/>
      <c r="N9" s="333"/>
      <c r="O9" s="212"/>
      <c r="P9" s="207"/>
      <c r="Q9" s="212"/>
      <c r="R9" s="207"/>
      <c r="S9" s="213"/>
      <c r="T9" s="207" t="s">
        <v>227</v>
      </c>
      <c r="U9" s="207"/>
      <c r="V9" s="214" t="s">
        <v>109</v>
      </c>
      <c r="W9" s="213"/>
      <c r="X9" s="213"/>
      <c r="Y9" s="213"/>
      <c r="Z9" s="215" t="s">
        <v>110</v>
      </c>
      <c r="AA9" s="213"/>
      <c r="AB9" s="207"/>
      <c r="AC9" s="213"/>
      <c r="AE9" s="199"/>
      <c r="AF9" s="209"/>
      <c r="AG9" s="199"/>
      <c r="AH9" s="207"/>
    </row>
    <row r="10" spans="1:34" s="200" customFormat="1" ht="19.399999999999999" customHeight="1">
      <c r="D10" s="216"/>
      <c r="E10" s="211"/>
      <c r="F10" s="207"/>
      <c r="G10" s="207"/>
      <c r="H10" s="207" t="s">
        <v>111</v>
      </c>
      <c r="I10" s="207"/>
      <c r="J10" s="207" t="s">
        <v>112</v>
      </c>
      <c r="K10" s="211"/>
      <c r="L10" s="207" t="s">
        <v>113</v>
      </c>
      <c r="O10" s="211"/>
      <c r="P10" s="207"/>
      <c r="Q10" s="211"/>
      <c r="R10" s="207" t="s">
        <v>114</v>
      </c>
      <c r="S10" s="211"/>
      <c r="T10" s="217" t="s">
        <v>115</v>
      </c>
      <c r="U10" s="217"/>
      <c r="V10" s="214" t="s">
        <v>160</v>
      </c>
      <c r="W10" s="211"/>
      <c r="X10" s="211"/>
      <c r="Y10" s="211"/>
      <c r="Z10" s="211" t="s">
        <v>116</v>
      </c>
      <c r="AA10" s="211"/>
      <c r="AB10" s="207" t="s">
        <v>117</v>
      </c>
      <c r="AC10" s="211"/>
      <c r="AD10" s="207"/>
      <c r="AE10" s="199"/>
      <c r="AF10" s="207"/>
      <c r="AG10" s="199"/>
      <c r="AH10" s="207"/>
    </row>
    <row r="11" spans="1:34" s="200" customFormat="1" ht="19.399999999999999" customHeight="1">
      <c r="D11" s="207" t="s">
        <v>118</v>
      </c>
      <c r="E11" s="211"/>
      <c r="F11" s="207" t="s">
        <v>119</v>
      </c>
      <c r="G11" s="207"/>
      <c r="H11" s="207" t="s">
        <v>120</v>
      </c>
      <c r="I11" s="207"/>
      <c r="J11" s="207" t="s">
        <v>121</v>
      </c>
      <c r="K11" s="211"/>
      <c r="L11" s="218" t="s">
        <v>122</v>
      </c>
      <c r="O11" s="211"/>
      <c r="P11" s="207"/>
      <c r="Q11" s="211"/>
      <c r="R11" s="207" t="s">
        <v>123</v>
      </c>
      <c r="S11" s="211"/>
      <c r="T11" s="217" t="s">
        <v>124</v>
      </c>
      <c r="U11" s="217"/>
      <c r="V11" s="214" t="s">
        <v>125</v>
      </c>
      <c r="W11" s="211"/>
      <c r="X11" s="211" t="s">
        <v>228</v>
      </c>
      <c r="Y11" s="211"/>
      <c r="Z11" s="211" t="s">
        <v>126</v>
      </c>
      <c r="AA11" s="211"/>
      <c r="AB11" s="207" t="s">
        <v>127</v>
      </c>
      <c r="AC11" s="211"/>
      <c r="AD11" s="207" t="s">
        <v>128</v>
      </c>
      <c r="AE11" s="199"/>
      <c r="AF11" s="207" t="s">
        <v>129</v>
      </c>
      <c r="AG11" s="199"/>
      <c r="AH11" s="207" t="s">
        <v>130</v>
      </c>
    </row>
    <row r="12" spans="1:34" s="200" customFormat="1" ht="19.399999999999999" customHeight="1">
      <c r="D12" s="207" t="s">
        <v>131</v>
      </c>
      <c r="E12" s="211"/>
      <c r="F12" s="207" t="s">
        <v>132</v>
      </c>
      <c r="G12" s="207"/>
      <c r="H12" s="207" t="s">
        <v>133</v>
      </c>
      <c r="I12" s="207"/>
      <c r="J12" s="207" t="s">
        <v>134</v>
      </c>
      <c r="K12" s="211"/>
      <c r="L12" s="218" t="s">
        <v>135</v>
      </c>
      <c r="N12" s="218" t="s">
        <v>136</v>
      </c>
      <c r="O12" s="211"/>
      <c r="P12" s="207" t="s">
        <v>137</v>
      </c>
      <c r="Q12" s="211"/>
      <c r="R12" s="207" t="s">
        <v>138</v>
      </c>
      <c r="S12" s="211"/>
      <c r="T12" s="219" t="s">
        <v>139</v>
      </c>
      <c r="U12" s="219"/>
      <c r="V12" s="214" t="s">
        <v>140</v>
      </c>
      <c r="W12" s="211"/>
      <c r="X12" s="211" t="s">
        <v>141</v>
      </c>
      <c r="Y12" s="211"/>
      <c r="Z12" s="211" t="s">
        <v>142</v>
      </c>
      <c r="AA12" s="211"/>
      <c r="AB12" s="218" t="s">
        <v>142</v>
      </c>
      <c r="AC12" s="211"/>
      <c r="AD12" s="218" t="s">
        <v>143</v>
      </c>
      <c r="AE12" s="199"/>
      <c r="AF12" s="207" t="s">
        <v>144</v>
      </c>
      <c r="AG12" s="199"/>
      <c r="AH12" s="207" t="s">
        <v>142</v>
      </c>
    </row>
    <row r="13" spans="1:34" s="200" customFormat="1" ht="19.399999999999999" customHeight="1">
      <c r="B13" s="220" t="s">
        <v>7</v>
      </c>
      <c r="C13" s="221"/>
      <c r="D13" s="222" t="s">
        <v>8</v>
      </c>
      <c r="E13" s="211"/>
      <c r="F13" s="222" t="s">
        <v>8</v>
      </c>
      <c r="G13" s="207"/>
      <c r="H13" s="222" t="s">
        <v>8</v>
      </c>
      <c r="I13" s="207"/>
      <c r="J13" s="222" t="s">
        <v>8</v>
      </c>
      <c r="K13" s="211"/>
      <c r="L13" s="222" t="s">
        <v>8</v>
      </c>
      <c r="N13" s="222" t="s">
        <v>8</v>
      </c>
      <c r="O13" s="219"/>
      <c r="P13" s="222" t="s">
        <v>8</v>
      </c>
      <c r="Q13" s="219"/>
      <c r="R13" s="222" t="s">
        <v>8</v>
      </c>
      <c r="S13" s="211"/>
      <c r="T13" s="222" t="s">
        <v>8</v>
      </c>
      <c r="U13" s="207"/>
      <c r="V13" s="222" t="s">
        <v>8</v>
      </c>
      <c r="W13" s="211"/>
      <c r="X13" s="222" t="s">
        <v>8</v>
      </c>
      <c r="Y13" s="211"/>
      <c r="Z13" s="223" t="s">
        <v>8</v>
      </c>
      <c r="AA13" s="211"/>
      <c r="AB13" s="222" t="s">
        <v>8</v>
      </c>
      <c r="AC13" s="211"/>
      <c r="AD13" s="222" t="s">
        <v>8</v>
      </c>
      <c r="AE13" s="199"/>
      <c r="AF13" s="222" t="s">
        <v>8</v>
      </c>
      <c r="AG13" s="199"/>
      <c r="AH13" s="222" t="s">
        <v>8</v>
      </c>
    </row>
    <row r="14" spans="1:34" s="200" customFormat="1" ht="19.399999999999999" customHeight="1">
      <c r="D14" s="207"/>
      <c r="E14" s="211"/>
      <c r="F14" s="207"/>
      <c r="G14" s="207"/>
      <c r="H14" s="207"/>
      <c r="I14" s="207"/>
      <c r="J14" s="207"/>
      <c r="K14" s="211"/>
      <c r="L14" s="207"/>
      <c r="M14" s="32"/>
      <c r="N14" s="203"/>
      <c r="O14" s="219"/>
      <c r="P14" s="207"/>
      <c r="Q14" s="219"/>
      <c r="R14" s="207"/>
      <c r="S14" s="211"/>
      <c r="T14" s="207"/>
      <c r="U14" s="207"/>
      <c r="V14" s="207"/>
      <c r="W14" s="211"/>
      <c r="X14" s="211"/>
      <c r="Y14" s="211"/>
      <c r="Z14" s="211"/>
      <c r="AA14" s="211"/>
      <c r="AB14" s="207"/>
      <c r="AC14" s="211"/>
      <c r="AD14" s="207"/>
      <c r="AE14" s="199"/>
      <c r="AF14" s="207"/>
      <c r="AG14" s="199"/>
      <c r="AH14" s="207"/>
    </row>
    <row r="15" spans="1:34" ht="20.149999999999999" customHeight="1">
      <c r="A15" s="224" t="s">
        <v>145</v>
      </c>
      <c r="B15" s="224"/>
      <c r="C15" s="224"/>
      <c r="D15" s="205">
        <v>253358257</v>
      </c>
      <c r="E15" s="225"/>
      <c r="F15" s="10">
        <v>239924045</v>
      </c>
      <c r="G15" s="10"/>
      <c r="H15" s="10">
        <v>0</v>
      </c>
      <c r="I15" s="10"/>
      <c r="J15" s="10">
        <v>33341342</v>
      </c>
      <c r="K15" s="57"/>
      <c r="L15" s="10">
        <v>25650374</v>
      </c>
      <c r="M15" s="225"/>
      <c r="N15" s="205">
        <v>389717769</v>
      </c>
      <c r="O15" s="225"/>
      <c r="P15" s="10">
        <v>0</v>
      </c>
      <c r="Q15" s="225"/>
      <c r="R15" s="205">
        <v>14017866</v>
      </c>
      <c r="S15" s="226"/>
      <c r="T15" s="10">
        <v>18765923</v>
      </c>
      <c r="U15" s="227"/>
      <c r="V15" s="228">
        <v>0</v>
      </c>
      <c r="W15" s="226"/>
      <c r="X15" s="300">
        <f>SUM(R15:W15)</f>
        <v>32783789</v>
      </c>
      <c r="Y15" s="226"/>
      <c r="Z15" s="205">
        <v>-11589319</v>
      </c>
      <c r="AA15" s="226"/>
      <c r="AB15" s="78">
        <f>SUM(X15:Z15)</f>
        <v>21194470</v>
      </c>
      <c r="AC15" s="226"/>
      <c r="AD15" s="78">
        <f>SUM(D15,F15,H15,J15,L15,N15,AB15,P15)</f>
        <v>963186257</v>
      </c>
      <c r="AE15" s="76"/>
      <c r="AF15" s="205">
        <v>57562663</v>
      </c>
      <c r="AG15" s="76"/>
      <c r="AH15" s="205">
        <v>1020748920</v>
      </c>
    </row>
    <row r="16" spans="1:34" ht="8.15" customHeight="1">
      <c r="A16" s="224"/>
      <c r="B16" s="224"/>
      <c r="C16" s="224"/>
      <c r="D16" s="227"/>
      <c r="E16" s="226"/>
      <c r="F16" s="51"/>
      <c r="G16" s="51"/>
      <c r="H16" s="51"/>
      <c r="I16" s="51"/>
      <c r="J16" s="51"/>
      <c r="K16" s="52"/>
      <c r="L16" s="51"/>
      <c r="M16" s="226"/>
      <c r="N16" s="227"/>
      <c r="O16" s="226"/>
      <c r="P16" s="227"/>
      <c r="Q16" s="226"/>
      <c r="R16" s="227"/>
      <c r="S16" s="226"/>
      <c r="T16" s="227"/>
      <c r="U16" s="227"/>
      <c r="V16" s="227"/>
      <c r="W16" s="226"/>
      <c r="X16" s="300">
        <f t="shared" ref="X16:X23" si="0">SUM(R16:W16)</f>
        <v>0</v>
      </c>
      <c r="Y16" s="226"/>
      <c r="Z16" s="227"/>
      <c r="AA16" s="226"/>
      <c r="AB16" s="227"/>
      <c r="AC16" s="226"/>
      <c r="AD16" s="227"/>
      <c r="AE16" s="226"/>
      <c r="AF16" s="227"/>
      <c r="AG16" s="226"/>
      <c r="AH16" s="227"/>
    </row>
    <row r="17" spans="1:34" ht="20.149999999999999" customHeight="1">
      <c r="A17" s="224" t="s">
        <v>229</v>
      </c>
      <c r="B17" s="224"/>
      <c r="C17" s="224"/>
      <c r="D17" s="227"/>
      <c r="E17" s="226"/>
      <c r="F17" s="51"/>
      <c r="G17" s="51"/>
      <c r="H17" s="51"/>
      <c r="I17" s="51"/>
      <c r="J17" s="51"/>
      <c r="K17" s="52"/>
      <c r="L17" s="51"/>
      <c r="M17" s="226"/>
      <c r="N17" s="227"/>
      <c r="O17" s="226"/>
      <c r="P17" s="227"/>
      <c r="Q17" s="226"/>
      <c r="R17" s="227"/>
      <c r="S17" s="226"/>
      <c r="T17" s="227"/>
      <c r="U17" s="227"/>
      <c r="V17" s="227"/>
      <c r="W17" s="226"/>
      <c r="X17" s="300">
        <f t="shared" si="0"/>
        <v>0</v>
      </c>
      <c r="Y17" s="226"/>
      <c r="Z17" s="227"/>
      <c r="AA17" s="226"/>
      <c r="AB17" s="227"/>
      <c r="AC17" s="226"/>
      <c r="AD17" s="227"/>
      <c r="AE17" s="226"/>
      <c r="AF17" s="227"/>
      <c r="AG17" s="226"/>
      <c r="AH17" s="227"/>
    </row>
    <row r="18" spans="1:34" ht="20.149999999999999" customHeight="1">
      <c r="A18" s="199" t="s">
        <v>146</v>
      </c>
      <c r="B18" s="159" t="s">
        <v>147</v>
      </c>
      <c r="C18" s="224"/>
      <c r="D18" s="229">
        <v>507552</v>
      </c>
      <c r="E18" s="101"/>
      <c r="F18" s="229">
        <v>3045309</v>
      </c>
      <c r="G18" s="101"/>
      <c r="H18" s="229">
        <v>0</v>
      </c>
      <c r="I18" s="101"/>
      <c r="J18" s="229">
        <v>0</v>
      </c>
      <c r="K18" s="101"/>
      <c r="L18" s="229">
        <v>0</v>
      </c>
      <c r="M18" s="229"/>
      <c r="N18" s="229">
        <v>0</v>
      </c>
      <c r="O18" s="101"/>
      <c r="P18" s="229">
        <v>0</v>
      </c>
      <c r="Q18" s="101"/>
      <c r="R18" s="229">
        <v>0</v>
      </c>
      <c r="S18" s="101"/>
      <c r="T18" s="230">
        <v>0</v>
      </c>
      <c r="U18" s="101"/>
      <c r="V18" s="229">
        <v>0</v>
      </c>
      <c r="X18" s="300">
        <f t="shared" si="0"/>
        <v>0</v>
      </c>
      <c r="Z18" s="229">
        <v>0</v>
      </c>
      <c r="AB18" s="229">
        <v>0</v>
      </c>
      <c r="AC18" s="10"/>
      <c r="AD18" s="78">
        <f>SUM(D18,F18,H18,J18,L18,N18,AB18,P18)</f>
        <v>3552861</v>
      </c>
      <c r="AE18" s="10"/>
      <c r="AF18" s="229">
        <v>0</v>
      </c>
      <c r="AG18" s="10"/>
      <c r="AH18" s="78">
        <f t="shared" ref="AH18:AH23" si="1">SUM(AD18:AF18)</f>
        <v>3552861</v>
      </c>
    </row>
    <row r="19" spans="1:34" ht="20.149999999999999" customHeight="1">
      <c r="A19" s="199" t="s">
        <v>148</v>
      </c>
      <c r="B19" s="159"/>
      <c r="C19" s="224"/>
      <c r="D19" s="229">
        <v>0</v>
      </c>
      <c r="E19" s="101"/>
      <c r="F19" s="229">
        <v>0</v>
      </c>
      <c r="G19" s="101"/>
      <c r="H19" s="229">
        <v>0</v>
      </c>
      <c r="I19" s="101"/>
      <c r="J19" s="229">
        <v>5945739</v>
      </c>
      <c r="K19" s="101"/>
      <c r="L19" s="229">
        <v>0</v>
      </c>
      <c r="M19" s="229"/>
      <c r="N19" s="229">
        <v>0</v>
      </c>
      <c r="O19" s="101"/>
      <c r="P19" s="229">
        <v>0</v>
      </c>
      <c r="Q19" s="101"/>
      <c r="R19" s="229">
        <v>0</v>
      </c>
      <c r="S19" s="101"/>
      <c r="T19" s="101">
        <v>0</v>
      </c>
      <c r="U19" s="101"/>
      <c r="V19" s="229">
        <v>0</v>
      </c>
      <c r="X19" s="300">
        <f t="shared" si="0"/>
        <v>0</v>
      </c>
      <c r="Z19" s="229">
        <v>0</v>
      </c>
      <c r="AB19" s="229">
        <v>0</v>
      </c>
      <c r="AC19" s="10"/>
      <c r="AD19" s="78">
        <f t="shared" ref="AD19:AD23" si="2">SUM(D19,F19,H19,J19,L19,N19,AB19,P19)</f>
        <v>5945739</v>
      </c>
      <c r="AE19" s="10"/>
      <c r="AF19" s="229">
        <v>0</v>
      </c>
      <c r="AG19" s="10"/>
      <c r="AH19" s="78">
        <f t="shared" si="1"/>
        <v>5945739</v>
      </c>
    </row>
    <row r="20" spans="1:34" ht="20.149999999999999" customHeight="1">
      <c r="A20" s="199" t="s">
        <v>149</v>
      </c>
      <c r="B20" s="159">
        <v>34</v>
      </c>
      <c r="C20" s="224"/>
      <c r="D20" s="229">
        <v>0</v>
      </c>
      <c r="E20" s="101"/>
      <c r="F20" s="229">
        <v>0</v>
      </c>
      <c r="G20" s="101"/>
      <c r="H20" s="229">
        <v>0</v>
      </c>
      <c r="I20" s="101"/>
      <c r="J20" s="229">
        <v>0</v>
      </c>
      <c r="K20" s="101"/>
      <c r="L20" s="229">
        <v>0</v>
      </c>
      <c r="M20" s="229"/>
      <c r="N20" s="229">
        <v>-116543763</v>
      </c>
      <c r="O20" s="101"/>
      <c r="P20" s="229">
        <v>0</v>
      </c>
      <c r="Q20" s="101"/>
      <c r="R20" s="229">
        <v>0</v>
      </c>
      <c r="S20" s="101"/>
      <c r="T20" s="229">
        <v>0</v>
      </c>
      <c r="U20" s="101"/>
      <c r="V20" s="229">
        <v>0</v>
      </c>
      <c r="X20" s="300">
        <f t="shared" si="0"/>
        <v>0</v>
      </c>
      <c r="Z20" s="229">
        <v>0</v>
      </c>
      <c r="AB20" s="229">
        <v>0</v>
      </c>
      <c r="AC20" s="10"/>
      <c r="AD20" s="76">
        <f t="shared" si="2"/>
        <v>-116543763</v>
      </c>
      <c r="AE20" s="10"/>
      <c r="AF20" s="229">
        <v>0</v>
      </c>
      <c r="AG20" s="10"/>
      <c r="AH20" s="76">
        <f t="shared" si="1"/>
        <v>-116543763</v>
      </c>
    </row>
    <row r="21" spans="1:34" ht="20.149999999999999" customHeight="1">
      <c r="A21" s="199" t="s">
        <v>150</v>
      </c>
      <c r="B21" s="159"/>
      <c r="C21" s="224"/>
      <c r="D21" s="229">
        <v>0</v>
      </c>
      <c r="E21" s="101"/>
      <c r="F21" s="229">
        <v>0</v>
      </c>
      <c r="G21" s="101"/>
      <c r="H21" s="229">
        <v>0</v>
      </c>
      <c r="I21" s="101"/>
      <c r="J21" s="229">
        <v>0</v>
      </c>
      <c r="K21" s="101"/>
      <c r="L21" s="229">
        <v>0</v>
      </c>
      <c r="M21" s="229"/>
      <c r="N21" s="229">
        <v>0</v>
      </c>
      <c r="O21" s="101"/>
      <c r="P21" s="229">
        <v>0</v>
      </c>
      <c r="Q21" s="101"/>
      <c r="R21" s="229">
        <v>0</v>
      </c>
      <c r="S21" s="101"/>
      <c r="T21" s="229">
        <v>439304</v>
      </c>
      <c r="U21" s="101"/>
      <c r="V21" s="229">
        <v>0</v>
      </c>
      <c r="X21" s="300">
        <f t="shared" si="0"/>
        <v>439304</v>
      </c>
      <c r="Z21" s="229">
        <v>0</v>
      </c>
      <c r="AB21" s="78">
        <f t="shared" ref="AB21:AB23" si="3">SUM(X21:Z21)</f>
        <v>439304</v>
      </c>
      <c r="AC21" s="10"/>
      <c r="AD21" s="76">
        <f t="shared" si="2"/>
        <v>439304</v>
      </c>
      <c r="AE21" s="10"/>
      <c r="AF21" s="229">
        <v>0</v>
      </c>
      <c r="AG21" s="10"/>
      <c r="AH21" s="76">
        <f t="shared" si="1"/>
        <v>439304</v>
      </c>
    </row>
    <row r="22" spans="1:34" ht="20.149999999999999" customHeight="1">
      <c r="A22" s="199" t="s">
        <v>151</v>
      </c>
      <c r="B22" s="159"/>
      <c r="C22" s="224"/>
      <c r="D22" s="229">
        <v>0</v>
      </c>
      <c r="E22" s="101"/>
      <c r="F22" s="229">
        <v>0</v>
      </c>
      <c r="G22" s="101"/>
      <c r="H22" s="229">
        <v>0</v>
      </c>
      <c r="I22" s="101"/>
      <c r="J22" s="229">
        <v>0</v>
      </c>
      <c r="K22" s="101"/>
      <c r="L22" s="229">
        <v>0</v>
      </c>
      <c r="M22" s="229"/>
      <c r="N22" s="229">
        <v>0</v>
      </c>
      <c r="O22" s="101"/>
      <c r="P22" s="229">
        <v>0</v>
      </c>
      <c r="Q22" s="101"/>
      <c r="R22" s="229">
        <v>6841507</v>
      </c>
      <c r="S22" s="101"/>
      <c r="T22" s="229">
        <v>0</v>
      </c>
      <c r="U22" s="101"/>
      <c r="V22" s="229">
        <v>0</v>
      </c>
      <c r="X22" s="300">
        <f t="shared" si="0"/>
        <v>6841507</v>
      </c>
      <c r="Z22" s="229">
        <v>0</v>
      </c>
      <c r="AB22" s="78">
        <f t="shared" si="3"/>
        <v>6841507</v>
      </c>
      <c r="AC22" s="10"/>
      <c r="AD22" s="229">
        <f t="shared" si="2"/>
        <v>6841507</v>
      </c>
      <c r="AE22" s="10"/>
      <c r="AF22" s="229">
        <v>-35057030</v>
      </c>
      <c r="AG22" s="10"/>
      <c r="AH22" s="76">
        <f t="shared" si="1"/>
        <v>-28215523</v>
      </c>
    </row>
    <row r="23" spans="1:34" ht="20.149999999999999" customHeight="1">
      <c r="A23" s="199" t="s">
        <v>231</v>
      </c>
      <c r="B23" s="199"/>
      <c r="C23" s="199"/>
      <c r="D23" s="231">
        <v>0</v>
      </c>
      <c r="E23" s="101"/>
      <c r="F23" s="232">
        <v>0</v>
      </c>
      <c r="G23" s="101"/>
      <c r="H23" s="232">
        <v>0</v>
      </c>
      <c r="I23" s="101"/>
      <c r="J23" s="232">
        <v>0</v>
      </c>
      <c r="K23" s="101"/>
      <c r="L23" s="232">
        <v>0</v>
      </c>
      <c r="M23" s="229"/>
      <c r="N23" s="232">
        <v>218331100</v>
      </c>
      <c r="O23" s="101"/>
      <c r="P23" s="232">
        <v>0</v>
      </c>
      <c r="Q23" s="101"/>
      <c r="R23" s="233">
        <v>2625569</v>
      </c>
      <c r="S23" s="101"/>
      <c r="T23" s="232">
        <v>0</v>
      </c>
      <c r="U23" s="101"/>
      <c r="V23" s="108">
        <v>-144929750</v>
      </c>
      <c r="W23" s="33"/>
      <c r="X23" s="301">
        <f t="shared" si="0"/>
        <v>-142304181</v>
      </c>
      <c r="Y23" s="33"/>
      <c r="Z23" s="231">
        <v>0</v>
      </c>
      <c r="AA23" s="33"/>
      <c r="AB23" s="90">
        <f t="shared" si="3"/>
        <v>-142304181</v>
      </c>
      <c r="AC23" s="33"/>
      <c r="AD23" s="232">
        <f t="shared" si="2"/>
        <v>76026919</v>
      </c>
      <c r="AE23" s="33"/>
      <c r="AF23" s="233">
        <v>-18745319</v>
      </c>
      <c r="AG23" s="33"/>
      <c r="AH23" s="232">
        <f t="shared" si="1"/>
        <v>57281600</v>
      </c>
    </row>
    <row r="24" spans="1:34" s="200" customFormat="1" ht="8.15" customHeight="1">
      <c r="D24" s="234"/>
      <c r="E24" s="234"/>
      <c r="F24" s="234"/>
      <c r="G24" s="234"/>
      <c r="H24" s="234"/>
      <c r="I24" s="234"/>
      <c r="J24" s="234"/>
      <c r="K24" s="234"/>
      <c r="L24" s="234"/>
      <c r="M24" s="33"/>
      <c r="N24" s="235"/>
      <c r="O24" s="33"/>
      <c r="P24" s="234"/>
      <c r="Q24" s="33"/>
      <c r="R24" s="234"/>
      <c r="S24" s="33"/>
      <c r="T24" s="234"/>
      <c r="U24" s="33"/>
      <c r="V24" s="234"/>
      <c r="W24" s="33"/>
      <c r="X24" s="33"/>
      <c r="Y24" s="33"/>
      <c r="Z24" s="105"/>
      <c r="AA24" s="33"/>
      <c r="AB24" s="234"/>
      <c r="AC24" s="33"/>
      <c r="AD24" s="234"/>
      <c r="AE24" s="33"/>
      <c r="AF24" s="234"/>
      <c r="AG24" s="33"/>
      <c r="AH24" s="234"/>
    </row>
    <row r="25" spans="1:34" ht="20.149999999999999" customHeight="1" thickBot="1">
      <c r="A25" s="224" t="s">
        <v>152</v>
      </c>
      <c r="B25" s="224"/>
      <c r="C25" s="224"/>
      <c r="D25" s="236">
        <f>SUM(D15:D24)</f>
        <v>253865809</v>
      </c>
      <c r="E25" s="237"/>
      <c r="F25" s="236">
        <f>SUM(F15:F24)</f>
        <v>242969354</v>
      </c>
      <c r="G25" s="59"/>
      <c r="H25" s="22">
        <f>SUM(H15:H24)</f>
        <v>0</v>
      </c>
      <c r="I25" s="59"/>
      <c r="J25" s="236">
        <f>SUM(J15:J24)</f>
        <v>39287081</v>
      </c>
      <c r="K25" s="60"/>
      <c r="L25" s="236">
        <f>SUM(L15:L24)</f>
        <v>25650374</v>
      </c>
      <c r="M25" s="33"/>
      <c r="N25" s="236">
        <f>SUM(N15:N24)</f>
        <v>491505106</v>
      </c>
      <c r="O25" s="33"/>
      <c r="P25" s="22">
        <f>SUM(P15:P24)</f>
        <v>0</v>
      </c>
      <c r="Q25" s="33"/>
      <c r="R25" s="236">
        <f>SUM(R15:R24)</f>
        <v>23484942</v>
      </c>
      <c r="S25" s="33"/>
      <c r="T25" s="22">
        <f>SUM(T15:T24)</f>
        <v>19205227</v>
      </c>
      <c r="U25" s="33"/>
      <c r="V25" s="238">
        <f>SUM(V15:V24)</f>
        <v>-144929750</v>
      </c>
      <c r="W25" s="33"/>
      <c r="X25" s="238">
        <f>SUM(X15:X24)</f>
        <v>-102239581</v>
      </c>
      <c r="Y25" s="33"/>
      <c r="Z25" s="238">
        <f>SUM(Z15:Z24)</f>
        <v>-11589319</v>
      </c>
      <c r="AA25" s="33"/>
      <c r="AB25" s="236">
        <f>SUM(AB15:AB24)</f>
        <v>-113828900</v>
      </c>
      <c r="AC25" s="33"/>
      <c r="AD25" s="236">
        <f>SUM(AD15:AD24)</f>
        <v>939448824</v>
      </c>
      <c r="AE25" s="33"/>
      <c r="AF25" s="236">
        <f>SUM(AF15:AF24)</f>
        <v>3760314</v>
      </c>
      <c r="AG25" s="33"/>
      <c r="AH25" s="236">
        <f>SUM(AH15:AH24)</f>
        <v>943209138</v>
      </c>
    </row>
    <row r="26" spans="1:34" ht="14.15" customHeight="1" thickTop="1">
      <c r="A26" s="224"/>
      <c r="B26" s="224"/>
      <c r="C26" s="224"/>
      <c r="D26" s="52"/>
      <c r="E26" s="237"/>
      <c r="F26" s="52"/>
      <c r="G26" s="52"/>
      <c r="H26" s="52"/>
      <c r="I26" s="52"/>
      <c r="J26" s="52"/>
      <c r="K26" s="237"/>
      <c r="L26" s="52"/>
      <c r="M26" s="33"/>
      <c r="N26" s="52"/>
      <c r="O26" s="33"/>
      <c r="P26" s="52"/>
      <c r="Q26" s="33"/>
      <c r="R26" s="52"/>
      <c r="S26" s="33"/>
      <c r="T26" s="52"/>
      <c r="U26" s="33"/>
      <c r="V26" s="107"/>
      <c r="W26" s="33"/>
      <c r="X26" s="33"/>
      <c r="Y26" s="33"/>
      <c r="Z26" s="105"/>
      <c r="AA26" s="33"/>
      <c r="AB26" s="52"/>
      <c r="AC26" s="33"/>
      <c r="AD26" s="52"/>
      <c r="AE26" s="33"/>
      <c r="AF26" s="52"/>
      <c r="AG26" s="33"/>
      <c r="AH26" s="52"/>
    </row>
    <row r="27" spans="1:34" ht="15" customHeight="1">
      <c r="A27" s="224"/>
      <c r="B27" s="224"/>
      <c r="C27" s="224"/>
      <c r="D27" s="52"/>
      <c r="E27" s="237"/>
      <c r="F27" s="52"/>
      <c r="G27" s="52"/>
      <c r="H27" s="52"/>
      <c r="I27" s="52"/>
      <c r="J27" s="52"/>
      <c r="K27" s="237"/>
      <c r="L27" s="52"/>
      <c r="M27" s="53"/>
      <c r="N27" s="52"/>
      <c r="O27" s="237"/>
      <c r="P27" s="52"/>
      <c r="Q27" s="237"/>
      <c r="R27" s="52"/>
      <c r="S27" s="237"/>
      <c r="T27" s="52"/>
      <c r="U27" s="52"/>
      <c r="V27" s="107"/>
      <c r="W27" s="237"/>
      <c r="X27" s="237"/>
      <c r="Y27" s="237"/>
      <c r="Z27" s="103"/>
      <c r="AA27" s="237"/>
      <c r="AB27" s="52"/>
      <c r="AC27" s="237"/>
      <c r="AD27" s="52"/>
      <c r="AE27" s="237"/>
      <c r="AF27" s="52"/>
      <c r="AG27" s="237"/>
      <c r="AH27" s="52"/>
    </row>
    <row r="28" spans="1:34" ht="20.149999999999999" customHeight="1">
      <c r="A28" s="224" t="s">
        <v>153</v>
      </c>
      <c r="B28" s="224"/>
      <c r="C28" s="224"/>
      <c r="D28" s="78">
        <f>D25</f>
        <v>253865809</v>
      </c>
      <c r="E28" s="35"/>
      <c r="F28" s="229">
        <f>F25</f>
        <v>242969354</v>
      </c>
      <c r="G28" s="35"/>
      <c r="H28" s="229">
        <f>H25</f>
        <v>0</v>
      </c>
      <c r="I28" s="35"/>
      <c r="J28" s="229">
        <f>J25</f>
        <v>39287081</v>
      </c>
      <c r="K28" s="35"/>
      <c r="L28" s="229">
        <f>L25</f>
        <v>25650374</v>
      </c>
      <c r="M28" s="229"/>
      <c r="N28" s="78">
        <f>N25</f>
        <v>491505106</v>
      </c>
      <c r="O28" s="35"/>
      <c r="P28" s="229">
        <f>P25</f>
        <v>0</v>
      </c>
      <c r="Q28" s="35"/>
      <c r="R28" s="34">
        <f>R25</f>
        <v>23484942</v>
      </c>
      <c r="S28" s="35"/>
      <c r="T28" s="35">
        <f>T25</f>
        <v>19205227</v>
      </c>
      <c r="U28" s="35"/>
      <c r="V28" s="105">
        <f>V25</f>
        <v>-144929750</v>
      </c>
      <c r="W28" s="35"/>
      <c r="X28" s="35">
        <f>SUM(R28:V28)</f>
        <v>-102239581</v>
      </c>
      <c r="Y28" s="35"/>
      <c r="Z28" s="105">
        <f>Z25</f>
        <v>-11589319</v>
      </c>
      <c r="AA28" s="35"/>
      <c r="AB28" s="78">
        <f>SUM(X28:Z28)</f>
        <v>-113828900</v>
      </c>
      <c r="AC28" s="35">
        <f>AC25</f>
        <v>0</v>
      </c>
      <c r="AD28" s="34">
        <f>SUM(D28,F28,H28,J28,L28,N28,AB28,P28)</f>
        <v>939448824</v>
      </c>
      <c r="AE28" s="76"/>
      <c r="AF28" s="205">
        <f>AF25</f>
        <v>3760314</v>
      </c>
      <c r="AG28" s="76"/>
      <c r="AH28" s="205">
        <f>SUM(AD28:AF28)</f>
        <v>943209138</v>
      </c>
    </row>
    <row r="29" spans="1:34" ht="8.15" customHeight="1">
      <c r="A29" s="224"/>
      <c r="B29" s="224"/>
      <c r="C29" s="224"/>
      <c r="D29" s="227"/>
      <c r="E29" s="226"/>
      <c r="F29" s="51"/>
      <c r="G29" s="51"/>
      <c r="H29" s="51"/>
      <c r="I29" s="51"/>
      <c r="J29" s="51"/>
      <c r="K29" s="52"/>
      <c r="L29" s="51"/>
      <c r="M29" s="226"/>
      <c r="N29" s="227"/>
      <c r="O29" s="226"/>
      <c r="P29" s="227"/>
      <c r="Q29" s="226"/>
      <c r="R29" s="227"/>
      <c r="S29" s="226"/>
      <c r="T29" s="227"/>
      <c r="U29" s="227"/>
      <c r="V29" s="228"/>
      <c r="W29" s="226"/>
      <c r="X29" s="226"/>
      <c r="Y29" s="226"/>
      <c r="Z29" s="103"/>
      <c r="AA29" s="226"/>
      <c r="AB29" s="239"/>
      <c r="AC29" s="226"/>
      <c r="AD29" s="227"/>
      <c r="AE29" s="226"/>
      <c r="AF29" s="227"/>
      <c r="AG29" s="226"/>
      <c r="AH29" s="227"/>
    </row>
    <row r="30" spans="1:34" ht="20.149999999999999" customHeight="1">
      <c r="A30" s="224" t="s">
        <v>229</v>
      </c>
      <c r="B30" s="224"/>
      <c r="C30" s="224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227"/>
      <c r="V30" s="228"/>
      <c r="W30" s="226"/>
      <c r="X30" s="226"/>
      <c r="Y30" s="226"/>
      <c r="Z30" s="103"/>
      <c r="AA30" s="226"/>
      <c r="AB30" s="76"/>
      <c r="AC30" s="226"/>
      <c r="AD30" s="227"/>
      <c r="AE30" s="226"/>
      <c r="AF30" s="227"/>
      <c r="AG30" s="226"/>
      <c r="AH30" s="227"/>
    </row>
    <row r="31" spans="1:34" ht="20.149999999999999" customHeight="1">
      <c r="A31" s="199" t="s">
        <v>146</v>
      </c>
      <c r="B31" s="159" t="s">
        <v>147</v>
      </c>
      <c r="C31" s="224"/>
      <c r="D31" s="229">
        <v>1516574</v>
      </c>
      <c r="E31" s="87"/>
      <c r="F31" s="229">
        <v>9099447</v>
      </c>
      <c r="G31" s="229"/>
      <c r="H31" s="229">
        <v>0</v>
      </c>
      <c r="I31" s="229"/>
      <c r="J31" s="229">
        <v>0</v>
      </c>
      <c r="K31" s="87"/>
      <c r="L31" s="229">
        <v>0</v>
      </c>
      <c r="M31" s="229"/>
      <c r="N31" s="229">
        <v>0</v>
      </c>
      <c r="O31" s="87"/>
      <c r="P31" s="229">
        <v>0</v>
      </c>
      <c r="Q31" s="87"/>
      <c r="R31" s="229">
        <v>0</v>
      </c>
      <c r="S31" s="87"/>
      <c r="T31" s="229">
        <v>0</v>
      </c>
      <c r="U31" s="87"/>
      <c r="V31" s="229">
        <v>0</v>
      </c>
      <c r="W31" s="87"/>
      <c r="X31" s="35">
        <f t="shared" ref="X31:X36" si="4">SUM(R31:V31)</f>
        <v>0</v>
      </c>
      <c r="Y31" s="87"/>
      <c r="Z31" s="103">
        <v>0</v>
      </c>
      <c r="AA31" s="87"/>
      <c r="AB31" s="103">
        <v>0</v>
      </c>
      <c r="AC31" s="229"/>
      <c r="AD31" s="229">
        <f t="shared" ref="AD31" si="5">SUM(D31,F31,H31,J31,L31,N31,AB31,P31)</f>
        <v>10616021</v>
      </c>
      <c r="AE31" s="229"/>
      <c r="AF31" s="229">
        <v>0</v>
      </c>
      <c r="AG31" s="199"/>
      <c r="AH31" s="229">
        <f t="shared" ref="AH31:AH37" si="6">AD31+AF31</f>
        <v>10616021</v>
      </c>
    </row>
    <row r="32" spans="1:34" ht="20.149999999999999" customHeight="1">
      <c r="A32" s="199" t="s">
        <v>67</v>
      </c>
      <c r="B32" s="159" t="s">
        <v>154</v>
      </c>
      <c r="C32" s="224"/>
      <c r="D32" s="229">
        <v>0</v>
      </c>
      <c r="E32" s="87"/>
      <c r="F32" s="229">
        <v>-1143301</v>
      </c>
      <c r="G32" s="229"/>
      <c r="H32" s="229">
        <v>1143301</v>
      </c>
      <c r="I32" s="229"/>
      <c r="J32" s="229">
        <v>0</v>
      </c>
      <c r="K32" s="87"/>
      <c r="L32" s="229">
        <v>0</v>
      </c>
      <c r="M32" s="229"/>
      <c r="N32" s="229">
        <v>0</v>
      </c>
      <c r="O32" s="87"/>
      <c r="P32" s="229">
        <v>0</v>
      </c>
      <c r="Q32" s="87"/>
      <c r="R32" s="229">
        <v>0</v>
      </c>
      <c r="S32" s="87"/>
      <c r="T32" s="229">
        <v>0</v>
      </c>
      <c r="U32" s="87"/>
      <c r="V32" s="229">
        <v>0</v>
      </c>
      <c r="W32" s="87"/>
      <c r="X32" s="35">
        <f t="shared" si="4"/>
        <v>0</v>
      </c>
      <c r="Y32" s="87"/>
      <c r="Z32" s="103">
        <v>0</v>
      </c>
      <c r="AA32" s="87"/>
      <c r="AB32" s="103">
        <v>0</v>
      </c>
      <c r="AC32" s="229"/>
      <c r="AD32" s="87">
        <v>0</v>
      </c>
      <c r="AE32" s="229"/>
      <c r="AF32" s="229">
        <v>0</v>
      </c>
      <c r="AG32" s="199"/>
      <c r="AH32" s="229">
        <f t="shared" si="6"/>
        <v>0</v>
      </c>
    </row>
    <row r="33" spans="1:34" ht="20.149999999999999" customHeight="1">
      <c r="A33" s="199" t="s">
        <v>155</v>
      </c>
      <c r="B33" s="159"/>
      <c r="C33" s="224"/>
      <c r="D33" s="229">
        <v>0</v>
      </c>
      <c r="E33" s="87"/>
      <c r="F33" s="229">
        <v>0</v>
      </c>
      <c r="G33" s="229"/>
      <c r="H33" s="229">
        <v>0</v>
      </c>
      <c r="I33" s="229"/>
      <c r="J33" s="229">
        <v>0</v>
      </c>
      <c r="K33" s="87"/>
      <c r="L33" s="229">
        <v>7500000</v>
      </c>
      <c r="M33" s="229"/>
      <c r="N33" s="229">
        <v>-7500000</v>
      </c>
      <c r="O33" s="87"/>
      <c r="P33" s="229">
        <v>0</v>
      </c>
      <c r="Q33" s="87"/>
      <c r="R33" s="229">
        <v>0</v>
      </c>
      <c r="S33" s="87"/>
      <c r="T33" s="229">
        <v>0</v>
      </c>
      <c r="U33" s="87"/>
      <c r="V33" s="229">
        <v>0</v>
      </c>
      <c r="W33" s="87"/>
      <c r="X33" s="35">
        <f t="shared" si="4"/>
        <v>0</v>
      </c>
      <c r="Y33" s="87"/>
      <c r="Z33" s="103">
        <v>0</v>
      </c>
      <c r="AA33" s="87"/>
      <c r="AB33" s="103">
        <v>0</v>
      </c>
      <c r="AC33" s="229"/>
      <c r="AD33" s="87">
        <v>0</v>
      </c>
      <c r="AE33" s="229"/>
      <c r="AF33" s="229">
        <v>0</v>
      </c>
      <c r="AG33" s="199"/>
      <c r="AH33" s="229">
        <f t="shared" si="6"/>
        <v>0</v>
      </c>
    </row>
    <row r="34" spans="1:34" ht="20.149999999999999" customHeight="1">
      <c r="A34" s="199" t="s">
        <v>149</v>
      </c>
      <c r="B34" s="159"/>
      <c r="C34" s="224"/>
      <c r="D34" s="229">
        <v>0</v>
      </c>
      <c r="E34" s="308"/>
      <c r="F34" s="229">
        <v>0</v>
      </c>
      <c r="G34" s="308"/>
      <c r="H34" s="229">
        <v>0</v>
      </c>
      <c r="I34" s="308"/>
      <c r="J34" s="229">
        <v>0</v>
      </c>
      <c r="K34" s="87"/>
      <c r="L34" s="229">
        <v>0</v>
      </c>
      <c r="M34" s="229"/>
      <c r="N34" s="229">
        <v>-34</v>
      </c>
      <c r="O34" s="87"/>
      <c r="P34" s="229">
        <v>0</v>
      </c>
      <c r="Q34" s="87"/>
      <c r="R34" s="229">
        <v>0</v>
      </c>
      <c r="S34" s="87"/>
      <c r="T34" s="229">
        <v>0</v>
      </c>
      <c r="U34" s="87"/>
      <c r="V34" s="229">
        <v>0</v>
      </c>
      <c r="W34" s="87"/>
      <c r="X34" s="35">
        <f t="shared" si="4"/>
        <v>0</v>
      </c>
      <c r="Y34" s="87"/>
      <c r="Z34" s="103">
        <v>0</v>
      </c>
      <c r="AA34" s="87"/>
      <c r="AB34" s="103">
        <v>0</v>
      </c>
      <c r="AC34" s="229"/>
      <c r="AD34" s="87">
        <v>-34</v>
      </c>
      <c r="AE34" s="229"/>
      <c r="AF34" s="229">
        <v>0</v>
      </c>
      <c r="AG34" s="199"/>
      <c r="AH34" s="229">
        <f t="shared" si="6"/>
        <v>-34</v>
      </c>
    </row>
    <row r="35" spans="1:34" ht="19.5" customHeight="1">
      <c r="A35" s="199" t="s">
        <v>156</v>
      </c>
      <c r="B35" s="159">
        <v>30</v>
      </c>
      <c r="C35" s="224"/>
      <c r="D35" s="229">
        <v>0</v>
      </c>
      <c r="E35" s="308"/>
      <c r="F35" s="229">
        <v>0</v>
      </c>
      <c r="G35" s="308"/>
      <c r="H35" s="229">
        <v>0</v>
      </c>
      <c r="I35" s="308"/>
      <c r="J35" s="229">
        <v>0</v>
      </c>
      <c r="K35" s="87"/>
      <c r="L35" s="229">
        <v>0</v>
      </c>
      <c r="M35" s="229"/>
      <c r="N35" s="229">
        <v>0</v>
      </c>
      <c r="O35" s="87"/>
      <c r="P35" s="229">
        <v>-93624725</v>
      </c>
      <c r="Q35" s="87"/>
      <c r="R35" s="229">
        <v>0</v>
      </c>
      <c r="S35" s="87"/>
      <c r="T35" s="229">
        <v>0</v>
      </c>
      <c r="U35" s="87"/>
      <c r="V35" s="229">
        <v>0</v>
      </c>
      <c r="W35" s="87"/>
      <c r="X35" s="35">
        <f t="shared" si="4"/>
        <v>0</v>
      </c>
      <c r="Y35" s="87"/>
      <c r="Z35" s="103">
        <v>0</v>
      </c>
      <c r="AA35" s="87"/>
      <c r="AB35" s="103">
        <v>0</v>
      </c>
      <c r="AC35" s="229"/>
      <c r="AD35" s="87">
        <v>-93624725</v>
      </c>
      <c r="AE35" s="229"/>
      <c r="AF35" s="229">
        <v>0</v>
      </c>
      <c r="AG35" s="199"/>
      <c r="AH35" s="229">
        <f t="shared" si="6"/>
        <v>-93624725</v>
      </c>
    </row>
    <row r="36" spans="1:34" ht="19.5" customHeight="1">
      <c r="A36" s="199" t="s">
        <v>157</v>
      </c>
      <c r="B36" s="159"/>
      <c r="C36" s="224"/>
      <c r="D36" s="229">
        <v>-5759000</v>
      </c>
      <c r="E36" s="87"/>
      <c r="F36" s="229">
        <v>0</v>
      </c>
      <c r="G36" s="229"/>
      <c r="H36" s="229">
        <v>0</v>
      </c>
      <c r="I36" s="229"/>
      <c r="J36" s="229">
        <v>0</v>
      </c>
      <c r="K36" s="87"/>
      <c r="L36" s="229">
        <v>0</v>
      </c>
      <c r="M36" s="229"/>
      <c r="N36" s="229">
        <v>-87865725</v>
      </c>
      <c r="O36" s="87"/>
      <c r="P36" s="229">
        <v>93624725</v>
      </c>
      <c r="Q36" s="87"/>
      <c r="R36" s="229">
        <v>0</v>
      </c>
      <c r="S36" s="87"/>
      <c r="T36" s="229">
        <v>0</v>
      </c>
      <c r="U36" s="87"/>
      <c r="V36" s="229">
        <v>0</v>
      </c>
      <c r="W36" s="87"/>
      <c r="X36" s="35">
        <f t="shared" si="4"/>
        <v>0</v>
      </c>
      <c r="Y36" s="87"/>
      <c r="Z36" s="103">
        <v>0</v>
      </c>
      <c r="AA36" s="87"/>
      <c r="AB36" s="103">
        <v>0</v>
      </c>
      <c r="AC36" s="229"/>
      <c r="AD36" s="87">
        <v>0</v>
      </c>
      <c r="AE36" s="229"/>
      <c r="AF36" s="229">
        <v>0</v>
      </c>
      <c r="AG36" s="199"/>
      <c r="AH36" s="229">
        <f>AD36+AF36</f>
        <v>0</v>
      </c>
    </row>
    <row r="37" spans="1:34" ht="20.149999999999999" customHeight="1">
      <c r="A37" s="199" t="s">
        <v>231</v>
      </c>
      <c r="B37" s="199"/>
      <c r="C37" s="199"/>
      <c r="D37" s="91">
        <v>0</v>
      </c>
      <c r="E37" s="87"/>
      <c r="F37" s="232">
        <v>0</v>
      </c>
      <c r="G37" s="87"/>
      <c r="H37" s="232">
        <v>0</v>
      </c>
      <c r="I37" s="87"/>
      <c r="J37" s="232">
        <v>0</v>
      </c>
      <c r="K37" s="87"/>
      <c r="L37" s="232">
        <v>0</v>
      </c>
      <c r="M37" s="229"/>
      <c r="N37" s="232">
        <f>'PL 11-12'!D70</f>
        <v>189348730</v>
      </c>
      <c r="O37" s="87"/>
      <c r="P37" s="232">
        <v>0</v>
      </c>
      <c r="Q37" s="87"/>
      <c r="R37" s="90">
        <v>-4783743</v>
      </c>
      <c r="S37" s="87"/>
      <c r="T37" s="232">
        <v>4086122</v>
      </c>
      <c r="U37" s="87"/>
      <c r="V37" s="232">
        <v>227754087</v>
      </c>
      <c r="W37" s="87"/>
      <c r="X37" s="48">
        <f>SUM(R37:V37)</f>
        <v>227056466</v>
      </c>
      <c r="Y37" s="87"/>
      <c r="Z37" s="104">
        <v>0</v>
      </c>
      <c r="AA37" s="87"/>
      <c r="AB37" s="90">
        <f t="shared" ref="AB37" si="7">SUM(X37:Z37)</f>
        <v>227056466</v>
      </c>
      <c r="AC37" s="87"/>
      <c r="AD37" s="232">
        <f t="shared" ref="AD37" si="8">SUM(D37,F37,H37,J37,L37,N37,AB37,P37)</f>
        <v>416405196</v>
      </c>
      <c r="AE37" s="199"/>
      <c r="AF37" s="90">
        <v>-6711922</v>
      </c>
      <c r="AG37" s="92"/>
      <c r="AH37" s="232">
        <f t="shared" si="6"/>
        <v>409693274</v>
      </c>
    </row>
    <row r="38" spans="1:34" s="200" customFormat="1" ht="8.15" customHeight="1">
      <c r="D38" s="240"/>
      <c r="E38" s="240"/>
      <c r="F38" s="240"/>
      <c r="G38" s="240"/>
      <c r="H38" s="240"/>
      <c r="I38" s="240"/>
      <c r="J38" s="240"/>
      <c r="K38" s="240"/>
      <c r="L38" s="240"/>
      <c r="M38" s="62"/>
      <c r="N38" s="240"/>
      <c r="O38" s="240"/>
      <c r="P38" s="240"/>
      <c r="Q38" s="240"/>
      <c r="R38" s="240"/>
      <c r="S38" s="240"/>
      <c r="T38" s="240"/>
      <c r="U38" s="240"/>
      <c r="V38" s="240"/>
      <c r="W38" s="240"/>
      <c r="X38" s="240"/>
      <c r="Y38" s="240"/>
      <c r="Z38" s="241"/>
      <c r="AA38" s="240"/>
      <c r="AB38" s="240"/>
      <c r="AC38" s="240"/>
      <c r="AD38" s="240"/>
      <c r="AE38" s="242"/>
      <c r="AF38" s="240"/>
      <c r="AG38" s="242"/>
      <c r="AH38" s="240"/>
    </row>
    <row r="39" spans="1:34" ht="20.149999999999999" customHeight="1" thickBot="1">
      <c r="A39" s="224" t="s">
        <v>158</v>
      </c>
      <c r="B39" s="224"/>
      <c r="C39" s="224"/>
      <c r="D39" s="236">
        <f>SUM(D28:D38)</f>
        <v>249623383</v>
      </c>
      <c r="E39" s="237"/>
      <c r="F39" s="236">
        <f>SUM(F28:F38)</f>
        <v>250925500</v>
      </c>
      <c r="G39" s="59"/>
      <c r="H39" s="22">
        <f>SUM(H28:H38)</f>
        <v>1143301</v>
      </c>
      <c r="I39" s="59"/>
      <c r="J39" s="236">
        <f>SUM(J28:J38)</f>
        <v>39287081</v>
      </c>
      <c r="K39" s="60"/>
      <c r="L39" s="236">
        <f>SUM(L28:L38)</f>
        <v>33150374</v>
      </c>
      <c r="M39" s="33"/>
      <c r="N39" s="236">
        <f>SUM(N28:N38)</f>
        <v>585488077</v>
      </c>
      <c r="O39" s="33"/>
      <c r="P39" s="22">
        <f>SUM(P28:P38)</f>
        <v>0</v>
      </c>
      <c r="Q39" s="33"/>
      <c r="R39" s="236">
        <f>SUM(R28:R38)</f>
        <v>18701199</v>
      </c>
      <c r="S39" s="33"/>
      <c r="T39" s="236">
        <f>SUM(T28:T38)</f>
        <v>23291349</v>
      </c>
      <c r="U39" s="33"/>
      <c r="V39" s="236">
        <f>SUM(V28:V38)</f>
        <v>82824337</v>
      </c>
      <c r="W39" s="33"/>
      <c r="X39" s="236">
        <f>SUM(X28:X38)</f>
        <v>124816885</v>
      </c>
      <c r="Y39" s="33"/>
      <c r="Z39" s="106">
        <f>SUM(Z28:Z37)</f>
        <v>-11589319</v>
      </c>
      <c r="AA39" s="33"/>
      <c r="AB39" s="236">
        <f>SUM(AB28:AB38)</f>
        <v>113227566</v>
      </c>
      <c r="AC39" s="33"/>
      <c r="AD39" s="236">
        <f>SUM(AD28:AD38)</f>
        <v>1272845282</v>
      </c>
      <c r="AE39" s="33"/>
      <c r="AF39" s="236">
        <f>SUM(AF28:AF38)</f>
        <v>-2951608</v>
      </c>
      <c r="AG39" s="33"/>
      <c r="AH39" s="236">
        <f>SUM(AH28:AH38)</f>
        <v>1269893674</v>
      </c>
    </row>
    <row r="40" spans="1:34" ht="19.399999999999999" customHeight="1" thickTop="1">
      <c r="A40" s="224"/>
      <c r="B40" s="224"/>
      <c r="C40" s="224"/>
      <c r="D40" s="34"/>
      <c r="E40" s="243"/>
      <c r="F40" s="34"/>
      <c r="G40" s="34"/>
      <c r="H40" s="34"/>
      <c r="I40" s="34"/>
      <c r="J40" s="34"/>
      <c r="K40" s="243"/>
      <c r="L40" s="34"/>
      <c r="M40" s="33"/>
      <c r="N40" s="34"/>
      <c r="O40" s="243"/>
      <c r="P40" s="34"/>
      <c r="Q40" s="243"/>
      <c r="R40" s="34"/>
      <c r="S40" s="243"/>
      <c r="T40" s="34"/>
      <c r="U40" s="34"/>
      <c r="V40" s="34"/>
      <c r="W40" s="243"/>
      <c r="X40" s="243"/>
      <c r="Y40" s="243"/>
      <c r="Z40" s="243"/>
      <c r="AA40" s="243"/>
      <c r="AB40" s="34"/>
      <c r="AC40" s="243"/>
      <c r="AD40" s="34"/>
      <c r="AE40" s="243"/>
      <c r="AF40" s="34"/>
      <c r="AG40" s="243"/>
      <c r="AH40" s="63"/>
    </row>
    <row r="41" spans="1:34" ht="19.399999999999999" customHeight="1">
      <c r="A41" s="224"/>
      <c r="B41" s="224"/>
      <c r="C41" s="224"/>
      <c r="D41" s="34"/>
      <c r="E41" s="243"/>
      <c r="F41" s="34"/>
      <c r="G41" s="34"/>
      <c r="H41" s="34"/>
      <c r="I41" s="34"/>
      <c r="J41" s="34"/>
      <c r="K41" s="243"/>
      <c r="L41" s="34"/>
      <c r="M41" s="33"/>
      <c r="N41" s="34"/>
      <c r="O41" s="243"/>
      <c r="P41" s="34"/>
      <c r="Q41" s="243"/>
      <c r="R41" s="34"/>
      <c r="S41" s="243"/>
      <c r="T41" s="34"/>
      <c r="U41" s="34"/>
      <c r="V41" s="34"/>
      <c r="W41" s="243"/>
      <c r="X41" s="243"/>
      <c r="Y41" s="243"/>
      <c r="Z41" s="243"/>
      <c r="AA41" s="243"/>
      <c r="AC41" s="243"/>
      <c r="AD41" s="34"/>
      <c r="AE41" s="243"/>
      <c r="AF41" s="34"/>
      <c r="AG41" s="243"/>
      <c r="AH41" s="63"/>
    </row>
    <row r="42" spans="1:34" ht="20.5">
      <c r="A42" s="224"/>
      <c r="B42" s="224"/>
      <c r="C42" s="224"/>
      <c r="D42" s="34"/>
      <c r="E42" s="243"/>
      <c r="F42" s="34"/>
      <c r="G42" s="34"/>
      <c r="H42" s="34"/>
      <c r="I42" s="34"/>
      <c r="J42" s="34"/>
      <c r="K42" s="243"/>
      <c r="L42" s="34"/>
      <c r="M42" s="33"/>
      <c r="N42" s="34"/>
      <c r="O42" s="243"/>
      <c r="P42" s="34"/>
      <c r="Q42" s="243"/>
      <c r="R42" s="34"/>
      <c r="S42" s="243"/>
      <c r="T42" s="34"/>
      <c r="U42" s="34"/>
      <c r="V42" s="34"/>
      <c r="W42" s="243"/>
      <c r="X42" s="243"/>
      <c r="Y42" s="243"/>
      <c r="Z42" s="243"/>
      <c r="AA42" s="243"/>
      <c r="AB42" s="34"/>
      <c r="AC42" s="243"/>
      <c r="AD42" s="34"/>
      <c r="AE42" s="243"/>
      <c r="AF42" s="34"/>
      <c r="AG42" s="243"/>
      <c r="AH42" s="63"/>
    </row>
    <row r="43" spans="1:34" ht="32.5" customHeight="1">
      <c r="A43" s="224"/>
      <c r="B43" s="224"/>
      <c r="C43" s="224"/>
      <c r="D43" s="34"/>
      <c r="E43" s="243"/>
      <c r="F43" s="34"/>
      <c r="G43" s="34"/>
      <c r="H43" s="34"/>
      <c r="I43" s="34"/>
      <c r="J43" s="34"/>
      <c r="K43" s="243"/>
      <c r="L43" s="34"/>
      <c r="M43" s="33"/>
      <c r="N43" s="34"/>
      <c r="O43" s="243"/>
      <c r="P43" s="34"/>
      <c r="Q43" s="243"/>
      <c r="R43" s="34"/>
      <c r="S43" s="243"/>
      <c r="T43" s="34"/>
      <c r="U43" s="34"/>
      <c r="V43" s="34"/>
      <c r="W43" s="243"/>
      <c r="X43" s="243"/>
      <c r="Y43" s="243"/>
      <c r="Z43" s="243"/>
      <c r="AA43" s="243"/>
      <c r="AB43" s="34"/>
      <c r="AC43" s="243"/>
      <c r="AD43" s="34"/>
      <c r="AE43" s="243"/>
      <c r="AF43" s="34"/>
      <c r="AG43" s="243"/>
      <c r="AH43" s="63"/>
    </row>
    <row r="44" spans="1:34" ht="20.5">
      <c r="A44" s="224"/>
      <c r="B44" s="224"/>
      <c r="C44" s="224"/>
      <c r="D44" s="34"/>
      <c r="E44" s="243"/>
      <c r="F44" s="34"/>
      <c r="G44" s="34"/>
      <c r="H44" s="34"/>
      <c r="I44" s="34"/>
      <c r="J44" s="34"/>
      <c r="K44" s="243"/>
      <c r="L44" s="34"/>
      <c r="M44" s="33"/>
      <c r="N44" s="34"/>
      <c r="O44" s="243"/>
      <c r="P44" s="34"/>
      <c r="Q44" s="243"/>
      <c r="R44" s="34"/>
      <c r="S44" s="243"/>
      <c r="T44" s="34"/>
      <c r="U44" s="34"/>
      <c r="V44" s="34"/>
      <c r="W44" s="243"/>
      <c r="X44" s="243"/>
      <c r="Y44" s="243"/>
      <c r="Z44" s="243"/>
      <c r="AA44" s="243"/>
      <c r="AB44" s="34"/>
      <c r="AC44" s="243"/>
      <c r="AD44" s="34"/>
      <c r="AE44" s="243"/>
      <c r="AF44" s="34"/>
      <c r="AG44" s="243"/>
      <c r="AH44" s="63"/>
    </row>
    <row r="45" spans="1:34" ht="20.5">
      <c r="A45" s="224"/>
      <c r="B45" s="224"/>
      <c r="C45" s="224"/>
      <c r="D45" s="34"/>
      <c r="E45" s="243"/>
      <c r="F45" s="34"/>
      <c r="G45" s="34"/>
      <c r="H45" s="34"/>
      <c r="I45" s="34"/>
      <c r="J45" s="34"/>
      <c r="K45" s="243"/>
      <c r="L45" s="34"/>
      <c r="M45" s="33"/>
      <c r="N45" s="34"/>
      <c r="O45" s="243"/>
      <c r="P45" s="34"/>
      <c r="Q45" s="243"/>
      <c r="R45" s="34"/>
      <c r="S45" s="243"/>
      <c r="T45" s="34"/>
      <c r="U45" s="34"/>
      <c r="V45" s="34"/>
      <c r="W45" s="243"/>
      <c r="X45" s="243"/>
      <c r="Y45" s="243"/>
      <c r="Z45" s="243"/>
      <c r="AA45" s="243"/>
      <c r="AB45" s="34"/>
      <c r="AC45" s="243"/>
      <c r="AD45" s="34"/>
      <c r="AE45" s="243"/>
      <c r="AF45" s="34"/>
      <c r="AG45" s="243"/>
      <c r="AH45" s="63"/>
    </row>
    <row r="46" spans="1:34" ht="20.5">
      <c r="A46" s="224"/>
      <c r="B46" s="224"/>
      <c r="C46" s="224"/>
      <c r="D46" s="34"/>
      <c r="E46" s="243"/>
      <c r="F46" s="34"/>
      <c r="G46" s="34"/>
      <c r="H46" s="34"/>
      <c r="I46" s="34"/>
      <c r="J46" s="34"/>
      <c r="K46" s="243"/>
      <c r="L46" s="34"/>
      <c r="M46" s="33"/>
      <c r="N46" s="34"/>
      <c r="O46" s="243"/>
      <c r="P46" s="34"/>
      <c r="Q46" s="243"/>
      <c r="R46" s="34"/>
      <c r="S46" s="243"/>
      <c r="T46" s="34"/>
      <c r="U46" s="34"/>
      <c r="V46" s="34"/>
      <c r="W46" s="243"/>
      <c r="X46" s="243"/>
      <c r="Y46" s="243"/>
      <c r="Z46" s="243"/>
      <c r="AA46" s="243"/>
      <c r="AB46" s="34"/>
      <c r="AC46" s="243"/>
      <c r="AD46" s="34"/>
      <c r="AE46" s="243"/>
      <c r="AF46" s="34"/>
      <c r="AG46" s="243"/>
      <c r="AH46" s="63"/>
    </row>
    <row r="47" spans="1:34" ht="20.5">
      <c r="A47" s="224"/>
      <c r="B47" s="224"/>
      <c r="C47" s="224"/>
      <c r="D47" s="34"/>
      <c r="E47" s="243"/>
      <c r="F47" s="34"/>
      <c r="G47" s="34"/>
      <c r="H47" s="34"/>
      <c r="I47" s="34"/>
      <c r="J47" s="34"/>
      <c r="K47" s="243"/>
      <c r="L47" s="34"/>
      <c r="M47" s="33"/>
      <c r="N47" s="34"/>
      <c r="O47" s="243"/>
      <c r="P47" s="34"/>
      <c r="Q47" s="243"/>
      <c r="R47" s="34"/>
      <c r="S47" s="243"/>
      <c r="T47" s="34"/>
      <c r="U47" s="34"/>
      <c r="V47" s="34"/>
      <c r="W47" s="243"/>
      <c r="X47" s="243"/>
      <c r="Y47" s="243"/>
      <c r="Z47" s="243"/>
      <c r="AA47" s="243"/>
      <c r="AB47" s="34"/>
      <c r="AC47" s="243"/>
      <c r="AD47" s="34"/>
      <c r="AE47" s="243"/>
      <c r="AF47" s="34"/>
      <c r="AG47" s="243"/>
      <c r="AH47" s="63"/>
    </row>
    <row r="48" spans="1:34" ht="20.5">
      <c r="A48" s="224"/>
      <c r="B48" s="224"/>
      <c r="C48" s="224"/>
      <c r="D48" s="34"/>
      <c r="E48" s="243"/>
      <c r="F48" s="34"/>
      <c r="G48" s="34"/>
      <c r="H48" s="34"/>
      <c r="I48" s="34"/>
      <c r="J48" s="34"/>
      <c r="K48" s="243"/>
      <c r="L48" s="34"/>
      <c r="M48" s="33"/>
      <c r="N48" s="34"/>
      <c r="O48" s="243"/>
      <c r="P48" s="34"/>
      <c r="Q48" s="243"/>
      <c r="R48" s="34"/>
      <c r="S48" s="243"/>
      <c r="T48" s="34"/>
      <c r="U48" s="34"/>
      <c r="V48" s="34"/>
      <c r="W48" s="243"/>
      <c r="X48" s="243"/>
      <c r="Y48" s="243"/>
      <c r="Z48" s="243"/>
      <c r="AA48" s="243"/>
      <c r="AB48" s="34"/>
      <c r="AC48" s="243"/>
      <c r="AD48" s="34"/>
      <c r="AE48" s="243"/>
      <c r="AF48" s="34"/>
      <c r="AG48" s="243"/>
      <c r="AH48" s="63"/>
    </row>
    <row r="49" spans="1:34" ht="20.5">
      <c r="A49" s="224"/>
      <c r="B49" s="224"/>
      <c r="C49" s="224"/>
      <c r="D49" s="34"/>
      <c r="E49" s="243"/>
      <c r="F49" s="34"/>
      <c r="G49" s="34"/>
      <c r="H49" s="34"/>
      <c r="I49" s="34"/>
      <c r="J49" s="34"/>
      <c r="K49" s="243"/>
      <c r="L49" s="34"/>
      <c r="M49" s="33"/>
      <c r="N49" s="34"/>
      <c r="O49" s="243"/>
      <c r="P49" s="34"/>
      <c r="Q49" s="243"/>
      <c r="R49" s="34"/>
      <c r="S49" s="243"/>
      <c r="T49" s="34"/>
      <c r="U49" s="34"/>
      <c r="V49" s="34"/>
      <c r="W49" s="243"/>
      <c r="X49" s="243"/>
      <c r="Y49" s="243"/>
      <c r="Z49" s="243"/>
      <c r="AA49" s="243"/>
      <c r="AB49" s="34"/>
      <c r="AC49" s="243"/>
      <c r="AD49" s="34"/>
      <c r="AE49" s="243"/>
      <c r="AF49" s="34"/>
      <c r="AG49" s="243"/>
      <c r="AH49" s="63"/>
    </row>
    <row r="50" spans="1:34" ht="20.5">
      <c r="A50" s="224"/>
      <c r="B50" s="224"/>
      <c r="C50" s="224"/>
      <c r="D50" s="34"/>
      <c r="E50" s="243"/>
      <c r="F50" s="34"/>
      <c r="G50" s="34"/>
      <c r="H50" s="34"/>
      <c r="I50" s="34"/>
      <c r="J50" s="34"/>
      <c r="K50" s="243"/>
      <c r="L50" s="34"/>
      <c r="M50" s="33"/>
      <c r="N50" s="34"/>
      <c r="O50" s="243"/>
      <c r="P50" s="34"/>
      <c r="Q50" s="243"/>
      <c r="R50" s="34"/>
      <c r="S50" s="243"/>
      <c r="T50" s="34"/>
      <c r="U50" s="34"/>
      <c r="V50" s="34"/>
      <c r="W50" s="243"/>
      <c r="X50" s="243"/>
      <c r="Y50" s="243"/>
      <c r="Z50" s="243"/>
      <c r="AA50" s="243"/>
      <c r="AB50" s="34"/>
      <c r="AC50" s="243"/>
      <c r="AD50" s="34"/>
      <c r="AE50" s="243"/>
      <c r="AF50" s="34"/>
      <c r="AG50" s="243"/>
      <c r="AH50" s="63"/>
    </row>
    <row r="51" spans="1:34" ht="20.5">
      <c r="A51" s="224"/>
      <c r="B51" s="224"/>
      <c r="C51" s="224"/>
      <c r="D51" s="34"/>
      <c r="E51" s="243"/>
      <c r="F51" s="34"/>
      <c r="G51" s="34"/>
      <c r="H51" s="34"/>
      <c r="I51" s="34"/>
      <c r="J51" s="34"/>
      <c r="K51" s="243"/>
      <c r="L51" s="34"/>
      <c r="M51" s="33"/>
      <c r="N51" s="34"/>
      <c r="O51" s="243"/>
      <c r="P51" s="34"/>
      <c r="Q51" s="243"/>
      <c r="R51" s="34"/>
      <c r="S51" s="243"/>
      <c r="T51" s="34"/>
      <c r="U51" s="34"/>
      <c r="V51" s="34"/>
      <c r="W51" s="243"/>
      <c r="X51" s="243"/>
      <c r="Y51" s="243"/>
      <c r="Z51" s="243"/>
      <c r="AA51" s="243"/>
      <c r="AB51" s="34"/>
      <c r="AC51" s="243"/>
      <c r="AD51" s="34"/>
      <c r="AE51" s="243"/>
      <c r="AF51" s="34"/>
      <c r="AG51" s="243"/>
      <c r="AH51" s="63"/>
    </row>
    <row r="52" spans="1:34" ht="15.5" customHeight="1">
      <c r="A52" s="224"/>
      <c r="B52" s="224"/>
      <c r="C52" s="224"/>
      <c r="D52" s="34"/>
      <c r="E52" s="243"/>
      <c r="F52" s="34"/>
      <c r="G52" s="34"/>
      <c r="H52" s="34"/>
      <c r="I52" s="34"/>
      <c r="J52" s="34"/>
      <c r="K52" s="243"/>
      <c r="L52" s="34"/>
      <c r="M52" s="33"/>
      <c r="N52" s="34"/>
      <c r="O52" s="243"/>
      <c r="P52" s="34"/>
      <c r="Q52" s="243"/>
      <c r="R52" s="34"/>
      <c r="S52" s="243"/>
      <c r="T52" s="34"/>
      <c r="U52" s="34"/>
      <c r="V52" s="34"/>
      <c r="W52" s="243"/>
      <c r="X52" s="243"/>
      <c r="Y52" s="243"/>
      <c r="Z52" s="243"/>
      <c r="AA52" s="243"/>
      <c r="AB52" s="34"/>
      <c r="AC52" s="243"/>
      <c r="AD52" s="34"/>
      <c r="AE52" s="243"/>
      <c r="AF52" s="34"/>
      <c r="AG52" s="243"/>
      <c r="AH52" s="63"/>
    </row>
    <row r="53" spans="1:34" ht="19.399999999999999" customHeight="1">
      <c r="A53" s="224"/>
      <c r="B53" s="224"/>
      <c r="C53" s="224"/>
      <c r="D53" s="34"/>
      <c r="E53" s="243"/>
      <c r="F53" s="34"/>
      <c r="G53" s="34"/>
      <c r="H53" s="34"/>
      <c r="I53" s="34"/>
      <c r="J53" s="34"/>
      <c r="K53" s="243"/>
      <c r="L53" s="34"/>
      <c r="M53" s="33"/>
      <c r="N53" s="34"/>
      <c r="O53" s="243"/>
      <c r="P53" s="34"/>
      <c r="Q53" s="243"/>
      <c r="R53" s="34"/>
      <c r="S53" s="243"/>
      <c r="T53" s="34"/>
      <c r="U53" s="34"/>
      <c r="V53" s="34"/>
      <c r="W53" s="243"/>
      <c r="X53" s="243"/>
      <c r="Y53" s="243"/>
      <c r="Z53" s="243"/>
      <c r="AA53" s="243"/>
      <c r="AB53" s="34"/>
      <c r="AC53" s="243"/>
      <c r="AD53" s="34"/>
      <c r="AE53" s="243"/>
      <c r="AF53" s="34"/>
      <c r="AG53" s="243"/>
      <c r="AH53" s="63"/>
    </row>
    <row r="54" spans="1:34" ht="19.399999999999999" customHeight="1">
      <c r="A54" s="224"/>
      <c r="B54" s="224"/>
      <c r="C54" s="224"/>
      <c r="D54" s="34"/>
      <c r="E54" s="243"/>
      <c r="F54" s="34"/>
      <c r="G54" s="34"/>
      <c r="H54" s="34"/>
      <c r="I54" s="34"/>
      <c r="J54" s="34"/>
      <c r="K54" s="243"/>
      <c r="L54" s="34"/>
      <c r="M54" s="33"/>
      <c r="N54" s="34"/>
      <c r="O54" s="243"/>
      <c r="P54" s="34"/>
      <c r="Q54" s="243"/>
      <c r="R54" s="34"/>
      <c r="S54" s="243"/>
      <c r="T54" s="34"/>
      <c r="U54" s="34"/>
      <c r="V54" s="34"/>
      <c r="W54" s="243"/>
      <c r="X54" s="243"/>
      <c r="Y54" s="243"/>
      <c r="Z54" s="243"/>
      <c r="AA54" s="243"/>
      <c r="AB54" s="34"/>
      <c r="AC54" s="243"/>
      <c r="AD54" s="34"/>
      <c r="AE54" s="243"/>
      <c r="AF54" s="34"/>
      <c r="AG54" s="243"/>
      <c r="AH54" s="63"/>
    </row>
    <row r="55" spans="1:34" ht="20.5">
      <c r="A55" s="224"/>
      <c r="B55" s="224"/>
      <c r="C55" s="224"/>
      <c r="D55" s="34"/>
      <c r="E55" s="243"/>
      <c r="F55" s="34"/>
      <c r="G55" s="34"/>
      <c r="H55" s="34"/>
      <c r="I55" s="34"/>
      <c r="J55" s="34"/>
      <c r="K55" s="243"/>
      <c r="L55" s="34"/>
      <c r="M55" s="33"/>
      <c r="N55" s="34"/>
      <c r="O55" s="243"/>
      <c r="P55" s="34"/>
      <c r="Q55" s="243"/>
      <c r="R55" s="34"/>
      <c r="S55" s="243"/>
      <c r="T55" s="34"/>
      <c r="U55" s="34"/>
      <c r="V55" s="34"/>
      <c r="W55" s="243"/>
      <c r="X55" s="243"/>
      <c r="Y55" s="243"/>
      <c r="Z55" s="243"/>
      <c r="AA55" s="243"/>
      <c r="AB55" s="34"/>
      <c r="AC55" s="243"/>
      <c r="AD55" s="34"/>
      <c r="AE55" s="243"/>
      <c r="AF55" s="34"/>
      <c r="AG55" s="243"/>
      <c r="AH55" s="34"/>
    </row>
    <row r="56" spans="1:34" ht="22.4" customHeight="1">
      <c r="A56" s="330" t="s">
        <v>37</v>
      </c>
      <c r="B56" s="330"/>
      <c r="C56" s="330"/>
      <c r="D56" s="330"/>
      <c r="E56" s="330"/>
      <c r="F56" s="330"/>
      <c r="G56" s="330"/>
      <c r="H56" s="330"/>
      <c r="I56" s="330"/>
      <c r="J56" s="330"/>
      <c r="K56" s="330"/>
      <c r="L56" s="330"/>
      <c r="M56" s="330"/>
      <c r="N56" s="330"/>
      <c r="O56" s="330"/>
      <c r="P56" s="330"/>
      <c r="Q56" s="330"/>
      <c r="R56" s="330"/>
      <c r="S56" s="330"/>
      <c r="T56" s="330"/>
      <c r="U56" s="330"/>
      <c r="V56" s="330"/>
      <c r="W56" s="330"/>
      <c r="X56" s="330"/>
      <c r="Y56" s="330"/>
      <c r="Z56" s="330"/>
      <c r="AA56" s="330"/>
      <c r="AB56" s="330"/>
      <c r="AC56" s="330"/>
      <c r="AD56" s="330"/>
      <c r="AE56" s="330"/>
      <c r="AF56" s="330"/>
      <c r="AG56" s="330"/>
      <c r="AH56" s="330"/>
    </row>
    <row r="57" spans="1:34" ht="19.399999999999999" customHeight="1">
      <c r="AH57" s="205">
        <v>13</v>
      </c>
    </row>
  </sheetData>
  <mergeCells count="8">
    <mergeCell ref="A2:AH2"/>
    <mergeCell ref="A3:AH3"/>
    <mergeCell ref="A56:AH56"/>
    <mergeCell ref="D5:AH5"/>
    <mergeCell ref="D6:AD6"/>
    <mergeCell ref="L9:N9"/>
    <mergeCell ref="R7:AB7"/>
    <mergeCell ref="R8:X8"/>
  </mergeCells>
  <phoneticPr fontId="15" type="noConversion"/>
  <pageMargins left="0.75" right="0.5" top="0.5" bottom="0.5" header="0.5" footer="0.5"/>
  <pageSetup paperSize="9" scale="49" firstPageNumber="2" fitToHeight="0" orientation="landscape" useFirstPageNumber="1" r:id="rId1"/>
  <headerFooter alignWithMargins="0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Z49"/>
  <sheetViews>
    <sheetView view="pageBreakPreview" topLeftCell="A48" zoomScale="70" zoomScaleNormal="90" workbookViewId="0">
      <selection activeCell="A50" sqref="A50:XFD50"/>
    </sheetView>
  </sheetViews>
  <sheetFormatPr defaultColWidth="7.5" defaultRowHeight="19.399999999999999" customHeight="1"/>
  <cols>
    <col min="1" max="1" width="34.08203125" style="201" customWidth="1"/>
    <col min="2" max="2" width="8.08203125" style="201" customWidth="1"/>
    <col min="3" max="3" width="0.5" style="201" customWidth="1"/>
    <col min="4" max="4" width="10.08203125" style="246" bestFit="1" customWidth="1"/>
    <col min="5" max="5" width="0.5" style="201" customWidth="1"/>
    <col min="6" max="6" width="9.08203125" style="246" bestFit="1" customWidth="1"/>
    <col min="7" max="7" width="0.5" style="201" customWidth="1"/>
    <col min="8" max="8" width="14" style="201" bestFit="1" customWidth="1"/>
    <col min="9" max="9" width="0.5" style="201" customWidth="1"/>
    <col min="10" max="10" width="13.6640625" style="201" bestFit="1" customWidth="1"/>
    <col min="11" max="11" width="0.5" style="201" customWidth="1"/>
    <col min="12" max="12" width="16.83203125" style="246" bestFit="1" customWidth="1"/>
    <col min="13" max="13" width="0.5" style="201" customWidth="1"/>
    <col min="14" max="14" width="11.08203125" style="246" bestFit="1" customWidth="1"/>
    <col min="15" max="15" width="1.08203125" style="246" customWidth="1"/>
    <col min="16" max="16" width="10" style="246" bestFit="1" customWidth="1"/>
    <col min="17" max="17" width="1.08203125" style="246" customWidth="1"/>
    <col min="18" max="18" width="16.33203125" style="246" bestFit="1" customWidth="1"/>
    <col min="19" max="19" width="0.83203125" style="246" customWidth="1"/>
    <col min="20" max="20" width="18.83203125" style="246" bestFit="1" customWidth="1"/>
    <col min="21" max="21" width="0.6640625" style="246" customWidth="1"/>
    <col min="22" max="22" width="14" style="246" bestFit="1" customWidth="1"/>
    <col min="23" max="23" width="0.83203125" style="246" customWidth="1"/>
    <col min="24" max="24" width="15.5" style="246" bestFit="1" customWidth="1"/>
    <col min="25" max="25" width="0.5" style="201" customWidth="1"/>
    <col min="26" max="26" width="10.33203125" style="246" bestFit="1" customWidth="1"/>
    <col min="27" max="16384" width="7.5" style="135"/>
  </cols>
  <sheetData>
    <row r="1" spans="1:26" ht="19.399999999999999" customHeight="1">
      <c r="A1" s="167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</row>
    <row r="2" spans="1:26" ht="19.399999999999999" customHeight="1">
      <c r="A2" s="328" t="s">
        <v>159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</row>
    <row r="3" spans="1:26" ht="19.399999999999999" customHeight="1">
      <c r="A3" s="244" t="s">
        <v>76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</row>
    <row r="4" spans="1:26" ht="14.25" customHeight="1">
      <c r="A4" s="202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</row>
    <row r="5" spans="1:26" ht="19.399999999999999" customHeight="1">
      <c r="A5" s="202"/>
      <c r="B5" s="202"/>
      <c r="C5" s="202"/>
      <c r="D5" s="331" t="s">
        <v>4</v>
      </c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</row>
    <row r="6" spans="1:26" ht="19.399999999999999" customHeight="1">
      <c r="A6" s="202"/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331" t="s">
        <v>70</v>
      </c>
      <c r="S6" s="331"/>
      <c r="T6" s="331"/>
      <c r="U6" s="331"/>
      <c r="V6" s="331"/>
      <c r="W6" s="331"/>
      <c r="X6" s="331"/>
      <c r="Y6" s="202"/>
      <c r="Z6" s="202"/>
    </row>
    <row r="7" spans="1:26" ht="19.399999999999999" customHeight="1"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336" t="s">
        <v>232</v>
      </c>
      <c r="S7" s="336"/>
      <c r="T7" s="336"/>
      <c r="U7" s="336"/>
      <c r="V7" s="336"/>
      <c r="W7" s="305"/>
      <c r="X7" s="305"/>
      <c r="Y7" s="135"/>
      <c r="Z7" s="135"/>
    </row>
    <row r="8" spans="1:26" ht="19.399999999999999" customHeight="1">
      <c r="C8" s="245"/>
      <c r="K8" s="245"/>
      <c r="O8" s="208"/>
      <c r="P8" s="217"/>
      <c r="Q8" s="208"/>
      <c r="R8" s="217" t="s">
        <v>227</v>
      </c>
      <c r="S8" s="217"/>
      <c r="T8" s="217" t="s">
        <v>109</v>
      </c>
      <c r="U8" s="217"/>
      <c r="V8" s="217"/>
      <c r="W8" s="217"/>
      <c r="X8" s="208"/>
      <c r="Y8" s="245"/>
      <c r="Z8" s="245"/>
    </row>
    <row r="9" spans="1:26" s="138" customFormat="1" ht="19.399999999999999" customHeight="1">
      <c r="A9" s="200"/>
      <c r="B9" s="200"/>
      <c r="C9" s="211"/>
      <c r="D9" s="245"/>
      <c r="E9" s="245"/>
      <c r="F9" s="245"/>
      <c r="G9" s="245"/>
      <c r="H9" s="218" t="s">
        <v>111</v>
      </c>
      <c r="I9" s="245"/>
      <c r="J9" s="218" t="s">
        <v>112</v>
      </c>
      <c r="K9" s="211"/>
      <c r="L9" s="333" t="s">
        <v>69</v>
      </c>
      <c r="M9" s="333"/>
      <c r="N9" s="333"/>
      <c r="O9" s="207"/>
      <c r="P9" s="217"/>
      <c r="Q9" s="207"/>
      <c r="R9" s="217" t="s">
        <v>115</v>
      </c>
      <c r="S9" s="217"/>
      <c r="T9" s="217" t="s">
        <v>160</v>
      </c>
      <c r="U9" s="217"/>
      <c r="V9" s="217"/>
      <c r="W9" s="217"/>
      <c r="Y9" s="211"/>
    </row>
    <row r="10" spans="1:26" s="138" customFormat="1" ht="19.399999999999999" customHeight="1">
      <c r="A10" s="200"/>
      <c r="B10" s="200"/>
      <c r="C10" s="211"/>
      <c r="D10" s="207" t="s">
        <v>118</v>
      </c>
      <c r="E10" s="211"/>
      <c r="F10" s="207" t="s">
        <v>119</v>
      </c>
      <c r="G10" s="211"/>
      <c r="H10" s="211" t="s">
        <v>120</v>
      </c>
      <c r="I10" s="211"/>
      <c r="J10" s="211" t="s">
        <v>121</v>
      </c>
      <c r="K10" s="211"/>
      <c r="L10" s="207" t="s">
        <v>113</v>
      </c>
      <c r="M10" s="32"/>
      <c r="N10" s="207"/>
      <c r="O10" s="207"/>
      <c r="Q10" s="207"/>
      <c r="R10" s="219" t="s">
        <v>124</v>
      </c>
      <c r="S10" s="219"/>
      <c r="T10" s="219" t="s">
        <v>161</v>
      </c>
      <c r="U10" s="219"/>
      <c r="V10" s="211" t="s">
        <v>228</v>
      </c>
      <c r="W10" s="219"/>
      <c r="X10" s="214" t="s">
        <v>117</v>
      </c>
      <c r="Y10" s="211"/>
      <c r="Z10" s="207" t="s">
        <v>130</v>
      </c>
    </row>
    <row r="11" spans="1:26" s="138" customFormat="1" ht="19.399999999999999" customHeight="1">
      <c r="A11" s="200"/>
      <c r="B11" s="200"/>
      <c r="C11" s="211"/>
      <c r="D11" s="207" t="s">
        <v>131</v>
      </c>
      <c r="E11" s="211"/>
      <c r="F11" s="207" t="s">
        <v>132</v>
      </c>
      <c r="G11" s="211"/>
      <c r="H11" s="211" t="s">
        <v>133</v>
      </c>
      <c r="I11" s="211"/>
      <c r="J11" s="211" t="s">
        <v>134</v>
      </c>
      <c r="K11" s="211"/>
      <c r="L11" s="207" t="s">
        <v>162</v>
      </c>
      <c r="M11" s="32"/>
      <c r="N11" s="207" t="s">
        <v>136</v>
      </c>
      <c r="O11" s="207"/>
      <c r="P11" s="219" t="s">
        <v>137</v>
      </c>
      <c r="Q11" s="207"/>
      <c r="R11" s="219" t="s">
        <v>139</v>
      </c>
      <c r="S11" s="219"/>
      <c r="T11" s="219" t="s">
        <v>140</v>
      </c>
      <c r="U11" s="219"/>
      <c r="V11" s="211" t="s">
        <v>141</v>
      </c>
      <c r="W11" s="219"/>
      <c r="X11" s="214" t="s">
        <v>163</v>
      </c>
      <c r="Y11" s="211"/>
      <c r="Z11" s="207" t="s">
        <v>142</v>
      </c>
    </row>
    <row r="12" spans="1:26" s="138" customFormat="1" ht="19.399999999999999" customHeight="1">
      <c r="A12" s="200"/>
      <c r="B12" s="247" t="s">
        <v>7</v>
      </c>
      <c r="C12" s="211"/>
      <c r="D12" s="222" t="s">
        <v>8</v>
      </c>
      <c r="E12" s="211"/>
      <c r="F12" s="222" t="s">
        <v>8</v>
      </c>
      <c r="G12" s="211"/>
      <c r="H12" s="222" t="s">
        <v>8</v>
      </c>
      <c r="I12" s="211"/>
      <c r="J12" s="222" t="s">
        <v>8</v>
      </c>
      <c r="K12" s="211"/>
      <c r="L12" s="222" t="s">
        <v>8</v>
      </c>
      <c r="M12" s="32"/>
      <c r="N12" s="222" t="s">
        <v>8</v>
      </c>
      <c r="O12" s="207"/>
      <c r="P12" s="222" t="s">
        <v>8</v>
      </c>
      <c r="Q12" s="207"/>
      <c r="R12" s="222" t="s">
        <v>8</v>
      </c>
      <c r="S12" s="207"/>
      <c r="T12" s="222" t="s">
        <v>8</v>
      </c>
      <c r="U12" s="207"/>
      <c r="V12" s="222" t="s">
        <v>8</v>
      </c>
      <c r="W12" s="207"/>
      <c r="X12" s="222" t="s">
        <v>8</v>
      </c>
      <c r="Y12" s="219"/>
      <c r="Z12" s="222" t="s">
        <v>8</v>
      </c>
    </row>
    <row r="13" spans="1:26" s="138" customFormat="1" ht="8.15" customHeight="1">
      <c r="A13" s="200"/>
      <c r="B13" s="200"/>
      <c r="C13" s="211"/>
      <c r="D13" s="207"/>
      <c r="E13" s="211"/>
      <c r="F13" s="207"/>
      <c r="G13" s="211"/>
      <c r="H13" s="211"/>
      <c r="I13" s="211"/>
      <c r="J13" s="211"/>
      <c r="K13" s="211"/>
      <c r="L13" s="207"/>
      <c r="M13" s="32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19"/>
      <c r="Z13" s="207"/>
    </row>
    <row r="14" spans="1:26" ht="19.399999999999999" customHeight="1">
      <c r="A14" s="224" t="s">
        <v>145</v>
      </c>
      <c r="B14" s="224"/>
      <c r="C14" s="225"/>
      <c r="D14" s="182">
        <v>253358257</v>
      </c>
      <c r="E14" s="237"/>
      <c r="F14" s="182">
        <v>239924045</v>
      </c>
      <c r="G14" s="248"/>
      <c r="H14" s="229">
        <v>0</v>
      </c>
      <c r="I14" s="248"/>
      <c r="J14" s="182">
        <v>33341342</v>
      </c>
      <c r="K14" s="248"/>
      <c r="L14" s="182">
        <v>25650374</v>
      </c>
      <c r="M14" s="249"/>
      <c r="N14" s="182">
        <v>285274452</v>
      </c>
      <c r="O14" s="249"/>
      <c r="P14" s="117">
        <v>0</v>
      </c>
      <c r="Q14" s="249"/>
      <c r="R14" s="182">
        <v>5501453</v>
      </c>
      <c r="S14" s="182"/>
      <c r="T14" s="250">
        <v>0</v>
      </c>
      <c r="U14" s="250"/>
      <c r="V14" s="302">
        <f>SUM(R14:T14)</f>
        <v>5501453</v>
      </c>
      <c r="W14" s="182"/>
      <c r="X14" s="182">
        <f>V14</f>
        <v>5501453</v>
      </c>
      <c r="Y14" s="249"/>
      <c r="Z14" s="182">
        <f>SUM(D14:P14,X14)</f>
        <v>843049923</v>
      </c>
    </row>
    <row r="15" spans="1:26" ht="8.15" customHeight="1">
      <c r="A15" s="224"/>
      <c r="B15" s="224"/>
      <c r="C15" s="225"/>
      <c r="D15" s="230"/>
      <c r="E15" s="120"/>
      <c r="F15" s="229"/>
      <c r="G15" s="101"/>
      <c r="H15" s="229"/>
      <c r="I15" s="101"/>
      <c r="J15" s="229"/>
      <c r="K15" s="101"/>
      <c r="L15" s="229"/>
      <c r="M15" s="229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</row>
    <row r="16" spans="1:26" ht="19.399999999999999" customHeight="1">
      <c r="A16" s="224" t="s">
        <v>229</v>
      </c>
      <c r="B16" s="224"/>
      <c r="C16" s="225"/>
      <c r="D16" s="230"/>
      <c r="E16" s="116"/>
      <c r="F16" s="229"/>
      <c r="G16" s="117"/>
      <c r="H16" s="229"/>
      <c r="I16" s="117"/>
      <c r="J16" s="229"/>
      <c r="K16" s="117"/>
      <c r="L16" s="229"/>
      <c r="M16" s="229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</row>
    <row r="17" spans="1:26" s="138" customFormat="1" ht="20.5">
      <c r="A17" s="199" t="s">
        <v>146</v>
      </c>
      <c r="B17" s="159" t="s">
        <v>147</v>
      </c>
      <c r="C17" s="35"/>
      <c r="D17" s="230">
        <v>507552</v>
      </c>
      <c r="E17" s="116"/>
      <c r="F17" s="229">
        <v>3045309</v>
      </c>
      <c r="G17" s="117"/>
      <c r="H17" s="229">
        <v>0</v>
      </c>
      <c r="I17" s="117"/>
      <c r="J17" s="229">
        <v>0</v>
      </c>
      <c r="K17" s="117"/>
      <c r="L17" s="229">
        <v>0</v>
      </c>
      <c r="M17" s="229"/>
      <c r="N17" s="117">
        <v>0</v>
      </c>
      <c r="O17" s="117"/>
      <c r="P17" s="117">
        <v>0</v>
      </c>
      <c r="Q17" s="117"/>
      <c r="R17" s="117">
        <v>0</v>
      </c>
      <c r="S17" s="117"/>
      <c r="T17" s="117">
        <v>0</v>
      </c>
      <c r="U17" s="117"/>
      <c r="V17" s="302">
        <f t="shared" ref="V17:V21" si="0">SUM(R17:T17)</f>
        <v>0</v>
      </c>
      <c r="W17" s="117"/>
      <c r="X17" s="302">
        <f t="shared" ref="X17:X18" si="1">V17</f>
        <v>0</v>
      </c>
      <c r="Y17" s="117"/>
      <c r="Z17" s="251">
        <f t="shared" ref="Z17:Z20" si="2">SUM(D17:N17,X17)</f>
        <v>3552861</v>
      </c>
    </row>
    <row r="18" spans="1:26" s="138" customFormat="1" ht="20.5">
      <c r="A18" s="199" t="s">
        <v>148</v>
      </c>
      <c r="B18" s="159"/>
      <c r="C18" s="35"/>
      <c r="D18" s="230">
        <v>0</v>
      </c>
      <c r="E18" s="116"/>
      <c r="F18" s="229">
        <v>0</v>
      </c>
      <c r="G18" s="117"/>
      <c r="H18" s="229">
        <v>0</v>
      </c>
      <c r="I18" s="117"/>
      <c r="J18" s="229">
        <v>5945739</v>
      </c>
      <c r="K18" s="117"/>
      <c r="L18" s="229">
        <v>0</v>
      </c>
      <c r="M18" s="117"/>
      <c r="N18" s="229">
        <v>0</v>
      </c>
      <c r="O18" s="117"/>
      <c r="P18" s="117">
        <v>0</v>
      </c>
      <c r="Q18" s="117"/>
      <c r="R18" s="117">
        <v>0</v>
      </c>
      <c r="S18" s="117"/>
      <c r="T18" s="117">
        <v>0</v>
      </c>
      <c r="U18" s="117"/>
      <c r="V18" s="302">
        <f t="shared" si="0"/>
        <v>0</v>
      </c>
      <c r="W18" s="117"/>
      <c r="X18" s="302">
        <f t="shared" si="1"/>
        <v>0</v>
      </c>
      <c r="Y18" s="117"/>
      <c r="Z18" s="251">
        <f t="shared" si="2"/>
        <v>5945739</v>
      </c>
    </row>
    <row r="19" spans="1:26" s="138" customFormat="1" ht="20.5">
      <c r="A19" s="199" t="s">
        <v>149</v>
      </c>
      <c r="B19" s="159">
        <v>34</v>
      </c>
      <c r="C19" s="35"/>
      <c r="D19" s="230">
        <v>0</v>
      </c>
      <c r="E19" s="116"/>
      <c r="F19" s="229">
        <v>0</v>
      </c>
      <c r="G19" s="117"/>
      <c r="H19" s="229">
        <v>0</v>
      </c>
      <c r="I19" s="117"/>
      <c r="J19" s="229">
        <v>0</v>
      </c>
      <c r="K19" s="117"/>
      <c r="L19" s="229">
        <v>0</v>
      </c>
      <c r="M19" s="117"/>
      <c r="N19" s="229">
        <v>-116543763</v>
      </c>
      <c r="O19" s="117"/>
      <c r="P19" s="117">
        <v>0</v>
      </c>
      <c r="Q19" s="117"/>
      <c r="R19" s="117">
        <v>0</v>
      </c>
      <c r="S19" s="117"/>
      <c r="T19" s="117">
        <v>0</v>
      </c>
      <c r="U19" s="117"/>
      <c r="V19" s="302">
        <f t="shared" si="0"/>
        <v>0</v>
      </c>
      <c r="W19" s="117"/>
      <c r="X19" s="302">
        <f>V19</f>
        <v>0</v>
      </c>
      <c r="Y19" s="117"/>
      <c r="Z19" s="251">
        <f t="shared" si="2"/>
        <v>-116543763</v>
      </c>
    </row>
    <row r="20" spans="1:26" s="138" customFormat="1" ht="20.5">
      <c r="A20" s="199" t="s">
        <v>150</v>
      </c>
      <c r="B20" s="159"/>
      <c r="C20" s="35"/>
      <c r="D20" s="230">
        <v>0</v>
      </c>
      <c r="E20" s="116"/>
      <c r="F20" s="229">
        <v>0</v>
      </c>
      <c r="G20" s="117"/>
      <c r="H20" s="229">
        <v>0</v>
      </c>
      <c r="I20" s="117"/>
      <c r="J20" s="229">
        <v>0</v>
      </c>
      <c r="K20" s="117"/>
      <c r="L20" s="229">
        <v>0</v>
      </c>
      <c r="M20" s="117"/>
      <c r="N20" s="229">
        <v>0</v>
      </c>
      <c r="O20" s="117"/>
      <c r="P20" s="117">
        <v>0</v>
      </c>
      <c r="Q20" s="117"/>
      <c r="R20" s="117">
        <v>439303</v>
      </c>
      <c r="S20" s="117"/>
      <c r="T20" s="117">
        <v>0</v>
      </c>
      <c r="U20" s="117"/>
      <c r="V20" s="302">
        <f t="shared" si="0"/>
        <v>439303</v>
      </c>
      <c r="W20" s="117"/>
      <c r="X20" s="182">
        <f t="shared" ref="X20:X21" si="3">V20</f>
        <v>439303</v>
      </c>
      <c r="Y20" s="117"/>
      <c r="Z20" s="251">
        <f t="shared" si="2"/>
        <v>439303</v>
      </c>
    </row>
    <row r="21" spans="1:26" s="138" customFormat="1" ht="19.399999999999999" customHeight="1">
      <c r="A21" s="199" t="s">
        <v>230</v>
      </c>
      <c r="B21" s="199"/>
      <c r="C21" s="35"/>
      <c r="D21" s="48">
        <v>0</v>
      </c>
      <c r="E21" s="118"/>
      <c r="F21" s="48">
        <v>0</v>
      </c>
      <c r="G21" s="35"/>
      <c r="H21" s="48">
        <v>0</v>
      </c>
      <c r="I21" s="35"/>
      <c r="J21" s="48">
        <v>0</v>
      </c>
      <c r="K21" s="35"/>
      <c r="L21" s="48">
        <v>0</v>
      </c>
      <c r="M21" s="35"/>
      <c r="N21" s="48">
        <v>185050081</v>
      </c>
      <c r="O21" s="153"/>
      <c r="P21" s="48">
        <v>0</v>
      </c>
      <c r="Q21" s="153"/>
      <c r="R21" s="48">
        <v>0</v>
      </c>
      <c r="S21" s="153"/>
      <c r="T21" s="48">
        <v>-144929750</v>
      </c>
      <c r="U21" s="35"/>
      <c r="V21" s="303">
        <f t="shared" si="0"/>
        <v>-144929750</v>
      </c>
      <c r="W21" s="153"/>
      <c r="X21" s="304">
        <f t="shared" si="3"/>
        <v>-144929750</v>
      </c>
      <c r="Y21" s="153"/>
      <c r="Z21" s="253">
        <f>SUM(D21:N21,X21)</f>
        <v>40120331</v>
      </c>
    </row>
    <row r="22" spans="1:26" ht="7.5" customHeight="1">
      <c r="A22" s="199"/>
      <c r="B22" s="199"/>
      <c r="C22" s="243"/>
      <c r="D22" s="117"/>
      <c r="E22" s="116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</row>
    <row r="23" spans="1:26" ht="19.399999999999999" customHeight="1" thickBot="1">
      <c r="A23" s="224" t="s">
        <v>152</v>
      </c>
      <c r="B23" s="224"/>
      <c r="C23" s="243"/>
      <c r="D23" s="119">
        <f>SUM(D14:D22)</f>
        <v>253865809</v>
      </c>
      <c r="E23" s="116"/>
      <c r="F23" s="119">
        <f>SUM(F14:F22)</f>
        <v>242969354</v>
      </c>
      <c r="G23" s="35"/>
      <c r="H23" s="119">
        <f>SUM(H14:H22)</f>
        <v>0</v>
      </c>
      <c r="I23" s="35"/>
      <c r="J23" s="119">
        <f>SUM(J14:J22)</f>
        <v>39287081</v>
      </c>
      <c r="K23" s="35"/>
      <c r="L23" s="119">
        <f>SUM(L14:L22)</f>
        <v>25650374</v>
      </c>
      <c r="M23" s="117"/>
      <c r="N23" s="119">
        <f>SUM(N14:N22)</f>
        <v>353780770</v>
      </c>
      <c r="O23" s="117"/>
      <c r="P23" s="119">
        <f>SUM(P14:P22)</f>
        <v>0</v>
      </c>
      <c r="Q23" s="117"/>
      <c r="R23" s="119">
        <f>SUM(R14:R22)</f>
        <v>5940756</v>
      </c>
      <c r="S23" s="117"/>
      <c r="T23" s="119">
        <f>SUM(T14:T22)</f>
        <v>-144929750</v>
      </c>
      <c r="U23" s="117"/>
      <c r="V23" s="119">
        <f>SUM(V14:V22)</f>
        <v>-138988994</v>
      </c>
      <c r="W23" s="117"/>
      <c r="X23" s="119">
        <f>SUM(X14:X22)</f>
        <v>-138988994</v>
      </c>
      <c r="Y23" s="117"/>
      <c r="Z23" s="119">
        <f>SUM(Z14:Z22)</f>
        <v>776564394</v>
      </c>
    </row>
    <row r="24" spans="1:26" ht="19.399999999999999" customHeight="1" thickTop="1">
      <c r="A24" s="224"/>
      <c r="B24" s="224"/>
      <c r="C24" s="243"/>
      <c r="D24" s="117"/>
      <c r="E24" s="116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</row>
    <row r="25" spans="1:26" ht="19.399999999999999" customHeight="1">
      <c r="A25" s="199"/>
      <c r="B25" s="199"/>
      <c r="C25" s="243"/>
      <c r="D25" s="117"/>
      <c r="E25" s="116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</row>
    <row r="26" spans="1:26" ht="20.5">
      <c r="A26" s="224" t="s">
        <v>153</v>
      </c>
      <c r="B26" s="224"/>
      <c r="C26" s="243"/>
      <c r="D26" s="117">
        <f>D23</f>
        <v>253865809</v>
      </c>
      <c r="E26" s="116">
        <v>0</v>
      </c>
      <c r="F26" s="117">
        <f>F23</f>
        <v>242969354</v>
      </c>
      <c r="G26" s="35">
        <v>0</v>
      </c>
      <c r="H26" s="117">
        <f>H23</f>
        <v>0</v>
      </c>
      <c r="I26" s="35"/>
      <c r="J26" s="117">
        <f>J23</f>
        <v>39287081</v>
      </c>
      <c r="K26" s="35">
        <v>0</v>
      </c>
      <c r="L26" s="117">
        <f>L23</f>
        <v>25650374</v>
      </c>
      <c r="M26" s="117">
        <v>0</v>
      </c>
      <c r="N26" s="117">
        <f>N23</f>
        <v>353780770</v>
      </c>
      <c r="O26" s="117"/>
      <c r="P26" s="117">
        <f>P23</f>
        <v>0</v>
      </c>
      <c r="Q26" s="117"/>
      <c r="R26" s="117">
        <f>R23</f>
        <v>5940756</v>
      </c>
      <c r="S26" s="117"/>
      <c r="T26" s="117">
        <f>T23</f>
        <v>-144929750</v>
      </c>
      <c r="U26" s="117"/>
      <c r="V26" s="117">
        <f>V23</f>
        <v>-138988994</v>
      </c>
      <c r="W26" s="117"/>
      <c r="X26" s="117">
        <f>X23</f>
        <v>-138988994</v>
      </c>
      <c r="Y26" s="117"/>
      <c r="Z26" s="117">
        <f>SUM(D26:P26,X26)</f>
        <v>776564394</v>
      </c>
    </row>
    <row r="27" spans="1:26" ht="8.15" customHeight="1">
      <c r="A27" s="224"/>
      <c r="B27" s="224"/>
      <c r="C27" s="243"/>
      <c r="D27" s="230"/>
      <c r="E27" s="120"/>
      <c r="F27" s="229"/>
      <c r="G27" s="101"/>
      <c r="H27" s="229"/>
      <c r="I27" s="101"/>
      <c r="J27" s="229"/>
      <c r="K27" s="101"/>
      <c r="L27" s="229"/>
      <c r="M27" s="229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</row>
    <row r="28" spans="1:26" s="138" customFormat="1" ht="20.5">
      <c r="A28" s="224" t="s">
        <v>229</v>
      </c>
      <c r="B28" s="224"/>
      <c r="C28" s="35"/>
      <c r="D28" s="230"/>
      <c r="E28" s="116"/>
      <c r="F28" s="229"/>
      <c r="G28" s="117"/>
      <c r="H28" s="229"/>
      <c r="I28" s="117"/>
      <c r="J28" s="229"/>
      <c r="K28" s="117"/>
      <c r="L28" s="229"/>
      <c r="M28" s="229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</row>
    <row r="29" spans="1:26" s="138" customFormat="1" ht="20.5">
      <c r="A29" s="199" t="s">
        <v>146</v>
      </c>
      <c r="B29" s="159" t="s">
        <v>147</v>
      </c>
      <c r="C29" s="35"/>
      <c r="D29" s="230">
        <v>1516574</v>
      </c>
      <c r="E29" s="116"/>
      <c r="F29" s="229">
        <v>9099447</v>
      </c>
      <c r="G29" s="117"/>
      <c r="H29" s="229">
        <v>0</v>
      </c>
      <c r="I29" s="117"/>
      <c r="J29" s="229">
        <v>0</v>
      </c>
      <c r="K29" s="117"/>
      <c r="L29" s="229">
        <v>0</v>
      </c>
      <c r="M29" s="229"/>
      <c r="N29" s="117">
        <v>0</v>
      </c>
      <c r="O29" s="117"/>
      <c r="P29" s="117">
        <v>0</v>
      </c>
      <c r="Q29" s="117"/>
      <c r="R29" s="117">
        <v>0</v>
      </c>
      <c r="S29" s="117"/>
      <c r="T29" s="117">
        <v>0</v>
      </c>
      <c r="U29" s="117"/>
      <c r="V29" s="302">
        <f t="shared" ref="V29:V33" si="4">SUM(R29:T29)</f>
        <v>0</v>
      </c>
      <c r="W29" s="117"/>
      <c r="X29" s="117">
        <v>0</v>
      </c>
      <c r="Y29" s="117"/>
      <c r="Z29" s="251">
        <f>SUM(D29:P29,X29)</f>
        <v>10616021</v>
      </c>
    </row>
    <row r="30" spans="1:26" s="138" customFormat="1" ht="20.5">
      <c r="A30" s="199" t="s">
        <v>67</v>
      </c>
      <c r="B30" s="159" t="s">
        <v>154</v>
      </c>
      <c r="C30" s="35"/>
      <c r="D30" s="230">
        <v>0</v>
      </c>
      <c r="E30" s="116"/>
      <c r="F30" s="229">
        <v>-1143301</v>
      </c>
      <c r="G30" s="117"/>
      <c r="H30" s="229">
        <v>1143301</v>
      </c>
      <c r="I30" s="117"/>
      <c r="J30" s="229">
        <v>0</v>
      </c>
      <c r="K30" s="117"/>
      <c r="L30" s="229">
        <v>0</v>
      </c>
      <c r="M30" s="117"/>
      <c r="N30" s="229">
        <v>0</v>
      </c>
      <c r="O30" s="117"/>
      <c r="P30" s="117">
        <v>0</v>
      </c>
      <c r="Q30" s="117"/>
      <c r="R30" s="117">
        <v>0</v>
      </c>
      <c r="S30" s="117"/>
      <c r="T30" s="117">
        <v>0</v>
      </c>
      <c r="U30" s="117"/>
      <c r="V30" s="302">
        <f t="shared" si="4"/>
        <v>0</v>
      </c>
      <c r="W30" s="117"/>
      <c r="X30" s="117">
        <v>0</v>
      </c>
      <c r="Y30" s="117"/>
      <c r="Z30" s="251">
        <f>SUM(D30:P30,X30)</f>
        <v>0</v>
      </c>
    </row>
    <row r="31" spans="1:26" s="138" customFormat="1" ht="20.5">
      <c r="A31" s="199" t="s">
        <v>156</v>
      </c>
      <c r="B31" s="159">
        <v>30</v>
      </c>
      <c r="C31" s="35"/>
      <c r="D31" s="230">
        <v>0</v>
      </c>
      <c r="E31" s="116"/>
      <c r="F31" s="229">
        <v>0</v>
      </c>
      <c r="G31" s="117"/>
      <c r="H31" s="229">
        <v>0</v>
      </c>
      <c r="I31" s="117"/>
      <c r="J31" s="229">
        <v>0</v>
      </c>
      <c r="K31" s="117"/>
      <c r="L31" s="229">
        <v>0</v>
      </c>
      <c r="M31" s="117"/>
      <c r="N31" s="229">
        <v>0</v>
      </c>
      <c r="O31" s="117"/>
      <c r="P31" s="117">
        <v>-93624725</v>
      </c>
      <c r="Q31" s="117"/>
      <c r="R31" s="117">
        <v>0</v>
      </c>
      <c r="S31" s="117"/>
      <c r="T31" s="117">
        <v>0</v>
      </c>
      <c r="U31" s="117"/>
      <c r="V31" s="302">
        <f t="shared" si="4"/>
        <v>0</v>
      </c>
      <c r="W31" s="117"/>
      <c r="X31" s="117">
        <v>0</v>
      </c>
      <c r="Y31" s="117"/>
      <c r="Z31" s="251">
        <f>SUM(D31:P31,X31)</f>
        <v>-93624725</v>
      </c>
    </row>
    <row r="32" spans="1:26" s="138" customFormat="1" ht="20.5">
      <c r="A32" s="199" t="s">
        <v>157</v>
      </c>
      <c r="B32" s="159"/>
      <c r="C32" s="35"/>
      <c r="D32" s="230">
        <v>-5759000</v>
      </c>
      <c r="E32" s="116"/>
      <c r="F32" s="229">
        <v>0</v>
      </c>
      <c r="G32" s="117"/>
      <c r="H32" s="229">
        <v>0</v>
      </c>
      <c r="I32" s="117"/>
      <c r="J32" s="229">
        <v>0</v>
      </c>
      <c r="K32" s="117"/>
      <c r="L32" s="229">
        <v>0</v>
      </c>
      <c r="M32" s="117"/>
      <c r="N32" s="229">
        <v>-87865725</v>
      </c>
      <c r="O32" s="117"/>
      <c r="P32" s="117">
        <v>93624725</v>
      </c>
      <c r="Q32" s="117"/>
      <c r="R32" s="117">
        <v>0</v>
      </c>
      <c r="S32" s="117"/>
      <c r="T32" s="117">
        <v>0</v>
      </c>
      <c r="U32" s="117"/>
      <c r="V32" s="302">
        <f t="shared" si="4"/>
        <v>0</v>
      </c>
      <c r="W32" s="117"/>
      <c r="X32" s="117">
        <v>0</v>
      </c>
      <c r="Y32" s="117"/>
      <c r="Z32" s="251">
        <f>SUM(D32:P32,X32)</f>
        <v>0</v>
      </c>
    </row>
    <row r="33" spans="1:26" ht="19.399999999999999" customHeight="1">
      <c r="A33" s="199" t="s">
        <v>230</v>
      </c>
      <c r="B33" s="199"/>
      <c r="C33" s="243"/>
      <c r="D33" s="48">
        <v>0</v>
      </c>
      <c r="E33" s="118"/>
      <c r="F33" s="48">
        <v>0</v>
      </c>
      <c r="G33" s="35"/>
      <c r="H33" s="48">
        <v>0</v>
      </c>
      <c r="I33" s="35"/>
      <c r="J33" s="48">
        <v>0</v>
      </c>
      <c r="K33" s="35"/>
      <c r="L33" s="48">
        <v>0</v>
      </c>
      <c r="M33" s="35"/>
      <c r="N33" s="48">
        <f>'PL 11-12'!H70</f>
        <v>184661803</v>
      </c>
      <c r="O33" s="153"/>
      <c r="P33" s="48">
        <v>0</v>
      </c>
      <c r="Q33" s="153"/>
      <c r="R33" s="48">
        <v>2710164</v>
      </c>
      <c r="S33" s="153"/>
      <c r="T33" s="48">
        <v>227754087</v>
      </c>
      <c r="U33" s="35"/>
      <c r="V33" s="303">
        <f t="shared" si="4"/>
        <v>230464251</v>
      </c>
      <c r="W33" s="153"/>
      <c r="X33" s="96">
        <f t="shared" ref="X33" si="5">SUM(R33:T33)</f>
        <v>230464251</v>
      </c>
      <c r="Y33" s="153"/>
      <c r="Z33" s="253">
        <f>SUM(D33:P33,X33)</f>
        <v>415126054</v>
      </c>
    </row>
    <row r="34" spans="1:26" ht="8.15" customHeight="1">
      <c r="A34" s="199"/>
      <c r="B34" s="199"/>
      <c r="C34" s="243"/>
      <c r="D34" s="230"/>
      <c r="E34" s="116"/>
      <c r="F34" s="229"/>
      <c r="G34" s="117"/>
      <c r="H34" s="229"/>
      <c r="I34" s="117"/>
      <c r="J34" s="229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</row>
    <row r="35" spans="1:26" ht="19.399999999999999" customHeight="1" thickBot="1">
      <c r="A35" s="224" t="s">
        <v>158</v>
      </c>
      <c r="B35" s="224"/>
      <c r="C35" s="243"/>
      <c r="D35" s="310">
        <f>SUM(D26:D34)</f>
        <v>249623383</v>
      </c>
      <c r="E35" s="116"/>
      <c r="F35" s="310">
        <f>SUM(F26:F34)</f>
        <v>250925500</v>
      </c>
      <c r="G35" s="308"/>
      <c r="H35" s="310">
        <f>SUM(H26:H34)</f>
        <v>1143301</v>
      </c>
      <c r="I35" s="308"/>
      <c r="J35" s="310">
        <f>SUM(J26:J34)</f>
        <v>39287081</v>
      </c>
      <c r="K35" s="35"/>
      <c r="L35" s="119">
        <f>SUM(L26:L34)</f>
        <v>25650374</v>
      </c>
      <c r="M35" s="117"/>
      <c r="N35" s="119">
        <f>SUM(N26:N34)</f>
        <v>450576848</v>
      </c>
      <c r="O35" s="117"/>
      <c r="P35" s="119">
        <f>SUM(P26:P34)</f>
        <v>0</v>
      </c>
      <c r="Q35" s="117"/>
      <c r="R35" s="119">
        <f>SUM(R26:R34)</f>
        <v>8650920</v>
      </c>
      <c r="S35" s="117"/>
      <c r="T35" s="119">
        <f>SUM(T26:T34)</f>
        <v>82824337</v>
      </c>
      <c r="U35" s="117"/>
      <c r="V35" s="119">
        <f>SUM(V26:V34)</f>
        <v>91475257</v>
      </c>
      <c r="W35" s="117"/>
      <c r="X35" s="119">
        <f>SUM(X26:X34)</f>
        <v>91475257</v>
      </c>
      <c r="Y35" s="117"/>
      <c r="Z35" s="119">
        <f>SUM(Z26:Z34)</f>
        <v>1108681744</v>
      </c>
    </row>
    <row r="36" spans="1:26" ht="19.399999999999999" customHeight="1" thickTop="1">
      <c r="E36" s="58"/>
      <c r="K36" s="58"/>
      <c r="M36" s="58"/>
      <c r="O36" s="58"/>
      <c r="Q36" s="58"/>
    </row>
    <row r="37" spans="1:26" ht="19.399999999999999" customHeight="1">
      <c r="D37" s="251"/>
      <c r="E37" s="58"/>
      <c r="F37" s="251"/>
      <c r="H37" s="251"/>
      <c r="J37" s="251"/>
      <c r="K37" s="58"/>
      <c r="M37" s="58"/>
      <c r="O37" s="58"/>
      <c r="Q37" s="58"/>
    </row>
    <row r="38" spans="1:26" ht="20">
      <c r="D38" s="251"/>
      <c r="E38" s="58"/>
      <c r="F38" s="251"/>
      <c r="H38" s="251"/>
      <c r="J38" s="251"/>
      <c r="K38" s="58"/>
      <c r="M38" s="58"/>
      <c r="O38" s="58"/>
      <c r="Q38" s="58"/>
    </row>
    <row r="39" spans="1:26" ht="20">
      <c r="D39" s="251"/>
      <c r="E39" s="58"/>
      <c r="F39" s="251"/>
      <c r="H39" s="251"/>
      <c r="J39" s="251"/>
      <c r="K39" s="58"/>
      <c r="M39" s="58"/>
      <c r="O39" s="58"/>
      <c r="Q39" s="58"/>
    </row>
    <row r="40" spans="1:26" ht="20">
      <c r="D40" s="251"/>
      <c r="E40" s="58"/>
      <c r="F40" s="251"/>
      <c r="H40" s="251"/>
      <c r="J40" s="251"/>
      <c r="K40" s="58"/>
      <c r="M40" s="58"/>
      <c r="O40" s="58"/>
      <c r="Q40" s="58"/>
    </row>
    <row r="41" spans="1:26" ht="20">
      <c r="D41" s="251"/>
      <c r="E41" s="58"/>
      <c r="F41" s="251"/>
      <c r="H41" s="251"/>
      <c r="J41" s="251"/>
      <c r="K41" s="58"/>
      <c r="M41" s="58"/>
      <c r="O41" s="58"/>
      <c r="Q41" s="58"/>
    </row>
    <row r="42" spans="1:26" ht="20">
      <c r="D42" s="251"/>
      <c r="E42" s="58"/>
      <c r="F42" s="251"/>
      <c r="H42" s="251"/>
      <c r="J42" s="251"/>
      <c r="K42" s="58"/>
      <c r="M42" s="58"/>
      <c r="O42" s="58"/>
      <c r="Q42" s="58"/>
    </row>
    <row r="43" spans="1:26" ht="20">
      <c r="D43" s="251"/>
      <c r="E43" s="58"/>
      <c r="F43" s="251"/>
      <c r="H43" s="251"/>
      <c r="J43" s="251"/>
      <c r="K43" s="58"/>
      <c r="M43" s="58"/>
      <c r="O43" s="58"/>
      <c r="Q43" s="58"/>
    </row>
    <row r="44" spans="1:26" ht="20">
      <c r="D44" s="251"/>
      <c r="E44" s="58"/>
      <c r="F44" s="251"/>
      <c r="H44" s="251"/>
      <c r="J44" s="251"/>
      <c r="K44" s="58"/>
      <c r="M44" s="58"/>
      <c r="O44" s="58"/>
      <c r="Q44" s="58"/>
    </row>
    <row r="45" spans="1:26" ht="20">
      <c r="D45" s="251"/>
      <c r="E45" s="58"/>
      <c r="F45" s="251"/>
      <c r="H45" s="251"/>
      <c r="J45" s="251"/>
      <c r="K45" s="58"/>
      <c r="M45" s="58"/>
      <c r="O45" s="58"/>
      <c r="Q45" s="58"/>
    </row>
    <row r="46" spans="1:26" ht="20">
      <c r="D46" s="251"/>
      <c r="E46" s="58"/>
      <c r="F46" s="251"/>
      <c r="H46" s="251"/>
      <c r="J46" s="251"/>
      <c r="K46" s="58"/>
      <c r="M46" s="58"/>
      <c r="O46" s="58"/>
      <c r="Q46" s="58"/>
    </row>
    <row r="47" spans="1:26" ht="20">
      <c r="C47" s="225"/>
      <c r="E47" s="225"/>
      <c r="G47" s="225"/>
      <c r="H47" s="225"/>
      <c r="I47" s="225"/>
      <c r="J47" s="225"/>
      <c r="K47" s="225"/>
      <c r="M47" s="225"/>
      <c r="Y47" s="225"/>
    </row>
    <row r="48" spans="1:26" s="201" customFormat="1" ht="20">
      <c r="A48" s="330" t="s">
        <v>37</v>
      </c>
      <c r="B48" s="330"/>
      <c r="C48" s="330"/>
      <c r="D48" s="330"/>
      <c r="E48" s="330"/>
      <c r="F48" s="330"/>
      <c r="G48" s="330"/>
      <c r="H48" s="330"/>
      <c r="I48" s="330"/>
      <c r="J48" s="330"/>
      <c r="K48" s="330"/>
      <c r="L48" s="330"/>
      <c r="M48" s="330"/>
      <c r="N48" s="330"/>
      <c r="O48" s="330"/>
      <c r="P48" s="330"/>
      <c r="Q48" s="330"/>
      <c r="R48" s="330"/>
      <c r="S48" s="330"/>
      <c r="T48" s="330"/>
      <c r="U48" s="330"/>
      <c r="V48" s="330"/>
      <c r="W48" s="330"/>
      <c r="X48" s="330"/>
      <c r="Y48" s="330"/>
      <c r="Z48" s="330"/>
    </row>
    <row r="49" spans="26:26" ht="19.399999999999999" customHeight="1">
      <c r="Z49" s="246">
        <v>14</v>
      </c>
    </row>
  </sheetData>
  <mergeCells count="6">
    <mergeCell ref="D5:Z5"/>
    <mergeCell ref="A48:Z48"/>
    <mergeCell ref="A2:Z2"/>
    <mergeCell ref="L9:N9"/>
    <mergeCell ref="R6:X6"/>
    <mergeCell ref="R7:V7"/>
  </mergeCells>
  <pageMargins left="0.75" right="0.5" top="0.5" bottom="0.5" header="0.5" footer="0.5"/>
  <pageSetup paperSize="9" scale="59" firstPageNumber="2" fitToHeight="0" orientation="landscape" useFirstPageNumber="1" r:id="rId1"/>
  <headerFooter alignWithMargins="0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6C1E7-16DA-486B-81EB-B24CC98FCDC8}">
  <sheetPr>
    <tabColor rgb="FF002060"/>
  </sheetPr>
  <dimension ref="A1:J111"/>
  <sheetViews>
    <sheetView tabSelected="1" view="pageBreakPreview" topLeftCell="A11" zoomScaleNormal="100" zoomScaleSheetLayoutView="100" workbookViewId="0">
      <selection activeCell="D119" sqref="D119"/>
    </sheetView>
  </sheetViews>
  <sheetFormatPr defaultColWidth="9" defaultRowHeight="19" customHeight="1"/>
  <cols>
    <col min="1" max="1" width="40.6640625" style="277" customWidth="1"/>
    <col min="2" max="2" width="7.1640625" style="278" customWidth="1"/>
    <col min="3" max="3" width="0.83203125" style="277" customWidth="1"/>
    <col min="4" max="4" width="11.83203125" style="285" customWidth="1"/>
    <col min="5" max="5" width="0.83203125" style="277" customWidth="1"/>
    <col min="6" max="6" width="11.83203125" style="285" customWidth="1"/>
    <col min="7" max="7" width="0.83203125" style="277" customWidth="1"/>
    <col min="8" max="8" width="11.83203125" style="285" customWidth="1"/>
    <col min="9" max="9" width="0.83203125" style="277" customWidth="1"/>
    <col min="10" max="10" width="11.83203125" style="285" customWidth="1"/>
    <col min="11" max="16384" width="9" style="277"/>
  </cols>
  <sheetData>
    <row r="1" spans="1:10" s="124" customFormat="1" ht="18.75" customHeight="1">
      <c r="A1" s="123" t="s">
        <v>0</v>
      </c>
      <c r="B1" s="123"/>
      <c r="C1" s="123"/>
      <c r="D1" s="123"/>
      <c r="E1" s="123"/>
      <c r="F1" s="70"/>
      <c r="G1" s="123"/>
      <c r="H1" s="123"/>
      <c r="I1" s="123"/>
      <c r="J1" s="70"/>
    </row>
    <row r="2" spans="1:10" s="124" customFormat="1" ht="18.75" customHeight="1">
      <c r="A2" s="123" t="s">
        <v>164</v>
      </c>
      <c r="B2" s="123"/>
      <c r="C2" s="123"/>
      <c r="D2" s="123"/>
      <c r="E2" s="123"/>
      <c r="F2" s="70"/>
      <c r="G2" s="123"/>
      <c r="H2" s="123"/>
      <c r="I2" s="123"/>
      <c r="J2" s="70"/>
    </row>
    <row r="3" spans="1:10" s="124" customFormat="1" ht="18.75" customHeight="1">
      <c r="A3" s="125" t="s">
        <v>76</v>
      </c>
      <c r="B3" s="125"/>
      <c r="C3" s="125"/>
      <c r="D3" s="126"/>
      <c r="E3" s="126"/>
      <c r="F3" s="71"/>
      <c r="G3" s="126"/>
      <c r="H3" s="126"/>
      <c r="I3" s="126"/>
      <c r="J3" s="71"/>
    </row>
    <row r="4" spans="1:10" s="257" customFormat="1" ht="17.149999999999999" customHeight="1">
      <c r="A4" s="254"/>
      <c r="B4" s="255"/>
      <c r="C4" s="256"/>
      <c r="D4" s="1"/>
      <c r="E4" s="2"/>
      <c r="F4" s="1"/>
      <c r="G4" s="3"/>
      <c r="H4" s="1"/>
      <c r="I4" s="2"/>
      <c r="J4" s="1"/>
    </row>
    <row r="5" spans="1:10" s="257" customFormat="1" ht="17.149999999999999" customHeight="1">
      <c r="A5" s="258"/>
      <c r="B5" s="259"/>
      <c r="C5" s="259"/>
      <c r="D5" s="325" t="s">
        <v>3</v>
      </c>
      <c r="E5" s="325"/>
      <c r="F5" s="325"/>
      <c r="G5" s="4"/>
      <c r="H5" s="325" t="s">
        <v>4</v>
      </c>
      <c r="I5" s="325"/>
      <c r="J5" s="325"/>
    </row>
    <row r="6" spans="1:10" s="257" customFormat="1" ht="17.149999999999999" customHeight="1">
      <c r="B6" s="255"/>
      <c r="C6" s="255"/>
      <c r="D6" s="5" t="s">
        <v>5</v>
      </c>
      <c r="E6" s="4"/>
      <c r="F6" s="5" t="s">
        <v>6</v>
      </c>
      <c r="G6" s="4"/>
      <c r="H6" s="5" t="s">
        <v>5</v>
      </c>
      <c r="I6" s="4"/>
      <c r="J6" s="5" t="s">
        <v>6</v>
      </c>
    </row>
    <row r="7" spans="1:10" s="257" customFormat="1" ht="17.149999999999999" customHeight="1">
      <c r="B7" s="172" t="s">
        <v>7</v>
      </c>
      <c r="C7" s="260"/>
      <c r="D7" s="6" t="s">
        <v>8</v>
      </c>
      <c r="E7" s="4"/>
      <c r="F7" s="6" t="s">
        <v>8</v>
      </c>
      <c r="G7" s="4"/>
      <c r="H7" s="6" t="s">
        <v>8</v>
      </c>
      <c r="I7" s="4"/>
      <c r="J7" s="6" t="s">
        <v>8</v>
      </c>
    </row>
    <row r="8" spans="1:10" s="257" customFormat="1" ht="8.15" customHeight="1">
      <c r="B8" s="171"/>
      <c r="C8" s="260"/>
      <c r="D8" s="7"/>
      <c r="E8" s="4"/>
      <c r="F8" s="7"/>
      <c r="G8" s="4"/>
      <c r="H8" s="7"/>
      <c r="I8" s="4"/>
      <c r="J8" s="7"/>
    </row>
    <row r="9" spans="1:10" s="257" customFormat="1" ht="17.149999999999999" customHeight="1">
      <c r="A9" s="261" t="s">
        <v>165</v>
      </c>
      <c r="B9" s="262"/>
      <c r="D9" s="263"/>
      <c r="F9" s="263"/>
      <c r="H9" s="263"/>
      <c r="J9" s="263"/>
    </row>
    <row r="10" spans="1:10" s="257" customFormat="1" ht="17.149999999999999" customHeight="1">
      <c r="A10" s="264" t="s">
        <v>166</v>
      </c>
      <c r="B10" s="8"/>
      <c r="D10" s="150">
        <v>226870127</v>
      </c>
      <c r="E10" s="39"/>
      <c r="F10" s="150">
        <v>252106632</v>
      </c>
      <c r="G10" s="39"/>
      <c r="H10" s="150">
        <v>185091235</v>
      </c>
      <c r="I10" s="150"/>
      <c r="J10" s="150">
        <f>'PL 11-12'!J23</f>
        <v>185050081</v>
      </c>
    </row>
    <row r="11" spans="1:10" s="257" customFormat="1" ht="17.149999999999999" customHeight="1">
      <c r="A11" s="264" t="s">
        <v>167</v>
      </c>
      <c r="B11" s="8"/>
      <c r="D11" s="47"/>
      <c r="E11" s="39"/>
      <c r="F11" s="47"/>
      <c r="G11" s="39"/>
      <c r="H11" s="47"/>
      <c r="I11" s="39"/>
      <c r="J11" s="47"/>
    </row>
    <row r="12" spans="1:10" s="257" customFormat="1" ht="17.149999999999999" customHeight="1">
      <c r="A12" s="265" t="s">
        <v>168</v>
      </c>
      <c r="B12" s="66" t="s">
        <v>169</v>
      </c>
      <c r="D12" s="150">
        <v>80356966</v>
      </c>
      <c r="E12" s="39"/>
      <c r="F12" s="150">
        <v>103075358</v>
      </c>
      <c r="G12" s="39"/>
      <c r="H12" s="150">
        <v>864039</v>
      </c>
      <c r="I12" s="150"/>
      <c r="J12" s="150">
        <v>2625191</v>
      </c>
    </row>
    <row r="13" spans="1:10" s="257" customFormat="1" ht="17.149999999999999" customHeight="1">
      <c r="A13" s="265" t="s">
        <v>170</v>
      </c>
      <c r="B13" s="66"/>
      <c r="D13" s="213">
        <v>9616193</v>
      </c>
      <c r="E13" s="39"/>
      <c r="F13" s="150">
        <v>0</v>
      </c>
      <c r="G13" s="39"/>
      <c r="H13" s="47">
        <v>0</v>
      </c>
      <c r="I13" s="39"/>
      <c r="J13" s="47">
        <v>0</v>
      </c>
    </row>
    <row r="14" spans="1:10" s="257" customFormat="1" ht="17.149999999999999" customHeight="1">
      <c r="A14" s="265" t="s">
        <v>248</v>
      </c>
      <c r="B14" s="67"/>
      <c r="D14" s="213">
        <v>6290500</v>
      </c>
      <c r="E14" s="39"/>
      <c r="F14" s="306">
        <v>26275342</v>
      </c>
      <c r="G14" s="39"/>
      <c r="H14" s="35">
        <v>0</v>
      </c>
      <c r="I14" s="39"/>
      <c r="J14" s="35">
        <v>0</v>
      </c>
    </row>
    <row r="15" spans="1:10" s="257" customFormat="1" ht="17.149999999999999" customHeight="1">
      <c r="A15" s="265" t="s">
        <v>171</v>
      </c>
      <c r="B15" s="66">
        <v>19</v>
      </c>
      <c r="D15" s="213">
        <v>8720443</v>
      </c>
      <c r="E15" s="87"/>
      <c r="F15" s="87">
        <v>62174283</v>
      </c>
      <c r="G15" s="93"/>
      <c r="H15" s="87">
        <v>0</v>
      </c>
      <c r="I15" s="93"/>
      <c r="J15" s="87">
        <v>0</v>
      </c>
    </row>
    <row r="16" spans="1:10" s="257" customFormat="1" ht="17.149999999999999" customHeight="1">
      <c r="A16" s="265" t="s">
        <v>172</v>
      </c>
      <c r="B16" s="66">
        <v>19</v>
      </c>
      <c r="D16" s="213">
        <v>490823</v>
      </c>
      <c r="E16" s="87"/>
      <c r="F16" s="87">
        <v>11204537</v>
      </c>
      <c r="G16" s="93"/>
      <c r="H16" s="87">
        <v>0</v>
      </c>
      <c r="I16" s="93"/>
      <c r="J16" s="87">
        <v>0</v>
      </c>
    </row>
    <row r="17" spans="1:10" s="257" customFormat="1" ht="17.149999999999999" customHeight="1">
      <c r="A17" s="265" t="s">
        <v>173</v>
      </c>
      <c r="B17" s="66"/>
      <c r="D17" s="87"/>
      <c r="E17" s="87"/>
      <c r="F17" s="87"/>
      <c r="G17" s="93"/>
      <c r="H17" s="87"/>
      <c r="I17" s="93"/>
      <c r="J17" s="87"/>
    </row>
    <row r="18" spans="1:10" s="257" customFormat="1" ht="17.149999999999999" customHeight="1">
      <c r="A18" s="266" t="s">
        <v>174</v>
      </c>
      <c r="B18" s="66">
        <v>12</v>
      </c>
      <c r="D18" s="87">
        <v>-8978589</v>
      </c>
      <c r="E18" s="87"/>
      <c r="F18" s="87">
        <v>-1900518</v>
      </c>
      <c r="G18" s="93"/>
      <c r="H18" s="87">
        <v>-1104352</v>
      </c>
      <c r="I18" s="93"/>
      <c r="J18" s="87">
        <v>520734</v>
      </c>
    </row>
    <row r="19" spans="1:10" s="257" customFormat="1" ht="17.149999999999999" customHeight="1">
      <c r="A19" s="265" t="s">
        <v>175</v>
      </c>
      <c r="B19" s="66"/>
      <c r="D19" s="87"/>
      <c r="E19" s="87"/>
      <c r="F19" s="87"/>
      <c r="G19" s="93"/>
      <c r="H19" s="87"/>
      <c r="I19" s="93"/>
      <c r="J19" s="87"/>
    </row>
    <row r="20" spans="1:10" s="257" customFormat="1" ht="17.149999999999999" customHeight="1">
      <c r="A20" s="265" t="s">
        <v>176</v>
      </c>
      <c r="B20" s="66">
        <v>12</v>
      </c>
      <c r="D20" s="87">
        <v>-252865</v>
      </c>
      <c r="E20" s="87"/>
      <c r="F20" s="87">
        <v>-1759715</v>
      </c>
      <c r="G20" s="93"/>
      <c r="H20" s="87">
        <v>-252865</v>
      </c>
      <c r="I20" s="93"/>
      <c r="J20" s="87">
        <v>546186</v>
      </c>
    </row>
    <row r="21" spans="1:10" s="257" customFormat="1" ht="17.149999999999999" customHeight="1">
      <c r="A21" s="265" t="s">
        <v>84</v>
      </c>
      <c r="B21" s="267"/>
      <c r="C21" s="267"/>
      <c r="D21" s="306">
        <v>0</v>
      </c>
      <c r="E21" s="306"/>
      <c r="F21" s="306">
        <v>-66377785</v>
      </c>
      <c r="G21" s="306"/>
      <c r="H21" s="306">
        <v>0</v>
      </c>
      <c r="I21" s="306"/>
      <c r="J21" s="306">
        <v>-42420818</v>
      </c>
    </row>
    <row r="22" spans="1:10" s="257" customFormat="1" ht="17.149999999999999" customHeight="1">
      <c r="A22" s="265" t="s">
        <v>247</v>
      </c>
      <c r="B22" s="67"/>
      <c r="D22" s="306">
        <v>-376987</v>
      </c>
      <c r="E22" s="306"/>
      <c r="F22" s="306">
        <v>-114668</v>
      </c>
      <c r="G22" s="306"/>
      <c r="H22" s="306">
        <v>-382463</v>
      </c>
      <c r="I22" s="306"/>
      <c r="J22" s="306">
        <v>-176259</v>
      </c>
    </row>
    <row r="23" spans="1:10" s="257" customFormat="1" ht="17.149999999999999" customHeight="1">
      <c r="A23" s="265" t="s">
        <v>177</v>
      </c>
      <c r="B23" s="67"/>
      <c r="D23" s="306">
        <v>0</v>
      </c>
      <c r="E23" s="306"/>
      <c r="F23" s="306">
        <v>439303</v>
      </c>
      <c r="G23" s="306"/>
      <c r="H23" s="306">
        <v>0</v>
      </c>
      <c r="I23" s="306"/>
      <c r="J23" s="306">
        <v>439303</v>
      </c>
    </row>
    <row r="24" spans="1:10" s="257" customFormat="1" ht="17.149999999999999" customHeight="1">
      <c r="A24" s="265" t="s">
        <v>178</v>
      </c>
      <c r="B24" s="267"/>
      <c r="C24" s="267"/>
      <c r="D24" s="306">
        <v>1087158</v>
      </c>
      <c r="E24" s="306"/>
      <c r="F24" s="306">
        <v>8780143</v>
      </c>
      <c r="G24" s="306"/>
      <c r="H24" s="306">
        <v>104344</v>
      </c>
      <c r="I24" s="306"/>
      <c r="J24" s="306">
        <v>5102262</v>
      </c>
    </row>
    <row r="25" spans="1:10" s="257" customFormat="1" ht="17.149999999999999" customHeight="1">
      <c r="A25" s="269" t="s">
        <v>179</v>
      </c>
      <c r="B25" s="267"/>
      <c r="C25" s="267"/>
      <c r="D25" s="306">
        <v>2291511</v>
      </c>
      <c r="E25" s="306"/>
      <c r="F25" s="306">
        <v>2015994</v>
      </c>
      <c r="G25" s="306"/>
      <c r="H25" s="306">
        <v>188263</v>
      </c>
      <c r="I25" s="306"/>
      <c r="J25" s="306">
        <v>262658</v>
      </c>
    </row>
    <row r="26" spans="1:10" s="257" customFormat="1" ht="17.149999999999999" customHeight="1">
      <c r="A26" s="269" t="s">
        <v>180</v>
      </c>
      <c r="B26" s="267"/>
      <c r="C26" s="267"/>
      <c r="D26" s="306">
        <v>0</v>
      </c>
      <c r="E26" s="306"/>
      <c r="F26" s="306">
        <v>5945739</v>
      </c>
      <c r="G26" s="306"/>
      <c r="H26" s="306">
        <v>0</v>
      </c>
      <c r="I26" s="306"/>
      <c r="J26" s="306">
        <v>5945739</v>
      </c>
    </row>
    <row r="27" spans="1:10" s="257" customFormat="1" ht="17.149999999999999" customHeight="1">
      <c r="A27" s="269" t="s">
        <v>181</v>
      </c>
      <c r="B27" s="267"/>
      <c r="C27" s="267"/>
      <c r="D27" s="306">
        <v>-5055937</v>
      </c>
      <c r="E27" s="306"/>
      <c r="F27" s="306">
        <v>-57632</v>
      </c>
      <c r="G27" s="306"/>
      <c r="H27" s="306">
        <v>-184230735</v>
      </c>
      <c r="I27" s="306"/>
      <c r="J27" s="306">
        <v>-181513232</v>
      </c>
    </row>
    <row r="28" spans="1:10" s="257" customFormat="1" ht="17.149999999999999" customHeight="1">
      <c r="A28" s="269" t="s">
        <v>182</v>
      </c>
      <c r="B28" s="267"/>
      <c r="C28" s="267"/>
      <c r="D28" s="306">
        <v>-2195327</v>
      </c>
      <c r="E28" s="306"/>
      <c r="F28" s="306">
        <v>-1321665</v>
      </c>
      <c r="G28" s="306"/>
      <c r="H28" s="306">
        <v>-2007706</v>
      </c>
      <c r="I28" s="306"/>
      <c r="J28" s="306">
        <v>-1428929</v>
      </c>
    </row>
    <row r="29" spans="1:10" s="257" customFormat="1" ht="17.149999999999999" customHeight="1">
      <c r="A29" s="269" t="s">
        <v>85</v>
      </c>
      <c r="B29" s="311" t="s">
        <v>26</v>
      </c>
      <c r="C29" s="267"/>
      <c r="D29" s="150">
        <v>-2780884</v>
      </c>
      <c r="E29" s="47"/>
      <c r="F29" s="150">
        <v>-748190</v>
      </c>
      <c r="G29" s="268"/>
      <c r="H29" s="150">
        <v>0</v>
      </c>
      <c r="I29" s="47"/>
      <c r="J29" s="150">
        <v>0</v>
      </c>
    </row>
    <row r="30" spans="1:10" s="257" customFormat="1" ht="17.149999999999999" customHeight="1">
      <c r="A30" s="269" t="s">
        <v>183</v>
      </c>
      <c r="B30" s="311" t="s">
        <v>28</v>
      </c>
      <c r="C30" s="267"/>
      <c r="D30" s="150">
        <v>-751199</v>
      </c>
      <c r="E30" s="47"/>
      <c r="F30" s="150">
        <v>4208310</v>
      </c>
      <c r="G30" s="268"/>
      <c r="H30" s="150">
        <v>-751199</v>
      </c>
      <c r="I30" s="47"/>
      <c r="J30" s="150">
        <v>4208310</v>
      </c>
    </row>
    <row r="31" spans="1:10" s="257" customFormat="1" ht="17.149999999999999" customHeight="1">
      <c r="A31" s="265" t="s">
        <v>83</v>
      </c>
      <c r="B31" s="8"/>
      <c r="D31" s="270">
        <v>14177551</v>
      </c>
      <c r="E31" s="39"/>
      <c r="F31" s="270">
        <v>9283696</v>
      </c>
      <c r="G31" s="39"/>
      <c r="H31" s="270">
        <v>13015614</v>
      </c>
      <c r="I31" s="45"/>
      <c r="J31" s="270">
        <v>8354115</v>
      </c>
    </row>
    <row r="32" spans="1:10" s="257" customFormat="1" ht="8.15" customHeight="1">
      <c r="A32" s="168"/>
      <c r="B32" s="271"/>
      <c r="D32" s="85"/>
      <c r="E32" s="36"/>
      <c r="F32" s="85"/>
      <c r="G32" s="36"/>
      <c r="H32" s="11"/>
      <c r="I32" s="37"/>
      <c r="J32" s="11"/>
    </row>
    <row r="33" spans="1:10" s="257" customFormat="1" ht="17.149999999999999" customHeight="1">
      <c r="A33" s="168" t="s">
        <v>184</v>
      </c>
      <c r="B33" s="8"/>
      <c r="D33" s="272"/>
      <c r="F33" s="272"/>
      <c r="H33" s="263"/>
      <c r="J33" s="263"/>
    </row>
    <row r="34" spans="1:10" s="257" customFormat="1" ht="17.149999999999999" customHeight="1">
      <c r="A34" s="265" t="s">
        <v>185</v>
      </c>
      <c r="B34" s="8"/>
      <c r="C34" s="273">
        <f ca="1">SUM(C10:C42)</f>
        <v>0</v>
      </c>
      <c r="D34" s="306">
        <f>SUM(D10:D31)</f>
        <v>329509484</v>
      </c>
      <c r="E34" s="306"/>
      <c r="F34" s="306">
        <f>SUM(F10:F31)</f>
        <v>413229164</v>
      </c>
      <c r="G34" s="307"/>
      <c r="H34" s="306">
        <f>SUM(H10:H31)</f>
        <v>10534175</v>
      </c>
      <c r="I34" s="307"/>
      <c r="J34" s="306">
        <f>SUM(J10:J31)</f>
        <v>-12484659</v>
      </c>
    </row>
    <row r="35" spans="1:10" s="257" customFormat="1" ht="17.149999999999999" customHeight="1">
      <c r="A35" s="168" t="s">
        <v>186</v>
      </c>
      <c r="B35" s="8"/>
      <c r="D35" s="306"/>
      <c r="E35" s="306"/>
      <c r="F35" s="306"/>
      <c r="G35" s="307"/>
      <c r="H35" s="306"/>
      <c r="I35" s="307"/>
      <c r="J35" s="306"/>
    </row>
    <row r="36" spans="1:10" s="257" customFormat="1" ht="17.149999999999999" customHeight="1">
      <c r="A36" s="265" t="s">
        <v>12</v>
      </c>
      <c r="B36" s="8"/>
      <c r="D36" s="150">
        <v>29410021</v>
      </c>
      <c r="E36" s="47"/>
      <c r="F36" s="150">
        <v>-6396269</v>
      </c>
      <c r="G36" s="268"/>
      <c r="H36" s="150">
        <v>-5623251</v>
      </c>
      <c r="I36" s="47"/>
      <c r="J36" s="150">
        <v>63435748</v>
      </c>
    </row>
    <row r="37" spans="1:10" s="257" customFormat="1" ht="17.149999999999999" customHeight="1">
      <c r="A37" s="265" t="s">
        <v>16</v>
      </c>
      <c r="B37" s="8"/>
      <c r="D37" s="150">
        <v>-25072311</v>
      </c>
      <c r="E37" s="47"/>
      <c r="F37" s="150">
        <v>-6539442</v>
      </c>
      <c r="G37" s="268"/>
      <c r="H37" s="150">
        <v>0</v>
      </c>
      <c r="I37" s="47"/>
      <c r="J37" s="150">
        <v>0</v>
      </c>
    </row>
    <row r="38" spans="1:10" s="257" customFormat="1" ht="17.149999999999999" customHeight="1">
      <c r="A38" s="265" t="s">
        <v>17</v>
      </c>
      <c r="B38" s="8"/>
      <c r="D38" s="150">
        <v>-220875</v>
      </c>
      <c r="E38" s="47"/>
      <c r="F38" s="150">
        <v>-6256123</v>
      </c>
      <c r="G38" s="268"/>
      <c r="H38" s="150">
        <v>106304</v>
      </c>
      <c r="I38" s="47"/>
      <c r="J38" s="150">
        <v>1004859</v>
      </c>
    </row>
    <row r="39" spans="1:10" s="257" customFormat="1" ht="17.149999999999999" customHeight="1">
      <c r="A39" s="265" t="s">
        <v>33</v>
      </c>
      <c r="B39" s="8"/>
      <c r="D39" s="150">
        <v>120457</v>
      </c>
      <c r="E39" s="47"/>
      <c r="F39" s="150">
        <v>-1474046</v>
      </c>
      <c r="G39" s="268"/>
      <c r="H39" s="150">
        <v>0</v>
      </c>
      <c r="I39" s="47"/>
      <c r="J39" s="150">
        <v>68401</v>
      </c>
    </row>
    <row r="40" spans="1:10" s="257" customFormat="1" ht="17.149999999999999" customHeight="1">
      <c r="A40" s="265" t="s">
        <v>42</v>
      </c>
      <c r="B40" s="8"/>
      <c r="D40" s="150">
        <v>-63026476</v>
      </c>
      <c r="E40" s="47"/>
      <c r="F40" s="150">
        <v>-11548021</v>
      </c>
      <c r="G40" s="268"/>
      <c r="H40" s="150">
        <v>-1899805</v>
      </c>
      <c r="I40" s="47"/>
      <c r="J40" s="150">
        <v>-11339434</v>
      </c>
    </row>
    <row r="41" spans="1:10" s="257" customFormat="1" ht="17.149999999999999" customHeight="1">
      <c r="A41" s="265" t="s">
        <v>44</v>
      </c>
      <c r="B41" s="8"/>
      <c r="D41" s="150">
        <v>-13813918</v>
      </c>
      <c r="E41" s="47"/>
      <c r="F41" s="150">
        <v>-5691378</v>
      </c>
      <c r="G41" s="268"/>
      <c r="H41" s="150">
        <v>0</v>
      </c>
      <c r="I41" s="47"/>
      <c r="J41" s="150">
        <v>0</v>
      </c>
    </row>
    <row r="42" spans="1:10" s="257" customFormat="1" ht="17.149999999999999" customHeight="1">
      <c r="A42" s="265" t="s">
        <v>187</v>
      </c>
      <c r="B42" s="271"/>
      <c r="D42" s="270">
        <v>0</v>
      </c>
      <c r="E42" s="47"/>
      <c r="F42" s="294">
        <v>-1253127</v>
      </c>
      <c r="G42" s="268"/>
      <c r="H42" s="270">
        <v>0</v>
      </c>
      <c r="I42" s="47"/>
      <c r="J42" s="270">
        <v>-36118</v>
      </c>
    </row>
    <row r="43" spans="1:10" s="257" customFormat="1" ht="8.15" customHeight="1">
      <c r="A43" s="168"/>
      <c r="B43" s="271"/>
      <c r="D43" s="85"/>
      <c r="E43" s="36"/>
      <c r="F43" s="85"/>
      <c r="G43" s="36"/>
      <c r="H43" s="11"/>
      <c r="I43" s="37"/>
      <c r="J43" s="11"/>
    </row>
    <row r="44" spans="1:10" s="257" customFormat="1" ht="17.149999999999999" customHeight="1">
      <c r="A44" s="274" t="s">
        <v>188</v>
      </c>
      <c r="B44" s="15"/>
      <c r="D44" s="150">
        <f>SUM(D34:D42)</f>
        <v>256906382</v>
      </c>
      <c r="E44" s="150"/>
      <c r="F44" s="150">
        <f>SUM(F34:F42)</f>
        <v>374070758</v>
      </c>
      <c r="G44" s="150"/>
      <c r="H44" s="150">
        <f>SUM(H34:H42)</f>
        <v>3117423</v>
      </c>
      <c r="I44" s="150">
        <f>SUM(I34:I42)</f>
        <v>0</v>
      </c>
      <c r="J44" s="150">
        <f>SUM(J34:J42)</f>
        <v>40648797</v>
      </c>
    </row>
    <row r="45" spans="1:10" s="257" customFormat="1" ht="17.149999999999999" customHeight="1">
      <c r="A45" s="275" t="s">
        <v>189</v>
      </c>
      <c r="B45" s="15"/>
      <c r="D45" s="150">
        <v>862524</v>
      </c>
      <c r="E45" s="45"/>
      <c r="F45" s="150">
        <v>1321665</v>
      </c>
      <c r="G45" s="268"/>
      <c r="H45" s="150">
        <v>674903</v>
      </c>
      <c r="I45" s="94"/>
      <c r="J45" s="150">
        <v>892318</v>
      </c>
    </row>
    <row r="46" spans="1:10" s="257" customFormat="1" ht="17.149999999999999" customHeight="1">
      <c r="A46" s="265" t="s">
        <v>190</v>
      </c>
      <c r="B46" s="15"/>
      <c r="D46" s="150">
        <v>0</v>
      </c>
      <c r="E46" s="45"/>
      <c r="F46" s="150">
        <v>-4736550</v>
      </c>
      <c r="G46" s="94"/>
      <c r="H46" s="150">
        <v>0</v>
      </c>
      <c r="I46" s="268"/>
      <c r="J46" s="150">
        <v>-3797327</v>
      </c>
    </row>
    <row r="47" spans="1:10" s="257" customFormat="1" ht="17.149999999999999" customHeight="1">
      <c r="A47" s="265" t="s">
        <v>191</v>
      </c>
      <c r="B47" s="15"/>
      <c r="D47" s="108">
        <v>-57407235</v>
      </c>
      <c r="E47" s="41"/>
      <c r="F47" s="108">
        <v>-44946530</v>
      </c>
      <c r="G47" s="101"/>
      <c r="H47" s="108">
        <v>-156685</v>
      </c>
      <c r="I47" s="268"/>
      <c r="J47" s="108">
        <v>-1676307</v>
      </c>
    </row>
    <row r="48" spans="1:10" s="257" customFormat="1" ht="8.15" customHeight="1">
      <c r="A48" s="168"/>
      <c r="B48" s="271"/>
      <c r="D48" s="86"/>
      <c r="E48" s="43"/>
      <c r="F48" s="86"/>
      <c r="G48" s="43"/>
      <c r="H48" s="40"/>
      <c r="I48" s="42"/>
      <c r="J48" s="40"/>
    </row>
    <row r="49" spans="1:10" s="257" customFormat="1" ht="17" customHeight="1">
      <c r="A49" s="276" t="s">
        <v>192</v>
      </c>
      <c r="B49" s="15"/>
      <c r="D49" s="294">
        <f>SUM(D44:D47)</f>
        <v>200361671</v>
      </c>
      <c r="E49" s="312">
        <f t="shared" ref="E49:I49" si="0">SUM(E44:E47)</f>
        <v>0</v>
      </c>
      <c r="F49" s="294">
        <f>SUM(F44:F47)</f>
        <v>325709343</v>
      </c>
      <c r="G49" s="312">
        <f t="shared" si="0"/>
        <v>0</v>
      </c>
      <c r="H49" s="294">
        <f>SUM(H44:H47)</f>
        <v>3635641</v>
      </c>
      <c r="I49" s="312">
        <f t="shared" si="0"/>
        <v>0</v>
      </c>
      <c r="J49" s="294">
        <f>SUM(J44:J47)</f>
        <v>36067481</v>
      </c>
    </row>
    <row r="50" spans="1:10" s="257" customFormat="1" ht="17" customHeight="1">
      <c r="A50" s="276"/>
      <c r="B50" s="15"/>
      <c r="D50" s="312"/>
      <c r="E50" s="312"/>
      <c r="F50" s="312"/>
      <c r="G50" s="312"/>
      <c r="H50" s="312"/>
      <c r="I50" s="312"/>
      <c r="J50" s="312"/>
    </row>
    <row r="51" spans="1:10" s="257" customFormat="1" ht="17" customHeight="1">
      <c r="A51" s="276"/>
      <c r="B51" s="15"/>
      <c r="D51" s="312"/>
      <c r="E51" s="312"/>
      <c r="F51" s="312"/>
      <c r="G51" s="312"/>
      <c r="H51" s="312"/>
      <c r="I51" s="312"/>
      <c r="J51" s="312"/>
    </row>
    <row r="52" spans="1:10" s="257" customFormat="1" ht="17" customHeight="1">
      <c r="A52" s="276"/>
      <c r="B52" s="15"/>
      <c r="D52" s="312"/>
      <c r="E52" s="312"/>
      <c r="F52" s="312"/>
      <c r="G52" s="312"/>
      <c r="H52" s="312"/>
      <c r="I52" s="312"/>
      <c r="J52" s="312"/>
    </row>
    <row r="53" spans="1:10" s="257" customFormat="1" ht="16.5" customHeight="1">
      <c r="A53" s="276"/>
      <c r="B53" s="313"/>
      <c r="D53" s="314"/>
      <c r="E53" s="315"/>
      <c r="F53" s="314"/>
      <c r="G53" s="315"/>
      <c r="H53" s="314"/>
      <c r="I53" s="316"/>
      <c r="J53" s="314"/>
    </row>
    <row r="54" spans="1:10" s="135" customFormat="1" ht="22.4" customHeight="1">
      <c r="A54" s="146" t="s">
        <v>37</v>
      </c>
      <c r="B54" s="147"/>
      <c r="C54" s="147"/>
      <c r="D54" s="147"/>
      <c r="E54" s="147"/>
      <c r="F54" s="74"/>
      <c r="G54" s="147"/>
      <c r="H54" s="147"/>
      <c r="I54" s="147"/>
      <c r="J54" s="74"/>
    </row>
    <row r="55" spans="1:10" ht="19.399999999999999" customHeight="1">
      <c r="D55" s="16"/>
      <c r="E55" s="12"/>
      <c r="F55" s="16"/>
      <c r="G55" s="12"/>
      <c r="H55" s="16"/>
      <c r="I55" s="14"/>
      <c r="J55" s="182">
        <v>15</v>
      </c>
    </row>
    <row r="56" spans="1:10" s="124" customFormat="1" ht="18.75" customHeight="1">
      <c r="A56" s="123" t="s">
        <v>0</v>
      </c>
      <c r="B56" s="123"/>
      <c r="C56" s="123"/>
      <c r="D56" s="123"/>
      <c r="E56" s="123"/>
      <c r="F56" s="70"/>
      <c r="G56" s="123"/>
      <c r="H56" s="123"/>
      <c r="I56" s="123"/>
      <c r="J56" s="70"/>
    </row>
    <row r="57" spans="1:10" s="124" customFormat="1" ht="18.75" customHeight="1">
      <c r="A57" s="123" t="s">
        <v>193</v>
      </c>
      <c r="B57" s="123"/>
      <c r="C57" s="123"/>
      <c r="D57" s="123"/>
      <c r="E57" s="123"/>
      <c r="F57" s="70"/>
      <c r="G57" s="123"/>
      <c r="H57" s="123"/>
      <c r="I57" s="123"/>
      <c r="J57" s="70"/>
    </row>
    <row r="58" spans="1:10" s="124" customFormat="1" ht="18.75" customHeight="1">
      <c r="A58" s="125" t="s">
        <v>76</v>
      </c>
      <c r="B58" s="125"/>
      <c r="C58" s="125"/>
      <c r="D58" s="126"/>
      <c r="E58" s="126"/>
      <c r="F58" s="71"/>
      <c r="G58" s="126"/>
      <c r="H58" s="126"/>
      <c r="I58" s="126"/>
      <c r="J58" s="71"/>
    </row>
    <row r="59" spans="1:10" s="257" customFormat="1" ht="17.149999999999999" customHeight="1">
      <c r="A59" s="254"/>
      <c r="B59" s="255"/>
      <c r="C59" s="256"/>
      <c r="D59" s="1"/>
      <c r="E59" s="2"/>
      <c r="F59" s="1"/>
      <c r="G59" s="3"/>
      <c r="H59" s="1"/>
      <c r="I59" s="2"/>
      <c r="J59" s="1"/>
    </row>
    <row r="60" spans="1:10" s="257" customFormat="1" ht="17.149999999999999" customHeight="1">
      <c r="A60" s="258"/>
      <c r="B60" s="259"/>
      <c r="C60" s="259"/>
      <c r="D60" s="325" t="s">
        <v>3</v>
      </c>
      <c r="E60" s="325"/>
      <c r="F60" s="325"/>
      <c r="G60" s="4"/>
      <c r="H60" s="325" t="s">
        <v>4</v>
      </c>
      <c r="I60" s="325"/>
      <c r="J60" s="325"/>
    </row>
    <row r="61" spans="1:10" s="257" customFormat="1" ht="17.149999999999999" customHeight="1">
      <c r="B61" s="255"/>
      <c r="C61" s="255"/>
      <c r="D61" s="5" t="s">
        <v>5</v>
      </c>
      <c r="E61" s="4"/>
      <c r="F61" s="5" t="s">
        <v>6</v>
      </c>
      <c r="G61" s="4"/>
      <c r="H61" s="5" t="s">
        <v>5</v>
      </c>
      <c r="I61" s="4"/>
      <c r="J61" s="5" t="s">
        <v>6</v>
      </c>
    </row>
    <row r="62" spans="1:10" s="257" customFormat="1" ht="17.149999999999999" customHeight="1">
      <c r="B62" s="172" t="s">
        <v>7</v>
      </c>
      <c r="C62" s="260"/>
      <c r="D62" s="6" t="s">
        <v>8</v>
      </c>
      <c r="E62" s="4"/>
      <c r="F62" s="6" t="s">
        <v>8</v>
      </c>
      <c r="G62" s="4"/>
      <c r="H62" s="6" t="s">
        <v>8</v>
      </c>
      <c r="I62" s="4"/>
      <c r="J62" s="6" t="s">
        <v>8</v>
      </c>
    </row>
    <row r="63" spans="1:10" s="257" customFormat="1" ht="8.15" customHeight="1">
      <c r="B63" s="171"/>
      <c r="C63" s="260"/>
      <c r="D63" s="7"/>
      <c r="E63" s="4"/>
      <c r="F63" s="7"/>
      <c r="G63" s="4"/>
      <c r="H63" s="7"/>
      <c r="I63" s="4"/>
      <c r="J63" s="7"/>
    </row>
    <row r="64" spans="1:10" s="257" customFormat="1" ht="17.149999999999999" customHeight="1">
      <c r="A64" s="180" t="s">
        <v>194</v>
      </c>
      <c r="B64" s="262"/>
      <c r="D64" s="279"/>
      <c r="E64" s="280"/>
      <c r="F64" s="279"/>
      <c r="G64" s="280"/>
      <c r="H64" s="279"/>
      <c r="I64" s="280"/>
      <c r="J64" s="279"/>
    </row>
    <row r="65" spans="1:10" s="257" customFormat="1" ht="17.149999999999999" customHeight="1">
      <c r="A65" s="265" t="s">
        <v>195</v>
      </c>
      <c r="B65" s="278">
        <v>12</v>
      </c>
      <c r="D65" s="150">
        <v>29787961</v>
      </c>
      <c r="E65" s="47"/>
      <c r="F65" s="150">
        <v>128067374</v>
      </c>
      <c r="G65" s="94"/>
      <c r="H65" s="109">
        <v>19452319</v>
      </c>
      <c r="I65" s="268"/>
      <c r="J65" s="109">
        <v>134908637</v>
      </c>
    </row>
    <row r="66" spans="1:10" s="257" customFormat="1" ht="17.149999999999999" customHeight="1">
      <c r="A66" s="281" t="s">
        <v>196</v>
      </c>
      <c r="B66" s="278"/>
      <c r="D66" s="150">
        <v>0</v>
      </c>
      <c r="E66" s="47"/>
      <c r="F66" s="150">
        <v>59996383</v>
      </c>
      <c r="G66" s="94"/>
      <c r="H66" s="109">
        <v>0</v>
      </c>
      <c r="I66" s="268"/>
      <c r="J66" s="120">
        <v>94908093</v>
      </c>
    </row>
    <row r="67" spans="1:10" s="257" customFormat="1" ht="17.149999999999999" customHeight="1">
      <c r="A67" s="265" t="s">
        <v>233</v>
      </c>
      <c r="B67" s="278">
        <v>15</v>
      </c>
      <c r="C67" s="150"/>
      <c r="D67" s="213">
        <v>100763069</v>
      </c>
      <c r="E67" s="150"/>
      <c r="F67" s="150">
        <v>-940602188</v>
      </c>
      <c r="G67" s="150"/>
      <c r="H67" s="213">
        <v>100763069</v>
      </c>
      <c r="I67" s="150"/>
      <c r="J67" s="150">
        <v>-940602188</v>
      </c>
    </row>
    <row r="68" spans="1:10" s="257" customFormat="1" ht="17.149999999999999" customHeight="1">
      <c r="A68" s="265" t="s">
        <v>197</v>
      </c>
      <c r="B68" s="278">
        <v>17</v>
      </c>
      <c r="C68" s="150"/>
      <c r="D68" s="150">
        <v>-3005355</v>
      </c>
      <c r="E68" s="150"/>
      <c r="F68" s="150">
        <v>-12699903</v>
      </c>
      <c r="G68" s="150"/>
      <c r="H68" s="150">
        <v>-5550</v>
      </c>
      <c r="I68" s="150"/>
      <c r="J68" s="150">
        <v>-65900</v>
      </c>
    </row>
    <row r="69" spans="1:10" s="257" customFormat="1" ht="17.149999999999999" customHeight="1">
      <c r="A69" s="265" t="s">
        <v>198</v>
      </c>
      <c r="B69" s="278">
        <v>19</v>
      </c>
      <c r="C69" s="150"/>
      <c r="D69" s="150">
        <v>-88744097</v>
      </c>
      <c r="E69" s="150"/>
      <c r="F69" s="150">
        <v>-44158052</v>
      </c>
      <c r="G69" s="150"/>
      <c r="H69" s="150">
        <v>0</v>
      </c>
      <c r="I69" s="150"/>
      <c r="J69" s="150">
        <v>-65828</v>
      </c>
    </row>
    <row r="70" spans="1:10" s="257" customFormat="1" ht="17.149999999999999" customHeight="1">
      <c r="A70" s="265" t="s">
        <v>199</v>
      </c>
      <c r="B70" s="278">
        <v>11</v>
      </c>
      <c r="C70" s="150"/>
      <c r="D70" s="150">
        <v>-15000000</v>
      </c>
      <c r="E70" s="150"/>
      <c r="F70" s="150">
        <v>-4500000</v>
      </c>
      <c r="G70" s="150"/>
      <c r="H70" s="150">
        <v>-15000000</v>
      </c>
      <c r="I70" s="150"/>
      <c r="J70" s="150">
        <v>15500000</v>
      </c>
    </row>
    <row r="71" spans="1:10" s="257" customFormat="1" ht="17.149999999999999" customHeight="1">
      <c r="A71" s="265" t="s">
        <v>200</v>
      </c>
      <c r="B71" s="278">
        <v>14</v>
      </c>
      <c r="C71" s="150"/>
      <c r="D71" s="150">
        <v>-5000000</v>
      </c>
      <c r="E71" s="150"/>
      <c r="F71" s="150">
        <v>-50000000</v>
      </c>
      <c r="G71" s="150"/>
      <c r="H71" s="150">
        <v>-5000000</v>
      </c>
      <c r="I71" s="150"/>
      <c r="J71" s="150">
        <v>-50000000</v>
      </c>
    </row>
    <row r="72" spans="1:10" s="257" customFormat="1" ht="17.149999999999999" customHeight="1">
      <c r="A72" s="265" t="s">
        <v>201</v>
      </c>
      <c r="B72" s="150"/>
      <c r="C72" s="150"/>
      <c r="D72" s="150">
        <v>438172</v>
      </c>
      <c r="E72" s="150"/>
      <c r="F72" s="150">
        <v>298470</v>
      </c>
      <c r="G72" s="150"/>
      <c r="H72" s="150">
        <v>382477</v>
      </c>
      <c r="I72" s="150"/>
      <c r="J72" s="150">
        <v>254777</v>
      </c>
    </row>
    <row r="73" spans="1:10" s="257" customFormat="1" ht="17.149999999999999" customHeight="1">
      <c r="A73" s="265" t="s">
        <v>189</v>
      </c>
      <c r="B73" s="150"/>
      <c r="C73" s="150"/>
      <c r="D73" s="150">
        <v>755950</v>
      </c>
      <c r="E73" s="150"/>
      <c r="F73" s="150">
        <v>0</v>
      </c>
      <c r="G73" s="150"/>
      <c r="H73" s="150">
        <v>755950</v>
      </c>
      <c r="I73" s="150"/>
      <c r="J73" s="150">
        <v>0</v>
      </c>
    </row>
    <row r="74" spans="1:10" s="257" customFormat="1" ht="17.149999999999999" customHeight="1">
      <c r="A74" s="265" t="s">
        <v>202</v>
      </c>
      <c r="B74" s="150"/>
      <c r="C74" s="150"/>
      <c r="D74" s="270">
        <v>0</v>
      </c>
      <c r="E74" s="150"/>
      <c r="F74" s="270">
        <v>57632</v>
      </c>
      <c r="G74" s="150"/>
      <c r="H74" s="270">
        <v>184230735</v>
      </c>
      <c r="I74" s="150"/>
      <c r="J74" s="270">
        <v>181513232</v>
      </c>
    </row>
    <row r="75" spans="1:10" s="257" customFormat="1" ht="8.15" customHeight="1">
      <c r="A75" s="168"/>
      <c r="B75" s="8"/>
      <c r="D75" s="49"/>
      <c r="E75" s="41"/>
      <c r="F75" s="49"/>
      <c r="G75" s="41"/>
      <c r="H75" s="280"/>
      <c r="I75" s="41"/>
      <c r="J75" s="109"/>
    </row>
    <row r="76" spans="1:10" s="257" customFormat="1" ht="17.149999999999999" customHeight="1">
      <c r="A76" s="198" t="s">
        <v>203</v>
      </c>
      <c r="B76" s="8"/>
      <c r="D76" s="270">
        <f>SUM(D65:D74)</f>
        <v>19995700</v>
      </c>
      <c r="E76" s="150"/>
      <c r="F76" s="270">
        <f>SUM(F65:F74)</f>
        <v>-863540284</v>
      </c>
      <c r="G76" s="150"/>
      <c r="H76" s="270">
        <f>SUM(H65:H74)</f>
        <v>285579000</v>
      </c>
      <c r="I76" s="150"/>
      <c r="J76" s="270">
        <f>SUM(J65:J74)</f>
        <v>-563649177</v>
      </c>
    </row>
    <row r="77" spans="1:10" s="257" customFormat="1" ht="8.15" customHeight="1">
      <c r="A77" s="198"/>
      <c r="B77" s="8"/>
      <c r="D77" s="40"/>
      <c r="E77" s="280"/>
      <c r="F77" s="40"/>
      <c r="G77" s="280"/>
      <c r="H77" s="280"/>
      <c r="I77" s="280"/>
      <c r="J77" s="120"/>
    </row>
    <row r="78" spans="1:10" s="257" customFormat="1" ht="17.149999999999999" customHeight="1">
      <c r="A78" s="180" t="s">
        <v>204</v>
      </c>
      <c r="B78" s="8"/>
      <c r="D78" s="279"/>
      <c r="E78" s="280"/>
      <c r="F78" s="279"/>
      <c r="G78" s="280"/>
      <c r="H78" s="280"/>
      <c r="I78" s="280"/>
    </row>
    <row r="79" spans="1:10" s="257" customFormat="1" ht="8.15" customHeight="1">
      <c r="A79" s="198"/>
      <c r="B79" s="8"/>
      <c r="D79" s="40"/>
      <c r="E79" s="280"/>
      <c r="F79" s="40"/>
      <c r="G79" s="280"/>
      <c r="H79" s="280"/>
      <c r="I79" s="280"/>
      <c r="J79" s="120"/>
    </row>
    <row r="80" spans="1:10" s="257" customFormat="1" ht="17.149999999999999" customHeight="1">
      <c r="A80" s="265" t="s">
        <v>205</v>
      </c>
      <c r="B80" s="9">
        <v>26</v>
      </c>
      <c r="D80" s="109">
        <v>10616021</v>
      </c>
      <c r="E80" s="94"/>
      <c r="F80" s="109">
        <v>3552861</v>
      </c>
      <c r="G80" s="94"/>
      <c r="H80" s="109">
        <v>10616021</v>
      </c>
      <c r="I80" s="268"/>
      <c r="J80" s="109">
        <v>3552861</v>
      </c>
    </row>
    <row r="81" spans="1:10" ht="17.149999999999999" customHeight="1">
      <c r="A81" s="265" t="s">
        <v>206</v>
      </c>
      <c r="B81" s="278">
        <v>22</v>
      </c>
      <c r="D81" s="109">
        <v>-110000000</v>
      </c>
      <c r="E81" s="94"/>
      <c r="F81" s="109">
        <v>110000000</v>
      </c>
      <c r="G81" s="95"/>
      <c r="H81" s="109">
        <v>-110000000</v>
      </c>
      <c r="I81" s="268"/>
      <c r="J81" s="109">
        <v>113000000</v>
      </c>
    </row>
    <row r="82" spans="1:10" ht="17.149999999999999" customHeight="1">
      <c r="A82" s="282" t="s">
        <v>207</v>
      </c>
      <c r="B82" s="278">
        <v>20</v>
      </c>
      <c r="D82" s="283">
        <v>-80040000</v>
      </c>
      <c r="E82" s="95"/>
      <c r="F82" s="283">
        <v>213320000</v>
      </c>
      <c r="G82" s="95"/>
      <c r="H82" s="284">
        <v>-80040000</v>
      </c>
      <c r="I82" s="268"/>
      <c r="J82" s="284">
        <v>213320000</v>
      </c>
    </row>
    <row r="83" spans="1:10" ht="17.149999999999999" customHeight="1">
      <c r="A83" s="282" t="s">
        <v>208</v>
      </c>
      <c r="B83" s="278">
        <v>22</v>
      </c>
      <c r="D83" s="283">
        <v>-80000000</v>
      </c>
      <c r="E83" s="95"/>
      <c r="F83" s="109">
        <v>80000000</v>
      </c>
      <c r="H83" s="109">
        <v>-80000000</v>
      </c>
      <c r="J83" s="109">
        <v>80000000</v>
      </c>
    </row>
    <row r="84" spans="1:10" ht="17.149999999999999" customHeight="1">
      <c r="A84" s="282" t="s">
        <v>209</v>
      </c>
      <c r="D84" s="283">
        <v>-93624726</v>
      </c>
      <c r="E84" s="95"/>
      <c r="F84" s="150">
        <v>0</v>
      </c>
      <c r="G84" s="95"/>
      <c r="H84" s="284">
        <v>-93624726</v>
      </c>
      <c r="I84" s="268"/>
      <c r="J84" s="150">
        <v>0</v>
      </c>
    </row>
    <row r="85" spans="1:10" ht="17.149999999999999" customHeight="1">
      <c r="A85" s="265" t="s">
        <v>149</v>
      </c>
      <c r="D85" s="109">
        <v>-842</v>
      </c>
      <c r="E85" s="95"/>
      <c r="F85" s="109">
        <v>-116539963</v>
      </c>
      <c r="G85" s="95"/>
      <c r="H85" s="109">
        <v>-808</v>
      </c>
      <c r="I85" s="268"/>
      <c r="J85" s="109">
        <v>-116539963</v>
      </c>
    </row>
    <row r="86" spans="1:10" ht="17.149999999999999" customHeight="1">
      <c r="A86" s="265" t="s">
        <v>190</v>
      </c>
      <c r="D86" s="109">
        <v>-17355836</v>
      </c>
      <c r="E86" s="95"/>
      <c r="F86" s="150">
        <v>0</v>
      </c>
      <c r="G86" s="95"/>
      <c r="H86" s="109">
        <v>-17017992</v>
      </c>
      <c r="I86" s="268"/>
      <c r="J86" s="150">
        <v>0</v>
      </c>
    </row>
    <row r="87" spans="1:10" s="257" customFormat="1" ht="17.149999999999999" customHeight="1">
      <c r="A87" s="265" t="s">
        <v>210</v>
      </c>
      <c r="B87" s="278"/>
      <c r="D87" s="110">
        <v>-9778916</v>
      </c>
      <c r="E87" s="95"/>
      <c r="F87" s="110">
        <v>-8414141</v>
      </c>
      <c r="G87" s="95"/>
      <c r="H87" s="108">
        <v>-296679</v>
      </c>
      <c r="I87" s="268"/>
      <c r="J87" s="122">
        <v>-1963833</v>
      </c>
    </row>
    <row r="88" spans="1:10" s="257" customFormat="1" ht="8.15" customHeight="1">
      <c r="A88" s="168"/>
      <c r="B88" s="8"/>
      <c r="D88" s="40"/>
      <c r="E88" s="39"/>
      <c r="F88" s="40"/>
      <c r="G88" s="40"/>
      <c r="H88" s="40"/>
      <c r="I88" s="39"/>
    </row>
    <row r="89" spans="1:10" s="257" customFormat="1" ht="17.149999999999999" customHeight="1">
      <c r="A89" s="198" t="s">
        <v>211</v>
      </c>
      <c r="B89" s="8"/>
      <c r="D89" s="96">
        <f>SUM(D80:D87)</f>
        <v>-380184299</v>
      </c>
      <c r="E89" s="97"/>
      <c r="F89" s="96">
        <f>SUM(F80:F87)</f>
        <v>281918757</v>
      </c>
      <c r="G89" s="268"/>
      <c r="H89" s="96">
        <f>SUM(H80:H87)</f>
        <v>-370364184</v>
      </c>
      <c r="I89" s="95"/>
      <c r="J89" s="286">
        <f>SUM(J80:J87)</f>
        <v>291369065</v>
      </c>
    </row>
    <row r="90" spans="1:10" s="257" customFormat="1" ht="8.15" customHeight="1">
      <c r="A90" s="168"/>
      <c r="B90" s="8"/>
      <c r="D90" s="40"/>
      <c r="E90" s="41"/>
      <c r="F90" s="40"/>
      <c r="G90" s="41"/>
      <c r="H90" s="44"/>
      <c r="I90" s="39"/>
      <c r="J90" s="116"/>
    </row>
    <row r="91" spans="1:10" s="257" customFormat="1" ht="17.149999999999999" customHeight="1">
      <c r="A91" s="287" t="s">
        <v>212</v>
      </c>
      <c r="B91" s="8"/>
      <c r="D91" s="108">
        <v>997533</v>
      </c>
      <c r="E91" s="97"/>
      <c r="F91" s="108">
        <v>934579</v>
      </c>
      <c r="G91" s="268"/>
      <c r="H91" s="270">
        <v>0</v>
      </c>
      <c r="I91" s="95"/>
      <c r="J91" s="270">
        <v>0</v>
      </c>
    </row>
    <row r="92" spans="1:10" s="257" customFormat="1" ht="8.15" customHeight="1">
      <c r="A92" s="287"/>
      <c r="B92" s="8"/>
      <c r="D92" s="40"/>
      <c r="E92" s="280"/>
      <c r="F92" s="40"/>
      <c r="G92" s="280"/>
      <c r="H92" s="280"/>
      <c r="I92" s="280"/>
    </row>
    <row r="93" spans="1:10" s="257" customFormat="1" ht="17.149999999999999" customHeight="1">
      <c r="A93" s="180" t="s">
        <v>213</v>
      </c>
      <c r="B93" s="8"/>
      <c r="D93" s="47">
        <f t="shared" ref="D93:J93" si="1">SUM(D76,D89,D91,D49)</f>
        <v>-158829395</v>
      </c>
      <c r="E93" s="39">
        <f t="shared" si="1"/>
        <v>0</v>
      </c>
      <c r="F93" s="47">
        <f t="shared" si="1"/>
        <v>-254977605</v>
      </c>
      <c r="G93" s="39">
        <f t="shared" si="1"/>
        <v>0</v>
      </c>
      <c r="H93" s="47">
        <f t="shared" si="1"/>
        <v>-81149543</v>
      </c>
      <c r="I93" s="39">
        <f t="shared" si="1"/>
        <v>0</v>
      </c>
      <c r="J93" s="121">
        <f t="shared" si="1"/>
        <v>-236212631</v>
      </c>
    </row>
    <row r="94" spans="1:10" s="257" customFormat="1" ht="17.149999999999999" customHeight="1">
      <c r="A94" s="265" t="s">
        <v>214</v>
      </c>
      <c r="B94" s="288"/>
      <c r="D94" s="109">
        <v>344546347</v>
      </c>
      <c r="E94" s="39"/>
      <c r="F94" s="109">
        <v>605623308</v>
      </c>
      <c r="G94" s="268"/>
      <c r="H94" s="109">
        <v>108486693</v>
      </c>
      <c r="I94" s="95"/>
      <c r="J94" s="109">
        <v>349771944</v>
      </c>
    </row>
    <row r="95" spans="1:10" s="257" customFormat="1" ht="17.149999999999999" customHeight="1">
      <c r="A95" s="289" t="s">
        <v>215</v>
      </c>
      <c r="B95" s="8"/>
      <c r="D95" s="38"/>
      <c r="E95" s="280"/>
      <c r="F95" s="38"/>
      <c r="G95" s="268"/>
      <c r="H95" s="94"/>
      <c r="I95" s="95"/>
    </row>
    <row r="96" spans="1:10" s="257" customFormat="1" ht="17.149999999999999" customHeight="1">
      <c r="A96" s="290" t="s">
        <v>216</v>
      </c>
      <c r="B96" s="8"/>
      <c r="D96" s="110">
        <v>-94256</v>
      </c>
      <c r="E96" s="39"/>
      <c r="F96" s="110">
        <v>-6099356</v>
      </c>
      <c r="G96" s="268"/>
      <c r="H96" s="110">
        <v>-89756</v>
      </c>
      <c r="I96" s="95"/>
      <c r="J96" s="110">
        <v>-5072620</v>
      </c>
    </row>
    <row r="97" spans="1:10" s="257" customFormat="1" ht="8.15" customHeight="1">
      <c r="A97" s="168"/>
      <c r="B97" s="8"/>
      <c r="D97" s="40"/>
      <c r="E97" s="41"/>
      <c r="F97" s="40"/>
      <c r="G97" s="41"/>
      <c r="H97" s="40"/>
      <c r="I97" s="41"/>
      <c r="J97" s="116"/>
    </row>
    <row r="98" spans="1:10" s="257" customFormat="1" ht="17.149999999999999" customHeight="1" thickBot="1">
      <c r="A98" s="180" t="s">
        <v>217</v>
      </c>
      <c r="B98" s="288"/>
      <c r="D98" s="323">
        <f>SUM(D93:D96)</f>
        <v>185622696</v>
      </c>
      <c r="E98" s="39">
        <f>SUM(E93:E96)</f>
        <v>0</v>
      </c>
      <c r="F98" s="323">
        <f>SUM(F93:F96)</f>
        <v>344546347</v>
      </c>
      <c r="G98" s="268"/>
      <c r="H98" s="323">
        <f>SUM(H93:H96)</f>
        <v>27247394</v>
      </c>
      <c r="I98" s="95"/>
      <c r="J98" s="323">
        <f>SUM(J93:J96)</f>
        <v>108486693</v>
      </c>
    </row>
    <row r="99" spans="1:10" s="257" customFormat="1" ht="13.5" customHeight="1" thickTop="1">
      <c r="B99" s="8"/>
      <c r="D99" s="279"/>
      <c r="E99" s="280"/>
      <c r="F99" s="279"/>
      <c r="G99" s="280"/>
      <c r="H99" s="280"/>
      <c r="I99" s="280"/>
      <c r="J99" s="116"/>
    </row>
    <row r="100" spans="1:10" s="257" customFormat="1" ht="17.149999999999999" customHeight="1">
      <c r="A100" s="180" t="s">
        <v>218</v>
      </c>
      <c r="B100" s="262"/>
      <c r="D100" s="279"/>
      <c r="E100" s="280"/>
      <c r="F100" s="279"/>
      <c r="G100" s="280"/>
      <c r="H100" s="280"/>
      <c r="I100" s="280"/>
      <c r="J100" s="116"/>
    </row>
    <row r="101" spans="1:10" ht="17.149999999999999" customHeight="1">
      <c r="A101" s="289" t="s">
        <v>219</v>
      </c>
      <c r="D101" s="109">
        <v>16314750</v>
      </c>
      <c r="E101" s="97"/>
      <c r="F101" s="109">
        <v>0</v>
      </c>
      <c r="G101" s="268"/>
      <c r="H101" s="109">
        <v>0</v>
      </c>
      <c r="I101" s="95"/>
      <c r="J101" s="109">
        <v>0</v>
      </c>
    </row>
    <row r="102" spans="1:10" ht="17.149999999999999" customHeight="1">
      <c r="A102" s="289" t="s">
        <v>220</v>
      </c>
      <c r="D102" s="94">
        <v>0</v>
      </c>
      <c r="E102" s="12"/>
      <c r="F102" s="94">
        <v>12812299</v>
      </c>
      <c r="G102" s="12"/>
      <c r="H102" s="94">
        <v>0</v>
      </c>
      <c r="I102" s="14"/>
      <c r="J102" s="109">
        <v>0</v>
      </c>
    </row>
    <row r="103" spans="1:10" ht="20">
      <c r="A103" s="187"/>
      <c r="D103" s="94"/>
      <c r="E103" s="12"/>
      <c r="F103" s="16"/>
      <c r="G103" s="12"/>
      <c r="H103" s="94"/>
      <c r="I103" s="14"/>
      <c r="J103" s="16"/>
    </row>
    <row r="104" spans="1:10" ht="20">
      <c r="A104" s="187"/>
      <c r="D104" s="94"/>
      <c r="E104" s="12"/>
      <c r="F104" s="16"/>
      <c r="G104" s="12"/>
      <c r="H104" s="94"/>
      <c r="I104" s="14"/>
      <c r="J104" s="16"/>
    </row>
    <row r="105" spans="1:10" ht="20">
      <c r="A105" s="187"/>
      <c r="D105" s="94"/>
      <c r="E105" s="12"/>
      <c r="F105" s="16"/>
      <c r="G105" s="12"/>
      <c r="H105" s="94"/>
      <c r="I105" s="14"/>
      <c r="J105" s="16"/>
    </row>
    <row r="106" spans="1:10" ht="20">
      <c r="A106" s="187"/>
      <c r="D106" s="94"/>
      <c r="E106" s="12"/>
      <c r="F106" s="16"/>
      <c r="G106" s="12"/>
      <c r="H106" s="94"/>
      <c r="I106" s="14"/>
      <c r="J106" s="16"/>
    </row>
    <row r="107" spans="1:10" ht="20">
      <c r="A107" s="187"/>
      <c r="D107" s="94"/>
      <c r="E107" s="12"/>
      <c r="F107" s="16"/>
      <c r="G107" s="12"/>
      <c r="H107" s="94"/>
      <c r="I107" s="14"/>
      <c r="J107" s="16"/>
    </row>
    <row r="108" spans="1:10" ht="20">
      <c r="A108" s="187"/>
      <c r="D108" s="94"/>
      <c r="E108" s="12"/>
      <c r="F108" s="16"/>
      <c r="G108" s="12"/>
      <c r="H108" s="94"/>
      <c r="I108" s="14"/>
      <c r="J108" s="16"/>
    </row>
    <row r="109" spans="1:10" ht="20">
      <c r="A109" s="187"/>
      <c r="D109" s="94"/>
      <c r="E109" s="12"/>
      <c r="F109" s="16"/>
      <c r="G109" s="12"/>
      <c r="H109" s="94"/>
      <c r="I109" s="14"/>
      <c r="J109" s="16"/>
    </row>
    <row r="110" spans="1:10" s="135" customFormat="1" ht="22.4" customHeight="1">
      <c r="A110" s="146" t="s">
        <v>37</v>
      </c>
      <c r="B110" s="147"/>
      <c r="C110" s="147"/>
      <c r="D110" s="147"/>
      <c r="E110" s="147"/>
      <c r="F110" s="74"/>
      <c r="G110" s="147"/>
      <c r="H110" s="147"/>
      <c r="I110" s="147"/>
      <c r="J110" s="74"/>
    </row>
    <row r="111" spans="1:10" ht="19.399999999999999" customHeight="1">
      <c r="D111" s="16"/>
      <c r="E111" s="12"/>
      <c r="F111" s="16"/>
      <c r="G111" s="12"/>
      <c r="H111" s="16"/>
      <c r="I111" s="14"/>
      <c r="J111" s="182">
        <v>16</v>
      </c>
    </row>
  </sheetData>
  <mergeCells count="4">
    <mergeCell ref="D5:F5"/>
    <mergeCell ref="H5:J5"/>
    <mergeCell ref="D60:F60"/>
    <mergeCell ref="H60:J60"/>
  </mergeCells>
  <pageMargins left="0.75" right="0.5" top="0.5" bottom="0.5" header="0.5" footer="0.5"/>
  <pageSetup paperSize="9" scale="85" firstPageNumber="2" fitToHeight="0" orientation="portrait" useFirstPageNumber="1" r:id="rId1"/>
  <headerFooter alignWithMargins="0"/>
  <rowBreaks count="1" manualBreakCount="1">
    <brk id="5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included="true" dataSnipperSheetDeleted="false" guid="d0f5f5e5-da7d-4137-8dde-e79deaabaca1" revision="3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BA9434D62BF949A192B89E53CE49F8" ma:contentTypeVersion="18" ma:contentTypeDescription="Create a new document." ma:contentTypeScope="" ma:versionID="e13121f68a0e3b007009c3f90204f438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1956cb6cf8dbf5d5ebc30bbe3d146cfb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Props1.xml><?xml version="1.0" encoding="utf-8"?>
<ds:datastoreItem xmlns:ds="http://schemas.openxmlformats.org/officeDocument/2006/customXml" ds:itemID="{897DA5C0-A237-44DA-958B-5376D8598B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998D65-6F75-4B30-92DB-B233BF7E39FF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724C3678-6080-4DBB-9993-E67E2A1C04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0192b-cc05-4922-ad31-c7a1fe6dc59f"/>
    <ds:schemaRef ds:uri="ce0d7fa3-ae92-45e9-bd58-41a987a4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2349994-2227-4337-8639-A8AEA3D5406D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c4d0192b-cc05-4922-ad31-c7a1fe6dc59f"/>
    <ds:schemaRef ds:uri="http://schemas.openxmlformats.org/package/2006/metadata/core-properties"/>
    <ds:schemaRef ds:uri="ce0d7fa3-ae92-45e9-bd58-41a987a47a8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8-10</vt:lpstr>
      <vt:lpstr>PL 11-12</vt:lpstr>
      <vt:lpstr>EQ 13 (Conso)</vt:lpstr>
      <vt:lpstr>EQ 14 (Company)</vt:lpstr>
      <vt:lpstr>CF 15-16</vt:lpstr>
      <vt:lpstr>'BS 8-10'!Print_Area</vt:lpstr>
      <vt:lpstr>'CF 15-16'!Print_Area</vt:lpstr>
      <vt:lpstr>'EQ 13 (Conso)'!Print_Area</vt:lpstr>
      <vt:lpstr>'EQ 14 (Company)'!Print_Area</vt:lpstr>
      <vt:lpstr>'PL 11-12'!Print_Area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subject/>
  <dc:creator>PEM</dc:creator>
  <cp:keywords/>
  <dc:description/>
  <cp:lastModifiedBy>Nichapa Khunarungseethanakorn</cp:lastModifiedBy>
  <cp:revision/>
  <cp:lastPrinted>2025-02-24T03:23:01Z</cp:lastPrinted>
  <dcterms:created xsi:type="dcterms:W3CDTF">2006-05-08T17:23:03Z</dcterms:created>
  <dcterms:modified xsi:type="dcterms:W3CDTF">2025-02-26T11:27:03Z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