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nichapa_khunarungseethanakorn_mazars_co_th/Documents/Desktop/EFS/"/>
    </mc:Choice>
  </mc:AlternateContent>
  <xr:revisionPtr revIDLastSave="2383" documentId="8_{31848358-60A6-4DFB-9DCA-4625D0E545FF}" xr6:coauthVersionLast="47" xr6:coauthVersionMax="47" xr10:uidLastSave="{0E2D8068-6151-4408-991B-A6E880D3EE6A}"/>
  <bookViews>
    <workbookView xWindow="-110" yWindow="-110" windowWidth="19420" windowHeight="10420" tabRatio="762" xr2:uid="{00000000-000D-0000-FFFF-FFFF00000000}"/>
  </bookViews>
  <sheets>
    <sheet name="BS 8-10" sheetId="1" r:id="rId1"/>
    <sheet name="PL 11-12" sheetId="2" r:id="rId2"/>
    <sheet name="E 13" sheetId="3" r:id="rId3"/>
    <sheet name="E 14" sheetId="4" r:id="rId4"/>
    <sheet name="CF 15-16" sheetId="6" r:id="rId5"/>
  </sheets>
  <definedNames>
    <definedName name="_xlnm.Print_Area" localSheetId="0">'BS 8-10'!$A$1:$K$177</definedName>
    <definedName name="_xlnm.Print_Area" localSheetId="2">'E 13'!$A$1:$AI$72</definedName>
    <definedName name="_xlnm.Print_Area" localSheetId="3">'E 14'!$A$1:$AA$57</definedName>
    <definedName name="_xlnm.Print_Area" localSheetId="1">'PL 11-12'!$A$1:$K$116</definedName>
    <definedName name="XFD53a1">'CF 15-16'!#REF!</definedName>
    <definedName name="Z_1F7F6C19_8911_4A38_A245_5C51B403FB13_.wvu.PrintArea" localSheetId="0" hidden="1">'BS 8-10'!$A$1:$K$176</definedName>
    <definedName name="Z_2CA7CCB4_9B56_4682_9662_97CF2752E215_.wvu.PrintArea" localSheetId="0" hidden="1">'BS 8-10'!$A$1:$K$176</definedName>
    <definedName name="Z_32FE8EAA_35DA_4C7A_92A0_9B5CAB08BE3F_.wvu.PrintArea" localSheetId="0" hidden="1">'BS 8-10'!$A$1:$K$176</definedName>
    <definedName name="Z_7A9397F6_E1FC_4386_A077_FC272B949F82_.wvu.PrintArea" localSheetId="0" hidden="1">'BS 8-10'!$A$1:$K$176</definedName>
    <definedName name="Z_E7B771DF_1040_4644_BE91_91BA1826BFF6_.wvu.PrintArea" localSheetId="0" hidden="1">'BS 8-10'!$A$1:$K$176</definedName>
    <definedName name="ฟ53">#REF!</definedName>
    <definedName name="ฤ63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3" l="1"/>
  <c r="AC40" i="3" s="1"/>
  <c r="AC24" i="3" l="1"/>
  <c r="AE24" i="3" s="1"/>
  <c r="Y24" i="3"/>
  <c r="Y23" i="3"/>
  <c r="AC23" i="3" s="1"/>
  <c r="AE23" i="3" s="1"/>
  <c r="Y22" i="3"/>
  <c r="AC22" i="3" s="1"/>
  <c r="AE22" i="3" s="1"/>
  <c r="Y21" i="3"/>
  <c r="AC21" i="3" s="1"/>
  <c r="AE21" i="3" s="1"/>
  <c r="Y20" i="3"/>
  <c r="AC20" i="3" s="1"/>
  <c r="AE20" i="3" s="1"/>
  <c r="Y19" i="3"/>
  <c r="AC19" i="3" s="1"/>
  <c r="AE19" i="3" s="1"/>
  <c r="Y15" i="3"/>
  <c r="AC15" i="3" s="1"/>
  <c r="AE15" i="3" s="1"/>
  <c r="Y26" i="3" l="1"/>
  <c r="Y29" i="3" s="1"/>
  <c r="Y42" i="3" s="1"/>
  <c r="E90" i="1"/>
  <c r="K87" i="1"/>
  <c r="G87" i="1"/>
  <c r="K80" i="1" l="1"/>
  <c r="I80" i="1"/>
  <c r="G80" i="1"/>
  <c r="E80" i="1"/>
  <c r="E92" i="1" s="1"/>
  <c r="E79" i="2"/>
  <c r="AI36" i="3" l="1"/>
  <c r="I34" i="3" l="1"/>
  <c r="G34" i="3"/>
  <c r="G33" i="3"/>
  <c r="E39" i="3"/>
  <c r="AE39" i="3" s="1"/>
  <c r="AI39" i="3" s="1"/>
  <c r="E33" i="3"/>
  <c r="I90" i="1" l="1"/>
  <c r="I92" i="1" s="1"/>
  <c r="I38" i="1"/>
  <c r="I22" i="1"/>
  <c r="E38" i="1"/>
  <c r="E22" i="1"/>
  <c r="I32" i="6"/>
  <c r="I43" i="6" s="1"/>
  <c r="I48" i="6" s="1"/>
  <c r="E32" i="6"/>
  <c r="E43" i="6" s="1"/>
  <c r="E48" i="6" s="1"/>
  <c r="K101" i="6"/>
  <c r="I101" i="6"/>
  <c r="E101" i="6"/>
  <c r="G101" i="6"/>
  <c r="AE37" i="3"/>
  <c r="AI37" i="3" s="1"/>
  <c r="AE35" i="3"/>
  <c r="AI35" i="3" s="1"/>
  <c r="AE34" i="3"/>
  <c r="AI34" i="3" s="1"/>
  <c r="AE33" i="3"/>
  <c r="K87" i="6"/>
  <c r="I87" i="6"/>
  <c r="E87" i="6"/>
  <c r="G87" i="6"/>
  <c r="I45" i="2"/>
  <c r="E45" i="2"/>
  <c r="K34" i="2"/>
  <c r="E34" i="2"/>
  <c r="I34" i="2"/>
  <c r="I13" i="2"/>
  <c r="I25" i="2" s="1"/>
  <c r="I28" i="2" s="1"/>
  <c r="E13" i="2"/>
  <c r="E25" i="2" s="1"/>
  <c r="E28" i="2" s="1"/>
  <c r="G34" i="2"/>
  <c r="W14" i="4"/>
  <c r="Y14" i="4" s="1"/>
  <c r="AA14" i="4" s="1"/>
  <c r="W17" i="4"/>
  <c r="Y17" i="4" s="1"/>
  <c r="AA17" i="4" s="1"/>
  <c r="W18" i="4"/>
  <c r="Y18" i="4" s="1"/>
  <c r="AA18" i="4" s="1"/>
  <c r="W19" i="4"/>
  <c r="Y19" i="4" s="1"/>
  <c r="AA19" i="4" s="1"/>
  <c r="W20" i="4"/>
  <c r="Y20" i="4" s="1"/>
  <c r="AA20" i="4" s="1"/>
  <c r="W21" i="4"/>
  <c r="Y21" i="4" s="1"/>
  <c r="AA21" i="4" s="1"/>
  <c r="AD29" i="3"/>
  <c r="W33" i="4"/>
  <c r="Y33" i="4" s="1"/>
  <c r="W32" i="4"/>
  <c r="Y32" i="4" s="1"/>
  <c r="AA32" i="4" s="1"/>
  <c r="W31" i="4"/>
  <c r="Y31" i="4" s="1"/>
  <c r="AA31" i="4" s="1"/>
  <c r="W30" i="4"/>
  <c r="Y30" i="4" s="1"/>
  <c r="AA30" i="4" s="1"/>
  <c r="W29" i="4"/>
  <c r="Y29" i="4" s="1"/>
  <c r="AA29" i="4" s="1"/>
  <c r="AI24" i="3"/>
  <c r="AI23" i="3"/>
  <c r="AI22" i="3"/>
  <c r="AI21" i="3"/>
  <c r="AI20" i="3"/>
  <c r="AI19" i="3"/>
  <c r="AI15" i="3"/>
  <c r="Q23" i="4"/>
  <c r="Q26" i="4" s="1"/>
  <c r="Q35" i="4" s="1"/>
  <c r="I23" i="4"/>
  <c r="I26" i="4" s="1"/>
  <c r="Q26" i="3"/>
  <c r="Q29" i="3" s="1"/>
  <c r="Q42" i="3" s="1"/>
  <c r="I26" i="3"/>
  <c r="I29" i="3" s="1"/>
  <c r="U23" i="4"/>
  <c r="U26" i="4" s="1"/>
  <c r="U35" i="4" s="1"/>
  <c r="K32" i="6"/>
  <c r="K43" i="6" s="1"/>
  <c r="K48" i="6" s="1"/>
  <c r="A3" i="6"/>
  <c r="S23" i="4"/>
  <c r="S26" i="4" s="1"/>
  <c r="M23" i="4"/>
  <c r="M26" i="4"/>
  <c r="M35" i="4" s="1"/>
  <c r="I144" i="1" s="1"/>
  <c r="E23" i="4"/>
  <c r="E26" i="4" s="1"/>
  <c r="K23" i="4"/>
  <c r="K26" i="4" s="1"/>
  <c r="G23" i="4"/>
  <c r="G26" i="4" s="1"/>
  <c r="A3" i="4"/>
  <c r="G26" i="3"/>
  <c r="G29" i="3" s="1"/>
  <c r="E26" i="3"/>
  <c r="E29" i="3" s="1"/>
  <c r="AG26" i="3"/>
  <c r="G149" i="1" s="1"/>
  <c r="AA26" i="3"/>
  <c r="AA29" i="3" s="1"/>
  <c r="AA42" i="3" s="1"/>
  <c r="W26" i="3"/>
  <c r="W29" i="3" s="1"/>
  <c r="W42" i="3" s="1"/>
  <c r="U26" i="3"/>
  <c r="U29" i="3" s="1"/>
  <c r="U42" i="3" s="1"/>
  <c r="S26" i="3"/>
  <c r="S29" i="3" s="1"/>
  <c r="S42" i="3" s="1"/>
  <c r="M26" i="3"/>
  <c r="M29" i="3" s="1"/>
  <c r="K26" i="3"/>
  <c r="K29" i="3" s="1"/>
  <c r="G45" i="2"/>
  <c r="G13" i="2"/>
  <c r="G25" i="2" s="1"/>
  <c r="K45" i="2"/>
  <c r="K13" i="2"/>
  <c r="K25" i="2" s="1"/>
  <c r="K28" i="2" s="1"/>
  <c r="K75" i="2" s="1"/>
  <c r="K72" i="2" s="1"/>
  <c r="G90" i="1"/>
  <c r="G92" i="1" s="1"/>
  <c r="K90" i="1"/>
  <c r="K92" i="1" s="1"/>
  <c r="A61" i="1"/>
  <c r="G38" i="1"/>
  <c r="G22" i="1"/>
  <c r="K38" i="1"/>
  <c r="K22" i="1"/>
  <c r="F49" i="2"/>
  <c r="F72" i="3"/>
  <c r="O23" i="4"/>
  <c r="O26" i="4" s="1"/>
  <c r="K145" i="1" s="1"/>
  <c r="AC26" i="3"/>
  <c r="AC29" i="3" s="1"/>
  <c r="O26" i="3"/>
  <c r="O29" i="3" s="1"/>
  <c r="AE26" i="3"/>
  <c r="F105" i="6"/>
  <c r="G35" i="4" l="1"/>
  <c r="I140" i="1" s="1"/>
  <c r="K140" i="1"/>
  <c r="W23" i="4"/>
  <c r="Y23" i="4" s="1"/>
  <c r="Y26" i="4" s="1"/>
  <c r="Y35" i="4" s="1"/>
  <c r="K144" i="1"/>
  <c r="W26" i="4"/>
  <c r="K146" i="1" s="1"/>
  <c r="S35" i="4"/>
  <c r="K141" i="1"/>
  <c r="I35" i="4"/>
  <c r="I141" i="1" s="1"/>
  <c r="K35" i="4"/>
  <c r="I142" i="1" s="1"/>
  <c r="K142" i="1"/>
  <c r="AA23" i="4"/>
  <c r="AI26" i="3"/>
  <c r="AG29" i="3"/>
  <c r="AG42" i="3" s="1"/>
  <c r="E149" i="1" s="1"/>
  <c r="G28" i="2"/>
  <c r="G75" i="2" s="1"/>
  <c r="G72" i="2" s="1"/>
  <c r="G11" i="6"/>
  <c r="G32" i="6" s="1"/>
  <c r="G43" i="6" s="1"/>
  <c r="G48" i="6" s="1"/>
  <c r="G105" i="6" s="1"/>
  <c r="G109" i="6" s="1"/>
  <c r="E106" i="6" s="1"/>
  <c r="K48" i="2"/>
  <c r="K50" i="2" s="1"/>
  <c r="K81" i="2" s="1"/>
  <c r="K78" i="2" s="1"/>
  <c r="I48" i="2"/>
  <c r="I50" i="2" s="1"/>
  <c r="I81" i="2" s="1"/>
  <c r="I78" i="2" s="1"/>
  <c r="G48" i="2"/>
  <c r="I75" i="2"/>
  <c r="O33" i="4"/>
  <c r="W35" i="4"/>
  <c r="I146" i="1" s="1"/>
  <c r="K105" i="6"/>
  <c r="K109" i="6" s="1"/>
  <c r="E105" i="6"/>
  <c r="I105" i="6"/>
  <c r="I40" i="1"/>
  <c r="G145" i="1"/>
  <c r="I42" i="3"/>
  <c r="E141" i="1" s="1"/>
  <c r="G141" i="1"/>
  <c r="E42" i="3"/>
  <c r="E139" i="1" s="1"/>
  <c r="AE29" i="3"/>
  <c r="G139" i="1"/>
  <c r="K42" i="3"/>
  <c r="E142" i="1" s="1"/>
  <c r="G142" i="1"/>
  <c r="AC42" i="3"/>
  <c r="E146" i="1" s="1"/>
  <c r="G146" i="1"/>
  <c r="G42" i="3"/>
  <c r="E140" i="1" s="1"/>
  <c r="G140" i="1"/>
  <c r="M42" i="3"/>
  <c r="E144" i="1" s="1"/>
  <c r="G144" i="1"/>
  <c r="AI33" i="3"/>
  <c r="E40" i="1"/>
  <c r="K40" i="1"/>
  <c r="K139" i="1"/>
  <c r="E35" i="4"/>
  <c r="I139" i="1" s="1"/>
  <c r="G40" i="1"/>
  <c r="E48" i="2"/>
  <c r="E75" i="2"/>
  <c r="E72" i="2" s="1"/>
  <c r="O40" i="3" s="1"/>
  <c r="AE40" i="3" s="1"/>
  <c r="AI40" i="3" s="1"/>
  <c r="O35" i="4" l="1"/>
  <c r="I145" i="1" s="1"/>
  <c r="I148" i="1" s="1"/>
  <c r="I151" i="1" s="1"/>
  <c r="I153" i="1" s="1"/>
  <c r="AA33" i="4"/>
  <c r="AA26" i="4"/>
  <c r="K148" i="1"/>
  <c r="K151" i="1" s="1"/>
  <c r="K153" i="1" s="1"/>
  <c r="AI29" i="3"/>
  <c r="AI42" i="3" s="1"/>
  <c r="G50" i="2"/>
  <c r="G81" i="2" s="1"/>
  <c r="G78" i="2" s="1"/>
  <c r="O42" i="3"/>
  <c r="E145" i="1" s="1"/>
  <c r="E148" i="1" s="1"/>
  <c r="E50" i="2"/>
  <c r="E81" i="2" s="1"/>
  <c r="E78" i="2" s="1"/>
  <c r="E109" i="6"/>
  <c r="I106" i="6"/>
  <c r="I109" i="6" s="1"/>
  <c r="G148" i="1"/>
  <c r="G151" i="1" s="1"/>
  <c r="G153" i="1" s="1"/>
  <c r="AE42" i="3"/>
  <c r="AA35" i="4" l="1"/>
  <c r="E151" i="1"/>
  <c r="E153" i="1" s="1"/>
</calcChain>
</file>

<file path=xl/sharedStrings.xml><?xml version="1.0" encoding="utf-8"?>
<sst xmlns="http://schemas.openxmlformats.org/spreadsheetml/2006/main" count="438" uniqueCount="248">
  <si>
    <t>Asphere Innovations Public Company Limited</t>
  </si>
  <si>
    <t>Statement of financial position</t>
  </si>
  <si>
    <t>As at 31 December 2024</t>
  </si>
  <si>
    <t>Consolidated</t>
  </si>
  <si>
    <t xml:space="preserve">Separate </t>
  </si>
  <si>
    <t xml:space="preserve"> financial statements</t>
  </si>
  <si>
    <t>Note</t>
  </si>
  <si>
    <t>Baht</t>
  </si>
  <si>
    <t>Assets</t>
  </si>
  <si>
    <t>Current assets</t>
  </si>
  <si>
    <t>Cash and cash equivalents</t>
  </si>
  <si>
    <t>Trade and other current receivables</t>
  </si>
  <si>
    <t>Short-term loans to related parties</t>
  </si>
  <si>
    <t>Current tax assets</t>
  </si>
  <si>
    <t>Other current financial assets</t>
  </si>
  <si>
    <t>Prepaid royalty fees</t>
  </si>
  <si>
    <t>Other current assets</t>
  </si>
  <si>
    <t>Total current assets</t>
  </si>
  <si>
    <t>Non-current assets</t>
  </si>
  <si>
    <t>Pledged bank deposits</t>
  </si>
  <si>
    <t>Financial assets measured at fair value through</t>
  </si>
  <si>
    <t>other comprehensive income</t>
  </si>
  <si>
    <t>Investments in subsidiaries</t>
  </si>
  <si>
    <t>16 (a)</t>
  </si>
  <si>
    <t>Investments in associates</t>
  </si>
  <si>
    <t>16 (d)</t>
  </si>
  <si>
    <t>Investments in joint venture</t>
  </si>
  <si>
    <t>16 (e)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</si>
  <si>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</si>
  <si>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</si>
  <si>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</si>
  <si>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</si>
  <si>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</si>
  <si>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</si>
  <si>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</si>
  <si>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</si>
  <si>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</si>
  <si>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</si>
  <si>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financial statements</t>
  </si>
  <si>
    <t>Liabilities and shareholders' equity</t>
  </si>
  <si>
    <t>Current liabilities</t>
  </si>
  <si>
    <t>Short-term loans from financial institutions</t>
  </si>
  <si>
    <t>Trade and other current payables</t>
  </si>
  <si>
    <t>Short-term loans from related parties</t>
  </si>
  <si>
    <t>Deferred revenue</t>
  </si>
  <si>
    <t>Current portion of leases liabilities</t>
  </si>
  <si>
    <t>Corporate income tax payable</t>
  </si>
  <si>
    <t>Current provisions for employee benefits</t>
  </si>
  <si>
    <t>Total current liabilities</t>
  </si>
  <si>
    <t>Non-current liabilities</t>
  </si>
  <si>
    <t>Long-term loans from financial institutions</t>
  </si>
  <si>
    <t>Lease liabilities</t>
  </si>
  <si>
    <t>Deferred tax liabilities</t>
  </si>
  <si>
    <t>Non-current provisions for employee benefits</t>
  </si>
  <si>
    <t>Other non-current provisions</t>
  </si>
  <si>
    <t>Total non-current liabilities</t>
  </si>
  <si>
    <t>Total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</si>
  <si>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</si>
  <si>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>Shareholders' equity</t>
  </si>
  <si>
    <t>Share capital</t>
  </si>
  <si>
    <t>- Authorised share capital</t>
  </si>
  <si>
    <t xml:space="preserve">        499,246,766 ordinary shares of Baht 0.5 each</t>
  </si>
  <si>
    <t xml:space="preserve">        (31 December 2023 : </t>
  </si>
  <si>
    <t xml:space="preserve">        513,007,473 ordinary shares of Baht 0.5 each)</t>
  </si>
  <si>
    <t>- Issued and paid-up share capital</t>
  </si>
  <si>
    <t xml:space="preserve">        507,731,617 ordinary shares of Baht 0.5 each)</t>
  </si>
  <si>
    <t>Premium on share capital</t>
  </si>
  <si>
    <t>Surplus on expired stock warrants</t>
  </si>
  <si>
    <t>Capital reserve for share-based payment</t>
  </si>
  <si>
    <t>Retained earnings</t>
  </si>
  <si>
    <t>- Appropriated - legal reserve</t>
  </si>
  <si>
    <t>- 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</si>
  <si>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</si>
  <si>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</si>
  <si>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</si>
  <si>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</si>
  <si>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</si>
  <si>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</si>
  <si>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year ended 31 December 2024</t>
  </si>
  <si>
    <t>Revenues from services</t>
  </si>
  <si>
    <t>Cost of services</t>
  </si>
  <si>
    <t xml:space="preserve">Gross profit </t>
  </si>
  <si>
    <t>Dividend income</t>
  </si>
  <si>
    <t>Other income</t>
  </si>
  <si>
    <t>Selling expenses</t>
  </si>
  <si>
    <t>Administrative expenses</t>
  </si>
  <si>
    <t xml:space="preserve">Finance costs </t>
  </si>
  <si>
    <t>Gains on disposal of investment in subsidiary</t>
  </si>
  <si>
    <t xml:space="preserve">Share of profit from investment in associates </t>
  </si>
  <si>
    <t>using the equity method</t>
  </si>
  <si>
    <t>Share of profit (loss) from investment in joint venture</t>
  </si>
  <si>
    <t>Profit before tax expense</t>
  </si>
  <si>
    <t>Tax expense</t>
  </si>
  <si>
    <t>Profit for the year</t>
  </si>
  <si>
    <t>Other comprehensive income:</t>
  </si>
  <si>
    <t>Items to be reclassified to profit or loss subsequently</t>
  </si>
  <si>
    <t xml:space="preserve">Exchange differences on translation of </t>
  </si>
  <si>
    <t>financial statements in foreign currencies</t>
  </si>
  <si>
    <t>Total items to be reclassified to profit or loss subsequently</t>
  </si>
  <si>
    <t>Items not to be reclassified to profit or loss subsequently</t>
  </si>
  <si>
    <t>Gain (loss) on equity investments designated at fair value</t>
  </si>
  <si>
    <t xml:space="preserve">through other comprehensive income </t>
  </si>
  <si>
    <t>Gain on sale of the investment at fair value</t>
  </si>
  <si>
    <t>Remeasurements of post-employment</t>
  </si>
  <si>
    <t>benefit obligations</t>
  </si>
  <si>
    <t>Income tax expenses on items that will not be</t>
  </si>
  <si>
    <t>reclassified to profit or loss subsequently</t>
  </si>
  <si>
    <t>Total items not be reclassified to profit or loss subsequently</t>
  </si>
  <si>
    <t>Other comprehensive income (expense)</t>
  </si>
  <si>
    <t>for the year, net of tax</t>
  </si>
  <si>
    <t>Total comprehensive income for the year</t>
  </si>
  <si>
    <r>
      <t xml:space="preserve">Statement of comprehensive income </t>
    </r>
    <r>
      <rPr>
        <sz val="14"/>
        <rFont val="Angsana New"/>
        <family val="1"/>
      </rPr>
      <t>(Cont’d)</t>
    </r>
  </si>
  <si>
    <t>Profit attributable to:</t>
  </si>
  <si>
    <t>Owners of the parent</t>
  </si>
  <si>
    <t>Total comprehensive income attributable to:</t>
  </si>
  <si>
    <t>Earnings per share</t>
  </si>
  <si>
    <t>Basic earnings per share</t>
  </si>
  <si>
    <t>Diluted earnings per share</t>
  </si>
  <si>
    <t>Statement of changes in shareholders' equity</t>
  </si>
  <si>
    <t>Consolidated financial statements</t>
  </si>
  <si>
    <t>Attributable to owners of the parent</t>
  </si>
  <si>
    <t>Other comprehensive income</t>
  </si>
  <si>
    <t xml:space="preserve">Gain on </t>
  </si>
  <si>
    <t xml:space="preserve">Gain (loss) on equity </t>
  </si>
  <si>
    <t>Total other</t>
  </si>
  <si>
    <t>Issued and</t>
  </si>
  <si>
    <t>Surplus on</t>
  </si>
  <si>
    <t>Capital reserve</t>
  </si>
  <si>
    <t>Exchange differences</t>
  </si>
  <si>
    <t xml:space="preserve">remeasurements of </t>
  </si>
  <si>
    <t xml:space="preserve">investments measured </t>
  </si>
  <si>
    <t>components of</t>
  </si>
  <si>
    <t>Total</t>
  </si>
  <si>
    <t>paid-up</t>
  </si>
  <si>
    <t>Premium on</t>
  </si>
  <si>
    <t>expired stock</t>
  </si>
  <si>
    <t>for share-based</t>
  </si>
  <si>
    <t>Appropriated -</t>
  </si>
  <si>
    <t>on translation of</t>
  </si>
  <si>
    <t>defined employment</t>
  </si>
  <si>
    <t xml:space="preserve">at fair value through </t>
  </si>
  <si>
    <t xml:space="preserve">Total other </t>
  </si>
  <si>
    <t>Other change from</t>
  </si>
  <si>
    <t>shareholders'</t>
  </si>
  <si>
    <t>Total owners</t>
  </si>
  <si>
    <t>Non-controlling</t>
  </si>
  <si>
    <t>share capital</t>
  </si>
  <si>
    <t>warrants</t>
  </si>
  <si>
    <t>payments</t>
  </si>
  <si>
    <t>legal reserve</t>
  </si>
  <si>
    <t>Unappropriated</t>
  </si>
  <si>
    <t>Treasury shares</t>
  </si>
  <si>
    <t>comprehensive income</t>
  </si>
  <si>
    <t>shareholders's equity</t>
  </si>
  <si>
    <t xml:space="preserve"> equity</t>
  </si>
  <si>
    <t xml:space="preserve"> of the parent</t>
  </si>
  <si>
    <t>interests</t>
  </si>
  <si>
    <t>Opening balance as at 1 January 2023</t>
  </si>
  <si>
    <t>Change in shareholders' equity for the year</t>
  </si>
  <si>
    <t>Issuance of ordinary shares as a result</t>
  </si>
  <si>
    <t>of warrants exercised</t>
  </si>
  <si>
    <t>26, 28</t>
  </si>
  <si>
    <t>Share-based payments</t>
  </si>
  <si>
    <t>Dividends</t>
  </si>
  <si>
    <t>Adjustment</t>
  </si>
  <si>
    <t>Decrease on disposal company</t>
  </si>
  <si>
    <t>Total comprehensive income (expense) for the year</t>
  </si>
  <si>
    <t>Closing balance as at 31 December 2023</t>
  </si>
  <si>
    <t>Opening balance as at 1 January 2024</t>
  </si>
  <si>
    <t>28 (a)</t>
  </si>
  <si>
    <t>Legal reserve appropriation</t>
  </si>
  <si>
    <t>Treasury shares purchased</t>
  </si>
  <si>
    <t xml:space="preserve">Reduction of ordinary shares and cancellation of </t>
  </si>
  <si>
    <t>treasury shares</t>
  </si>
  <si>
    <t>Closing balance at 31 December 2024</t>
  </si>
  <si>
    <r>
      <t>Statement of changes in shareholders' equity</t>
    </r>
    <r>
      <rPr>
        <sz val="14"/>
        <rFont val="Angsana New"/>
        <family val="1"/>
      </rPr>
      <t xml:space="preserve"> (Cont’d) </t>
    </r>
  </si>
  <si>
    <t>Separate financial statements</t>
  </si>
  <si>
    <t>Other comprehensive income (expenses)</t>
  </si>
  <si>
    <t>Issued and paid-up</t>
  </si>
  <si>
    <t>Premium</t>
  </si>
  <si>
    <t>shareholders'  equity</t>
  </si>
  <si>
    <t>shareholders' equity</t>
  </si>
  <si>
    <t>Issuance of ordinary shares as a result of warrants exercised</t>
  </si>
  <si>
    <t>Reduction of ordinary shares and cancellation of treasury shares</t>
  </si>
  <si>
    <t xml:space="preserve"> </t>
  </si>
  <si>
    <t>Closing balance as at 31 December 2024</t>
  </si>
  <si>
    <t xml:space="preserve">Statement of cash flows </t>
  </si>
  <si>
    <t>financial statement</t>
  </si>
  <si>
    <t>Cash flows from operating activities</t>
  </si>
  <si>
    <t>Profit before income tax</t>
  </si>
  <si>
    <t>Adjustments for:</t>
  </si>
  <si>
    <t>Depreciation and amortisation</t>
  </si>
  <si>
    <t>17, 18, 19</t>
  </si>
  <si>
    <t>Losses on write-off of prepaid royalty fee</t>
  </si>
  <si>
    <t>Allowance for impairment of prepaid royalty fee</t>
  </si>
  <si>
    <t>Losses on write-off of intangible assets</t>
  </si>
  <si>
    <t>Allowance for impairment of intangible</t>
  </si>
  <si>
    <t>Unrealised (gain) losses on revaluation of financial assets</t>
  </si>
  <si>
    <t>Realised (gain) losses on sale of other current financial assets</t>
  </si>
  <si>
    <t>Gains from disposals of equipment</t>
  </si>
  <si>
    <t>Revaluation of employee benefit</t>
  </si>
  <si>
    <t>Unrealised loss on exchange rate</t>
  </si>
  <si>
    <t>Employee benefit expenses</t>
  </si>
  <si>
    <t>Expenses in relation to share-based payments</t>
  </si>
  <si>
    <t>Dividend received</t>
  </si>
  <si>
    <t>Interest income</t>
  </si>
  <si>
    <t>Share of profit from investments in associates</t>
  </si>
  <si>
    <t>Share of (profit) loss from investments in joint venture</t>
  </si>
  <si>
    <t>Finance costs</t>
  </si>
  <si>
    <t>Cash flows before changes in operating assets and liabilities</t>
  </si>
  <si>
    <t>Changes in operating assets and liabilities:</t>
  </si>
  <si>
    <t>Other current liabilities</t>
  </si>
  <si>
    <t>Cash generated from operations</t>
  </si>
  <si>
    <t>Cash received from interest income</t>
  </si>
  <si>
    <t>Cash paid for interest expense</t>
  </si>
  <si>
    <t>Income tax paid</t>
  </si>
  <si>
    <t>Net cash generated from operating activities</t>
  </si>
  <si>
    <r>
      <t>Statement of cash flow</t>
    </r>
    <r>
      <rPr>
        <b/>
        <sz val="14"/>
        <rFont val="Angsana New"/>
        <family val="1"/>
        <charset val="222"/>
      </rPr>
      <t>s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(Cont’d)</t>
    </r>
  </si>
  <si>
    <t>Cash flows from investing activities</t>
  </si>
  <si>
    <t>Cash received for disposal of other current financial assets</t>
  </si>
  <si>
    <t>Cash received from disposal of invesment in subsidiary</t>
  </si>
  <si>
    <t>Cash received (paid) from investment in financial assets</t>
  </si>
  <si>
    <t>Cash paid for purchase of equipment</t>
  </si>
  <si>
    <t>Cash paid for purchase of intangible assets</t>
  </si>
  <si>
    <t>Cash received (paid) for providing short-term loans to related parties</t>
  </si>
  <si>
    <t xml:space="preserve">Cash paid in pledged bank deposits </t>
  </si>
  <si>
    <t>Cash received from disposal of equipment</t>
  </si>
  <si>
    <t>Cash received for interest received</t>
  </si>
  <si>
    <t>Cash received for dividends received</t>
  </si>
  <si>
    <t>Net cash generated from (used in) investing activities</t>
  </si>
  <si>
    <t>Cash flows from financing activities</t>
  </si>
  <si>
    <t xml:space="preserve">Cash received from share subscriptions as a result </t>
  </si>
  <si>
    <t>Cash received (paid) from short-term loans from related parties</t>
  </si>
  <si>
    <t>Cash received (paid) from long-term loans from financial institutions</t>
  </si>
  <si>
    <t>Cash received (paid) from short-term loans from director</t>
  </si>
  <si>
    <t>Cash paid for treasury share</t>
  </si>
  <si>
    <t>Dividends paid</t>
  </si>
  <si>
    <t>Repayment of liabilities under lease agreements</t>
  </si>
  <si>
    <t>Net cash generated from (used in) financing activities</t>
  </si>
  <si>
    <t>Translation adjustments</t>
  </si>
  <si>
    <t>Net increase (decrease) in cash and cash equivalents</t>
  </si>
  <si>
    <t>Cash and cash equivalents at the beginning of the year</t>
  </si>
  <si>
    <t>Unrealised exchange loss on cash and cash equivalents</t>
  </si>
  <si>
    <t>Cash and cash equivalents at the end of the year</t>
  </si>
  <si>
    <t>Non-cash transactions</t>
  </si>
  <si>
    <t>Acquisitions of intangible assets by other payables</t>
  </si>
  <si>
    <t>-</t>
  </si>
  <si>
    <t>Acquititions of right-of-use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</si>
</sst>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 &quot;"/>
    <numFmt numFmtId="166" formatCode="#,##0;\(#,##0\);\-"/>
    <numFmt numFmtId="167" formatCode="#,##0;\(#,##0\);&quot;-&quot;;@"/>
    <numFmt numFmtId="168" formatCode="#,##0;\(#,##0\)"/>
    <numFmt numFmtId="169" formatCode="_(* #,##0_);_(* \(#,##0\);_(* &quot;-&quot;??_);_(@_)"/>
    <numFmt numFmtId="170" formatCode="#,##0.00;\(#,##0.00\);&quot;-&quot;;@"/>
    <numFmt numFmtId="171" formatCode="#,##0.00;\(#,##0.00\)"/>
    <numFmt numFmtId="172" formatCode="#,##0,"/>
  </numFmts>
  <fonts count="16"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4" fontId="5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4" fontId="12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89">
    <xf numFmtId="0" fontId="0" fillId="0" borderId="0" xfId="0"/>
    <xf numFmtId="165" fontId="7" fillId="0" borderId="0" xfId="1" applyNumberFormat="1" applyFont="1" applyFill="1" applyBorder="1" applyAlignment="1">
      <alignment horizontal="centerContinuous" vertical="center"/>
    </xf>
    <xf numFmtId="165" fontId="7" fillId="0" borderId="0" xfId="1" applyNumberFormat="1" applyFont="1" applyFill="1" applyAlignment="1">
      <alignment horizontal="centerContinuous" vertical="center"/>
    </xf>
    <xf numFmtId="165" fontId="7" fillId="0" borderId="1" xfId="1" applyNumberFormat="1" applyFont="1" applyFill="1" applyBorder="1" applyAlignment="1">
      <alignment horizontal="centerContinuous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3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7" fontId="7" fillId="0" borderId="1" xfId="3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centerContinuous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8" fillId="0" borderId="0" xfId="1" quotePrefix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 vertical="center"/>
    </xf>
    <xf numFmtId="168" fontId="7" fillId="0" borderId="3" xfId="6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6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Alignment="1">
      <alignment horizontal="centerContinuous" vertical="center"/>
    </xf>
    <xf numFmtId="169" fontId="7" fillId="0" borderId="1" xfId="1" applyNumberFormat="1" applyFont="1" applyFill="1" applyBorder="1" applyAlignment="1">
      <alignment horizontal="centerContinuous" vertical="center"/>
    </xf>
    <xf numFmtId="169" fontId="7" fillId="0" borderId="0" xfId="1" applyNumberFormat="1" applyFont="1" applyFill="1" applyBorder="1" applyAlignment="1">
      <alignment horizontal="centerContinuous" vertical="center"/>
    </xf>
    <xf numFmtId="169" fontId="9" fillId="0" borderId="0" xfId="1" applyNumberFormat="1" applyFont="1" applyFill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center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66" fontId="7" fillId="0" borderId="0" xfId="8" applyNumberFormat="1" applyFont="1" applyFill="1" applyAlignment="1">
      <alignment vertical="center"/>
    </xf>
    <xf numFmtId="167" fontId="7" fillId="0" borderId="1" xfId="2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/>
    <xf numFmtId="170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quotePrefix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7" fontId="10" fillId="0" borderId="0" xfId="1" applyNumberFormat="1" applyFont="1" applyFill="1" applyAlignment="1">
      <alignment horizontal="right" vertical="center"/>
    </xf>
    <xf numFmtId="167" fontId="10" fillId="0" borderId="0" xfId="18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vertical="center"/>
    </xf>
    <xf numFmtId="167" fontId="7" fillId="0" borderId="0" xfId="22" applyNumberFormat="1" applyFont="1" applyFill="1" applyAlignment="1">
      <alignment horizontal="center" vertical="center"/>
    </xf>
    <xf numFmtId="167" fontId="7" fillId="0" borderId="0" xfId="22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/>
    </xf>
    <xf numFmtId="169" fontId="7" fillId="0" borderId="0" xfId="1" applyNumberFormat="1" applyFont="1" applyFill="1"/>
    <xf numFmtId="167" fontId="7" fillId="0" borderId="0" xfId="1" applyNumberFormat="1" applyFont="1" applyFill="1" applyBorder="1" applyAlignment="1">
      <alignment horizontal="centerContinuous" vertical="center"/>
    </xf>
    <xf numFmtId="167" fontId="7" fillId="0" borderId="1" xfId="1" applyNumberFormat="1" applyFont="1" applyFill="1" applyBorder="1" applyAlignment="1">
      <alignment horizontal="centerContinuous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8" fillId="0" borderId="0" xfId="1" quotePrefix="1" applyNumberFormat="1" applyFont="1" applyFill="1" applyBorder="1" applyAlignment="1">
      <alignment horizontal="right" vertical="center"/>
    </xf>
    <xf numFmtId="167" fontId="7" fillId="0" borderId="1" xfId="22" applyNumberFormat="1" applyFont="1" applyFill="1" applyBorder="1" applyAlignment="1">
      <alignment horizontal="right" vertical="center"/>
    </xf>
    <xf numFmtId="168" fontId="7" fillId="0" borderId="0" xfId="6" applyNumberFormat="1" applyFont="1" applyFill="1" applyAlignment="1">
      <alignment horizontal="right" vertical="center"/>
    </xf>
    <xf numFmtId="170" fontId="7" fillId="0" borderId="0" xfId="6" applyNumberFormat="1" applyFont="1" applyFill="1" applyAlignment="1">
      <alignment horizontal="right" vertical="center"/>
    </xf>
    <xf numFmtId="169" fontId="7" fillId="0" borderId="0" xfId="8" applyNumberFormat="1" applyFont="1" applyFill="1" applyAlignment="1">
      <alignment horizontal="right" vertical="center"/>
    </xf>
    <xf numFmtId="169" fontId="7" fillId="0" borderId="0" xfId="6" applyNumberFormat="1" applyFont="1" applyFill="1" applyBorder="1" applyAlignment="1">
      <alignment horizontal="right" vertical="center"/>
    </xf>
    <xf numFmtId="169" fontId="7" fillId="0" borderId="0" xfId="22" applyNumberFormat="1" applyFont="1" applyFill="1" applyAlignment="1">
      <alignment horizontal="right" vertical="center"/>
    </xf>
    <xf numFmtId="169" fontId="7" fillId="0" borderId="0" xfId="6" applyNumberFormat="1" applyFont="1" applyFill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7" fillId="0" borderId="0" xfId="3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horizontal="center" vertical="center"/>
    </xf>
    <xf numFmtId="168" fontId="7" fillId="0" borderId="6" xfId="1" applyNumberFormat="1" applyFont="1" applyFill="1" applyBorder="1" applyAlignment="1">
      <alignment horizontal="right" vertical="center"/>
    </xf>
    <xf numFmtId="167" fontId="7" fillId="0" borderId="6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7" fontId="7" fillId="0" borderId="0" xfId="0" applyNumberFormat="1" applyFont="1"/>
    <xf numFmtId="167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7" fontId="7" fillId="0" borderId="0" xfId="4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167" fontId="7" fillId="0" borderId="4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8" fillId="0" borderId="0" xfId="5" applyFont="1" applyAlignment="1">
      <alignment horizontal="left" vertical="center"/>
    </xf>
    <xf numFmtId="169" fontId="7" fillId="0" borderId="0" xfId="0" applyNumberFormat="1" applyFont="1"/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horizontal="centerContinuous" vertical="center"/>
    </xf>
    <xf numFmtId="168" fontId="8" fillId="0" borderId="0" xfId="21" applyNumberFormat="1" applyFont="1" applyAlignment="1">
      <alignment horizontal="centerContinuous" vertical="center"/>
    </xf>
    <xf numFmtId="169" fontId="8" fillId="0" borderId="0" xfId="21" applyNumberFormat="1" applyFont="1" applyAlignment="1">
      <alignment horizontal="centerContinuous" vertical="center"/>
    </xf>
    <xf numFmtId="168" fontId="7" fillId="0" borderId="0" xfId="21" applyNumberFormat="1" applyFont="1" applyAlignment="1">
      <alignment horizontal="centerContinuous" vertical="center"/>
    </xf>
    <xf numFmtId="0" fontId="7" fillId="0" borderId="0" xfId="21" applyFont="1" applyAlignment="1">
      <alignment vertical="center"/>
    </xf>
    <xf numFmtId="168" fontId="7" fillId="0" borderId="0" xfId="21" applyNumberFormat="1" applyFont="1" applyAlignment="1">
      <alignment vertical="center"/>
    </xf>
    <xf numFmtId="37" fontId="8" fillId="0" borderId="0" xfId="21" applyNumberFormat="1" applyFont="1" applyAlignment="1">
      <alignment horizontal="left" vertical="center"/>
    </xf>
    <xf numFmtId="167" fontId="7" fillId="0" borderId="0" xfId="21" applyNumberFormat="1" applyFont="1" applyAlignment="1">
      <alignment horizontal="centerContinuous" vertical="center"/>
    </xf>
    <xf numFmtId="169" fontId="7" fillId="0" borderId="0" xfId="21" applyNumberFormat="1" applyFont="1" applyAlignment="1">
      <alignment horizontal="centerContinuous" vertical="center"/>
    </xf>
    <xf numFmtId="0" fontId="8" fillId="0" borderId="1" xfId="21" applyFont="1" applyBorder="1" applyAlignment="1">
      <alignment horizontal="left" vertical="center"/>
    </xf>
    <xf numFmtId="0" fontId="7" fillId="0" borderId="1" xfId="21" applyFont="1" applyBorder="1" applyAlignment="1">
      <alignment horizontal="centerContinuous" vertical="center"/>
    </xf>
    <xf numFmtId="167" fontId="7" fillId="0" borderId="1" xfId="21" applyNumberFormat="1" applyFont="1" applyBorder="1" applyAlignment="1">
      <alignment horizontal="centerContinuous" vertical="center"/>
    </xf>
    <xf numFmtId="168" fontId="7" fillId="0" borderId="1" xfId="21" applyNumberFormat="1" applyFont="1" applyBorder="1" applyAlignment="1">
      <alignment horizontal="centerContinuous" vertical="center"/>
    </xf>
    <xf numFmtId="169" fontId="7" fillId="0" borderId="1" xfId="21" applyNumberFormat="1" applyFont="1" applyBorder="1" applyAlignment="1">
      <alignment horizontal="centerContinuous" vertical="center"/>
    </xf>
    <xf numFmtId="0" fontId="7" fillId="0" borderId="1" xfId="21" applyFont="1" applyBorder="1" applyAlignment="1">
      <alignment vertical="center"/>
    </xf>
    <xf numFmtId="168" fontId="7" fillId="0" borderId="1" xfId="21" applyNumberFormat="1" applyFont="1" applyBorder="1" applyAlignment="1">
      <alignment vertical="center"/>
    </xf>
    <xf numFmtId="0" fontId="7" fillId="0" borderId="0" xfId="21" applyFont="1" applyAlignment="1">
      <alignment horizontal="center" vertical="center"/>
    </xf>
    <xf numFmtId="167" fontId="7" fillId="0" borderId="0" xfId="21" applyNumberFormat="1" applyFont="1" applyAlignment="1">
      <alignment horizontal="right" vertical="center"/>
    </xf>
    <xf numFmtId="168" fontId="7" fillId="0" borderId="0" xfId="21" applyNumberFormat="1" applyFont="1" applyAlignment="1">
      <alignment horizontal="right" vertical="center"/>
    </xf>
    <xf numFmtId="169" fontId="7" fillId="0" borderId="0" xfId="21" applyNumberFormat="1" applyFont="1" applyAlignment="1">
      <alignment horizontal="right" vertical="center"/>
    </xf>
    <xf numFmtId="165" fontId="7" fillId="0" borderId="0" xfId="6" applyNumberFormat="1" applyFont="1" applyFill="1" applyAlignment="1">
      <alignment horizontal="centerContinuous" vertical="center"/>
    </xf>
    <xf numFmtId="167" fontId="7" fillId="0" borderId="0" xfId="21" applyNumberFormat="1" applyFont="1" applyAlignment="1">
      <alignment horizontal="center" vertical="center"/>
    </xf>
    <xf numFmtId="0" fontId="8" fillId="0" borderId="1" xfId="21" applyFont="1" applyBorder="1" applyAlignment="1">
      <alignment horizontal="center" vertical="center"/>
    </xf>
    <xf numFmtId="0" fontId="7" fillId="0" borderId="0" xfId="21" applyFont="1" applyAlignment="1">
      <alignment horizontal="right" vertical="center"/>
    </xf>
    <xf numFmtId="0" fontId="7" fillId="0" borderId="0" xfId="21" applyFont="1" applyAlignment="1">
      <alignment horizontal="left" vertical="center"/>
    </xf>
    <xf numFmtId="167" fontId="8" fillId="0" borderId="0" xfId="21" applyNumberFormat="1" applyFont="1" applyAlignment="1">
      <alignment horizontal="right" vertical="center"/>
    </xf>
    <xf numFmtId="167" fontId="10" fillId="0" borderId="0" xfId="6" applyNumberFormat="1" applyFont="1" applyFill="1" applyAlignment="1">
      <alignment horizontal="right" vertical="center"/>
    </xf>
    <xf numFmtId="169" fontId="10" fillId="0" borderId="0" xfId="6" applyNumberFormat="1" applyFont="1" applyFill="1" applyAlignment="1">
      <alignment horizontal="right" vertical="center"/>
    </xf>
    <xf numFmtId="169" fontId="7" fillId="0" borderId="0" xfId="6" applyNumberFormat="1" applyFont="1" applyFill="1" applyAlignment="1">
      <alignment vertical="center"/>
    </xf>
    <xf numFmtId="0" fontId="8" fillId="0" borderId="0" xfId="21" applyFont="1" applyAlignment="1">
      <alignment horizontal="center" vertical="center"/>
    </xf>
    <xf numFmtId="169" fontId="8" fillId="0" borderId="0" xfId="21" applyNumberFormat="1" applyFont="1" applyAlignment="1">
      <alignment horizontal="right" vertical="center"/>
    </xf>
    <xf numFmtId="167" fontId="7" fillId="0" borderId="0" xfId="21" applyNumberFormat="1" applyFont="1" applyAlignment="1">
      <alignment vertical="center"/>
    </xf>
    <xf numFmtId="169" fontId="7" fillId="0" borderId="0" xfId="21" applyNumberFormat="1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167" fontId="7" fillId="0" borderId="1" xfId="21" applyNumberFormat="1" applyFont="1" applyBorder="1" applyAlignment="1">
      <alignment horizontal="right" vertical="center"/>
    </xf>
    <xf numFmtId="37" fontId="8" fillId="0" borderId="0" xfId="21" applyNumberFormat="1" applyFont="1" applyAlignment="1">
      <alignment vertical="center"/>
    </xf>
    <xf numFmtId="0" fontId="7" fillId="0" borderId="0" xfId="21" applyFont="1"/>
    <xf numFmtId="37" fontId="7" fillId="0" borderId="0" xfId="21" applyNumberFormat="1" applyFont="1" applyAlignment="1">
      <alignment vertical="center"/>
    </xf>
    <xf numFmtId="167" fontId="7" fillId="0" borderId="1" xfId="4" applyNumberFormat="1" applyFont="1" applyBorder="1" applyAlignment="1">
      <alignment horizontal="right" vertical="center"/>
    </xf>
    <xf numFmtId="169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13" fillId="0" borderId="0" xfId="4" applyNumberFormat="1" applyFont="1" applyAlignment="1">
      <alignment horizontal="right" vertical="center"/>
    </xf>
    <xf numFmtId="167" fontId="13" fillId="0" borderId="1" xfId="4" applyNumberFormat="1" applyFont="1" applyBorder="1" applyAlignment="1">
      <alignment horizontal="right" vertical="center"/>
    </xf>
    <xf numFmtId="167" fontId="7" fillId="0" borderId="2" xfId="4" applyNumberFormat="1" applyFont="1" applyBorder="1" applyAlignment="1">
      <alignment horizontal="right" vertical="center"/>
    </xf>
    <xf numFmtId="167" fontId="7" fillId="0" borderId="2" xfId="21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9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vertical="center"/>
    </xf>
    <xf numFmtId="168" fontId="8" fillId="0" borderId="0" xfId="6" quotePrefix="1" applyNumberFormat="1" applyFont="1" applyFill="1" applyAlignment="1">
      <alignment horizontal="right" vertical="center"/>
    </xf>
    <xf numFmtId="0" fontId="8" fillId="0" borderId="0" xfId="21" applyFont="1" applyAlignment="1">
      <alignment horizontal="right" vertical="center"/>
    </xf>
    <xf numFmtId="170" fontId="7" fillId="0" borderId="0" xfId="21" applyNumberFormat="1" applyFont="1" applyAlignment="1">
      <alignment horizontal="right" vertical="center"/>
    </xf>
    <xf numFmtId="171" fontId="7" fillId="0" borderId="0" xfId="21" applyNumberFormat="1" applyFont="1" applyAlignment="1">
      <alignment vertical="center"/>
    </xf>
    <xf numFmtId="169" fontId="7" fillId="0" borderId="0" xfId="21" applyNumberFormat="1" applyFont="1"/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68" fontId="8" fillId="0" borderId="0" xfId="5" applyNumberFormat="1" applyFont="1" applyAlignment="1">
      <alignment vertical="center"/>
    </xf>
    <xf numFmtId="169" fontId="8" fillId="0" borderId="0" xfId="5" applyNumberFormat="1" applyFont="1" applyAlignment="1">
      <alignment vertical="center"/>
    </xf>
    <xf numFmtId="0" fontId="8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168" fontId="8" fillId="0" borderId="1" xfId="5" applyNumberFormat="1" applyFont="1" applyBorder="1" applyAlignment="1">
      <alignment vertical="center"/>
    </xf>
    <xf numFmtId="169" fontId="8" fillId="0" borderId="1" xfId="5" applyNumberFormat="1" applyFont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168" fontId="7" fillId="0" borderId="0" xfId="0" applyNumberFormat="1" applyFont="1" applyAlignment="1">
      <alignment vertical="center"/>
    </xf>
    <xf numFmtId="37" fontId="8" fillId="0" borderId="0" xfId="4" applyNumberFormat="1" applyFont="1" applyAlignment="1">
      <alignment horizontal="left" vertical="center"/>
    </xf>
    <xf numFmtId="168" fontId="8" fillId="0" borderId="0" xfId="4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8" fontId="8" fillId="0" borderId="0" xfId="5" applyNumberFormat="1" applyFont="1" applyAlignment="1">
      <alignment horizontal="center" vertical="center"/>
    </xf>
    <xf numFmtId="168" fontId="8" fillId="0" borderId="0" xfId="5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7" fontId="8" fillId="0" borderId="0" xfId="5" applyNumberFormat="1" applyFont="1" applyAlignment="1">
      <alignment horizontal="center" vertical="center"/>
    </xf>
    <xf numFmtId="167" fontId="8" fillId="0" borderId="0" xfId="5" applyNumberFormat="1" applyFont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7" fontId="7" fillId="0" borderId="0" xfId="3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167" fontId="7" fillId="0" borderId="0" xfId="5" applyNumberFormat="1" applyFont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7" fontId="7" fillId="0" borderId="1" xfId="14" applyNumberFormat="1" applyFont="1" applyBorder="1" applyAlignment="1">
      <alignment horizontal="right" vertical="center"/>
    </xf>
    <xf numFmtId="37" fontId="7" fillId="0" borderId="0" xfId="7" applyFont="1" applyAlignment="1">
      <alignment vertical="center"/>
    </xf>
    <xf numFmtId="37" fontId="8" fillId="0" borderId="0" xfId="7" applyFont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7" fontId="8" fillId="0" borderId="3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8" fontId="8" fillId="0" borderId="0" xfId="5" quotePrefix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8" fillId="0" borderId="1" xfId="5" quotePrefix="1" applyNumberFormat="1" applyFont="1" applyBorder="1" applyAlignment="1">
      <alignment horizontal="center" vertical="center"/>
    </xf>
    <xf numFmtId="168" fontId="13" fillId="0" borderId="0" xfId="4" applyNumberFormat="1" applyFont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69" fontId="7" fillId="0" borderId="0" xfId="3" applyNumberFormat="1" applyFont="1" applyFill="1" applyBorder="1" applyAlignment="1">
      <alignment horizontal="right" vertical="top"/>
    </xf>
    <xf numFmtId="41" fontId="7" fillId="0" borderId="0" xfId="3" applyNumberFormat="1" applyFont="1" applyFill="1" applyBorder="1" applyAlignment="1">
      <alignment vertical="center"/>
    </xf>
    <xf numFmtId="43" fontId="13" fillId="0" borderId="0" xfId="3" applyFont="1" applyFill="1" applyBorder="1" applyAlignment="1">
      <alignment horizontal="right" vertical="center" wrapText="1"/>
    </xf>
    <xf numFmtId="0" fontId="8" fillId="0" borderId="1" xfId="5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9" fontId="7" fillId="0" borderId="0" xfId="4" applyNumberFormat="1" applyFont="1" applyAlignment="1">
      <alignment horizontal="right" vertical="center"/>
    </xf>
    <xf numFmtId="166" fontId="7" fillId="0" borderId="0" xfId="4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0" fontId="10" fillId="0" borderId="0" xfId="13" applyFont="1" applyAlignment="1">
      <alignment vertical="center"/>
    </xf>
    <xf numFmtId="166" fontId="7" fillId="0" borderId="1" xfId="4" applyNumberFormat="1" applyFont="1" applyBorder="1" applyAlignment="1">
      <alignment horizontal="right" vertical="center"/>
    </xf>
    <xf numFmtId="0" fontId="8" fillId="0" borderId="0" xfId="9" applyFont="1" applyAlignment="1">
      <alignment horizontal="left" vertical="center"/>
    </xf>
    <xf numFmtId="168" fontId="7" fillId="0" borderId="0" xfId="10" quotePrefix="1" applyNumberFormat="1" applyFont="1" applyAlignment="1">
      <alignment horizontal="left" vertical="center"/>
    </xf>
    <xf numFmtId="0" fontId="7" fillId="0" borderId="0" xfId="10" quotePrefix="1" applyFont="1" applyAlignment="1">
      <alignment vertical="center"/>
    </xf>
    <xf numFmtId="168" fontId="7" fillId="0" borderId="0" xfId="9" applyNumberFormat="1" applyFont="1" applyAlignment="1">
      <alignment horizontal="left" vertical="center"/>
    </xf>
    <xf numFmtId="168" fontId="8" fillId="0" borderId="0" xfId="9" applyNumberFormat="1" applyFont="1" applyAlignment="1">
      <alignment horizontal="left" vertical="center"/>
    </xf>
    <xf numFmtId="0" fontId="7" fillId="0" borderId="0" xfId="9" applyFont="1" applyAlignment="1">
      <alignment horizontal="left" vertical="center"/>
    </xf>
    <xf numFmtId="0" fontId="7" fillId="0" borderId="0" xfId="12" applyFont="1" applyAlignment="1">
      <alignment horizontal="left" vertical="center"/>
    </xf>
    <xf numFmtId="167" fontId="10" fillId="0" borderId="0" xfId="13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8" fontId="8" fillId="0" borderId="0" xfId="9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0" xfId="12" quotePrefix="1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168" fontId="8" fillId="0" borderId="0" xfId="9" quotePrefix="1" applyNumberFormat="1" applyFont="1" applyAlignment="1">
      <alignment horizontal="left" vertical="center"/>
    </xf>
    <xf numFmtId="168" fontId="7" fillId="0" borderId="0" xfId="9" quotePrefix="1" applyNumberFormat="1" applyFont="1" applyAlignment="1">
      <alignment horizontal="left" vertical="center"/>
    </xf>
    <xf numFmtId="167" fontId="7" fillId="0" borderId="0" xfId="1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horizontal="center" vertical="center"/>
    </xf>
    <xf numFmtId="167" fontId="7" fillId="0" borderId="0" xfId="1" applyNumberFormat="1" applyFont="1" applyAlignment="1">
      <alignment horizontal="center" vertical="center"/>
    </xf>
    <xf numFmtId="3" fontId="7" fillId="0" borderId="0" xfId="0" applyNumberFormat="1" applyFont="1"/>
    <xf numFmtId="167" fontId="7" fillId="0" borderId="0" xfId="22" applyNumberFormat="1" applyFont="1" applyBorder="1" applyAlignment="1">
      <alignment horizontal="right" vertical="center"/>
    </xf>
    <xf numFmtId="167" fontId="7" fillId="0" borderId="0" xfId="22" applyNumberFormat="1" applyFont="1" applyFill="1" applyBorder="1" applyAlignment="1">
      <alignment horizontal="right" vertical="center"/>
    </xf>
    <xf numFmtId="169" fontId="7" fillId="0" borderId="0" xfId="22" applyNumberFormat="1" applyFont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7" fontId="7" fillId="0" borderId="1" xfId="3" applyNumberFormat="1" applyFont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168" fontId="13" fillId="0" borderId="1" xfId="4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1" xfId="6" applyNumberFormat="1" applyFont="1" applyFill="1" applyBorder="1" applyAlignment="1">
      <alignment horizontal="center" vertical="center" wrapText="1"/>
    </xf>
    <xf numFmtId="0" fontId="8" fillId="0" borderId="0" xfId="21" applyFont="1" applyAlignment="1">
      <alignment horizontal="left" vertical="center" wrapText="1"/>
    </xf>
    <xf numFmtId="165" fontId="8" fillId="0" borderId="0" xfId="6" applyNumberFormat="1" applyFont="1" applyFill="1" applyAlignment="1">
      <alignment horizontal="center" vertical="center" wrapText="1"/>
    </xf>
    <xf numFmtId="165" fontId="8" fillId="0" borderId="0" xfId="6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8" fontId="8" fillId="0" borderId="5" xfId="5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167" fontId="8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4">
    <cellStyle name="Comma" xfId="1" builtinId="3"/>
    <cellStyle name="Comma 10" xfId="15" xr:uid="{552B7EE7-89FC-402C-A409-4E45D5BFCE22}"/>
    <cellStyle name="Comma 12 3 3" xfId="18" xr:uid="{894B9B30-8654-4132-802C-EFD89926BD04}"/>
    <cellStyle name="Comma 16" xfId="3" xr:uid="{00000000-0005-0000-0000-000001000000}"/>
    <cellStyle name="Comma 16 3" xfId="22" xr:uid="{325205A2-B01B-48CF-9365-7CDB6F8AA56C}"/>
    <cellStyle name="Comma 2" xfId="2" xr:uid="{00000000-0005-0000-0000-000002000000}"/>
    <cellStyle name="Comma 2 3" xfId="23" xr:uid="{D6E16E88-7E44-46B7-945F-A023353E097A}"/>
    <cellStyle name="Comma 2 7" xfId="6" xr:uid="{00000000-0005-0000-0000-000003000000}"/>
    <cellStyle name="Comma 3" xfId="8" xr:uid="{00000000-0005-0000-0000-000004000000}"/>
    <cellStyle name="Comma 3 8 6" xfId="19" xr:uid="{A6776AE6-EA6E-46D4-88E4-128B5E4FCC84}"/>
    <cellStyle name="Normal" xfId="0" builtinId="0"/>
    <cellStyle name="Normal 10 4" xfId="13" xr:uid="{00000000-0005-0000-0000-000007000000}"/>
    <cellStyle name="Normal 2" xfId="5" xr:uid="{00000000-0005-0000-0000-000008000000}"/>
    <cellStyle name="Normal 2 2 3" xfId="16" xr:uid="{34E4AABC-5FFC-4FCE-B467-F3F4ECBA54D7}"/>
    <cellStyle name="Normal 2 2 5 4" xfId="20" xr:uid="{AD9E6F00-D7C1-4875-8B90-A7B1CC22D9F0}"/>
    <cellStyle name="Normal 2 3" xfId="14" xr:uid="{E387B7E2-95F2-4828-B46A-93F73B43C6DC}"/>
    <cellStyle name="Normal 2 3 4" xfId="21" xr:uid="{9A7E6C28-7617-47CB-8C41-97F4252EA296}"/>
    <cellStyle name="Normal 2 4 3" xfId="17" xr:uid="{0CA59E20-7EC4-46F7-A9AB-49D97E79259B}"/>
    <cellStyle name="Normal 4" xfId="7" xr:uid="{00000000-0005-0000-0000-000009000000}"/>
    <cellStyle name="Normal 6" xfId="10" xr:uid="{00000000-0005-0000-0000-00000A000000}"/>
    <cellStyle name="Normal 6 2" xfId="9" xr:uid="{00000000-0005-0000-0000-00000B000000}"/>
    <cellStyle name="Normal 6 2 2" xfId="12" xr:uid="{00000000-0005-0000-0000-00000C000000}"/>
    <cellStyle name="Normal 6 2 4" xfId="11" xr:uid="{00000000-0005-0000-0000-00000D000000}"/>
    <cellStyle name="Normal_BS&amp;PLT Q1'2006" xfId="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3366"/>
    <pageSetUpPr fitToPage="1"/>
  </sheetPr>
  <dimension ref="A1:N177"/>
  <sheetViews>
    <sheetView tabSelected="1" view="pageBreakPreview" topLeftCell="A20" zoomScaleNormal="100" zoomScaleSheetLayoutView="85" workbookViewId="0">
      <selection activeCell="A178" sqref="A178:XFD1048576"/>
    </sheetView>
  </sheetViews>
  <sheetFormatPr defaultColWidth="9.09765625" defaultRowHeight="15" customHeight="1"/>
  <cols>
    <col min="1" max="1" width="1.69921875" style="98" customWidth="1"/>
    <col min="2" max="2" width="39.296875" style="98" customWidth="1"/>
    <col min="3" max="3" width="5.69921875" style="98" customWidth="1"/>
    <col min="4" max="4" width="0.8984375" style="98" customWidth="1"/>
    <col min="5" max="5" width="12.09765625" style="114" customWidth="1"/>
    <col min="6" max="6" width="0.8984375" style="127" customWidth="1"/>
    <col min="7" max="7" width="12.296875" style="98" customWidth="1"/>
    <col min="8" max="8" width="0.8984375" style="98" customWidth="1"/>
    <col min="9" max="9" width="13.296875" style="98" customWidth="1"/>
    <col min="10" max="10" width="0.8984375" style="98" customWidth="1"/>
    <col min="11" max="11" width="14.296875" style="98" bestFit="1" customWidth="1"/>
    <col min="12" max="12" width="10.09765625" style="98" bestFit="1" customWidth="1"/>
    <col min="13" max="13" width="9.09765625" style="98"/>
    <col min="14" max="14" width="11.8984375" style="98" bestFit="1" customWidth="1"/>
    <col min="15" max="16384" width="9.09765625" style="98"/>
  </cols>
  <sheetData>
    <row r="1" spans="1:11" ht="15" customHeight="1">
      <c r="A1" s="96" t="s">
        <v>0</v>
      </c>
      <c r="B1" s="96"/>
      <c r="C1" s="97"/>
      <c r="D1" s="97"/>
      <c r="E1" s="75"/>
      <c r="F1" s="35"/>
      <c r="G1" s="1"/>
      <c r="H1" s="1"/>
      <c r="I1" s="17"/>
      <c r="J1" s="1"/>
      <c r="K1" s="2"/>
    </row>
    <row r="2" spans="1:11" ht="15" customHeight="1">
      <c r="A2" s="96" t="s">
        <v>1</v>
      </c>
      <c r="B2" s="96"/>
      <c r="C2" s="99"/>
      <c r="D2" s="99"/>
      <c r="E2" s="28"/>
      <c r="F2" s="38"/>
      <c r="G2" s="8"/>
      <c r="H2" s="8"/>
      <c r="I2" s="18"/>
      <c r="J2" s="8"/>
      <c r="K2" s="18"/>
    </row>
    <row r="3" spans="1:11" ht="15" customHeight="1">
      <c r="A3" s="100" t="s">
        <v>2</v>
      </c>
      <c r="B3" s="100"/>
      <c r="C3" s="101"/>
      <c r="D3" s="101"/>
      <c r="E3" s="79"/>
      <c r="F3" s="91"/>
      <c r="G3" s="19"/>
      <c r="H3" s="19"/>
      <c r="I3" s="19"/>
      <c r="J3" s="19"/>
      <c r="K3" s="19"/>
    </row>
    <row r="4" spans="1:11" ht="15" customHeight="1">
      <c r="A4" s="102"/>
      <c r="B4" s="102"/>
      <c r="C4" s="97"/>
      <c r="D4" s="97"/>
      <c r="E4" s="75"/>
      <c r="F4" s="35"/>
      <c r="G4" s="1"/>
      <c r="H4" s="1"/>
      <c r="I4" s="1"/>
      <c r="J4" s="1"/>
      <c r="K4" s="1"/>
    </row>
    <row r="5" spans="1:11" ht="15" customHeight="1">
      <c r="A5" s="96"/>
      <c r="B5" s="102"/>
      <c r="C5" s="97"/>
      <c r="D5" s="97"/>
      <c r="E5" s="272" t="s">
        <v>3</v>
      </c>
      <c r="F5" s="272"/>
      <c r="G5" s="272"/>
      <c r="H5" s="1"/>
      <c r="I5" s="273" t="s">
        <v>4</v>
      </c>
      <c r="J5" s="273"/>
      <c r="K5" s="273"/>
    </row>
    <row r="6" spans="1:11" ht="15" customHeight="1">
      <c r="A6" s="96"/>
      <c r="B6" s="96"/>
      <c r="C6" s="97"/>
      <c r="D6" s="97"/>
      <c r="E6" s="274" t="s">
        <v>5</v>
      </c>
      <c r="F6" s="274"/>
      <c r="G6" s="274"/>
      <c r="H6" s="1"/>
      <c r="I6" s="274" t="s">
        <v>5</v>
      </c>
      <c r="J6" s="274"/>
      <c r="K6" s="274"/>
    </row>
    <row r="7" spans="1:11" ht="15" customHeight="1">
      <c r="A7" s="99"/>
      <c r="B7" s="99"/>
      <c r="C7" s="99"/>
      <c r="D7" s="99"/>
      <c r="E7" s="103">
        <v>2024</v>
      </c>
      <c r="F7" s="104"/>
      <c r="G7" s="103">
        <v>2023</v>
      </c>
      <c r="H7" s="5"/>
      <c r="I7" s="103">
        <v>2024</v>
      </c>
      <c r="J7" s="4"/>
      <c r="K7" s="103">
        <v>2023</v>
      </c>
    </row>
    <row r="8" spans="1:11" ht="15" customHeight="1">
      <c r="A8" s="105"/>
      <c r="B8" s="105"/>
      <c r="C8" s="106" t="s">
        <v>6</v>
      </c>
      <c r="D8" s="107"/>
      <c r="E8" s="108" t="s">
        <v>7</v>
      </c>
      <c r="F8" s="36"/>
      <c r="G8" s="109" t="s">
        <v>7</v>
      </c>
      <c r="H8" s="7"/>
      <c r="I8" s="109" t="s">
        <v>7</v>
      </c>
      <c r="J8" s="6"/>
      <c r="K8" s="109" t="s">
        <v>7</v>
      </c>
    </row>
    <row r="9" spans="1:11" ht="8.15" customHeight="1">
      <c r="A9" s="102"/>
      <c r="B9" s="102"/>
      <c r="C9" s="105"/>
      <c r="D9" s="105"/>
      <c r="E9" s="77"/>
      <c r="F9" s="88"/>
      <c r="G9" s="77"/>
      <c r="H9" s="46"/>
      <c r="I9" s="4"/>
      <c r="J9" s="46"/>
      <c r="K9" s="4"/>
    </row>
    <row r="10" spans="1:11" ht="15" customHeight="1">
      <c r="A10" s="102" t="s">
        <v>8</v>
      </c>
      <c r="B10" s="102"/>
      <c r="C10" s="99"/>
      <c r="D10" s="99"/>
      <c r="E10" s="28"/>
      <c r="F10" s="38"/>
      <c r="G10" s="28"/>
      <c r="H10" s="8"/>
      <c r="I10" s="9"/>
      <c r="J10" s="8"/>
      <c r="K10" s="9"/>
    </row>
    <row r="11" spans="1:11" ht="8.15" customHeight="1">
      <c r="A11" s="102"/>
      <c r="B11" s="102"/>
      <c r="C11" s="99"/>
      <c r="D11" s="99"/>
      <c r="E11" s="28"/>
      <c r="F11" s="38"/>
      <c r="G11" s="28"/>
      <c r="H11" s="8"/>
      <c r="I11" s="9"/>
      <c r="J11" s="8"/>
      <c r="K11" s="9"/>
    </row>
    <row r="12" spans="1:11" ht="15" customHeight="1">
      <c r="A12" s="102" t="s">
        <v>9</v>
      </c>
      <c r="B12" s="102"/>
      <c r="C12" s="99"/>
      <c r="D12" s="99"/>
      <c r="E12" s="28"/>
      <c r="F12" s="38"/>
      <c r="G12" s="28"/>
      <c r="H12" s="8"/>
      <c r="I12" s="9"/>
      <c r="J12" s="8"/>
      <c r="K12" s="9"/>
    </row>
    <row r="13" spans="1:11" ht="8.15" customHeight="1">
      <c r="A13" s="110"/>
      <c r="B13" s="102"/>
      <c r="C13" s="99"/>
      <c r="D13" s="99"/>
      <c r="E13" s="28"/>
      <c r="F13" s="38"/>
      <c r="G13" s="28"/>
      <c r="H13" s="8"/>
      <c r="I13" s="9"/>
      <c r="J13" s="8"/>
      <c r="K13" s="9"/>
    </row>
    <row r="14" spans="1:11" ht="15" customHeight="1">
      <c r="A14" s="110" t="s">
        <v>10</v>
      </c>
      <c r="B14" s="110"/>
      <c r="C14" s="99">
        <v>9</v>
      </c>
      <c r="D14" s="99"/>
      <c r="E14" s="11">
        <v>185622696</v>
      </c>
      <c r="F14" s="111"/>
      <c r="G14" s="11">
        <v>344546347</v>
      </c>
      <c r="H14" s="10"/>
      <c r="I14" s="11">
        <v>27247394</v>
      </c>
      <c r="J14" s="10"/>
      <c r="K14" s="11">
        <v>108486693</v>
      </c>
    </row>
    <row r="15" spans="1:11" ht="15" customHeight="1">
      <c r="A15" s="110" t="s">
        <v>11</v>
      </c>
      <c r="B15" s="110"/>
      <c r="C15" s="99">
        <v>10</v>
      </c>
      <c r="D15" s="99"/>
      <c r="E15" s="11">
        <v>70775940</v>
      </c>
      <c r="F15" s="111"/>
      <c r="G15" s="11">
        <v>99439250</v>
      </c>
      <c r="H15" s="10"/>
      <c r="I15" s="11">
        <v>29147195</v>
      </c>
      <c r="J15" s="10"/>
      <c r="K15" s="11">
        <v>22973808</v>
      </c>
    </row>
    <row r="16" spans="1:11" ht="15" customHeight="1">
      <c r="A16" s="110" t="s">
        <v>12</v>
      </c>
      <c r="B16" s="110"/>
      <c r="C16" s="99">
        <v>11</v>
      </c>
      <c r="D16" s="99"/>
      <c r="E16" s="11">
        <v>22500000</v>
      </c>
      <c r="F16" s="111"/>
      <c r="G16" s="11">
        <v>7500000</v>
      </c>
      <c r="H16" s="10"/>
      <c r="I16" s="11">
        <v>22500000</v>
      </c>
      <c r="J16" s="10"/>
      <c r="K16" s="11">
        <v>7500000</v>
      </c>
    </row>
    <row r="17" spans="1:11" ht="15" customHeight="1">
      <c r="A17" s="110" t="s">
        <v>13</v>
      </c>
      <c r="B17" s="110"/>
      <c r="C17" s="99"/>
      <c r="D17" s="99"/>
      <c r="E17" s="11">
        <v>2895358</v>
      </c>
      <c r="F17" s="111"/>
      <c r="G17" s="11">
        <v>2697660</v>
      </c>
      <c r="H17" s="10"/>
      <c r="I17" s="11">
        <v>2677829</v>
      </c>
      <c r="J17" s="10"/>
      <c r="K17" s="11">
        <v>2521144</v>
      </c>
    </row>
    <row r="18" spans="1:11" ht="15" customHeight="1">
      <c r="A18" s="110" t="s">
        <v>14</v>
      </c>
      <c r="B18" s="110"/>
      <c r="C18" s="99">
        <v>12</v>
      </c>
      <c r="D18" s="99"/>
      <c r="E18" s="11">
        <v>166175379</v>
      </c>
      <c r="F18" s="111"/>
      <c r="G18" s="11">
        <v>186471039</v>
      </c>
      <c r="H18" s="10"/>
      <c r="I18" s="11">
        <v>33922644</v>
      </c>
      <c r="J18" s="10"/>
      <c r="K18" s="11">
        <v>52017746</v>
      </c>
    </row>
    <row r="19" spans="1:11" ht="15" customHeight="1">
      <c r="A19" s="110" t="s">
        <v>15</v>
      </c>
      <c r="B19" s="110"/>
      <c r="C19" s="99">
        <v>13</v>
      </c>
      <c r="D19" s="99"/>
      <c r="E19" s="11">
        <v>52606649</v>
      </c>
      <c r="F19" s="111"/>
      <c r="G19" s="49">
        <v>45345796</v>
      </c>
      <c r="H19" s="10"/>
      <c r="I19" s="50">
        <v>0</v>
      </c>
      <c r="J19" s="10"/>
      <c r="K19" s="50">
        <v>0</v>
      </c>
    </row>
    <row r="20" spans="1:11" ht="15" customHeight="1">
      <c r="A20" s="112" t="s">
        <v>16</v>
      </c>
      <c r="B20" s="110"/>
      <c r="C20" s="99"/>
      <c r="D20" s="99"/>
      <c r="E20" s="14">
        <v>4161323</v>
      </c>
      <c r="F20" s="111"/>
      <c r="G20" s="14">
        <v>4378656</v>
      </c>
      <c r="H20" s="10"/>
      <c r="I20" s="14">
        <v>107132</v>
      </c>
      <c r="J20" s="10"/>
      <c r="K20" s="14">
        <v>213436</v>
      </c>
    </row>
    <row r="21" spans="1:11" ht="12" customHeight="1">
      <c r="A21" s="102"/>
      <c r="B21" s="102"/>
      <c r="C21" s="99"/>
      <c r="D21" s="99"/>
      <c r="E21" s="28"/>
      <c r="F21" s="38"/>
      <c r="G21" s="28"/>
      <c r="H21" s="28"/>
      <c r="I21" s="51"/>
      <c r="J21" s="28"/>
      <c r="K21" s="51"/>
    </row>
    <row r="22" spans="1:11" ht="15" customHeight="1">
      <c r="A22" s="96" t="s">
        <v>17</v>
      </c>
      <c r="B22" s="96"/>
      <c r="C22" s="99"/>
      <c r="D22" s="99"/>
      <c r="E22" s="52">
        <f>SUM(E14:E20)</f>
        <v>504737345</v>
      </c>
      <c r="F22" s="38"/>
      <c r="G22" s="52">
        <f>SUM(G14:G20)</f>
        <v>690378748</v>
      </c>
      <c r="H22" s="28"/>
      <c r="I22" s="52">
        <f>SUM(I14:I20)</f>
        <v>115602194</v>
      </c>
      <c r="J22" s="28"/>
      <c r="K22" s="52">
        <f>SUM(K14:K20)</f>
        <v>193712827</v>
      </c>
    </row>
    <row r="23" spans="1:11" ht="15" customHeight="1">
      <c r="A23" s="110"/>
      <c r="B23" s="110"/>
      <c r="C23" s="99"/>
      <c r="D23" s="99"/>
      <c r="E23" s="28"/>
      <c r="F23" s="38"/>
      <c r="G23" s="28"/>
      <c r="H23" s="28"/>
      <c r="I23" s="50"/>
      <c r="J23" s="50"/>
      <c r="K23" s="50"/>
    </row>
    <row r="24" spans="1:11" ht="15" customHeight="1">
      <c r="A24" s="96" t="s">
        <v>18</v>
      </c>
      <c r="B24" s="96"/>
      <c r="C24" s="99"/>
      <c r="D24" s="99"/>
      <c r="E24" s="53"/>
      <c r="F24" s="38"/>
      <c r="G24" s="53"/>
      <c r="H24" s="28"/>
      <c r="I24" s="50"/>
      <c r="J24" s="28"/>
      <c r="K24" s="50"/>
    </row>
    <row r="25" spans="1:11" ht="8.15" customHeight="1">
      <c r="A25" s="96"/>
      <c r="B25" s="96"/>
      <c r="C25" s="99"/>
      <c r="D25" s="99"/>
      <c r="E25" s="28"/>
      <c r="F25" s="38"/>
      <c r="G25" s="28"/>
      <c r="H25" s="28"/>
      <c r="I25" s="50"/>
      <c r="J25" s="28"/>
      <c r="K25" s="50"/>
    </row>
    <row r="26" spans="1:11" ht="20.5">
      <c r="A26" s="112" t="s">
        <v>19</v>
      </c>
      <c r="B26" s="102"/>
      <c r="C26" s="99">
        <v>14</v>
      </c>
      <c r="D26" s="99"/>
      <c r="E26" s="11">
        <v>55000000</v>
      </c>
      <c r="F26" s="111"/>
      <c r="G26" s="11">
        <v>50000000</v>
      </c>
      <c r="H26" s="11"/>
      <c r="I26" s="11">
        <v>55000000</v>
      </c>
      <c r="J26" s="11"/>
      <c r="K26" s="11">
        <v>50000000</v>
      </c>
    </row>
    <row r="27" spans="1:11" ht="15" customHeight="1">
      <c r="A27" s="112" t="s">
        <v>20</v>
      </c>
      <c r="B27" s="102"/>
      <c r="C27" s="99"/>
      <c r="D27" s="99"/>
      <c r="E27" s="11"/>
      <c r="F27" s="111"/>
      <c r="G27" s="11"/>
      <c r="H27" s="10"/>
      <c r="I27" s="10"/>
      <c r="J27" s="10"/>
      <c r="K27" s="10"/>
    </row>
    <row r="28" spans="1:11" ht="15" customHeight="1">
      <c r="A28" s="112"/>
      <c r="B28" s="112" t="s">
        <v>21</v>
      </c>
      <c r="C28" s="99">
        <v>15</v>
      </c>
      <c r="D28" s="99"/>
      <c r="E28" s="11">
        <v>975236000</v>
      </c>
      <c r="F28" s="111"/>
      <c r="G28" s="11">
        <v>759440000</v>
      </c>
      <c r="H28" s="10"/>
      <c r="I28" s="11">
        <v>975236000</v>
      </c>
      <c r="J28" s="10"/>
      <c r="K28" s="11">
        <v>759440000</v>
      </c>
    </row>
    <row r="29" spans="1:11" ht="15" customHeight="1">
      <c r="A29" s="112" t="s">
        <v>22</v>
      </c>
      <c r="B29" s="102"/>
      <c r="C29" s="99" t="s">
        <v>23</v>
      </c>
      <c r="D29" s="99"/>
      <c r="E29" s="11">
        <v>0</v>
      </c>
      <c r="F29" s="111"/>
      <c r="G29" s="11">
        <v>0</v>
      </c>
      <c r="H29" s="10"/>
      <c r="I29" s="10">
        <v>155804617</v>
      </c>
      <c r="J29" s="10"/>
      <c r="K29" s="10">
        <v>155804617</v>
      </c>
    </row>
    <row r="30" spans="1:11" ht="15" customHeight="1">
      <c r="A30" s="112" t="s">
        <v>24</v>
      </c>
      <c r="B30" s="102"/>
      <c r="C30" s="99" t="s">
        <v>25</v>
      </c>
      <c r="D30" s="99"/>
      <c r="E30" s="11">
        <v>13649307</v>
      </c>
      <c r="F30" s="111"/>
      <c r="G30" s="11">
        <v>10868424</v>
      </c>
      <c r="H30" s="10"/>
      <c r="I30" s="11">
        <v>0</v>
      </c>
      <c r="J30" s="10"/>
      <c r="K30" s="11">
        <v>0</v>
      </c>
    </row>
    <row r="31" spans="1:11" ht="15" customHeight="1">
      <c r="A31" s="112" t="s">
        <v>26</v>
      </c>
      <c r="B31" s="102"/>
      <c r="C31" s="99" t="s">
        <v>27</v>
      </c>
      <c r="D31" s="99"/>
      <c r="E31" s="11">
        <v>5445808</v>
      </c>
      <c r="F31" s="111"/>
      <c r="G31" s="11">
        <v>4694609</v>
      </c>
      <c r="H31" s="10"/>
      <c r="I31" s="11">
        <v>5445808</v>
      </c>
      <c r="J31" s="10"/>
      <c r="K31" s="11">
        <v>4694609</v>
      </c>
    </row>
    <row r="32" spans="1:11" ht="15" customHeight="1">
      <c r="A32" s="110" t="s">
        <v>28</v>
      </c>
      <c r="B32" s="113"/>
      <c r="C32" s="99">
        <v>17</v>
      </c>
      <c r="D32" s="99"/>
      <c r="E32" s="11">
        <v>22951211</v>
      </c>
      <c r="F32" s="111"/>
      <c r="G32" s="11">
        <v>30657376</v>
      </c>
      <c r="H32" s="10"/>
      <c r="I32" s="10">
        <v>253203</v>
      </c>
      <c r="J32" s="10"/>
      <c r="K32" s="10">
        <v>217891</v>
      </c>
    </row>
    <row r="33" spans="1:11" ht="15" customHeight="1">
      <c r="A33" s="110" t="s">
        <v>29</v>
      </c>
      <c r="B33" s="113"/>
      <c r="C33" s="99">
        <v>18</v>
      </c>
      <c r="D33" s="99"/>
      <c r="E33" s="11">
        <v>20175438</v>
      </c>
      <c r="F33" s="111"/>
      <c r="G33" s="11">
        <v>11402831</v>
      </c>
      <c r="H33" s="10"/>
      <c r="I33" s="10">
        <v>0</v>
      </c>
      <c r="J33" s="10"/>
      <c r="K33" s="10">
        <v>864725</v>
      </c>
    </row>
    <row r="34" spans="1:11" ht="15" customHeight="1">
      <c r="A34" s="112" t="s">
        <v>30</v>
      </c>
      <c r="B34" s="113"/>
      <c r="C34" s="99">
        <v>19</v>
      </c>
      <c r="D34" s="99"/>
      <c r="E34" s="11">
        <v>108031805</v>
      </c>
      <c r="F34" s="111"/>
      <c r="G34" s="11">
        <v>73814014</v>
      </c>
      <c r="H34" s="10"/>
      <c r="I34" s="10">
        <v>93605</v>
      </c>
      <c r="J34" s="10"/>
      <c r="K34" s="10">
        <v>122695</v>
      </c>
    </row>
    <row r="35" spans="1:11" ht="15" customHeight="1">
      <c r="A35" s="112" t="s">
        <v>31</v>
      </c>
      <c r="B35" s="113"/>
      <c r="C35" s="99">
        <v>24</v>
      </c>
      <c r="D35" s="99"/>
      <c r="E35" s="11">
        <v>0</v>
      </c>
      <c r="F35" s="111"/>
      <c r="G35" s="11">
        <v>43641868</v>
      </c>
      <c r="H35" s="10"/>
      <c r="I35" s="10">
        <v>0</v>
      </c>
      <c r="J35" s="10"/>
      <c r="K35" s="10">
        <v>44076438</v>
      </c>
    </row>
    <row r="36" spans="1:11" ht="15" customHeight="1">
      <c r="A36" s="110" t="s">
        <v>32</v>
      </c>
      <c r="B36" s="112"/>
      <c r="C36" s="99"/>
      <c r="D36" s="99"/>
      <c r="E36" s="14">
        <v>5698009</v>
      </c>
      <c r="F36" s="111"/>
      <c r="G36" s="14">
        <v>5818466</v>
      </c>
      <c r="H36" s="10"/>
      <c r="I36" s="14">
        <v>2675000</v>
      </c>
      <c r="J36" s="10"/>
      <c r="K36" s="14">
        <v>2675000</v>
      </c>
    </row>
    <row r="37" spans="1:11" ht="12.75" customHeight="1">
      <c r="A37" s="102"/>
      <c r="B37" s="102"/>
      <c r="C37" s="99"/>
      <c r="D37" s="99"/>
      <c r="F37" s="38"/>
      <c r="G37" s="114"/>
      <c r="H37" s="28"/>
      <c r="I37" s="51"/>
      <c r="J37" s="28"/>
      <c r="K37" s="51"/>
    </row>
    <row r="38" spans="1:11" ht="15" customHeight="1">
      <c r="A38" s="102" t="s">
        <v>33</v>
      </c>
      <c r="B38" s="102"/>
      <c r="C38" s="99"/>
      <c r="D38" s="99"/>
      <c r="E38" s="52">
        <f>SUM(E26:E36)</f>
        <v>1206187578</v>
      </c>
      <c r="F38" s="38"/>
      <c r="G38" s="52">
        <f>SUM(G26:G36)</f>
        <v>990337588</v>
      </c>
      <c r="H38" s="28"/>
      <c r="I38" s="52">
        <f>SUM(I26:I36)</f>
        <v>1194508233</v>
      </c>
      <c r="J38" s="28"/>
      <c r="K38" s="52">
        <f>SUM(K26:K36)</f>
        <v>1017895975</v>
      </c>
    </row>
    <row r="39" spans="1:11" ht="12.75" customHeight="1">
      <c r="A39" s="102"/>
      <c r="B39" s="102"/>
      <c r="C39" s="99"/>
      <c r="D39" s="99"/>
      <c r="E39" s="28"/>
      <c r="F39" s="38"/>
      <c r="G39" s="28"/>
      <c r="H39" s="28"/>
      <c r="I39" s="51"/>
      <c r="J39" s="51"/>
      <c r="K39" s="51"/>
    </row>
    <row r="40" spans="1:11" ht="15" customHeight="1" thickBot="1">
      <c r="A40" s="102" t="s">
        <v>34</v>
      </c>
      <c r="B40" s="102"/>
      <c r="C40" s="99"/>
      <c r="D40" s="99"/>
      <c r="E40" s="54">
        <f>E22+E38</f>
        <v>1710924923</v>
      </c>
      <c r="F40" s="38"/>
      <c r="G40" s="54">
        <f>G22+G38</f>
        <v>1680716336</v>
      </c>
      <c r="H40" s="28"/>
      <c r="I40" s="54">
        <f>I22+I38</f>
        <v>1310110427</v>
      </c>
      <c r="J40" s="28"/>
      <c r="K40" s="54">
        <f>K22+K38</f>
        <v>1211608802</v>
      </c>
    </row>
    <row r="41" spans="1:11" ht="15" customHeight="1" thickTop="1">
      <c r="A41" s="102"/>
      <c r="B41" s="102"/>
      <c r="C41" s="99"/>
      <c r="D41" s="99"/>
      <c r="E41" s="23"/>
      <c r="F41" s="38"/>
      <c r="G41" s="5"/>
      <c r="H41" s="8"/>
      <c r="I41" s="5"/>
      <c r="J41" s="8"/>
      <c r="K41" s="5"/>
    </row>
    <row r="42" spans="1:11" ht="15" customHeight="1">
      <c r="A42" s="102"/>
      <c r="B42" s="102"/>
      <c r="C42" s="99"/>
      <c r="D42" s="99"/>
      <c r="E42" s="23"/>
      <c r="F42" s="38"/>
      <c r="G42" s="5"/>
      <c r="H42" s="8"/>
      <c r="I42" s="5"/>
      <c r="J42" s="8"/>
      <c r="K42" s="5"/>
    </row>
    <row r="43" spans="1:11" ht="15" customHeight="1">
      <c r="A43" s="102"/>
      <c r="B43" s="102"/>
      <c r="C43" s="99"/>
      <c r="D43" s="99"/>
      <c r="E43" s="23"/>
      <c r="F43" s="38"/>
      <c r="G43" s="5"/>
      <c r="H43" s="8"/>
      <c r="I43" s="5"/>
      <c r="J43" s="8"/>
      <c r="K43" s="5"/>
    </row>
    <row r="44" spans="1:11" ht="15" customHeight="1">
      <c r="A44" s="102"/>
      <c r="B44" s="102"/>
      <c r="C44" s="99"/>
      <c r="D44" s="99"/>
      <c r="E44" s="23"/>
      <c r="F44" s="38"/>
      <c r="G44" s="5"/>
      <c r="H44" s="8"/>
      <c r="I44" s="5"/>
      <c r="J44" s="8"/>
      <c r="K44" s="5"/>
    </row>
    <row r="45" spans="1:11" ht="15" customHeight="1">
      <c r="A45" s="102"/>
      <c r="B45" s="102"/>
      <c r="C45" s="99"/>
      <c r="D45" s="99"/>
      <c r="E45" s="23"/>
      <c r="F45" s="38"/>
      <c r="G45" s="5"/>
      <c r="H45" s="8"/>
      <c r="I45" s="5"/>
      <c r="J45" s="8"/>
      <c r="K45" s="5"/>
    </row>
    <row r="46" spans="1:11" ht="15" customHeight="1">
      <c r="A46" s="102"/>
      <c r="B46" s="102"/>
      <c r="C46" s="99"/>
      <c r="D46" s="99"/>
      <c r="E46" s="23"/>
      <c r="F46" s="38"/>
      <c r="G46" s="5"/>
      <c r="H46" s="8"/>
      <c r="I46" s="5"/>
      <c r="J46" s="8"/>
      <c r="K46" s="5"/>
    </row>
    <row r="47" spans="1:11" ht="15" customHeight="1">
      <c r="A47" s="102"/>
      <c r="B47" s="102"/>
      <c r="C47" s="99"/>
      <c r="D47" s="99"/>
      <c r="E47" s="23"/>
      <c r="F47" s="38"/>
      <c r="G47" s="5"/>
      <c r="H47" s="8"/>
      <c r="I47" s="5"/>
      <c r="J47" s="8"/>
      <c r="K47" s="5"/>
    </row>
    <row r="48" spans="1:11" ht="15" customHeight="1">
      <c r="A48" s="102"/>
      <c r="B48" s="102"/>
      <c r="C48" s="99"/>
      <c r="D48" s="99"/>
      <c r="E48" s="23"/>
      <c r="F48" s="38"/>
      <c r="G48" s="5"/>
      <c r="H48" s="8"/>
      <c r="I48" s="5"/>
      <c r="J48" s="8"/>
      <c r="K48" s="5"/>
    </row>
    <row r="49" spans="1:11" ht="15" customHeight="1">
      <c r="A49" s="102"/>
      <c r="B49" s="102"/>
      <c r="C49" s="99"/>
      <c r="D49" s="99"/>
      <c r="E49" s="23"/>
      <c r="F49" s="38"/>
      <c r="G49" s="5"/>
      <c r="H49" s="8"/>
      <c r="I49" s="5"/>
      <c r="J49" s="8"/>
      <c r="K49" s="5"/>
    </row>
    <row r="50" spans="1:11" ht="27" customHeight="1">
      <c r="A50" s="102"/>
      <c r="B50" s="102"/>
      <c r="C50" s="99"/>
      <c r="D50" s="99"/>
      <c r="E50" s="23"/>
      <c r="F50" s="38"/>
      <c r="G50" s="5"/>
      <c r="H50" s="8"/>
      <c r="I50" s="5"/>
      <c r="J50" s="8"/>
      <c r="K50" s="5"/>
    </row>
    <row r="51" spans="1:11" ht="15" customHeight="1">
      <c r="A51" s="102"/>
      <c r="B51" s="102"/>
      <c r="C51" s="99"/>
      <c r="D51" s="99"/>
      <c r="E51" s="23"/>
      <c r="F51" s="38"/>
      <c r="G51" s="5"/>
      <c r="H51" s="8"/>
      <c r="I51" s="5"/>
      <c r="J51" s="8"/>
      <c r="K51" s="5"/>
    </row>
    <row r="52" spans="1:11" ht="9.65" customHeight="1">
      <c r="A52" s="102"/>
      <c r="B52" s="102"/>
      <c r="C52" s="99"/>
      <c r="D52" s="99"/>
      <c r="E52" s="23"/>
      <c r="F52" s="38"/>
      <c r="G52" s="5"/>
      <c r="H52" s="8"/>
      <c r="I52" s="5"/>
      <c r="J52" s="8"/>
      <c r="K52" s="5"/>
    </row>
    <row r="53" spans="1:11" ht="15" customHeight="1">
      <c r="A53" s="102"/>
      <c r="B53" s="102"/>
      <c r="C53" s="99"/>
      <c r="D53" s="99"/>
      <c r="E53" s="77"/>
      <c r="F53" s="88"/>
      <c r="G53" s="4"/>
      <c r="H53" s="46"/>
      <c r="I53" s="4"/>
      <c r="J53" s="4"/>
      <c r="K53" s="4"/>
    </row>
    <row r="54" spans="1:11" ht="15" customHeight="1">
      <c r="A54" s="276" t="s">
        <v>35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</row>
    <row r="55" spans="1:11" ht="15" customHeight="1">
      <c r="A55" s="112"/>
      <c r="B55" s="112"/>
      <c r="C55" s="112"/>
      <c r="D55" s="112"/>
      <c r="E55" s="115"/>
      <c r="F55" s="111"/>
      <c r="G55" s="112"/>
      <c r="H55" s="112"/>
      <c r="I55" s="112"/>
      <c r="J55" s="112"/>
      <c r="K55" s="112"/>
    </row>
    <row r="56" spans="1:11" ht="15" customHeight="1">
      <c r="A56" s="102"/>
      <c r="B56" s="102"/>
      <c r="C56" s="99"/>
      <c r="D56" s="99"/>
      <c r="E56" s="28"/>
      <c r="F56" s="38"/>
      <c r="G56" s="8"/>
      <c r="H56" s="8"/>
      <c r="I56" s="5"/>
      <c r="J56" s="8"/>
      <c r="K56" s="5"/>
    </row>
    <row r="57" spans="1:11" ht="20.149999999999999" customHeight="1">
      <c r="A57" s="116" t="s">
        <v>36</v>
      </c>
      <c r="B57" s="116"/>
      <c r="C57" s="116"/>
      <c r="D57" s="116"/>
      <c r="E57" s="78"/>
      <c r="F57" s="89"/>
      <c r="G57" s="16"/>
      <c r="H57" s="16"/>
      <c r="I57" s="16"/>
      <c r="J57" s="16"/>
      <c r="K57" s="16"/>
    </row>
    <row r="58" spans="1:11" ht="18" customHeight="1">
      <c r="A58" s="112"/>
      <c r="B58" s="112"/>
      <c r="C58" s="112"/>
      <c r="D58" s="112"/>
      <c r="E58" s="49"/>
      <c r="F58" s="90"/>
      <c r="G58" s="12"/>
      <c r="H58" s="12"/>
      <c r="I58" s="12"/>
      <c r="J58" s="12"/>
      <c r="K58" s="12">
        <v>8</v>
      </c>
    </row>
    <row r="59" spans="1:11" ht="15" customHeight="1">
      <c r="A59" s="96" t="s">
        <v>0</v>
      </c>
      <c r="B59" s="96"/>
      <c r="C59" s="97"/>
      <c r="D59" s="97"/>
      <c r="E59" s="75"/>
      <c r="F59" s="35"/>
      <c r="G59" s="1"/>
      <c r="H59" s="1"/>
      <c r="I59" s="17"/>
      <c r="J59" s="1"/>
      <c r="K59" s="2"/>
    </row>
    <row r="60" spans="1:11" ht="15" customHeight="1">
      <c r="A60" s="96" t="s">
        <v>37</v>
      </c>
      <c r="B60" s="96"/>
      <c r="C60" s="99"/>
      <c r="D60" s="99"/>
      <c r="E60" s="28"/>
      <c r="F60" s="38"/>
      <c r="G60" s="8"/>
      <c r="H60" s="8"/>
      <c r="I60" s="18"/>
      <c r="J60" s="8"/>
      <c r="K60" s="18"/>
    </row>
    <row r="61" spans="1:11" ht="15" customHeight="1">
      <c r="A61" s="100" t="str">
        <f>A3</f>
        <v>As at 31 December 2024</v>
      </c>
      <c r="B61" s="100"/>
      <c r="C61" s="101"/>
      <c r="D61" s="101"/>
      <c r="E61" s="79"/>
      <c r="F61" s="91"/>
      <c r="G61" s="19"/>
      <c r="H61" s="19"/>
      <c r="I61" s="19"/>
      <c r="J61" s="19"/>
      <c r="K61" s="19"/>
    </row>
    <row r="62" spans="1:11" ht="15" customHeight="1">
      <c r="A62" s="102"/>
      <c r="B62" s="102"/>
      <c r="C62" s="99"/>
      <c r="D62" s="99"/>
      <c r="E62" s="28"/>
      <c r="F62" s="38"/>
      <c r="G62" s="8"/>
      <c r="H62" s="8"/>
      <c r="I62" s="8"/>
      <c r="J62" s="8"/>
      <c r="K62" s="8"/>
    </row>
    <row r="63" spans="1:11" ht="15" customHeight="1">
      <c r="A63" s="96"/>
      <c r="B63" s="96"/>
      <c r="C63" s="99"/>
      <c r="D63" s="99"/>
      <c r="E63" s="272" t="s">
        <v>3</v>
      </c>
      <c r="F63" s="272"/>
      <c r="G63" s="272"/>
      <c r="H63" s="1"/>
      <c r="I63" s="273" t="s">
        <v>4</v>
      </c>
      <c r="J63" s="273"/>
      <c r="K63" s="273"/>
    </row>
    <row r="64" spans="1:11" ht="15" customHeight="1">
      <c r="A64" s="96"/>
      <c r="B64" s="96"/>
      <c r="C64" s="97"/>
      <c r="D64" s="97"/>
      <c r="E64" s="274" t="s">
        <v>5</v>
      </c>
      <c r="F64" s="274"/>
      <c r="G64" s="274"/>
      <c r="H64" s="1"/>
      <c r="I64" s="275" t="s">
        <v>38</v>
      </c>
      <c r="J64" s="275"/>
      <c r="K64" s="275"/>
    </row>
    <row r="65" spans="1:13" ht="15" customHeight="1">
      <c r="A65" s="99"/>
      <c r="B65" s="99"/>
      <c r="C65" s="99"/>
      <c r="D65" s="99"/>
      <c r="E65" s="103">
        <v>2024</v>
      </c>
      <c r="F65" s="104"/>
      <c r="G65" s="103">
        <v>2023</v>
      </c>
      <c r="H65" s="5"/>
      <c r="I65" s="103">
        <v>2024</v>
      </c>
      <c r="J65" s="104"/>
      <c r="K65" s="103">
        <v>2023</v>
      </c>
    </row>
    <row r="66" spans="1:13" ht="15" customHeight="1">
      <c r="A66" s="105"/>
      <c r="B66" s="105"/>
      <c r="C66" s="106" t="s">
        <v>6</v>
      </c>
      <c r="D66" s="107"/>
      <c r="E66" s="108" t="s">
        <v>7</v>
      </c>
      <c r="F66" s="36"/>
      <c r="G66" s="109" t="s">
        <v>7</v>
      </c>
      <c r="H66" s="7"/>
      <c r="I66" s="109" t="s">
        <v>7</v>
      </c>
      <c r="J66" s="6"/>
      <c r="K66" s="109" t="s">
        <v>7</v>
      </c>
    </row>
    <row r="67" spans="1:13" ht="8.15" customHeight="1">
      <c r="A67" s="102"/>
      <c r="B67" s="102"/>
      <c r="C67" s="105"/>
      <c r="D67" s="105"/>
      <c r="E67" s="80"/>
      <c r="F67" s="88"/>
      <c r="G67" s="80"/>
      <c r="H67" s="46"/>
      <c r="I67" s="20"/>
      <c r="J67" s="46"/>
      <c r="K67" s="20"/>
    </row>
    <row r="68" spans="1:13" ht="15" customHeight="1">
      <c r="A68" s="96" t="s">
        <v>39</v>
      </c>
      <c r="B68" s="96"/>
      <c r="C68" s="96"/>
      <c r="D68" s="99"/>
      <c r="E68" s="28"/>
      <c r="F68" s="38"/>
      <c r="G68" s="28"/>
      <c r="H68" s="8"/>
      <c r="I68" s="5"/>
      <c r="J68" s="8"/>
      <c r="K68" s="5"/>
    </row>
    <row r="69" spans="1:13" ht="8.15" customHeight="1">
      <c r="A69" s="102"/>
      <c r="B69" s="102"/>
      <c r="C69" s="99"/>
      <c r="D69" s="99"/>
      <c r="E69" s="28"/>
      <c r="F69" s="38"/>
      <c r="G69" s="28"/>
      <c r="H69" s="8"/>
      <c r="I69" s="9"/>
      <c r="J69" s="8"/>
      <c r="K69" s="9"/>
    </row>
    <row r="70" spans="1:13" ht="15" customHeight="1">
      <c r="A70" s="102" t="s">
        <v>40</v>
      </c>
      <c r="B70" s="102"/>
      <c r="C70" s="102"/>
      <c r="D70" s="99"/>
      <c r="E70" s="28"/>
      <c r="F70" s="38"/>
      <c r="G70" s="28"/>
      <c r="H70" s="8"/>
      <c r="I70" s="9"/>
      <c r="J70" s="8"/>
      <c r="K70" s="9"/>
    </row>
    <row r="71" spans="1:13" ht="8.15" customHeight="1">
      <c r="A71" s="102"/>
      <c r="B71" s="102"/>
      <c r="C71" s="102"/>
      <c r="D71" s="99"/>
      <c r="E71" s="28"/>
      <c r="F71" s="38"/>
      <c r="G71" s="28"/>
      <c r="H71" s="8"/>
      <c r="I71" s="9"/>
      <c r="J71" s="8"/>
      <c r="K71" s="9"/>
    </row>
    <row r="72" spans="1:13" ht="15" customHeight="1">
      <c r="A72" s="112" t="s">
        <v>41</v>
      </c>
      <c r="B72" s="110"/>
      <c r="C72" s="99">
        <v>20</v>
      </c>
      <c r="D72" s="99"/>
      <c r="E72" s="11">
        <v>80040000</v>
      </c>
      <c r="F72" s="38"/>
      <c r="G72" s="11">
        <v>80040000</v>
      </c>
      <c r="H72" s="117"/>
      <c r="I72" s="11">
        <v>80040000</v>
      </c>
      <c r="J72" s="117"/>
      <c r="K72" s="11">
        <v>80040000</v>
      </c>
    </row>
    <row r="73" spans="1:13" ht="15" customHeight="1">
      <c r="A73" s="112" t="s">
        <v>42</v>
      </c>
      <c r="B73" s="110"/>
      <c r="C73" s="99">
        <v>21</v>
      </c>
      <c r="D73" s="99"/>
      <c r="E73" s="11">
        <v>93440918</v>
      </c>
      <c r="F73" s="38"/>
      <c r="G73" s="11">
        <v>144292780</v>
      </c>
      <c r="H73" s="117"/>
      <c r="I73" s="11">
        <v>16787291</v>
      </c>
      <c r="J73" s="117"/>
      <c r="K73" s="11">
        <v>22702411</v>
      </c>
      <c r="L73" s="261"/>
      <c r="M73" s="114"/>
    </row>
    <row r="74" spans="1:13" ht="15" customHeight="1">
      <c r="A74" s="112" t="s">
        <v>43</v>
      </c>
      <c r="B74" s="110"/>
      <c r="C74" s="99">
        <v>22</v>
      </c>
      <c r="D74" s="99"/>
      <c r="E74" s="11">
        <v>0</v>
      </c>
      <c r="F74" s="38"/>
      <c r="G74" s="11">
        <v>190000000</v>
      </c>
      <c r="H74" s="117"/>
      <c r="I74" s="11">
        <v>3000000</v>
      </c>
      <c r="J74" s="117"/>
      <c r="K74" s="11">
        <v>193000000</v>
      </c>
    </row>
    <row r="75" spans="1:13" ht="15" customHeight="1">
      <c r="A75" s="112" t="s">
        <v>44</v>
      </c>
      <c r="B75" s="110"/>
      <c r="C75" s="99">
        <v>23</v>
      </c>
      <c r="D75" s="99"/>
      <c r="E75" s="10">
        <v>92622967</v>
      </c>
      <c r="F75" s="38"/>
      <c r="G75" s="10">
        <v>106436885</v>
      </c>
      <c r="H75" s="10"/>
      <c r="I75" s="11">
        <v>0</v>
      </c>
      <c r="J75" s="10"/>
      <c r="K75" s="11">
        <v>0</v>
      </c>
    </row>
    <row r="76" spans="1:13" ht="15" customHeight="1">
      <c r="A76" s="112" t="s">
        <v>45</v>
      </c>
      <c r="B76" s="110"/>
      <c r="C76" s="99"/>
      <c r="D76" s="99"/>
      <c r="E76" s="11">
        <v>8588287</v>
      </c>
      <c r="F76" s="38"/>
      <c r="G76" s="11">
        <v>3479639</v>
      </c>
      <c r="H76" s="117"/>
      <c r="I76" s="11">
        <v>0</v>
      </c>
      <c r="J76" s="114"/>
      <c r="K76" s="11">
        <v>296678</v>
      </c>
    </row>
    <row r="77" spans="1:13" ht="15" customHeight="1">
      <c r="A77" s="112" t="s">
        <v>46</v>
      </c>
      <c r="B77" s="110"/>
      <c r="C77" s="99"/>
      <c r="D77" s="99"/>
      <c r="E77" s="11">
        <v>33554712</v>
      </c>
      <c r="F77" s="38"/>
      <c r="G77" s="11">
        <v>48622623</v>
      </c>
      <c r="H77" s="117"/>
      <c r="I77" s="11">
        <v>0</v>
      </c>
      <c r="J77" s="117"/>
      <c r="K77" s="11">
        <v>0</v>
      </c>
    </row>
    <row r="78" spans="1:13" ht="15" customHeight="1">
      <c r="A78" s="112" t="s">
        <v>47</v>
      </c>
      <c r="B78" s="110"/>
      <c r="C78" s="99">
        <v>25</v>
      </c>
      <c r="D78" s="99"/>
      <c r="E78" s="14">
        <v>2656286</v>
      </c>
      <c r="F78" s="38"/>
      <c r="G78" s="14">
        <v>2039828</v>
      </c>
      <c r="H78" s="117"/>
      <c r="I78" s="14">
        <v>2656286</v>
      </c>
      <c r="J78" s="117"/>
      <c r="K78" s="14">
        <v>632347</v>
      </c>
    </row>
    <row r="79" spans="1:13" ht="15" customHeight="1">
      <c r="A79" s="102"/>
      <c r="B79" s="102"/>
      <c r="C79" s="99"/>
      <c r="D79" s="99"/>
      <c r="E79" s="260"/>
      <c r="F79" s="259"/>
      <c r="G79" s="260"/>
      <c r="H79" s="260"/>
      <c r="I79" s="255"/>
      <c r="J79" s="260"/>
      <c r="K79" s="255"/>
    </row>
    <row r="80" spans="1:13" ht="15" customHeight="1">
      <c r="A80" s="102" t="s">
        <v>48</v>
      </c>
      <c r="B80" s="102"/>
      <c r="C80" s="99"/>
      <c r="D80" s="99"/>
      <c r="E80" s="256">
        <f>SUM(E72:E78)</f>
        <v>310903170</v>
      </c>
      <c r="F80" s="259"/>
      <c r="G80" s="256">
        <f>SUM(G72:G78)</f>
        <v>574911755</v>
      </c>
      <c r="H80" s="260"/>
      <c r="I80" s="256">
        <f>SUM(I72:I78)</f>
        <v>102483577</v>
      </c>
      <c r="J80" s="260"/>
      <c r="K80" s="256">
        <f>SUM(K72:K78)</f>
        <v>296671436</v>
      </c>
    </row>
    <row r="81" spans="1:11" ht="15" customHeight="1">
      <c r="A81" s="102"/>
      <c r="B81" s="112"/>
      <c r="C81" s="99"/>
      <c r="D81" s="99"/>
      <c r="E81" s="260"/>
      <c r="F81" s="259"/>
      <c r="G81" s="260"/>
      <c r="H81" s="258"/>
      <c r="I81" s="257"/>
      <c r="J81" s="258"/>
      <c r="K81" s="257"/>
    </row>
    <row r="82" spans="1:11" ht="15" customHeight="1">
      <c r="A82" s="102" t="s">
        <v>49</v>
      </c>
      <c r="B82" s="96"/>
      <c r="C82" s="99"/>
      <c r="D82" s="99"/>
      <c r="E82" s="28"/>
      <c r="F82" s="38"/>
      <c r="G82" s="28"/>
      <c r="H82" s="48"/>
      <c r="I82" s="25"/>
      <c r="J82" s="25"/>
      <c r="K82" s="25"/>
    </row>
    <row r="83" spans="1:11" ht="8.15" customHeight="1">
      <c r="A83" s="102"/>
      <c r="B83" s="96"/>
      <c r="C83" s="99"/>
      <c r="D83" s="99"/>
      <c r="E83" s="28"/>
      <c r="F83" s="38"/>
      <c r="G83" s="28"/>
      <c r="H83" s="48"/>
      <c r="I83" s="25"/>
      <c r="J83" s="25"/>
      <c r="K83" s="25"/>
    </row>
    <row r="84" spans="1:11" ht="15" customHeight="1">
      <c r="A84" s="112" t="s">
        <v>50</v>
      </c>
      <c r="B84" s="102"/>
      <c r="C84" s="99">
        <v>20</v>
      </c>
      <c r="D84" s="99"/>
      <c r="E84" s="51">
        <v>53240000</v>
      </c>
      <c r="F84" s="38"/>
      <c r="G84" s="51">
        <v>133280000</v>
      </c>
      <c r="H84" s="28"/>
      <c r="I84" s="51">
        <v>53240000</v>
      </c>
      <c r="J84" s="28"/>
      <c r="K84" s="51">
        <v>133280000</v>
      </c>
    </row>
    <row r="85" spans="1:11" ht="15" customHeight="1">
      <c r="A85" s="112" t="s">
        <v>51</v>
      </c>
      <c r="B85" s="102"/>
      <c r="C85" s="99"/>
      <c r="D85" s="99"/>
      <c r="E85" s="51">
        <v>11144323</v>
      </c>
      <c r="F85" s="38"/>
      <c r="G85" s="51">
        <v>6347370</v>
      </c>
      <c r="H85" s="28"/>
      <c r="I85" s="51">
        <v>0</v>
      </c>
      <c r="J85" s="28"/>
      <c r="K85" s="51">
        <v>0</v>
      </c>
    </row>
    <row r="86" spans="1:11" ht="15" customHeight="1">
      <c r="A86" s="112" t="s">
        <v>52</v>
      </c>
      <c r="B86" s="110"/>
      <c r="C86" s="99">
        <v>24</v>
      </c>
      <c r="D86" s="99"/>
      <c r="E86" s="11">
        <v>48777110</v>
      </c>
      <c r="F86" s="92"/>
      <c r="G86" s="11">
        <v>3590359</v>
      </c>
      <c r="H86" s="10"/>
      <c r="I86" s="10">
        <v>45157974</v>
      </c>
      <c r="J86" s="10"/>
      <c r="K86" s="10">
        <v>0</v>
      </c>
    </row>
    <row r="87" spans="1:11" ht="15" customHeight="1">
      <c r="A87" s="112" t="s">
        <v>53</v>
      </c>
      <c r="B87" s="110"/>
      <c r="C87" s="99">
        <v>25</v>
      </c>
      <c r="D87" s="99"/>
      <c r="E87" s="10">
        <v>14746423</v>
      </c>
      <c r="F87" s="92"/>
      <c r="G87" s="10">
        <f>19197319-2039828</f>
        <v>17157491</v>
      </c>
      <c r="H87" s="10"/>
      <c r="I87" s="10">
        <v>547132</v>
      </c>
      <c r="J87" s="10"/>
      <c r="K87" s="10">
        <f>5725319-632347</f>
        <v>5092972</v>
      </c>
    </row>
    <row r="88" spans="1:11" ht="15" customHeight="1">
      <c r="A88" s="112" t="s">
        <v>54</v>
      </c>
      <c r="B88" s="110"/>
      <c r="C88" s="99"/>
      <c r="D88" s="99"/>
      <c r="E88" s="14">
        <v>2220223</v>
      </c>
      <c r="F88" s="92"/>
      <c r="G88" s="14">
        <v>2220223</v>
      </c>
      <c r="H88" s="10"/>
      <c r="I88" s="14">
        <v>0</v>
      </c>
      <c r="J88" s="10"/>
      <c r="K88" s="14">
        <v>0</v>
      </c>
    </row>
    <row r="89" spans="1:11" ht="15" customHeight="1">
      <c r="A89" s="112"/>
      <c r="B89" s="110"/>
      <c r="C89" s="99"/>
      <c r="D89" s="99"/>
      <c r="E89" s="28"/>
      <c r="F89" s="38"/>
      <c r="G89" s="28"/>
      <c r="H89" s="28"/>
      <c r="I89" s="51"/>
      <c r="J89" s="28"/>
      <c r="K89" s="51"/>
    </row>
    <row r="90" spans="1:11" ht="15" customHeight="1">
      <c r="A90" s="102" t="s">
        <v>55</v>
      </c>
      <c r="B90" s="102"/>
      <c r="C90" s="99"/>
      <c r="D90" s="99"/>
      <c r="E90" s="52">
        <f>SUM(E84:E88)</f>
        <v>130128079</v>
      </c>
      <c r="F90" s="38"/>
      <c r="G90" s="52">
        <f>SUM(G84:G88)</f>
        <v>162595443</v>
      </c>
      <c r="H90" s="28"/>
      <c r="I90" s="52">
        <f>SUM(I84:I88)</f>
        <v>98945106</v>
      </c>
      <c r="J90" s="28"/>
      <c r="K90" s="52">
        <f>SUM(K84:K88)</f>
        <v>138372972</v>
      </c>
    </row>
    <row r="91" spans="1:11" ht="12.75" customHeight="1">
      <c r="A91" s="102"/>
      <c r="B91" s="102"/>
      <c r="C91" s="99"/>
      <c r="D91" s="99"/>
      <c r="E91" s="28"/>
      <c r="F91" s="38"/>
      <c r="G91" s="28"/>
      <c r="H91" s="28"/>
      <c r="I91" s="28"/>
      <c r="J91" s="28"/>
      <c r="K91" s="28"/>
    </row>
    <row r="92" spans="1:11" ht="15" customHeight="1">
      <c r="A92" s="102" t="s">
        <v>56</v>
      </c>
      <c r="B92" s="102"/>
      <c r="C92" s="118"/>
      <c r="D92" s="118"/>
      <c r="E92" s="52">
        <f>+E90+E80</f>
        <v>441031249</v>
      </c>
      <c r="F92" s="93"/>
      <c r="G92" s="52">
        <f>+G90+G80</f>
        <v>737507198</v>
      </c>
      <c r="H92" s="55"/>
      <c r="I92" s="52">
        <f>I80+I90</f>
        <v>201428683</v>
      </c>
      <c r="J92" s="55"/>
      <c r="K92" s="52">
        <f>K80+K90</f>
        <v>435044408</v>
      </c>
    </row>
    <row r="93" spans="1:11" ht="15" customHeight="1">
      <c r="A93" s="102"/>
      <c r="B93" s="102"/>
      <c r="C93" s="99"/>
      <c r="D93" s="99"/>
      <c r="E93" s="28"/>
      <c r="F93" s="38"/>
      <c r="G93" s="8"/>
      <c r="H93" s="8"/>
      <c r="I93" s="9"/>
      <c r="J93" s="8"/>
      <c r="K93" s="9"/>
    </row>
    <row r="94" spans="1:11" ht="15" customHeight="1">
      <c r="A94" s="102"/>
      <c r="B94" s="102"/>
      <c r="C94" s="99"/>
      <c r="D94" s="99"/>
      <c r="E94" s="28"/>
      <c r="F94" s="38"/>
      <c r="G94" s="8"/>
      <c r="H94" s="8"/>
      <c r="I94" s="9"/>
      <c r="J94" s="8"/>
      <c r="K94" s="9"/>
    </row>
    <row r="95" spans="1:11" ht="15" customHeight="1">
      <c r="A95" s="102"/>
      <c r="B95" s="102"/>
      <c r="C95" s="99"/>
      <c r="D95" s="99"/>
      <c r="E95" s="28"/>
      <c r="F95" s="38"/>
      <c r="H95" s="8"/>
      <c r="I95" s="9"/>
      <c r="J95" s="8"/>
      <c r="K95" s="9"/>
    </row>
    <row r="96" spans="1:11" ht="15" customHeight="1">
      <c r="A96" s="102"/>
      <c r="B96" s="102"/>
      <c r="C96" s="99"/>
      <c r="D96" s="99"/>
      <c r="E96" s="28"/>
      <c r="F96" s="38"/>
      <c r="G96" s="8"/>
      <c r="H96" s="8"/>
      <c r="I96" s="9"/>
      <c r="J96" s="8"/>
      <c r="K96" s="9"/>
    </row>
    <row r="97" spans="1:11" ht="15" customHeight="1">
      <c r="A97" s="102"/>
      <c r="B97" s="102"/>
      <c r="C97" s="99"/>
      <c r="D97" s="99"/>
      <c r="E97" s="28"/>
      <c r="F97" s="38"/>
      <c r="G97" s="8"/>
      <c r="H97" s="8"/>
      <c r="I97" s="9"/>
      <c r="J97" s="8"/>
      <c r="K97" s="9"/>
    </row>
    <row r="98" spans="1:11" ht="15" customHeight="1">
      <c r="A98" s="102"/>
      <c r="B98" s="102"/>
      <c r="C98" s="99"/>
      <c r="D98" s="99"/>
      <c r="E98" s="28"/>
      <c r="F98" s="38"/>
      <c r="G98" s="8"/>
      <c r="H98" s="8"/>
      <c r="I98" s="9"/>
      <c r="J98" s="8"/>
      <c r="K98" s="9"/>
    </row>
    <row r="99" spans="1:11" ht="15" customHeight="1">
      <c r="A99" s="102"/>
      <c r="B99" s="102"/>
      <c r="C99" s="99"/>
      <c r="D99" s="99"/>
      <c r="E99" s="28"/>
      <c r="F99" s="38"/>
      <c r="G99" s="8"/>
      <c r="H99" s="8"/>
      <c r="I99" s="9"/>
      <c r="J99" s="8"/>
      <c r="K99" s="9"/>
    </row>
    <row r="100" spans="1:11" ht="15" customHeight="1">
      <c r="A100" s="102"/>
      <c r="B100" s="102"/>
      <c r="C100" s="99"/>
      <c r="D100" s="99"/>
      <c r="E100" s="28"/>
      <c r="F100" s="38"/>
      <c r="G100" s="8"/>
      <c r="H100" s="8"/>
      <c r="I100" s="9"/>
      <c r="J100" s="8"/>
      <c r="K100" s="9"/>
    </row>
    <row r="101" spans="1:11" ht="15" customHeight="1">
      <c r="A101" s="102"/>
      <c r="B101" s="102"/>
      <c r="C101" s="99"/>
      <c r="D101" s="99"/>
      <c r="E101" s="28"/>
      <c r="F101" s="38"/>
      <c r="G101" s="8"/>
      <c r="H101" s="8"/>
      <c r="I101" s="9"/>
      <c r="J101" s="8"/>
      <c r="K101" s="9"/>
    </row>
    <row r="102" spans="1:11" ht="15" customHeight="1">
      <c r="A102" s="102"/>
      <c r="B102" s="102"/>
      <c r="C102" s="99"/>
      <c r="D102" s="99"/>
      <c r="E102" s="28"/>
      <c r="F102" s="38"/>
      <c r="G102" s="8"/>
      <c r="H102" s="8"/>
      <c r="I102" s="9"/>
      <c r="J102" s="8"/>
      <c r="K102" s="9"/>
    </row>
    <row r="103" spans="1:11" ht="15" customHeight="1">
      <c r="A103" s="102"/>
      <c r="B103" s="102"/>
      <c r="C103" s="99"/>
      <c r="D103" s="99"/>
      <c r="E103" s="28"/>
      <c r="F103" s="38"/>
      <c r="G103" s="8"/>
      <c r="H103" s="8"/>
      <c r="I103" s="9"/>
      <c r="J103" s="8"/>
      <c r="K103" s="9"/>
    </row>
    <row r="104" spans="1:11" ht="15" customHeight="1">
      <c r="A104" s="102"/>
      <c r="B104" s="102"/>
      <c r="C104" s="99"/>
      <c r="D104" s="99"/>
      <c r="E104" s="28"/>
      <c r="F104" s="38"/>
      <c r="G104" s="8"/>
      <c r="H104" s="8"/>
      <c r="I104" s="9"/>
      <c r="J104" s="8"/>
      <c r="K104" s="9"/>
    </row>
    <row r="105" spans="1:11" ht="15" customHeight="1">
      <c r="A105" s="102"/>
      <c r="B105" s="102"/>
      <c r="C105" s="99"/>
      <c r="D105" s="99"/>
      <c r="E105" s="28"/>
      <c r="F105" s="38"/>
      <c r="G105" s="8"/>
      <c r="H105" s="8"/>
      <c r="I105" s="9"/>
      <c r="J105" s="8"/>
      <c r="K105" s="9"/>
    </row>
    <row r="106" spans="1:11" ht="15" customHeight="1">
      <c r="A106" s="102"/>
      <c r="B106" s="102"/>
      <c r="C106" s="99"/>
      <c r="D106" s="99"/>
      <c r="E106" s="28"/>
      <c r="F106" s="38"/>
      <c r="G106" s="8"/>
      <c r="H106" s="8"/>
      <c r="I106" s="9"/>
      <c r="J106" s="8"/>
      <c r="K106" s="9"/>
    </row>
    <row r="107" spans="1:11" ht="24.65" customHeight="1">
      <c r="A107" s="102"/>
      <c r="B107" s="102"/>
      <c r="C107" s="99"/>
      <c r="D107" s="99"/>
      <c r="E107" s="28"/>
      <c r="F107" s="38"/>
      <c r="G107" s="8"/>
      <c r="H107" s="8"/>
      <c r="I107" s="9"/>
      <c r="J107" s="8"/>
      <c r="K107" s="9"/>
    </row>
    <row r="108" spans="1:11" ht="15" customHeight="1">
      <c r="A108" s="102"/>
      <c r="B108" s="102"/>
      <c r="C108" s="99"/>
      <c r="D108" s="99"/>
      <c r="E108" s="28"/>
      <c r="F108" s="38"/>
      <c r="G108" s="8"/>
      <c r="H108" s="8"/>
      <c r="I108" s="9"/>
      <c r="J108" s="8"/>
      <c r="K108" s="9"/>
    </row>
    <row r="109" spans="1:11" ht="15" customHeight="1">
      <c r="A109" s="102"/>
      <c r="B109" s="102"/>
      <c r="C109" s="99"/>
      <c r="D109" s="99"/>
      <c r="E109" s="28"/>
      <c r="F109" s="38"/>
      <c r="G109" s="8"/>
      <c r="H109" s="8"/>
      <c r="I109" s="9"/>
      <c r="J109" s="8"/>
      <c r="K109" s="9"/>
    </row>
    <row r="110" spans="1:11" ht="15" customHeight="1">
      <c r="A110" s="102"/>
      <c r="B110" s="102"/>
      <c r="C110" s="99"/>
      <c r="D110" s="99"/>
      <c r="E110" s="28"/>
      <c r="F110" s="38"/>
      <c r="G110" s="8"/>
      <c r="H110" s="8"/>
      <c r="I110" s="9"/>
      <c r="J110" s="8"/>
      <c r="K110" s="9"/>
    </row>
    <row r="111" spans="1:11" ht="15" customHeight="1">
      <c r="A111" s="102"/>
      <c r="B111" s="102"/>
      <c r="C111" s="99"/>
      <c r="D111" s="99"/>
      <c r="E111" s="28"/>
      <c r="F111" s="38"/>
      <c r="G111" s="8"/>
      <c r="H111" s="8"/>
      <c r="I111" s="9"/>
      <c r="J111" s="8"/>
      <c r="K111" s="9"/>
    </row>
    <row r="112" spans="1:11" ht="15" customHeight="1">
      <c r="A112" s="102"/>
      <c r="B112" s="102"/>
      <c r="C112" s="99"/>
      <c r="D112" s="99"/>
      <c r="E112" s="28"/>
      <c r="F112" s="38"/>
      <c r="G112" s="8"/>
      <c r="H112" s="8"/>
      <c r="I112" s="9"/>
      <c r="J112" s="8"/>
      <c r="K112" s="9"/>
    </row>
    <row r="113" spans="1:11" ht="12" customHeight="1">
      <c r="A113" s="102"/>
      <c r="B113" s="102"/>
      <c r="C113" s="99"/>
      <c r="D113" s="99"/>
      <c r="E113" s="28"/>
      <c r="F113" s="38"/>
      <c r="G113" s="8"/>
      <c r="H113" s="8"/>
      <c r="I113" s="9"/>
      <c r="J113" s="8"/>
      <c r="K113" s="9"/>
    </row>
    <row r="114" spans="1:11" ht="15" customHeight="1">
      <c r="A114" s="102"/>
      <c r="B114" s="102"/>
      <c r="C114" s="99"/>
      <c r="D114" s="99"/>
      <c r="E114" s="28"/>
      <c r="F114" s="38"/>
      <c r="G114" s="8"/>
      <c r="H114" s="8"/>
      <c r="I114" s="9"/>
      <c r="J114" s="8"/>
      <c r="K114" s="9"/>
    </row>
    <row r="115" spans="1:11" ht="20.149999999999999" customHeight="1">
      <c r="A115" s="116" t="s">
        <v>36</v>
      </c>
      <c r="B115" s="116"/>
      <c r="C115" s="116"/>
      <c r="D115" s="116"/>
      <c r="E115" s="78"/>
      <c r="F115" s="89"/>
      <c r="G115" s="16"/>
      <c r="H115" s="16"/>
      <c r="I115" s="16"/>
      <c r="J115" s="16"/>
      <c r="K115" s="16"/>
    </row>
    <row r="116" spans="1:11" ht="18" customHeight="1">
      <c r="A116" s="112"/>
      <c r="B116" s="112"/>
      <c r="C116" s="112"/>
      <c r="D116" s="112"/>
      <c r="E116" s="49"/>
      <c r="F116" s="90"/>
      <c r="G116" s="12"/>
      <c r="H116" s="12"/>
      <c r="I116" s="12"/>
      <c r="J116" s="12"/>
      <c r="K116" s="12">
        <v>9</v>
      </c>
    </row>
    <row r="117" spans="1:11" ht="15" customHeight="1">
      <c r="A117" s="96" t="s">
        <v>0</v>
      </c>
      <c r="B117" s="102"/>
      <c r="C117" s="97"/>
      <c r="D117" s="97"/>
      <c r="E117" s="75"/>
      <c r="F117" s="35"/>
      <c r="G117" s="1"/>
      <c r="H117" s="1"/>
      <c r="I117" s="1"/>
      <c r="J117" s="1"/>
      <c r="K117" s="1"/>
    </row>
    <row r="118" spans="1:11" ht="15" customHeight="1">
      <c r="A118" s="96" t="s">
        <v>37</v>
      </c>
      <c r="B118" s="96"/>
      <c r="C118" s="97"/>
      <c r="D118" s="97"/>
      <c r="E118" s="75"/>
      <c r="F118" s="35"/>
      <c r="G118" s="1"/>
      <c r="H118" s="1"/>
      <c r="I118" s="2"/>
      <c r="J118" s="1"/>
      <c r="K118" s="2"/>
    </row>
    <row r="119" spans="1:11" ht="15" customHeight="1">
      <c r="A119" s="100" t="s">
        <v>2</v>
      </c>
      <c r="B119" s="100"/>
      <c r="C119" s="119"/>
      <c r="D119" s="119"/>
      <c r="E119" s="76"/>
      <c r="F119" s="34"/>
      <c r="G119" s="3"/>
      <c r="H119" s="3"/>
      <c r="I119" s="3"/>
      <c r="J119" s="3"/>
      <c r="K119" s="3"/>
    </row>
    <row r="120" spans="1:11" ht="15" customHeight="1">
      <c r="A120" s="102"/>
      <c r="B120" s="102"/>
      <c r="C120" s="97"/>
      <c r="D120" s="97"/>
      <c r="E120" s="75"/>
      <c r="F120" s="35"/>
      <c r="G120" s="1"/>
      <c r="H120" s="1"/>
      <c r="I120" s="1"/>
      <c r="J120" s="1"/>
      <c r="K120" s="1"/>
    </row>
    <row r="121" spans="1:11" ht="15" customHeight="1">
      <c r="A121" s="96"/>
      <c r="B121" s="102"/>
      <c r="C121" s="97"/>
      <c r="D121" s="97"/>
      <c r="E121" s="272" t="s">
        <v>3</v>
      </c>
      <c r="F121" s="272"/>
      <c r="G121" s="272"/>
      <c r="H121" s="1"/>
      <c r="I121" s="273" t="s">
        <v>4</v>
      </c>
      <c r="J121" s="273"/>
      <c r="K121" s="273"/>
    </row>
    <row r="122" spans="1:11" ht="15" customHeight="1">
      <c r="A122" s="96"/>
      <c r="B122" s="96"/>
      <c r="C122" s="97"/>
      <c r="D122" s="97"/>
      <c r="E122" s="274" t="s">
        <v>5</v>
      </c>
      <c r="F122" s="274"/>
      <c r="G122" s="274"/>
      <c r="H122" s="1"/>
      <c r="I122" s="274" t="s">
        <v>5</v>
      </c>
      <c r="J122" s="274"/>
      <c r="K122" s="274"/>
    </row>
    <row r="123" spans="1:11" ht="15" customHeight="1">
      <c r="A123" s="99"/>
      <c r="B123" s="99"/>
      <c r="C123" s="99"/>
      <c r="D123" s="99"/>
      <c r="E123" s="103">
        <v>2024</v>
      </c>
      <c r="F123" s="104"/>
      <c r="G123" s="103">
        <v>2023</v>
      </c>
      <c r="H123" s="5"/>
      <c r="I123" s="103">
        <v>2024</v>
      </c>
      <c r="J123" s="104"/>
      <c r="K123" s="103">
        <v>2023</v>
      </c>
    </row>
    <row r="124" spans="1:11" ht="15" customHeight="1">
      <c r="A124" s="105"/>
      <c r="B124" s="105"/>
      <c r="C124" s="106" t="s">
        <v>6</v>
      </c>
      <c r="D124" s="107"/>
      <c r="E124" s="108" t="s">
        <v>7</v>
      </c>
      <c r="F124" s="36"/>
      <c r="G124" s="109" t="s">
        <v>7</v>
      </c>
      <c r="H124" s="7"/>
      <c r="I124" s="109" t="s">
        <v>7</v>
      </c>
      <c r="J124" s="6"/>
      <c r="K124" s="109" t="s">
        <v>7</v>
      </c>
    </row>
    <row r="125" spans="1:11" ht="8.15" customHeight="1">
      <c r="A125" s="102"/>
      <c r="B125" s="102"/>
      <c r="C125" s="105"/>
      <c r="D125" s="105"/>
      <c r="E125" s="77"/>
      <c r="F125" s="88"/>
      <c r="G125" s="46"/>
      <c r="H125" s="46"/>
      <c r="I125" s="4"/>
      <c r="J125" s="46"/>
      <c r="K125" s="4"/>
    </row>
    <row r="126" spans="1:11" ht="15" customHeight="1">
      <c r="A126" s="96" t="s">
        <v>57</v>
      </c>
      <c r="B126" s="96"/>
      <c r="C126" s="96"/>
      <c r="D126" s="99"/>
      <c r="E126" s="28"/>
      <c r="F126" s="38"/>
      <c r="G126" s="8"/>
      <c r="H126" s="8"/>
      <c r="I126" s="5"/>
      <c r="J126" s="8"/>
      <c r="K126" s="5"/>
    </row>
    <row r="127" spans="1:11" ht="8.15" customHeight="1">
      <c r="A127" s="102"/>
      <c r="B127" s="102"/>
      <c r="C127" s="99"/>
      <c r="D127" s="99"/>
      <c r="E127" s="28"/>
      <c r="F127" s="38"/>
      <c r="G127" s="8"/>
      <c r="H127" s="8"/>
      <c r="I127" s="9"/>
      <c r="J127" s="8"/>
      <c r="K127" s="9"/>
    </row>
    <row r="128" spans="1:11" ht="15" customHeight="1">
      <c r="A128" s="102" t="s">
        <v>58</v>
      </c>
      <c r="B128" s="102"/>
      <c r="C128" s="118"/>
      <c r="D128" s="118"/>
      <c r="E128" s="55"/>
      <c r="F128" s="93"/>
      <c r="G128" s="21"/>
      <c r="H128" s="21"/>
      <c r="I128" s="8"/>
      <c r="J128" s="8"/>
      <c r="K128" s="8"/>
    </row>
    <row r="129" spans="1:11" ht="8.15" customHeight="1">
      <c r="A129" s="102"/>
      <c r="B129" s="102"/>
      <c r="C129" s="99"/>
      <c r="D129" s="99"/>
      <c r="E129" s="28"/>
      <c r="F129" s="38"/>
      <c r="G129" s="8"/>
      <c r="H129" s="8"/>
      <c r="I129" s="9"/>
      <c r="J129" s="8"/>
      <c r="K129" s="9"/>
    </row>
    <row r="130" spans="1:11" ht="15" customHeight="1">
      <c r="A130" s="112" t="s">
        <v>59</v>
      </c>
      <c r="B130" s="112"/>
      <c r="C130" s="99"/>
      <c r="D130" s="118"/>
      <c r="E130" s="55"/>
      <c r="F130" s="93"/>
      <c r="G130" s="21"/>
      <c r="H130" s="21"/>
      <c r="I130" s="8"/>
      <c r="J130" s="21"/>
      <c r="K130" s="8"/>
    </row>
    <row r="131" spans="1:11" ht="15" customHeight="1">
      <c r="A131" s="112"/>
      <c r="B131" s="269" t="s">
        <v>60</v>
      </c>
      <c r="C131" s="120"/>
      <c r="D131" s="118"/>
      <c r="E131" s="55"/>
      <c r="F131" s="93"/>
      <c r="G131" s="21"/>
      <c r="H131" s="21"/>
      <c r="I131" s="8"/>
      <c r="J131" s="21"/>
      <c r="K131" s="8"/>
    </row>
    <row r="132" spans="1:11" ht="15" customHeight="1">
      <c r="A132" s="112"/>
      <c r="B132" s="120" t="s">
        <v>61</v>
      </c>
      <c r="C132" s="120"/>
      <c r="D132" s="118"/>
      <c r="E132" s="55"/>
      <c r="F132" s="93"/>
      <c r="G132" s="21"/>
      <c r="H132" s="21"/>
      <c r="I132" s="8"/>
      <c r="J132" s="21"/>
      <c r="K132" s="8"/>
    </row>
    <row r="133" spans="1:11" ht="15" customHeight="1">
      <c r="A133" s="112"/>
      <c r="B133" s="112" t="s">
        <v>62</v>
      </c>
      <c r="C133" s="120"/>
      <c r="D133" s="118"/>
      <c r="E133" s="55"/>
      <c r="F133" s="93"/>
      <c r="G133" s="21"/>
      <c r="H133" s="21"/>
      <c r="I133" s="8"/>
      <c r="J133" s="21"/>
      <c r="K133" s="8"/>
    </row>
    <row r="134" spans="1:11" ht="15" customHeight="1" thickBot="1">
      <c r="A134" s="112"/>
      <c r="B134" s="120" t="s">
        <v>63</v>
      </c>
      <c r="C134" s="99">
        <v>26</v>
      </c>
      <c r="D134" s="118"/>
      <c r="E134" s="121">
        <v>249623383</v>
      </c>
      <c r="F134" s="38"/>
      <c r="G134" s="121">
        <v>256503737</v>
      </c>
      <c r="H134" s="8"/>
      <c r="I134" s="121">
        <v>249623383</v>
      </c>
      <c r="J134" s="13"/>
      <c r="K134" s="121">
        <v>256503737</v>
      </c>
    </row>
    <row r="135" spans="1:11" ht="6" customHeight="1" thickTop="1">
      <c r="A135" s="102"/>
      <c r="B135" s="112"/>
      <c r="C135" s="99"/>
      <c r="D135" s="99"/>
      <c r="E135" s="28"/>
      <c r="F135" s="38"/>
      <c r="G135" s="28"/>
      <c r="H135" s="8"/>
      <c r="I135" s="9"/>
      <c r="J135" s="8"/>
      <c r="K135" s="9"/>
    </row>
    <row r="136" spans="1:11" ht="15" customHeight="1">
      <c r="A136" s="112"/>
      <c r="B136" s="269" t="s">
        <v>64</v>
      </c>
      <c r="C136" s="99"/>
      <c r="D136" s="118"/>
      <c r="E136" s="55"/>
      <c r="F136" s="93"/>
      <c r="G136" s="55"/>
      <c r="H136" s="21"/>
      <c r="I136" s="8"/>
      <c r="J136" s="21"/>
      <c r="K136" s="18"/>
    </row>
    <row r="137" spans="1:11" ht="15" customHeight="1">
      <c r="A137" s="112"/>
      <c r="B137" s="120" t="s">
        <v>61</v>
      </c>
      <c r="D137" s="118"/>
      <c r="F137" s="93"/>
      <c r="G137" s="23"/>
      <c r="H137" s="21"/>
      <c r="J137" s="12"/>
    </row>
    <row r="138" spans="1:11" ht="15" customHeight="1">
      <c r="A138" s="112"/>
      <c r="B138" s="112" t="s">
        <v>62</v>
      </c>
      <c r="C138" s="99"/>
      <c r="D138" s="118"/>
      <c r="E138" s="11"/>
      <c r="F138" s="93"/>
      <c r="G138" s="23"/>
      <c r="H138" s="21"/>
      <c r="I138" s="57"/>
      <c r="J138" s="12"/>
      <c r="K138" s="57"/>
    </row>
    <row r="139" spans="1:11" ht="15" customHeight="1">
      <c r="A139" s="112"/>
      <c r="B139" s="120" t="s">
        <v>65</v>
      </c>
      <c r="C139" s="99">
        <v>26</v>
      </c>
      <c r="D139" s="118"/>
      <c r="E139" s="11">
        <f>'E 13'!E42</f>
        <v>249623383</v>
      </c>
      <c r="F139" s="111"/>
      <c r="G139" s="11">
        <f>'E 13'!E29</f>
        <v>253865809</v>
      </c>
      <c r="H139" s="122"/>
      <c r="I139" s="57">
        <f>'E 14'!E35</f>
        <v>249623383</v>
      </c>
      <c r="J139" s="122"/>
      <c r="K139" s="57">
        <f>'E 14'!E26</f>
        <v>253865809</v>
      </c>
    </row>
    <row r="140" spans="1:11" ht="15" customHeight="1">
      <c r="A140" s="112" t="s">
        <v>66</v>
      </c>
      <c r="B140" s="120"/>
      <c r="C140" s="99"/>
      <c r="D140" s="118"/>
      <c r="E140" s="123">
        <f>'E 13'!G42</f>
        <v>250925500</v>
      </c>
      <c r="F140" s="111"/>
      <c r="G140" s="123">
        <f>'E 13'!G29</f>
        <v>242969354</v>
      </c>
      <c r="H140" s="122"/>
      <c r="I140" s="124">
        <f>'E 14'!G35</f>
        <v>250925500</v>
      </c>
      <c r="J140" s="122"/>
      <c r="K140" s="124">
        <f>'E 14'!G26</f>
        <v>242969354</v>
      </c>
    </row>
    <row r="141" spans="1:11" ht="15" customHeight="1">
      <c r="A141" s="112" t="s">
        <v>67</v>
      </c>
      <c r="B141" s="120"/>
      <c r="C141" s="99"/>
      <c r="D141" s="118"/>
      <c r="E141" s="123">
        <f>'E 13'!I42</f>
        <v>1143301</v>
      </c>
      <c r="F141" s="111"/>
      <c r="G141" s="123">
        <f>'E 13'!I29</f>
        <v>0</v>
      </c>
      <c r="H141" s="122"/>
      <c r="I141" s="124">
        <f>'E 14'!I35</f>
        <v>1143301</v>
      </c>
      <c r="J141" s="122"/>
      <c r="K141" s="124">
        <f>'E 14'!I26</f>
        <v>0</v>
      </c>
    </row>
    <row r="142" spans="1:11" ht="15" customHeight="1">
      <c r="A142" s="112" t="s">
        <v>68</v>
      </c>
      <c r="B142" s="120"/>
      <c r="C142" s="99"/>
      <c r="D142" s="118"/>
      <c r="E142" s="123">
        <f>'E 13'!K42</f>
        <v>39287081</v>
      </c>
      <c r="F142" s="111"/>
      <c r="G142" s="123">
        <f>'E 13'!K29</f>
        <v>39287081</v>
      </c>
      <c r="H142" s="122"/>
      <c r="I142" s="124">
        <f>'E 14'!K35</f>
        <v>39287081</v>
      </c>
      <c r="J142" s="122"/>
      <c r="K142" s="124">
        <f>'E 14'!K26</f>
        <v>39287081</v>
      </c>
    </row>
    <row r="143" spans="1:11" ht="15" customHeight="1">
      <c r="A143" s="112" t="s">
        <v>69</v>
      </c>
      <c r="B143" s="112"/>
      <c r="C143" s="112"/>
      <c r="D143" s="99"/>
      <c r="E143" s="10"/>
      <c r="F143" s="92"/>
      <c r="G143" s="10"/>
      <c r="H143" s="56"/>
      <c r="I143" s="56"/>
      <c r="J143" s="56"/>
      <c r="K143" s="57"/>
    </row>
    <row r="144" spans="1:11" ht="15" customHeight="1">
      <c r="A144" s="112"/>
      <c r="B144" s="269" t="s">
        <v>70</v>
      </c>
      <c r="C144" s="99">
        <v>27</v>
      </c>
      <c r="D144" s="99"/>
      <c r="E144" s="123">
        <f>'E 13'!M42</f>
        <v>33150374</v>
      </c>
      <c r="F144" s="111"/>
      <c r="G144" s="123">
        <f>'E 13'!M29</f>
        <v>25650374</v>
      </c>
      <c r="H144" s="122"/>
      <c r="I144" s="124">
        <f>'E 14'!M35</f>
        <v>25650374</v>
      </c>
      <c r="J144" s="122"/>
      <c r="K144" s="124">
        <f>'E 14'!M26</f>
        <v>25650374</v>
      </c>
    </row>
    <row r="145" spans="1:14" ht="15" customHeight="1">
      <c r="A145" s="112"/>
      <c r="B145" s="269" t="s">
        <v>71</v>
      </c>
      <c r="C145" s="112"/>
      <c r="D145" s="99"/>
      <c r="E145" s="265">
        <f>'E 13'!O42</f>
        <v>585488077</v>
      </c>
      <c r="F145" s="111"/>
      <c r="G145" s="265">
        <f>'E 13'!O29</f>
        <v>491505106</v>
      </c>
      <c r="H145" s="122"/>
      <c r="I145" s="266">
        <f>'E 14'!O35</f>
        <v>450576848</v>
      </c>
      <c r="J145" s="122"/>
      <c r="K145" s="266">
        <f>'E 14'!O26</f>
        <v>353780770</v>
      </c>
    </row>
    <row r="146" spans="1:14" ht="15" customHeight="1">
      <c r="A146" s="112" t="s">
        <v>72</v>
      </c>
      <c r="B146" s="112"/>
      <c r="C146" s="112"/>
      <c r="D146" s="99"/>
      <c r="E146" s="267">
        <f>'E 13'!AC42</f>
        <v>113227566</v>
      </c>
      <c r="F146" s="111"/>
      <c r="G146" s="267">
        <f>'E 13'!AC29</f>
        <v>-113828900</v>
      </c>
      <c r="H146" s="122"/>
      <c r="I146" s="268">
        <f>'E 14'!W35</f>
        <v>91475257</v>
      </c>
      <c r="J146" s="122"/>
      <c r="K146" s="268">
        <f>'E 14'!W26</f>
        <v>-138988994</v>
      </c>
    </row>
    <row r="147" spans="1:14" ht="8.15" customHeight="1">
      <c r="A147" s="112"/>
      <c r="B147" s="112"/>
      <c r="C147" s="112"/>
      <c r="D147" s="99"/>
      <c r="E147" s="23"/>
      <c r="F147" s="93"/>
      <c r="G147" s="23"/>
      <c r="H147" s="21"/>
      <c r="I147" s="124"/>
      <c r="J147" s="21"/>
      <c r="K147" s="124"/>
    </row>
    <row r="148" spans="1:14" ht="15" customHeight="1">
      <c r="A148" s="125" t="s">
        <v>73</v>
      </c>
      <c r="B148" s="125"/>
      <c r="C148" s="99"/>
      <c r="D148" s="99"/>
      <c r="E148" s="5">
        <f>SUM(E138:E146)</f>
        <v>1272845282</v>
      </c>
      <c r="F148" s="38"/>
      <c r="G148" s="23">
        <f>SUM(G137:G146)</f>
        <v>939448824</v>
      </c>
      <c r="H148" s="8"/>
      <c r="I148" s="5">
        <f>SUM(I138:I146)</f>
        <v>1108681744</v>
      </c>
      <c r="J148" s="8"/>
      <c r="K148" s="9">
        <f>SUM(K137:K146)</f>
        <v>776564394</v>
      </c>
    </row>
    <row r="149" spans="1:14" ht="15" customHeight="1">
      <c r="A149" s="112" t="s">
        <v>74</v>
      </c>
      <c r="B149" s="102"/>
      <c r="C149" s="99"/>
      <c r="D149" s="99"/>
      <c r="E149" s="14">
        <f>'E 13'!AG42</f>
        <v>-2951608</v>
      </c>
      <c r="F149" s="38"/>
      <c r="G149" s="14">
        <f>'E 13'!AG26</f>
        <v>3760314</v>
      </c>
      <c r="H149" s="8"/>
      <c r="I149" s="15">
        <v>0</v>
      </c>
      <c r="J149" s="8"/>
      <c r="K149" s="15">
        <v>0</v>
      </c>
    </row>
    <row r="150" spans="1:14" ht="16" customHeight="1">
      <c r="A150" s="112"/>
      <c r="B150" s="102"/>
      <c r="C150" s="99"/>
      <c r="D150" s="99"/>
      <c r="E150" s="23"/>
      <c r="F150" s="38"/>
      <c r="G150" s="23"/>
      <c r="H150" s="8"/>
      <c r="I150" s="5"/>
      <c r="J150" s="8"/>
      <c r="K150" s="9"/>
    </row>
    <row r="151" spans="1:14" ht="15" customHeight="1">
      <c r="A151" s="96" t="s">
        <v>75</v>
      </c>
      <c r="B151" s="126"/>
      <c r="C151" s="99"/>
      <c r="D151" s="118"/>
      <c r="E151" s="52">
        <f>SUM(E148:E149)</f>
        <v>1269893674</v>
      </c>
      <c r="F151" s="93"/>
      <c r="G151" s="52">
        <f>SUM(G148:G149)</f>
        <v>943209138</v>
      </c>
      <c r="H151" s="21"/>
      <c r="I151" s="15">
        <f>SUM(I148:I149)</f>
        <v>1108681744</v>
      </c>
      <c r="J151" s="21"/>
      <c r="K151" s="15">
        <f>SUM(K148:K149)</f>
        <v>776564394</v>
      </c>
    </row>
    <row r="152" spans="1:14" ht="16" customHeight="1">
      <c r="A152" s="102"/>
      <c r="B152" s="102"/>
      <c r="C152" s="99"/>
      <c r="D152" s="99"/>
      <c r="E152" s="28"/>
      <c r="F152" s="38"/>
      <c r="G152" s="28"/>
      <c r="H152" s="8"/>
      <c r="I152" s="9"/>
      <c r="J152" s="8"/>
      <c r="K152" s="9"/>
    </row>
    <row r="153" spans="1:14" ht="15" customHeight="1" thickBot="1">
      <c r="A153" s="96" t="s">
        <v>76</v>
      </c>
      <c r="B153" s="102"/>
      <c r="C153" s="99"/>
      <c r="D153" s="99"/>
      <c r="E153" s="54">
        <f>E92+E151</f>
        <v>1710924923</v>
      </c>
      <c r="F153" s="38"/>
      <c r="G153" s="54">
        <f>+G151+G92</f>
        <v>1680716336</v>
      </c>
      <c r="H153" s="8"/>
      <c r="I153" s="58">
        <f>I92+I151</f>
        <v>1310110427</v>
      </c>
      <c r="J153" s="8"/>
      <c r="K153" s="58">
        <f>+K151+K92</f>
        <v>1211608802</v>
      </c>
      <c r="N153" s="114"/>
    </row>
    <row r="154" spans="1:14" ht="15" customHeight="1" thickTop="1">
      <c r="A154" s="96"/>
      <c r="B154" s="102"/>
      <c r="C154" s="99"/>
      <c r="D154" s="99"/>
      <c r="E154" s="23"/>
      <c r="F154" s="38"/>
      <c r="G154" s="23"/>
      <c r="H154" s="8"/>
      <c r="I154" s="23"/>
      <c r="J154" s="8"/>
      <c r="K154" s="23"/>
    </row>
    <row r="155" spans="1:14" ht="15" customHeight="1">
      <c r="A155" s="96"/>
      <c r="B155" s="102"/>
      <c r="C155" s="99"/>
      <c r="D155" s="99"/>
      <c r="E155" s="23"/>
      <c r="F155" s="38"/>
      <c r="G155" s="23"/>
      <c r="H155" s="8"/>
      <c r="I155" s="23"/>
      <c r="J155" s="8"/>
      <c r="K155" s="23"/>
    </row>
    <row r="156" spans="1:14" ht="15" customHeight="1">
      <c r="A156" s="96"/>
      <c r="B156" s="102"/>
      <c r="C156" s="99"/>
      <c r="D156" s="99"/>
      <c r="E156" s="23"/>
      <c r="F156" s="38"/>
      <c r="G156" s="5"/>
      <c r="H156" s="8"/>
      <c r="I156" s="255"/>
      <c r="J156" s="8"/>
      <c r="K156" s="5"/>
    </row>
    <row r="157" spans="1:14" ht="15" customHeight="1">
      <c r="A157" s="96"/>
      <c r="B157" s="102"/>
      <c r="C157" s="99"/>
      <c r="D157" s="99"/>
      <c r="E157" s="23"/>
      <c r="F157" s="38"/>
      <c r="G157" s="5"/>
      <c r="H157" s="8"/>
      <c r="I157" s="5"/>
      <c r="J157" s="8"/>
      <c r="K157" s="5"/>
    </row>
    <row r="158" spans="1:14" ht="15" customHeight="1">
      <c r="A158" s="96"/>
      <c r="B158" s="102"/>
      <c r="C158" s="99"/>
      <c r="D158" s="99"/>
      <c r="E158" s="23"/>
      <c r="F158" s="38"/>
      <c r="G158" s="5"/>
      <c r="H158" s="8"/>
      <c r="I158" s="5"/>
      <c r="J158" s="8"/>
      <c r="K158" s="5"/>
    </row>
    <row r="159" spans="1:14" ht="15" customHeight="1">
      <c r="A159" s="96"/>
      <c r="B159" s="102"/>
      <c r="C159" s="99"/>
      <c r="D159" s="99"/>
      <c r="E159" s="23"/>
      <c r="F159" s="38"/>
      <c r="G159" s="5"/>
      <c r="H159" s="8"/>
      <c r="I159" s="5"/>
      <c r="J159" s="8"/>
      <c r="K159" s="5"/>
    </row>
    <row r="160" spans="1:14" ht="15" customHeight="1">
      <c r="A160" s="96"/>
      <c r="B160" s="102"/>
      <c r="C160" s="99"/>
      <c r="D160" s="99"/>
      <c r="E160" s="23"/>
      <c r="F160" s="38"/>
      <c r="G160" s="5"/>
      <c r="H160" s="8"/>
      <c r="I160" s="5"/>
      <c r="J160" s="8"/>
      <c r="K160" s="5"/>
    </row>
    <row r="161" spans="1:11" ht="15" customHeight="1">
      <c r="A161" s="96"/>
      <c r="B161" s="102"/>
      <c r="C161" s="99"/>
      <c r="D161" s="99"/>
      <c r="E161" s="23"/>
      <c r="F161" s="38"/>
      <c r="G161" s="5"/>
      <c r="H161" s="8"/>
      <c r="I161" s="5"/>
      <c r="J161" s="8"/>
      <c r="K161" s="5"/>
    </row>
    <row r="162" spans="1:11" ht="15" customHeight="1">
      <c r="A162" s="96"/>
      <c r="B162" s="102"/>
      <c r="C162" s="99"/>
      <c r="D162" s="99"/>
      <c r="E162" s="23"/>
      <c r="F162" s="38"/>
      <c r="G162" s="5"/>
      <c r="H162" s="8"/>
      <c r="I162" s="5"/>
      <c r="J162" s="8"/>
      <c r="K162" s="5"/>
    </row>
    <row r="163" spans="1:11" ht="15" customHeight="1">
      <c r="A163" s="96"/>
      <c r="B163" s="102"/>
      <c r="C163" s="99"/>
      <c r="D163" s="99"/>
      <c r="E163" s="23"/>
      <c r="F163" s="38"/>
      <c r="G163" s="5"/>
      <c r="H163" s="8"/>
      <c r="I163" s="5"/>
      <c r="J163" s="8"/>
      <c r="K163" s="5"/>
    </row>
    <row r="164" spans="1:11" ht="15" customHeight="1">
      <c r="A164" s="96"/>
      <c r="B164" s="102"/>
      <c r="C164" s="99"/>
      <c r="D164" s="99"/>
      <c r="E164" s="23"/>
      <c r="F164" s="38"/>
      <c r="G164" s="5"/>
      <c r="H164" s="8"/>
      <c r="I164" s="5"/>
      <c r="J164" s="8"/>
      <c r="K164" s="5"/>
    </row>
    <row r="165" spans="1:11" ht="24" customHeight="1">
      <c r="A165" s="96"/>
      <c r="B165" s="102"/>
      <c r="C165" s="99"/>
      <c r="D165" s="99"/>
      <c r="E165" s="23"/>
      <c r="F165" s="38"/>
      <c r="G165" s="5"/>
      <c r="H165" s="8"/>
      <c r="I165" s="5"/>
      <c r="J165" s="8"/>
      <c r="K165" s="5"/>
    </row>
    <row r="166" spans="1:11" ht="17.149999999999999" customHeight="1">
      <c r="A166" s="96"/>
      <c r="B166" s="102"/>
      <c r="C166" s="99"/>
      <c r="D166" s="99"/>
      <c r="E166" s="23"/>
      <c r="F166" s="38"/>
      <c r="G166" s="5"/>
      <c r="H166" s="8"/>
      <c r="I166" s="5"/>
      <c r="J166" s="8"/>
      <c r="K166" s="5"/>
    </row>
    <row r="167" spans="1:11" ht="15" customHeight="1">
      <c r="A167" s="96"/>
      <c r="B167" s="102"/>
      <c r="C167" s="99"/>
      <c r="D167" s="99"/>
      <c r="E167" s="23"/>
      <c r="F167" s="38"/>
      <c r="G167" s="5"/>
      <c r="H167" s="8"/>
      <c r="I167" s="5"/>
      <c r="J167" s="8"/>
      <c r="K167" s="5"/>
    </row>
    <row r="168" spans="1:11" ht="15" customHeight="1">
      <c r="A168" s="96"/>
      <c r="B168" s="102"/>
      <c r="C168" s="99"/>
      <c r="D168" s="99"/>
      <c r="E168" s="23"/>
      <c r="F168" s="38"/>
      <c r="G168" s="5"/>
      <c r="H168" s="8"/>
      <c r="I168" s="5"/>
      <c r="J168" s="8"/>
      <c r="K168" s="5"/>
    </row>
    <row r="169" spans="1:11" ht="15" customHeight="1">
      <c r="A169" s="96"/>
      <c r="B169" s="102"/>
      <c r="C169" s="99"/>
      <c r="D169" s="99"/>
      <c r="E169" s="23"/>
      <c r="F169" s="38"/>
      <c r="G169" s="5"/>
      <c r="H169" s="8"/>
      <c r="I169" s="5"/>
      <c r="J169" s="8"/>
      <c r="K169" s="5"/>
    </row>
    <row r="170" spans="1:11" ht="15" customHeight="1">
      <c r="A170" s="96"/>
      <c r="B170" s="102"/>
      <c r="C170" s="99"/>
      <c r="D170" s="99"/>
      <c r="E170" s="23"/>
      <c r="F170" s="38"/>
      <c r="G170" s="5"/>
      <c r="H170" s="8"/>
      <c r="I170" s="5"/>
      <c r="J170" s="8"/>
      <c r="K170" s="5"/>
    </row>
    <row r="171" spans="1:11" ht="15" customHeight="1">
      <c r="A171" s="96"/>
      <c r="B171" s="102"/>
      <c r="C171" s="99"/>
      <c r="D171" s="99"/>
      <c r="E171" s="23"/>
      <c r="F171" s="38"/>
      <c r="G171" s="5"/>
      <c r="H171" s="8"/>
      <c r="I171" s="5"/>
      <c r="J171" s="8"/>
      <c r="K171" s="5"/>
    </row>
    <row r="172" spans="1:11" ht="15" customHeight="1">
      <c r="A172" s="96"/>
      <c r="B172" s="102"/>
      <c r="C172" s="99"/>
      <c r="D172" s="99"/>
      <c r="E172" s="23"/>
      <c r="F172" s="38"/>
      <c r="G172" s="5"/>
      <c r="H172" s="8"/>
      <c r="I172" s="5"/>
      <c r="J172" s="8"/>
      <c r="K172" s="5"/>
    </row>
    <row r="173" spans="1:11" ht="15" hidden="1" customHeight="1">
      <c r="A173" s="96"/>
      <c r="B173" s="102"/>
      <c r="C173" s="99"/>
      <c r="D173" s="99"/>
      <c r="E173" s="23"/>
      <c r="F173" s="38"/>
      <c r="G173" s="5"/>
      <c r="H173" s="8"/>
      <c r="I173" s="5"/>
      <c r="J173" s="8"/>
      <c r="K173" s="5"/>
    </row>
    <row r="174" spans="1:11" ht="14.5" hidden="1" customHeight="1">
      <c r="A174" s="96"/>
      <c r="B174" s="102"/>
      <c r="C174" s="99"/>
      <c r="D174" s="99"/>
      <c r="E174" s="23"/>
      <c r="F174" s="38"/>
      <c r="G174" s="5"/>
      <c r="H174" s="8"/>
      <c r="I174" s="5"/>
      <c r="J174" s="8"/>
      <c r="K174" s="5"/>
    </row>
    <row r="175" spans="1:11" ht="15" hidden="1" customHeight="1">
      <c r="A175" s="96"/>
      <c r="B175" s="102"/>
      <c r="C175" s="99"/>
      <c r="D175" s="99"/>
      <c r="E175" s="23"/>
      <c r="F175" s="38"/>
      <c r="G175" s="5"/>
      <c r="H175" s="8"/>
      <c r="I175" s="5"/>
      <c r="J175" s="8"/>
      <c r="K175" s="5"/>
    </row>
    <row r="176" spans="1:11" ht="20.149999999999999" customHeight="1">
      <c r="A176" s="116" t="s">
        <v>36</v>
      </c>
      <c r="B176" s="116"/>
      <c r="C176" s="116"/>
      <c r="D176" s="116"/>
      <c r="E176" s="78"/>
      <c r="F176" s="89"/>
      <c r="G176" s="16"/>
      <c r="H176" s="16"/>
      <c r="I176" s="16"/>
      <c r="J176" s="16"/>
      <c r="K176" s="16"/>
    </row>
    <row r="177" spans="1:11" ht="18" customHeight="1">
      <c r="A177" s="112"/>
      <c r="B177" s="112"/>
      <c r="C177" s="112"/>
      <c r="D177" s="112"/>
      <c r="E177" s="49"/>
      <c r="F177" s="90"/>
      <c r="G177" s="12"/>
      <c r="H177" s="12"/>
      <c r="I177" s="12"/>
      <c r="J177" s="12"/>
      <c r="K177" s="12">
        <v>10</v>
      </c>
    </row>
  </sheetData>
  <mergeCells count="13">
    <mergeCell ref="E63:G63"/>
    <mergeCell ref="I63:K63"/>
    <mergeCell ref="E5:G5"/>
    <mergeCell ref="I5:K5"/>
    <mergeCell ref="E6:G6"/>
    <mergeCell ref="I6:K6"/>
    <mergeCell ref="A54:K54"/>
    <mergeCell ref="E121:G121"/>
    <mergeCell ref="I121:K121"/>
    <mergeCell ref="E122:G122"/>
    <mergeCell ref="I122:K122"/>
    <mergeCell ref="E64:G64"/>
    <mergeCell ref="I64:K64"/>
  </mergeCells>
  <pageMargins left="0.75" right="0.5" top="0.5" bottom="0.5" header="0.5" footer="0.5"/>
  <pageSetup paperSize="9" scale="95" firstPageNumber="3" fitToHeight="0" orientation="portrait" useFirstPageNumber="1" r:id="rId1"/>
  <rowBreaks count="2" manualBreakCount="2">
    <brk id="58" max="10" man="1"/>
    <brk id="116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3366"/>
    <pageSetUpPr fitToPage="1"/>
  </sheetPr>
  <dimension ref="A1:K116"/>
  <sheetViews>
    <sheetView view="pageBreakPreview" topLeftCell="A101" zoomScale="98" zoomScaleNormal="110" zoomScaleSheetLayoutView="85" workbookViewId="0">
      <selection activeCell="B109" sqref="B109"/>
    </sheetView>
  </sheetViews>
  <sheetFormatPr defaultColWidth="9.09765625" defaultRowHeight="15" customHeight="1"/>
  <cols>
    <col min="1" max="1" width="1.69921875" style="166" customWidth="1"/>
    <col min="2" max="2" width="43.69921875" style="166" customWidth="1"/>
    <col min="3" max="3" width="5.09765625" style="166" customWidth="1"/>
    <col min="4" max="4" width="0.8984375" style="166" customWidth="1"/>
    <col min="5" max="5" width="13.59765625" style="166" customWidth="1"/>
    <col min="6" max="6" width="0.8984375" style="182" customWidth="1"/>
    <col min="7" max="7" width="14.59765625" style="166" customWidth="1"/>
    <col min="8" max="8" width="0.8984375" style="166" customWidth="1"/>
    <col min="9" max="9" width="14.3984375" style="166" customWidth="1"/>
    <col min="10" max="10" width="0.8984375" style="166" customWidth="1"/>
    <col min="11" max="11" width="13" style="166" customWidth="1"/>
    <col min="12" max="16384" width="9.09765625" style="98"/>
  </cols>
  <sheetData>
    <row r="1" spans="1:11" ht="15" customHeight="1">
      <c r="A1" s="128" t="s">
        <v>0</v>
      </c>
      <c r="B1" s="128"/>
      <c r="C1" s="129"/>
      <c r="D1" s="130"/>
      <c r="E1" s="130"/>
      <c r="F1" s="131"/>
      <c r="G1" s="130"/>
      <c r="H1" s="130"/>
      <c r="I1" s="132"/>
      <c r="J1" s="133"/>
      <c r="K1" s="134"/>
    </row>
    <row r="2" spans="1:11" ht="15" customHeight="1">
      <c r="A2" s="135" t="s">
        <v>77</v>
      </c>
      <c r="B2" s="135"/>
      <c r="C2" s="129"/>
      <c r="D2" s="136"/>
      <c r="E2" s="132"/>
      <c r="F2" s="137"/>
      <c r="G2" s="132"/>
      <c r="H2" s="136"/>
      <c r="I2" s="132"/>
      <c r="J2" s="133"/>
      <c r="K2" s="134"/>
    </row>
    <row r="3" spans="1:11" ht="15" customHeight="1">
      <c r="A3" s="138" t="s">
        <v>78</v>
      </c>
      <c r="B3" s="138"/>
      <c r="C3" s="139"/>
      <c r="D3" s="140"/>
      <c r="E3" s="141"/>
      <c r="F3" s="142"/>
      <c r="G3" s="141"/>
      <c r="H3" s="140"/>
      <c r="I3" s="141"/>
      <c r="J3" s="143"/>
      <c r="K3" s="144"/>
    </row>
    <row r="4" spans="1:11" ht="16" customHeight="1">
      <c r="A4" s="133"/>
      <c r="B4" s="133"/>
      <c r="C4" s="145"/>
      <c r="D4" s="146"/>
      <c r="E4" s="147"/>
      <c r="F4" s="148"/>
      <c r="G4" s="22"/>
      <c r="H4" s="146"/>
      <c r="I4" s="147"/>
      <c r="J4" s="133"/>
      <c r="K4" s="134"/>
    </row>
    <row r="5" spans="1:11" ht="16" customHeight="1">
      <c r="A5" s="133"/>
      <c r="B5" s="133"/>
      <c r="C5" s="145"/>
      <c r="D5" s="146"/>
      <c r="E5" s="279" t="s">
        <v>3</v>
      </c>
      <c r="F5" s="279"/>
      <c r="G5" s="279"/>
      <c r="H5" s="149"/>
      <c r="I5" s="280" t="s">
        <v>4</v>
      </c>
      <c r="J5" s="280"/>
      <c r="K5" s="280"/>
    </row>
    <row r="6" spans="1:11" ht="16" customHeight="1">
      <c r="A6" s="133"/>
      <c r="B6" s="133"/>
      <c r="C6" s="145"/>
      <c r="D6" s="146"/>
      <c r="E6" s="277" t="s">
        <v>5</v>
      </c>
      <c r="F6" s="277"/>
      <c r="G6" s="277"/>
      <c r="H6" s="149"/>
      <c r="I6" s="277" t="s">
        <v>5</v>
      </c>
      <c r="J6" s="277"/>
      <c r="K6" s="277"/>
    </row>
    <row r="7" spans="1:11" ht="16" customHeight="1">
      <c r="A7" s="145"/>
      <c r="B7" s="145"/>
      <c r="C7" s="145"/>
      <c r="D7" s="150"/>
      <c r="E7" s="103">
        <v>2024</v>
      </c>
      <c r="F7" s="104"/>
      <c r="G7" s="103">
        <v>2023</v>
      </c>
      <c r="H7" s="5"/>
      <c r="I7" s="103">
        <v>2024</v>
      </c>
      <c r="J7" s="104"/>
      <c r="K7" s="103">
        <v>2023</v>
      </c>
    </row>
    <row r="8" spans="1:11" ht="16" customHeight="1">
      <c r="A8" s="145"/>
      <c r="B8" s="145"/>
      <c r="C8" s="151" t="s">
        <v>6</v>
      </c>
      <c r="D8" s="150"/>
      <c r="E8" s="108" t="s">
        <v>7</v>
      </c>
      <c r="F8" s="36"/>
      <c r="G8" s="109" t="s">
        <v>7</v>
      </c>
      <c r="H8" s="7"/>
      <c r="I8" s="109" t="s">
        <v>7</v>
      </c>
      <c r="J8" s="6"/>
      <c r="K8" s="109" t="s">
        <v>7</v>
      </c>
    </row>
    <row r="9" spans="1:11" ht="16" customHeight="1">
      <c r="A9" s="128"/>
      <c r="B9" s="128"/>
      <c r="C9" s="145"/>
      <c r="D9" s="66"/>
      <c r="E9" s="82"/>
      <c r="F9" s="87"/>
      <c r="G9" s="82"/>
      <c r="H9" s="66"/>
      <c r="I9" s="147"/>
      <c r="J9" s="152"/>
      <c r="K9" s="147"/>
    </row>
    <row r="10" spans="1:11" ht="16" customHeight="1">
      <c r="A10" s="153" t="s">
        <v>79</v>
      </c>
      <c r="B10" s="153"/>
      <c r="C10" s="145">
        <v>8</v>
      </c>
      <c r="D10" s="154"/>
      <c r="E10" s="146">
        <v>1120297089</v>
      </c>
      <c r="F10" s="156"/>
      <c r="G10" s="146">
        <v>1449232992</v>
      </c>
      <c r="H10" s="155"/>
      <c r="I10" s="262">
        <v>0</v>
      </c>
      <c r="J10" s="263"/>
      <c r="K10" s="262">
        <v>0</v>
      </c>
    </row>
    <row r="11" spans="1:11" ht="16" customHeight="1">
      <c r="A11" s="153" t="s">
        <v>80</v>
      </c>
      <c r="B11" s="153"/>
      <c r="C11" s="145"/>
      <c r="D11" s="157"/>
      <c r="E11" s="164">
        <v>-563803157</v>
      </c>
      <c r="F11" s="86"/>
      <c r="G11" s="164">
        <v>-725922282</v>
      </c>
      <c r="H11" s="69"/>
      <c r="I11" s="81">
        <v>0</v>
      </c>
      <c r="J11" s="69"/>
      <c r="K11" s="81">
        <v>0</v>
      </c>
    </row>
    <row r="12" spans="1:11" ht="8.15" customHeight="1">
      <c r="A12" s="133"/>
      <c r="B12" s="133"/>
      <c r="C12" s="158"/>
      <c r="D12" s="154"/>
      <c r="E12" s="154"/>
      <c r="F12" s="159"/>
      <c r="G12" s="154"/>
      <c r="H12" s="154"/>
      <c r="I12" s="160"/>
      <c r="J12" s="160"/>
      <c r="K12" s="160"/>
    </row>
    <row r="13" spans="1:11" ht="16" customHeight="1">
      <c r="A13" s="135" t="s">
        <v>81</v>
      </c>
      <c r="B13" s="135"/>
      <c r="C13" s="158"/>
      <c r="D13" s="66"/>
      <c r="E13" s="146">
        <f>SUM(E10:E12)</f>
        <v>556493932</v>
      </c>
      <c r="F13" s="87"/>
      <c r="G13" s="146">
        <f>SUM(G10:G12)</f>
        <v>723310710</v>
      </c>
      <c r="H13" s="66"/>
      <c r="I13" s="155">
        <f>SUM(I10:I12)</f>
        <v>0</v>
      </c>
      <c r="J13" s="67"/>
      <c r="K13" s="155">
        <f>SUM(K10:K12)</f>
        <v>0</v>
      </c>
    </row>
    <row r="14" spans="1:11" ht="16" customHeight="1">
      <c r="A14" s="153" t="s">
        <v>82</v>
      </c>
      <c r="B14" s="153"/>
      <c r="C14" s="145"/>
      <c r="D14" s="66"/>
      <c r="E14" s="146">
        <v>0</v>
      </c>
      <c r="F14" s="161"/>
      <c r="G14" s="146">
        <v>57632</v>
      </c>
      <c r="H14" s="160"/>
      <c r="I14" s="146">
        <v>184230735</v>
      </c>
      <c r="J14" s="160"/>
      <c r="K14" s="146">
        <v>181513232</v>
      </c>
    </row>
    <row r="15" spans="1:11" ht="16" customHeight="1">
      <c r="A15" s="153" t="s">
        <v>83</v>
      </c>
      <c r="B15" s="153"/>
      <c r="C15" s="145">
        <v>29</v>
      </c>
      <c r="D15" s="66"/>
      <c r="E15" s="146">
        <v>60182009</v>
      </c>
      <c r="F15" s="161"/>
      <c r="G15" s="146">
        <v>10174890</v>
      </c>
      <c r="H15" s="160"/>
      <c r="I15" s="146">
        <v>33267738</v>
      </c>
      <c r="J15" s="160"/>
      <c r="K15" s="146">
        <v>27259818</v>
      </c>
    </row>
    <row r="16" spans="1:11" ht="16" customHeight="1">
      <c r="A16" s="153" t="s">
        <v>84</v>
      </c>
      <c r="B16" s="153"/>
      <c r="C16" s="145"/>
      <c r="D16" s="66"/>
      <c r="E16" s="146">
        <v>-180624292</v>
      </c>
      <c r="F16" s="86"/>
      <c r="G16" s="146">
        <v>-229451199</v>
      </c>
      <c r="H16" s="160"/>
      <c r="I16" s="146">
        <v>0</v>
      </c>
      <c r="J16" s="160"/>
      <c r="K16" s="146">
        <v>0</v>
      </c>
    </row>
    <row r="17" spans="1:11" ht="15.65" customHeight="1">
      <c r="A17" s="153" t="s">
        <v>85</v>
      </c>
      <c r="B17" s="153"/>
      <c r="C17" s="145"/>
      <c r="D17" s="66"/>
      <c r="E17" s="146">
        <v>-198536054</v>
      </c>
      <c r="F17" s="86"/>
      <c r="G17" s="146">
        <v>-305619370</v>
      </c>
      <c r="H17" s="160"/>
      <c r="I17" s="146">
        <v>-20142823</v>
      </c>
      <c r="J17" s="160"/>
      <c r="K17" s="146">
        <v>-53581362</v>
      </c>
    </row>
    <row r="18" spans="1:11" ht="16" customHeight="1">
      <c r="A18" s="153" t="s">
        <v>86</v>
      </c>
      <c r="B18" s="153"/>
      <c r="C18" s="162"/>
      <c r="D18" s="163"/>
      <c r="E18" s="146">
        <v>-14177551</v>
      </c>
      <c r="F18" s="86"/>
      <c r="G18" s="146">
        <v>-9283696</v>
      </c>
      <c r="H18" s="160"/>
      <c r="I18" s="146">
        <v>-13015614</v>
      </c>
      <c r="J18" s="160"/>
      <c r="K18" s="146">
        <v>-8354115</v>
      </c>
    </row>
    <row r="19" spans="1:11" ht="16" customHeight="1">
      <c r="A19" s="153" t="s">
        <v>87</v>
      </c>
      <c r="B19" s="153"/>
      <c r="C19" s="145">
        <v>8</v>
      </c>
      <c r="D19" s="163"/>
      <c r="E19" s="146">
        <v>0</v>
      </c>
      <c r="F19" s="86"/>
      <c r="G19" s="146">
        <v>66377785</v>
      </c>
      <c r="H19" s="160"/>
      <c r="I19" s="146">
        <v>0</v>
      </c>
      <c r="J19" s="160"/>
      <c r="K19" s="146">
        <v>42420818</v>
      </c>
    </row>
    <row r="20" spans="1:11" ht="16" customHeight="1">
      <c r="A20" s="153" t="s">
        <v>88</v>
      </c>
      <c r="B20" s="153"/>
      <c r="C20" s="145"/>
      <c r="D20" s="163"/>
      <c r="E20" s="146"/>
      <c r="F20" s="86"/>
      <c r="G20" s="146"/>
      <c r="H20" s="160"/>
      <c r="I20" s="146"/>
      <c r="J20" s="160"/>
      <c r="K20" s="146"/>
    </row>
    <row r="21" spans="1:11" ht="16" customHeight="1">
      <c r="A21" s="153"/>
      <c r="B21" s="153" t="s">
        <v>89</v>
      </c>
      <c r="C21" s="145" t="s">
        <v>25</v>
      </c>
      <c r="D21" s="163"/>
      <c r="E21" s="146">
        <v>2780884</v>
      </c>
      <c r="F21" s="86"/>
      <c r="G21" s="146">
        <v>748190</v>
      </c>
      <c r="H21" s="160"/>
      <c r="I21" s="146">
        <v>0</v>
      </c>
      <c r="J21" s="160"/>
      <c r="K21" s="146">
        <v>0</v>
      </c>
    </row>
    <row r="22" spans="1:11" ht="16" customHeight="1">
      <c r="A22" s="153" t="s">
        <v>90</v>
      </c>
      <c r="B22" s="153"/>
      <c r="C22" s="145"/>
      <c r="D22" s="163"/>
      <c r="E22" s="146"/>
      <c r="F22" s="86"/>
      <c r="G22" s="146"/>
      <c r="H22" s="160"/>
      <c r="I22" s="146"/>
      <c r="J22" s="160"/>
      <c r="K22" s="146"/>
    </row>
    <row r="23" spans="1:11" ht="16" customHeight="1">
      <c r="A23" s="153"/>
      <c r="B23" s="153" t="s">
        <v>89</v>
      </c>
      <c r="C23" s="145" t="s">
        <v>27</v>
      </c>
      <c r="D23" s="66"/>
      <c r="E23" s="164">
        <v>751199</v>
      </c>
      <c r="F23" s="86"/>
      <c r="G23" s="164">
        <v>-4208310</v>
      </c>
      <c r="H23" s="160"/>
      <c r="I23" s="164">
        <v>751199</v>
      </c>
      <c r="J23" s="160"/>
      <c r="K23" s="164">
        <v>-4208310</v>
      </c>
    </row>
    <row r="24" spans="1:11" ht="8.15" customHeight="1">
      <c r="A24" s="153"/>
      <c r="B24" s="153"/>
      <c r="C24" s="145"/>
      <c r="D24" s="66"/>
      <c r="E24" s="69"/>
      <c r="F24" s="87"/>
      <c r="G24" s="69"/>
      <c r="H24" s="66"/>
      <c r="I24" s="69"/>
      <c r="J24" s="66"/>
      <c r="K24" s="69"/>
    </row>
    <row r="25" spans="1:11" ht="16" customHeight="1">
      <c r="A25" s="165" t="s">
        <v>91</v>
      </c>
      <c r="B25" s="165"/>
      <c r="C25" s="145"/>
      <c r="D25" s="66"/>
      <c r="E25" s="146">
        <f>SUM(E13:E23)</f>
        <v>226870127</v>
      </c>
      <c r="F25" s="264"/>
      <c r="G25" s="146">
        <f>SUM(G13:G23)</f>
        <v>252106632</v>
      </c>
      <c r="H25" s="160"/>
      <c r="I25" s="146">
        <f>SUM(I13:I23)</f>
        <v>185091235</v>
      </c>
      <c r="J25" s="160"/>
      <c r="K25" s="146">
        <f>SUM(K13:K23)</f>
        <v>185050081</v>
      </c>
    </row>
    <row r="26" spans="1:11" ht="20">
      <c r="A26" s="153" t="s">
        <v>92</v>
      </c>
      <c r="B26" s="153"/>
      <c r="C26" s="145">
        <v>32</v>
      </c>
      <c r="D26" s="66"/>
      <c r="E26" s="164">
        <v>-45586759</v>
      </c>
      <c r="F26" s="86"/>
      <c r="G26" s="164">
        <v>-52440233</v>
      </c>
      <c r="H26" s="160"/>
      <c r="I26" s="164">
        <v>-429432</v>
      </c>
      <c r="J26" s="160"/>
      <c r="K26" s="164">
        <v>0</v>
      </c>
    </row>
    <row r="27" spans="1:11" ht="8.15" customHeight="1">
      <c r="A27" s="165"/>
      <c r="B27" s="165"/>
      <c r="C27" s="158"/>
      <c r="D27" s="66"/>
      <c r="E27" s="66"/>
      <c r="F27" s="87"/>
      <c r="G27" s="66"/>
      <c r="H27" s="66"/>
      <c r="I27" s="66"/>
      <c r="J27" s="67"/>
      <c r="K27" s="66"/>
    </row>
    <row r="28" spans="1:11" ht="16" customHeight="1">
      <c r="A28" s="165" t="s">
        <v>93</v>
      </c>
      <c r="B28" s="165"/>
      <c r="C28" s="133"/>
      <c r="D28" s="160"/>
      <c r="E28" s="146">
        <f>SUM(E25:E26)</f>
        <v>181283368</v>
      </c>
      <c r="F28" s="264"/>
      <c r="G28" s="146">
        <f>SUM(G25:G26)</f>
        <v>199666399</v>
      </c>
      <c r="H28" s="160"/>
      <c r="I28" s="146">
        <f>SUM(I25:I26)</f>
        <v>184661803</v>
      </c>
      <c r="J28" s="160"/>
      <c r="K28" s="146">
        <f>SUM(K25:K26)</f>
        <v>185050081</v>
      </c>
    </row>
    <row r="29" spans="1:11" ht="16" customHeight="1">
      <c r="A29" s="165"/>
      <c r="B29" s="165"/>
      <c r="C29" s="133"/>
      <c r="D29" s="83"/>
      <c r="F29" s="87"/>
      <c r="H29" s="83"/>
      <c r="I29" s="83"/>
      <c r="J29" s="83"/>
      <c r="K29" s="83"/>
    </row>
    <row r="30" spans="1:11" ht="16" customHeight="1">
      <c r="A30" s="165" t="s">
        <v>94</v>
      </c>
      <c r="B30" s="165"/>
      <c r="C30" s="145"/>
      <c r="D30" s="83"/>
      <c r="E30" s="83"/>
      <c r="F30" s="87"/>
      <c r="G30" s="83"/>
      <c r="H30" s="83"/>
      <c r="I30" s="83"/>
      <c r="J30" s="83"/>
      <c r="K30" s="83"/>
    </row>
    <row r="31" spans="1:11" ht="16" customHeight="1">
      <c r="A31" s="165" t="s">
        <v>95</v>
      </c>
      <c r="B31" s="165"/>
      <c r="C31" s="145"/>
      <c r="D31" s="83"/>
      <c r="E31" s="83"/>
      <c r="F31" s="87"/>
      <c r="G31" s="83"/>
      <c r="H31" s="83"/>
      <c r="I31" s="83"/>
      <c r="J31" s="83"/>
      <c r="K31" s="83"/>
    </row>
    <row r="32" spans="1:11" ht="16" customHeight="1">
      <c r="A32" s="133" t="s">
        <v>96</v>
      </c>
      <c r="B32" s="167"/>
      <c r="C32" s="145"/>
      <c r="D32" s="83"/>
      <c r="E32" s="83"/>
      <c r="F32" s="87"/>
      <c r="G32" s="83"/>
      <c r="H32" s="83"/>
      <c r="I32" s="83"/>
      <c r="J32" s="83"/>
      <c r="K32" s="83"/>
    </row>
    <row r="33" spans="1:11" ht="16" customHeight="1">
      <c r="A33" s="133"/>
      <c r="B33" s="167" t="s">
        <v>97</v>
      </c>
      <c r="C33" s="145"/>
      <c r="D33" s="83"/>
      <c r="E33" s="168">
        <v>-3430303</v>
      </c>
      <c r="F33" s="169"/>
      <c r="G33" s="168">
        <v>2544951</v>
      </c>
      <c r="H33" s="68"/>
      <c r="I33" s="81">
        <v>0</v>
      </c>
      <c r="J33" s="117"/>
      <c r="K33" s="81">
        <v>0</v>
      </c>
    </row>
    <row r="34" spans="1:11" ht="16" customHeight="1">
      <c r="A34" s="133" t="s">
        <v>98</v>
      </c>
      <c r="B34" s="167"/>
      <c r="C34" s="145"/>
      <c r="D34" s="83"/>
      <c r="E34" s="168">
        <f>E33</f>
        <v>-3430303</v>
      </c>
      <c r="F34" s="169"/>
      <c r="G34" s="168">
        <f>G33</f>
        <v>2544951</v>
      </c>
      <c r="H34" s="68"/>
      <c r="I34" s="168">
        <f>I33</f>
        <v>0</v>
      </c>
      <c r="J34" s="117"/>
      <c r="K34" s="168">
        <f>K33</f>
        <v>0</v>
      </c>
    </row>
    <row r="35" spans="1:11" ht="8.15" customHeight="1">
      <c r="A35" s="167"/>
      <c r="B35" s="167"/>
      <c r="C35" s="145"/>
      <c r="D35" s="83"/>
      <c r="E35" s="83"/>
      <c r="F35" s="87"/>
      <c r="G35" s="83"/>
      <c r="H35" s="83"/>
      <c r="I35" s="83"/>
      <c r="J35" s="83"/>
      <c r="K35" s="83"/>
    </row>
    <row r="36" spans="1:11" ht="16" customHeight="1">
      <c r="A36" s="165" t="s">
        <v>99</v>
      </c>
      <c r="B36" s="165"/>
      <c r="C36" s="145"/>
      <c r="D36" s="83"/>
      <c r="E36" s="83"/>
      <c r="F36" s="87"/>
      <c r="G36" s="83"/>
      <c r="H36" s="83"/>
      <c r="I36" s="83"/>
      <c r="J36" s="83"/>
      <c r="K36" s="83"/>
    </row>
    <row r="37" spans="1:11" ht="16" customHeight="1">
      <c r="A37" s="133" t="s">
        <v>100</v>
      </c>
      <c r="B37" s="167"/>
      <c r="C37" s="145"/>
      <c r="D37" s="83"/>
      <c r="E37" s="83"/>
      <c r="F37" s="87"/>
      <c r="G37" s="83"/>
      <c r="H37" s="83"/>
      <c r="I37" s="83"/>
      <c r="J37" s="83"/>
      <c r="K37" s="83"/>
    </row>
    <row r="38" spans="1:11" ht="16" customHeight="1">
      <c r="A38" s="133"/>
      <c r="B38" s="167" t="s">
        <v>101</v>
      </c>
      <c r="C38" s="145">
        <v>15</v>
      </c>
      <c r="D38" s="83"/>
      <c r="E38" s="170">
        <v>275796000</v>
      </c>
      <c r="F38" s="87"/>
      <c r="G38" s="170">
        <v>-181162188</v>
      </c>
      <c r="H38" s="66"/>
      <c r="I38" s="171">
        <v>275796000</v>
      </c>
      <c r="J38" s="66"/>
      <c r="K38" s="171">
        <v>-181162188</v>
      </c>
    </row>
    <row r="39" spans="1:11" ht="16" customHeight="1">
      <c r="A39" s="133" t="s">
        <v>102</v>
      </c>
      <c r="B39" s="167"/>
      <c r="C39" s="145"/>
      <c r="D39" s="83"/>
      <c r="E39" s="170"/>
      <c r="F39" s="87"/>
      <c r="G39" s="170"/>
      <c r="H39" s="66"/>
      <c r="I39" s="171"/>
      <c r="J39" s="66"/>
      <c r="K39" s="171"/>
    </row>
    <row r="40" spans="1:11" ht="16" customHeight="1">
      <c r="A40" s="133"/>
      <c r="B40" s="167" t="s">
        <v>101</v>
      </c>
      <c r="C40" s="145"/>
      <c r="D40" s="83"/>
      <c r="E40" s="170">
        <v>40763068</v>
      </c>
      <c r="F40" s="87"/>
      <c r="G40" s="170">
        <v>0</v>
      </c>
      <c r="H40" s="66"/>
      <c r="I40" s="171">
        <v>40763068</v>
      </c>
      <c r="J40" s="66"/>
      <c r="K40" s="171">
        <v>0</v>
      </c>
    </row>
    <row r="41" spans="1:11" ht="16" customHeight="1">
      <c r="A41" s="133" t="s">
        <v>103</v>
      </c>
      <c r="B41" s="167"/>
      <c r="C41" s="145"/>
      <c r="D41" s="83"/>
      <c r="E41" s="170"/>
      <c r="F41" s="87"/>
      <c r="G41" s="170"/>
      <c r="H41" s="66"/>
      <c r="I41" s="171"/>
      <c r="J41" s="66"/>
      <c r="K41" s="171"/>
    </row>
    <row r="42" spans="1:11" ht="16" customHeight="1">
      <c r="A42" s="133"/>
      <c r="B42" s="167" t="s">
        <v>104</v>
      </c>
      <c r="C42" s="145"/>
      <c r="D42" s="83"/>
      <c r="E42" s="170">
        <v>4086122</v>
      </c>
      <c r="F42" s="87"/>
      <c r="G42" s="170">
        <v>0</v>
      </c>
      <c r="H42" s="66"/>
      <c r="I42" s="171">
        <v>2710164</v>
      </c>
      <c r="J42" s="66"/>
      <c r="K42" s="171">
        <v>0</v>
      </c>
    </row>
    <row r="43" spans="1:11" ht="16" customHeight="1">
      <c r="A43" s="98" t="s">
        <v>105</v>
      </c>
      <c r="B43" s="98"/>
      <c r="C43" s="145"/>
      <c r="D43" s="83"/>
      <c r="E43" s="66"/>
      <c r="F43" s="87"/>
      <c r="G43" s="66"/>
      <c r="H43" s="66"/>
      <c r="I43" s="66"/>
      <c r="J43" s="66"/>
      <c r="K43" s="66"/>
    </row>
    <row r="44" spans="1:11" ht="16" customHeight="1">
      <c r="A44" s="98"/>
      <c r="B44" s="98" t="s">
        <v>106</v>
      </c>
      <c r="C44" s="145"/>
      <c r="D44" s="83"/>
      <c r="E44" s="168">
        <v>-88804981</v>
      </c>
      <c r="F44" s="169"/>
      <c r="G44" s="168">
        <v>36232438</v>
      </c>
      <c r="H44" s="68"/>
      <c r="I44" s="168">
        <v>-88804981</v>
      </c>
      <c r="J44" s="117"/>
      <c r="K44" s="168">
        <v>36232438</v>
      </c>
    </row>
    <row r="45" spans="1:11" ht="16" customHeight="1">
      <c r="A45" s="167" t="s">
        <v>107</v>
      </c>
      <c r="B45" s="167"/>
      <c r="C45" s="145"/>
      <c r="D45" s="83"/>
      <c r="E45" s="172">
        <f>SUM(E37:E44)</f>
        <v>231840209</v>
      </c>
      <c r="F45" s="169"/>
      <c r="G45" s="172">
        <f>SUM(G37:G44)</f>
        <v>-144929750</v>
      </c>
      <c r="H45" s="68"/>
      <c r="I45" s="172">
        <f>SUM(I37:I44)</f>
        <v>230464251</v>
      </c>
      <c r="J45" s="117"/>
      <c r="K45" s="172">
        <f>SUM(K37:K44)</f>
        <v>-144929750</v>
      </c>
    </row>
    <row r="46" spans="1:11" ht="8.15" customHeight="1">
      <c r="A46" s="167"/>
      <c r="B46" s="167"/>
      <c r="C46" s="145"/>
      <c r="D46" s="83"/>
      <c r="E46" s="83"/>
      <c r="F46" s="87"/>
      <c r="G46" s="83"/>
      <c r="H46" s="83"/>
      <c r="I46" s="83"/>
      <c r="J46" s="83"/>
      <c r="K46" s="83"/>
    </row>
    <row r="47" spans="1:11" ht="16" customHeight="1">
      <c r="A47" s="165" t="s">
        <v>108</v>
      </c>
      <c r="B47" s="165"/>
      <c r="C47" s="145"/>
      <c r="D47" s="83"/>
      <c r="E47" s="66"/>
      <c r="F47" s="87"/>
      <c r="G47" s="66"/>
      <c r="H47" s="66"/>
      <c r="I47" s="66"/>
      <c r="J47" s="66"/>
      <c r="K47" s="66"/>
    </row>
    <row r="48" spans="1:11" ht="16" customHeight="1">
      <c r="A48" s="133"/>
      <c r="B48" s="165" t="s">
        <v>109</v>
      </c>
      <c r="C48" s="145"/>
      <c r="D48" s="83"/>
      <c r="E48" s="168">
        <f>SUM(E34+E45)</f>
        <v>228409906</v>
      </c>
      <c r="F48" s="169"/>
      <c r="G48" s="168">
        <f>SUM(G34+G45)</f>
        <v>-142384799</v>
      </c>
      <c r="H48" s="68"/>
      <c r="I48" s="168">
        <f>SUM(I34+I45)</f>
        <v>230464251</v>
      </c>
      <c r="J48" s="117"/>
      <c r="K48" s="168">
        <f>SUM(K34+K45)</f>
        <v>-144929750</v>
      </c>
    </row>
    <row r="49" spans="1:11" ht="16" customHeight="1">
      <c r="A49" s="165"/>
      <c r="B49" s="165"/>
      <c r="C49" s="145"/>
      <c r="D49" s="83"/>
      <c r="E49" s="66"/>
      <c r="F49" s="87">
        <f>SUM(F45:F47)</f>
        <v>0</v>
      </c>
      <c r="G49" s="66"/>
      <c r="H49" s="66"/>
      <c r="I49" s="66"/>
      <c r="J49" s="66"/>
      <c r="K49" s="66"/>
    </row>
    <row r="50" spans="1:11" ht="16" customHeight="1" thickBot="1">
      <c r="A50" s="128" t="s">
        <v>110</v>
      </c>
      <c r="B50" s="128"/>
      <c r="C50" s="145"/>
      <c r="D50" s="83"/>
      <c r="E50" s="173">
        <f>+E28+E48</f>
        <v>409693274</v>
      </c>
      <c r="F50" s="87"/>
      <c r="G50" s="173">
        <f>+G28+G48</f>
        <v>57281600</v>
      </c>
      <c r="H50" s="66"/>
      <c r="I50" s="173">
        <f>+I28+I48</f>
        <v>415126054</v>
      </c>
      <c r="J50" s="67"/>
      <c r="K50" s="173">
        <f>+K28+K48</f>
        <v>40120331</v>
      </c>
    </row>
    <row r="51" spans="1:11" ht="24.65" customHeight="1" thickTop="1">
      <c r="A51" s="128"/>
      <c r="B51" s="128"/>
      <c r="C51" s="145"/>
      <c r="D51" s="83"/>
      <c r="E51" s="170"/>
      <c r="F51" s="87"/>
      <c r="G51" s="170"/>
      <c r="H51" s="66"/>
      <c r="I51" s="170"/>
      <c r="J51" s="67"/>
      <c r="K51" s="170"/>
    </row>
    <row r="52" spans="1:11" ht="16" customHeight="1">
      <c r="A52" s="128"/>
      <c r="B52" s="128"/>
      <c r="C52" s="145"/>
      <c r="D52" s="83"/>
      <c r="E52" s="170"/>
      <c r="F52" s="87"/>
      <c r="G52" s="170"/>
      <c r="H52" s="66"/>
      <c r="I52" s="170"/>
      <c r="J52" s="67"/>
      <c r="K52" s="170"/>
    </row>
    <row r="53" spans="1:11" ht="16" customHeight="1">
      <c r="A53" s="128"/>
      <c r="B53" s="128"/>
      <c r="C53" s="145"/>
      <c r="D53" s="83"/>
      <c r="E53" s="170"/>
      <c r="F53" s="87"/>
      <c r="G53" s="170"/>
      <c r="H53" s="66"/>
      <c r="I53" s="170"/>
      <c r="J53" s="67"/>
      <c r="K53" s="170"/>
    </row>
    <row r="54" spans="1:11" ht="16" customHeight="1">
      <c r="A54" s="128"/>
      <c r="B54" s="128"/>
      <c r="C54" s="145"/>
      <c r="D54" s="83"/>
      <c r="E54" s="170"/>
      <c r="F54" s="87"/>
      <c r="G54" s="170"/>
      <c r="H54" s="66"/>
      <c r="I54" s="170"/>
      <c r="J54" s="67"/>
      <c r="K54" s="170"/>
    </row>
    <row r="55" spans="1:11" ht="16" customHeight="1">
      <c r="A55" s="128"/>
      <c r="B55" s="128"/>
      <c r="C55" s="145"/>
      <c r="D55" s="83"/>
      <c r="E55" s="170"/>
      <c r="F55" s="87"/>
      <c r="G55" s="170"/>
      <c r="H55" s="66"/>
      <c r="I55" s="170"/>
      <c r="J55" s="67"/>
      <c r="K55" s="170"/>
    </row>
    <row r="56" spans="1:11" ht="16" customHeight="1">
      <c r="A56" s="128"/>
      <c r="B56" s="128"/>
      <c r="C56" s="145"/>
      <c r="D56" s="83"/>
      <c r="E56" s="170"/>
      <c r="F56" s="87"/>
      <c r="G56" s="170"/>
      <c r="H56" s="66"/>
      <c r="I56" s="170"/>
      <c r="J56" s="67"/>
      <c r="K56" s="170"/>
    </row>
    <row r="57" spans="1:11" ht="16" customHeight="1">
      <c r="A57" s="133"/>
      <c r="B57" s="128"/>
      <c r="C57" s="145"/>
      <c r="D57" s="83"/>
      <c r="E57" s="170"/>
      <c r="F57" s="169"/>
      <c r="G57" s="170"/>
      <c r="H57" s="68"/>
      <c r="I57" s="170"/>
      <c r="J57" s="117"/>
      <c r="K57" s="170"/>
    </row>
    <row r="58" spans="1:11" ht="1.5" customHeight="1">
      <c r="A58" s="133"/>
      <c r="B58" s="128"/>
      <c r="C58" s="145"/>
      <c r="D58" s="83"/>
      <c r="E58" s="170"/>
      <c r="F58" s="169"/>
      <c r="G58" s="170"/>
      <c r="H58" s="68"/>
      <c r="I58" s="170"/>
      <c r="J58" s="117"/>
      <c r="K58" s="170"/>
    </row>
    <row r="59" spans="1:11" ht="20.149999999999999" customHeight="1">
      <c r="A59" s="116" t="s">
        <v>36</v>
      </c>
      <c r="B59" s="116"/>
      <c r="C59" s="116"/>
      <c r="D59" s="116"/>
      <c r="E59" s="78"/>
      <c r="F59" s="89"/>
      <c r="G59" s="16"/>
      <c r="H59" s="16"/>
      <c r="I59" s="16"/>
      <c r="J59" s="16"/>
      <c r="K59" s="16"/>
    </row>
    <row r="60" spans="1:11" ht="18" customHeight="1">
      <c r="A60" s="112"/>
      <c r="B60" s="112"/>
      <c r="C60" s="112"/>
      <c r="D60" s="112"/>
      <c r="E60" s="49"/>
      <c r="F60" s="90"/>
      <c r="G60" s="12"/>
      <c r="H60" s="12"/>
      <c r="I60" s="12"/>
      <c r="J60" s="12"/>
      <c r="K60" s="12">
        <v>11</v>
      </c>
    </row>
    <row r="61" spans="1:11" ht="15" customHeight="1">
      <c r="A61" s="128" t="s">
        <v>0</v>
      </c>
      <c r="B61" s="128"/>
      <c r="C61" s="129"/>
      <c r="D61" s="130"/>
      <c r="E61" s="130"/>
      <c r="F61" s="131"/>
      <c r="G61" s="130"/>
      <c r="H61" s="130"/>
      <c r="I61" s="132"/>
      <c r="J61" s="133"/>
      <c r="K61" s="134"/>
    </row>
    <row r="62" spans="1:11" ht="15" customHeight="1">
      <c r="A62" s="128" t="s">
        <v>111</v>
      </c>
      <c r="B62" s="128"/>
      <c r="C62" s="129"/>
      <c r="D62" s="136"/>
      <c r="E62" s="132"/>
      <c r="F62" s="137"/>
      <c r="G62" s="132"/>
      <c r="H62" s="136"/>
      <c r="I62" s="132"/>
      <c r="J62" s="133"/>
      <c r="K62" s="134"/>
    </row>
    <row r="63" spans="1:11" ht="15" customHeight="1">
      <c r="A63" s="138" t="s">
        <v>78</v>
      </c>
      <c r="B63" s="138"/>
      <c r="C63" s="139"/>
      <c r="D63" s="140"/>
      <c r="E63" s="141"/>
      <c r="F63" s="142"/>
      <c r="G63" s="141"/>
      <c r="H63" s="140"/>
      <c r="I63" s="141"/>
      <c r="J63" s="143"/>
      <c r="K63" s="144"/>
    </row>
    <row r="64" spans="1:11" ht="16" customHeight="1">
      <c r="A64" s="128"/>
      <c r="B64" s="128"/>
      <c r="C64" s="129"/>
      <c r="D64" s="136"/>
      <c r="E64" s="132"/>
      <c r="F64" s="137"/>
      <c r="G64" s="132"/>
      <c r="H64" s="136"/>
      <c r="I64" s="132"/>
      <c r="J64" s="133"/>
      <c r="K64" s="134"/>
    </row>
    <row r="65" spans="1:11" ht="16" customHeight="1">
      <c r="A65" s="128"/>
      <c r="B65" s="128"/>
      <c r="C65" s="129"/>
      <c r="D65" s="136"/>
      <c r="E65" s="132"/>
      <c r="F65" s="137"/>
      <c r="G65" s="132"/>
      <c r="H65" s="136"/>
      <c r="I65" s="132"/>
      <c r="J65" s="133"/>
      <c r="K65" s="134"/>
    </row>
    <row r="66" spans="1:11" ht="16" customHeight="1">
      <c r="A66" s="133"/>
      <c r="B66" s="133"/>
      <c r="C66" s="145"/>
      <c r="D66" s="146"/>
      <c r="E66" s="279" t="s">
        <v>3</v>
      </c>
      <c r="F66" s="279"/>
      <c r="G66" s="279"/>
      <c r="H66" s="149"/>
      <c r="I66" s="280" t="s">
        <v>4</v>
      </c>
      <c r="J66" s="280"/>
      <c r="K66" s="280"/>
    </row>
    <row r="67" spans="1:11" ht="16" customHeight="1">
      <c r="A67" s="133"/>
      <c r="B67" s="133"/>
      <c r="C67" s="145"/>
      <c r="D67" s="146"/>
      <c r="E67" s="277" t="s">
        <v>5</v>
      </c>
      <c r="F67" s="277"/>
      <c r="G67" s="277"/>
      <c r="H67" s="149"/>
      <c r="I67" s="277" t="s">
        <v>5</v>
      </c>
      <c r="J67" s="277"/>
      <c r="K67" s="277"/>
    </row>
    <row r="68" spans="1:11" ht="16" customHeight="1">
      <c r="A68" s="133"/>
      <c r="B68" s="133"/>
      <c r="C68" s="145"/>
      <c r="D68" s="146"/>
      <c r="E68" s="103">
        <v>2024</v>
      </c>
      <c r="F68" s="104"/>
      <c r="G68" s="103">
        <v>2023</v>
      </c>
      <c r="H68" s="5"/>
      <c r="I68" s="103">
        <v>2024</v>
      </c>
      <c r="J68" s="104"/>
      <c r="K68" s="103">
        <v>2023</v>
      </c>
    </row>
    <row r="69" spans="1:11" ht="16" customHeight="1">
      <c r="A69" s="145"/>
      <c r="B69" s="145"/>
      <c r="C69" s="151" t="s">
        <v>6</v>
      </c>
      <c r="D69" s="150"/>
      <c r="E69" s="108" t="s">
        <v>7</v>
      </c>
      <c r="F69" s="36"/>
      <c r="G69" s="109" t="s">
        <v>7</v>
      </c>
      <c r="H69" s="7"/>
      <c r="I69" s="109" t="s">
        <v>7</v>
      </c>
      <c r="J69" s="6"/>
      <c r="K69" s="109" t="s">
        <v>7</v>
      </c>
    </row>
    <row r="70" spans="1:11" ht="16" customHeight="1">
      <c r="A70" s="128"/>
      <c r="B70" s="128"/>
      <c r="C70" s="145"/>
      <c r="D70" s="66"/>
      <c r="E70" s="82"/>
      <c r="F70" s="87"/>
      <c r="G70" s="82"/>
      <c r="H70" s="66"/>
      <c r="I70" s="134"/>
      <c r="J70" s="133"/>
      <c r="K70" s="134"/>
    </row>
    <row r="71" spans="1:11" ht="16" customHeight="1">
      <c r="A71" s="278" t="s">
        <v>112</v>
      </c>
      <c r="B71" s="278"/>
      <c r="C71" s="145"/>
      <c r="D71" s="83"/>
      <c r="E71" s="82"/>
      <c r="F71" s="87"/>
      <c r="G71" s="82"/>
      <c r="H71" s="83"/>
      <c r="I71" s="82"/>
      <c r="J71" s="133"/>
      <c r="K71" s="82"/>
    </row>
    <row r="72" spans="1:11" ht="16" customHeight="1">
      <c r="A72" s="133" t="s">
        <v>113</v>
      </c>
      <c r="B72" s="133"/>
      <c r="C72" s="145"/>
      <c r="D72" s="83"/>
      <c r="E72" s="123">
        <f>E75-E73</f>
        <v>189348730</v>
      </c>
      <c r="F72" s="161"/>
      <c r="G72" s="123">
        <f>G75-G73</f>
        <v>218331100</v>
      </c>
      <c r="H72" s="160"/>
      <c r="I72" s="146">
        <v>184661803</v>
      </c>
      <c r="J72" s="117"/>
      <c r="K72" s="146">
        <f>K75-K73</f>
        <v>185050081</v>
      </c>
    </row>
    <row r="73" spans="1:11" ht="16" customHeight="1">
      <c r="A73" s="133" t="s">
        <v>74</v>
      </c>
      <c r="B73" s="133"/>
      <c r="C73" s="145"/>
      <c r="D73" s="83"/>
      <c r="E73" s="164">
        <v>-8065362</v>
      </c>
      <c r="F73" s="161"/>
      <c r="G73" s="164">
        <v>-18664701</v>
      </c>
      <c r="H73" s="160"/>
      <c r="I73" s="164">
        <v>0</v>
      </c>
      <c r="J73" s="117"/>
      <c r="K73" s="164">
        <v>0</v>
      </c>
    </row>
    <row r="74" spans="1:11" ht="8.15" customHeight="1">
      <c r="A74" s="133"/>
      <c r="B74" s="133"/>
      <c r="C74" s="145"/>
      <c r="D74" s="83"/>
      <c r="E74" s="146"/>
      <c r="F74" s="87"/>
      <c r="G74" s="146"/>
      <c r="H74" s="66"/>
      <c r="I74" s="66"/>
      <c r="J74" s="66"/>
      <c r="K74" s="66"/>
    </row>
    <row r="75" spans="1:11" ht="16" customHeight="1" thickBot="1">
      <c r="A75" s="133"/>
      <c r="B75" s="133"/>
      <c r="C75" s="145"/>
      <c r="D75" s="83"/>
      <c r="E75" s="174">
        <f>E28</f>
        <v>181283368</v>
      </c>
      <c r="F75" s="87"/>
      <c r="G75" s="174">
        <f>G28</f>
        <v>199666399</v>
      </c>
      <c r="H75" s="66"/>
      <c r="I75" s="175">
        <f>I28</f>
        <v>184661803</v>
      </c>
      <c r="J75" s="67"/>
      <c r="K75" s="175">
        <f>K28</f>
        <v>185050081</v>
      </c>
    </row>
    <row r="76" spans="1:11" ht="16" customHeight="1" thickTop="1">
      <c r="A76" s="133"/>
      <c r="B76" s="133"/>
      <c r="C76" s="145"/>
      <c r="D76" s="83"/>
      <c r="E76" s="66"/>
      <c r="F76" s="87"/>
      <c r="G76" s="66"/>
      <c r="H76" s="66"/>
      <c r="I76" s="66"/>
      <c r="J76" s="160"/>
      <c r="K76" s="66"/>
    </row>
    <row r="77" spans="1:11" ht="16" customHeight="1">
      <c r="A77" s="278" t="s">
        <v>114</v>
      </c>
      <c r="B77" s="278"/>
      <c r="C77" s="145"/>
      <c r="D77" s="83"/>
      <c r="E77" s="66"/>
      <c r="F77" s="87"/>
      <c r="G77" s="66"/>
      <c r="H77" s="66"/>
      <c r="I77" s="66"/>
      <c r="J77" s="160"/>
      <c r="K77" s="66"/>
    </row>
    <row r="78" spans="1:11" ht="16" customHeight="1">
      <c r="A78" s="133" t="s">
        <v>113</v>
      </c>
      <c r="B78" s="133"/>
      <c r="C78" s="145"/>
      <c r="D78" s="83"/>
      <c r="E78" s="11">
        <f>E81-E79</f>
        <v>416405196</v>
      </c>
      <c r="F78" s="169"/>
      <c r="G78" s="11">
        <f>G81-G79</f>
        <v>76026919</v>
      </c>
      <c r="H78" s="117"/>
      <c r="I78" s="11">
        <f>I81-I79</f>
        <v>415126054</v>
      </c>
      <c r="J78" s="146"/>
      <c r="K78" s="11">
        <f>K81-K79</f>
        <v>40120331</v>
      </c>
    </row>
    <row r="79" spans="1:11" ht="16" customHeight="1">
      <c r="A79" s="133" t="s">
        <v>74</v>
      </c>
      <c r="B79" s="133"/>
      <c r="C79" s="145"/>
      <c r="D79" s="83"/>
      <c r="E79" s="81">
        <f>'E 13'!AG40</f>
        <v>-6711922</v>
      </c>
      <c r="F79" s="176"/>
      <c r="G79" s="81">
        <v>-18745319</v>
      </c>
      <c r="H79" s="177"/>
      <c r="I79" s="81">
        <v>0</v>
      </c>
      <c r="J79" s="117"/>
      <c r="K79" s="81">
        <v>0</v>
      </c>
    </row>
    <row r="80" spans="1:11" ht="8.15" customHeight="1">
      <c r="A80" s="133"/>
      <c r="B80" s="133"/>
      <c r="C80" s="145"/>
      <c r="D80" s="83"/>
      <c r="E80" s="66"/>
      <c r="F80" s="87"/>
      <c r="G80" s="66"/>
      <c r="H80" s="66"/>
      <c r="I80" s="66"/>
      <c r="J80" s="66"/>
      <c r="K80" s="66"/>
    </row>
    <row r="81" spans="1:11" ht="16" customHeight="1" thickBot="1">
      <c r="A81" s="133"/>
      <c r="B81" s="133"/>
      <c r="C81" s="145"/>
      <c r="D81" s="83"/>
      <c r="E81" s="175">
        <f>E50</f>
        <v>409693274</v>
      </c>
      <c r="F81" s="87"/>
      <c r="G81" s="175">
        <f>G50</f>
        <v>57281600</v>
      </c>
      <c r="H81" s="66"/>
      <c r="I81" s="175">
        <f>I50</f>
        <v>415126054</v>
      </c>
      <c r="J81" s="67"/>
      <c r="K81" s="175">
        <f>K50</f>
        <v>40120331</v>
      </c>
    </row>
    <row r="82" spans="1:11" ht="16" customHeight="1" thickTop="1">
      <c r="A82" s="133"/>
      <c r="B82" s="133"/>
      <c r="C82" s="145"/>
      <c r="D82" s="83"/>
      <c r="E82" s="82"/>
      <c r="F82" s="87"/>
      <c r="G82" s="82"/>
      <c r="H82" s="83"/>
      <c r="I82" s="82"/>
      <c r="J82" s="133"/>
      <c r="K82" s="82"/>
    </row>
    <row r="83" spans="1:11" ht="16" customHeight="1">
      <c r="A83" s="133"/>
      <c r="B83" s="133"/>
      <c r="C83" s="145"/>
      <c r="D83" s="83"/>
      <c r="E83" s="82"/>
      <c r="F83" s="87"/>
      <c r="G83" s="82"/>
      <c r="H83" s="83"/>
      <c r="I83" s="82"/>
      <c r="J83" s="133"/>
      <c r="K83" s="82"/>
    </row>
    <row r="84" spans="1:11" ht="16" customHeight="1">
      <c r="A84" s="128" t="s">
        <v>115</v>
      </c>
      <c r="B84" s="128"/>
      <c r="C84" s="145"/>
      <c r="D84" s="83"/>
      <c r="E84" s="178"/>
      <c r="F84" s="159"/>
      <c r="G84" s="178"/>
      <c r="H84" s="133"/>
      <c r="I84" s="178"/>
      <c r="J84" s="179"/>
      <c r="K84" s="178"/>
    </row>
    <row r="85" spans="1:11" ht="8.15" customHeight="1">
      <c r="A85" s="128"/>
      <c r="B85" s="128"/>
      <c r="C85" s="145"/>
      <c r="D85" s="83"/>
      <c r="E85" s="178"/>
      <c r="F85" s="159"/>
      <c r="G85" s="178"/>
      <c r="H85" s="133"/>
      <c r="I85" s="178"/>
      <c r="J85" s="179"/>
      <c r="K85" s="178"/>
    </row>
    <row r="86" spans="1:11" ht="16" customHeight="1">
      <c r="A86" s="133" t="s">
        <v>116</v>
      </c>
      <c r="B86" s="133"/>
      <c r="C86" s="145">
        <v>33</v>
      </c>
      <c r="D86" s="83"/>
      <c r="E86" s="180">
        <v>0.38</v>
      </c>
      <c r="F86" s="148"/>
      <c r="G86" s="180">
        <v>0.43</v>
      </c>
      <c r="H86" s="180"/>
      <c r="I86" s="180">
        <v>0.37</v>
      </c>
      <c r="J86" s="180"/>
      <c r="K86" s="180">
        <v>0.37</v>
      </c>
    </row>
    <row r="87" spans="1:11" ht="16" customHeight="1">
      <c r="A87" s="153" t="s">
        <v>117</v>
      </c>
      <c r="B87" s="128"/>
      <c r="C87" s="145">
        <v>33</v>
      </c>
      <c r="D87" s="83"/>
      <c r="E87" s="180">
        <v>0.38</v>
      </c>
      <c r="F87" s="87"/>
      <c r="G87" s="180">
        <v>0.43</v>
      </c>
      <c r="H87" s="83"/>
      <c r="I87" s="180">
        <v>0.37</v>
      </c>
      <c r="J87" s="83"/>
      <c r="K87" s="180">
        <v>0.37</v>
      </c>
    </row>
    <row r="88" spans="1:11" ht="16" customHeight="1">
      <c r="A88" s="128"/>
      <c r="B88" s="128"/>
      <c r="C88" s="145"/>
      <c r="D88" s="83"/>
      <c r="E88" s="83"/>
      <c r="F88" s="87"/>
      <c r="G88" s="82"/>
      <c r="H88" s="83"/>
      <c r="I88" s="82"/>
      <c r="J88" s="133"/>
      <c r="K88" s="82"/>
    </row>
    <row r="89" spans="1:11" ht="16" customHeight="1">
      <c r="A89" s="153"/>
      <c r="B89" s="153"/>
      <c r="C89" s="145"/>
      <c r="D89" s="83"/>
      <c r="F89" s="161"/>
      <c r="G89" s="181"/>
      <c r="H89" s="133"/>
      <c r="I89" s="134"/>
      <c r="J89" s="133"/>
      <c r="K89" s="134"/>
    </row>
    <row r="90" spans="1:11" ht="19" customHeight="1">
      <c r="A90" s="153"/>
      <c r="C90" s="145"/>
      <c r="D90" s="83"/>
      <c r="F90" s="161"/>
      <c r="G90" s="134"/>
      <c r="H90" s="133"/>
      <c r="I90" s="134"/>
      <c r="J90" s="133"/>
      <c r="K90" s="134"/>
    </row>
    <row r="91" spans="1:11" ht="19" customHeight="1">
      <c r="A91" s="153"/>
      <c r="C91" s="145"/>
      <c r="D91" s="83"/>
      <c r="F91" s="161"/>
      <c r="G91" s="134"/>
      <c r="H91" s="133"/>
      <c r="I91" s="134"/>
      <c r="J91" s="133"/>
      <c r="K91" s="134"/>
    </row>
    <row r="92" spans="1:11" ht="19" customHeight="1">
      <c r="A92" s="153"/>
      <c r="C92" s="145"/>
      <c r="D92" s="83"/>
      <c r="F92" s="161"/>
      <c r="G92" s="134"/>
      <c r="H92" s="133"/>
      <c r="I92" s="134"/>
      <c r="J92" s="133"/>
      <c r="K92" s="134"/>
    </row>
    <row r="93" spans="1:11" ht="19" customHeight="1">
      <c r="A93" s="153"/>
      <c r="C93" s="145"/>
      <c r="D93" s="83"/>
      <c r="F93" s="161"/>
      <c r="G93" s="134"/>
      <c r="H93" s="133"/>
      <c r="I93" s="134"/>
      <c r="J93" s="133"/>
      <c r="K93" s="134"/>
    </row>
    <row r="94" spans="1:11" ht="19" customHeight="1">
      <c r="A94" s="153"/>
      <c r="C94" s="145"/>
      <c r="D94" s="83"/>
      <c r="F94" s="161"/>
      <c r="G94" s="134"/>
      <c r="H94" s="133"/>
      <c r="I94" s="134"/>
      <c r="J94" s="133"/>
      <c r="K94" s="134"/>
    </row>
    <row r="95" spans="1:11" ht="19" customHeight="1">
      <c r="A95" s="153"/>
      <c r="C95" s="145"/>
      <c r="D95" s="83"/>
      <c r="F95" s="161"/>
      <c r="G95" s="134"/>
      <c r="H95" s="133"/>
      <c r="I95" s="134"/>
      <c r="J95" s="133"/>
      <c r="K95" s="134"/>
    </row>
    <row r="96" spans="1:11" ht="19" customHeight="1">
      <c r="A96" s="153"/>
      <c r="C96" s="145"/>
      <c r="D96" s="83"/>
      <c r="F96" s="161"/>
      <c r="G96" s="134"/>
      <c r="H96" s="133"/>
      <c r="I96" s="134"/>
      <c r="J96" s="133"/>
      <c r="K96" s="134"/>
    </row>
    <row r="97" spans="1:11" ht="19" customHeight="1">
      <c r="A97" s="153"/>
      <c r="C97" s="145"/>
      <c r="D97" s="83"/>
      <c r="F97" s="161"/>
      <c r="G97" s="134"/>
      <c r="H97" s="133"/>
      <c r="I97" s="134"/>
      <c r="J97" s="133"/>
      <c r="K97" s="134"/>
    </row>
    <row r="98" spans="1:11" ht="19" customHeight="1">
      <c r="A98" s="153"/>
      <c r="C98" s="145"/>
      <c r="D98" s="83"/>
      <c r="F98" s="161"/>
      <c r="G98" s="134"/>
      <c r="H98" s="133"/>
      <c r="I98" s="134"/>
      <c r="J98" s="133"/>
      <c r="K98" s="134"/>
    </row>
    <row r="99" spans="1:11" ht="19" customHeight="1">
      <c r="A99" s="153"/>
      <c r="C99" s="145"/>
      <c r="D99" s="83"/>
      <c r="F99" s="161"/>
      <c r="G99" s="134"/>
      <c r="H99" s="133"/>
      <c r="I99" s="134"/>
      <c r="J99" s="133"/>
      <c r="K99" s="134"/>
    </row>
    <row r="100" spans="1:11" ht="19" customHeight="1">
      <c r="A100" s="153"/>
      <c r="C100" s="145"/>
      <c r="D100" s="83"/>
      <c r="F100" s="161"/>
      <c r="G100" s="134"/>
      <c r="H100" s="133"/>
      <c r="I100" s="134"/>
      <c r="J100" s="133"/>
      <c r="K100" s="134"/>
    </row>
    <row r="101" spans="1:11" ht="19" customHeight="1">
      <c r="A101" s="153"/>
      <c r="C101" s="145"/>
      <c r="D101" s="83"/>
      <c r="F101" s="161"/>
      <c r="G101" s="134"/>
      <c r="H101" s="133"/>
      <c r="I101" s="134"/>
      <c r="J101" s="133"/>
      <c r="K101" s="134"/>
    </row>
    <row r="102" spans="1:11" ht="19" customHeight="1">
      <c r="A102" s="153"/>
      <c r="C102" s="145"/>
      <c r="D102" s="83"/>
      <c r="F102" s="161"/>
      <c r="G102" s="134"/>
      <c r="H102" s="133"/>
      <c r="I102" s="134"/>
      <c r="J102" s="133"/>
      <c r="K102" s="134"/>
    </row>
    <row r="103" spans="1:11" ht="10" customHeight="1">
      <c r="A103" s="153"/>
      <c r="C103" s="145"/>
      <c r="D103" s="83"/>
      <c r="F103" s="161"/>
      <c r="G103" s="134"/>
      <c r="H103" s="133"/>
      <c r="I103" s="134"/>
      <c r="J103" s="133"/>
      <c r="K103" s="134"/>
    </row>
    <row r="104" spans="1:11" ht="19" customHeight="1">
      <c r="A104" s="153"/>
      <c r="C104" s="145"/>
      <c r="D104" s="83"/>
      <c r="F104" s="161"/>
      <c r="G104" s="134"/>
      <c r="H104" s="133"/>
      <c r="I104" s="134"/>
      <c r="J104" s="133"/>
      <c r="K104" s="134"/>
    </row>
    <row r="105" spans="1:11" ht="19" customHeight="1">
      <c r="A105" s="153"/>
      <c r="C105" s="145"/>
      <c r="D105" s="83"/>
      <c r="F105" s="161"/>
      <c r="G105" s="134"/>
      <c r="H105" s="133"/>
      <c r="I105" s="134"/>
      <c r="J105" s="133"/>
      <c r="K105" s="134"/>
    </row>
    <row r="106" spans="1:11" ht="19" customHeight="1">
      <c r="A106" s="153"/>
      <c r="C106" s="145"/>
      <c r="D106" s="83"/>
      <c r="F106" s="161"/>
      <c r="G106" s="134"/>
      <c r="H106" s="133"/>
      <c r="I106" s="134"/>
      <c r="J106" s="133"/>
      <c r="K106" s="134"/>
    </row>
    <row r="107" spans="1:11" ht="19" customHeight="1">
      <c r="A107" s="153"/>
      <c r="C107" s="145"/>
      <c r="D107" s="83"/>
      <c r="F107" s="161"/>
      <c r="G107" s="134"/>
      <c r="H107" s="133"/>
      <c r="I107" s="134"/>
      <c r="J107" s="133"/>
      <c r="K107" s="134"/>
    </row>
    <row r="108" spans="1:11" ht="19" customHeight="1">
      <c r="A108" s="153"/>
      <c r="C108" s="145"/>
      <c r="D108" s="83"/>
      <c r="F108" s="161"/>
      <c r="G108" s="134"/>
      <c r="H108" s="133"/>
      <c r="I108" s="134"/>
      <c r="J108" s="133"/>
      <c r="K108" s="134"/>
    </row>
    <row r="109" spans="1:11" ht="18" customHeight="1">
      <c r="A109" s="153"/>
      <c r="C109" s="145"/>
      <c r="D109" s="83"/>
      <c r="F109" s="161"/>
      <c r="G109" s="134"/>
      <c r="H109" s="133"/>
      <c r="I109" s="134"/>
      <c r="J109" s="133"/>
      <c r="K109" s="134"/>
    </row>
    <row r="110" spans="1:11" ht="16" customHeight="1">
      <c r="A110" s="153"/>
      <c r="C110" s="145"/>
      <c r="D110" s="83"/>
      <c r="F110" s="161"/>
      <c r="G110" s="134"/>
      <c r="H110" s="133"/>
      <c r="I110" s="134"/>
      <c r="J110" s="133"/>
      <c r="K110" s="134"/>
    </row>
    <row r="111" spans="1:11" ht="16" customHeight="1">
      <c r="A111" s="153"/>
      <c r="C111" s="145"/>
      <c r="D111" s="83"/>
      <c r="F111" s="161"/>
      <c r="G111" s="134"/>
      <c r="H111" s="133"/>
      <c r="I111" s="134"/>
      <c r="J111" s="133"/>
      <c r="K111" s="134"/>
    </row>
    <row r="112" spans="1:11" ht="19" customHeight="1">
      <c r="A112" s="153"/>
      <c r="C112" s="145"/>
      <c r="D112" s="83"/>
      <c r="F112" s="161"/>
      <c r="G112" s="134"/>
      <c r="H112" s="133"/>
      <c r="I112" s="134"/>
      <c r="J112" s="133"/>
      <c r="K112" s="134"/>
    </row>
    <row r="113" spans="1:11" ht="16" customHeight="1">
      <c r="A113" s="153"/>
      <c r="C113" s="145"/>
      <c r="D113" s="83"/>
      <c r="F113" s="161"/>
      <c r="G113" s="134"/>
      <c r="H113" s="133"/>
      <c r="I113" s="134"/>
      <c r="J113" s="133"/>
      <c r="K113" s="134"/>
    </row>
    <row r="114" spans="1:11" ht="8.15" customHeight="1">
      <c r="A114" s="153"/>
      <c r="B114" s="153"/>
      <c r="C114" s="145"/>
      <c r="D114" s="83"/>
      <c r="E114" s="83"/>
      <c r="F114" s="87"/>
      <c r="G114" s="82"/>
      <c r="H114" s="83"/>
      <c r="I114" s="82"/>
      <c r="J114" s="133"/>
      <c r="K114" s="82"/>
    </row>
    <row r="115" spans="1:11" ht="20.149999999999999" customHeight="1">
      <c r="A115" s="116" t="s">
        <v>36</v>
      </c>
      <c r="B115" s="116"/>
      <c r="C115" s="116"/>
      <c r="D115" s="116"/>
      <c r="E115" s="78"/>
      <c r="F115" s="89"/>
      <c r="G115" s="16"/>
      <c r="H115" s="16"/>
      <c r="I115" s="16"/>
      <c r="J115" s="16"/>
      <c r="K115" s="16"/>
    </row>
    <row r="116" spans="1:11" ht="18" customHeight="1">
      <c r="A116" s="112"/>
      <c r="B116" s="112"/>
      <c r="C116" s="112"/>
      <c r="D116" s="112"/>
      <c r="E116" s="49"/>
      <c r="F116" s="90"/>
      <c r="G116" s="12"/>
      <c r="H116" s="12"/>
      <c r="I116" s="12"/>
      <c r="J116" s="12"/>
      <c r="K116" s="12">
        <v>12</v>
      </c>
    </row>
  </sheetData>
  <mergeCells count="10">
    <mergeCell ref="E67:G67"/>
    <mergeCell ref="I67:K67"/>
    <mergeCell ref="A71:B71"/>
    <mergeCell ref="A77:B77"/>
    <mergeCell ref="E5:G5"/>
    <mergeCell ref="I5:K5"/>
    <mergeCell ref="E6:G6"/>
    <mergeCell ref="I6:K6"/>
    <mergeCell ref="E66:G66"/>
    <mergeCell ref="I66:K66"/>
  </mergeCells>
  <pageMargins left="0.75" right="0.5" top="0.5" bottom="0.5" header="0.5" footer="0.5"/>
  <pageSetup paperSize="9" scale="88" firstPageNumber="3" fitToHeight="0" orientation="portrait" useFirstPageNumber="1" r:id="rId1"/>
  <rowBreaks count="1" manualBreakCount="1">
    <brk id="60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I72"/>
  <sheetViews>
    <sheetView view="pageBreakPreview" topLeftCell="A60" zoomScale="78" zoomScaleNormal="90" zoomScaleSheetLayoutView="78" workbookViewId="0">
      <selection activeCell="A73" sqref="A73:XFD1048576"/>
    </sheetView>
  </sheetViews>
  <sheetFormatPr defaultColWidth="9.09765625" defaultRowHeight="15" customHeight="1"/>
  <cols>
    <col min="1" max="1" width="1.09765625" style="98" customWidth="1"/>
    <col min="2" max="2" width="37.69921875" style="98" customWidth="1"/>
    <col min="3" max="3" width="5.69921875" style="98" customWidth="1"/>
    <col min="4" max="4" width="0.8984375" style="98" customWidth="1"/>
    <col min="5" max="5" width="11.296875" style="98" customWidth="1"/>
    <col min="6" max="6" width="0.8984375" style="127" customWidth="1"/>
    <col min="7" max="7" width="11.296875" style="98" customWidth="1"/>
    <col min="8" max="8" width="0.8984375" style="98" customWidth="1"/>
    <col min="9" max="9" width="12.69921875" style="98" customWidth="1"/>
    <col min="10" max="10" width="0.8984375" style="98" customWidth="1"/>
    <col min="11" max="11" width="12.69921875" style="98" customWidth="1"/>
    <col min="12" max="12" width="0.8984375" style="98" customWidth="1"/>
    <col min="13" max="13" width="12.09765625" style="98" customWidth="1"/>
    <col min="14" max="14" width="0.8984375" style="98" customWidth="1"/>
    <col min="15" max="15" width="13.09765625" style="98" customWidth="1"/>
    <col min="16" max="16" width="0.8984375" style="98" customWidth="1"/>
    <col min="17" max="17" width="17" style="98" customWidth="1"/>
    <col min="18" max="18" width="0.8984375" style="98" customWidth="1"/>
    <col min="19" max="19" width="18.3984375" style="98" bestFit="1" customWidth="1"/>
    <col min="20" max="20" width="0.8984375" style="98" customWidth="1"/>
    <col min="21" max="21" width="17.59765625" style="98" bestFit="1" customWidth="1"/>
    <col min="22" max="22" width="0.8984375" style="98" customWidth="1"/>
    <col min="23" max="23" width="22.3984375" style="98" customWidth="1"/>
    <col min="24" max="24" width="0.8984375" style="98" customWidth="1"/>
    <col min="25" max="25" width="17.69921875" style="98" customWidth="1"/>
    <col min="26" max="26" width="0.8984375" style="98" customWidth="1"/>
    <col min="27" max="27" width="17.3984375" style="98" customWidth="1"/>
    <col min="28" max="28" width="0.8984375" style="98" customWidth="1"/>
    <col min="29" max="29" width="12.59765625" style="98" customWidth="1"/>
    <col min="30" max="30" width="0.8984375" style="98" customWidth="1"/>
    <col min="31" max="31" width="16.3984375" style="98" customWidth="1"/>
    <col min="32" max="32" width="0.8984375" style="98" customWidth="1"/>
    <col min="33" max="33" width="12.59765625" style="98" customWidth="1"/>
    <col min="34" max="34" width="0.8984375" style="98" customWidth="1"/>
    <col min="35" max="35" width="12.8984375" style="98" customWidth="1"/>
    <col min="36" max="16384" width="9.09765625" style="98"/>
  </cols>
  <sheetData>
    <row r="1" spans="1:35" ht="15" customHeight="1">
      <c r="A1" s="183" t="s">
        <v>0</v>
      </c>
      <c r="B1" s="183"/>
      <c r="C1" s="184"/>
      <c r="D1" s="183"/>
      <c r="E1" s="185"/>
      <c r="F1" s="186"/>
      <c r="G1" s="185"/>
      <c r="H1" s="183"/>
      <c r="I1" s="183"/>
      <c r="J1" s="183"/>
      <c r="K1" s="183"/>
      <c r="L1" s="183"/>
      <c r="M1" s="185"/>
      <c r="N1" s="183"/>
      <c r="O1" s="185"/>
      <c r="P1" s="183"/>
      <c r="Q1" s="185"/>
      <c r="R1" s="183"/>
      <c r="S1" s="185"/>
      <c r="T1" s="183"/>
      <c r="U1" s="183"/>
      <c r="V1" s="183"/>
      <c r="W1" s="183"/>
      <c r="X1" s="183"/>
      <c r="Y1" s="183"/>
      <c r="Z1" s="183"/>
      <c r="AA1" s="185"/>
      <c r="AB1" s="183"/>
      <c r="AC1" s="185"/>
      <c r="AD1" s="183"/>
      <c r="AE1" s="185"/>
      <c r="AF1" s="183"/>
      <c r="AG1" s="185"/>
      <c r="AH1" s="183"/>
      <c r="AI1" s="185"/>
    </row>
    <row r="2" spans="1:35" ht="15" customHeight="1">
      <c r="A2" s="183" t="s">
        <v>118</v>
      </c>
      <c r="B2" s="183"/>
      <c r="C2" s="184"/>
      <c r="D2" s="183"/>
      <c r="E2" s="185"/>
      <c r="F2" s="186"/>
      <c r="G2" s="185"/>
      <c r="H2" s="183"/>
      <c r="I2" s="183"/>
      <c r="J2" s="183"/>
      <c r="K2" s="183"/>
      <c r="L2" s="183"/>
      <c r="M2" s="185"/>
      <c r="N2" s="183"/>
      <c r="O2" s="185"/>
      <c r="P2" s="183"/>
      <c r="Q2" s="185"/>
      <c r="R2" s="183"/>
      <c r="S2" s="185"/>
      <c r="T2" s="183"/>
      <c r="U2" s="183"/>
      <c r="V2" s="183"/>
      <c r="W2" s="183"/>
      <c r="X2" s="183"/>
      <c r="Y2" s="183"/>
      <c r="Z2" s="183"/>
      <c r="AA2" s="185"/>
      <c r="AB2" s="183"/>
      <c r="AC2" s="185"/>
      <c r="AD2" s="183"/>
      <c r="AE2" s="185"/>
      <c r="AF2" s="183"/>
      <c r="AG2" s="185"/>
      <c r="AH2" s="183"/>
      <c r="AI2" s="185"/>
    </row>
    <row r="3" spans="1:35" ht="15" customHeight="1">
      <c r="A3" s="187" t="s">
        <v>78</v>
      </c>
      <c r="B3" s="187"/>
      <c r="C3" s="188"/>
      <c r="D3" s="187"/>
      <c r="E3" s="189"/>
      <c r="F3" s="190"/>
      <c r="G3" s="189"/>
      <c r="H3" s="187"/>
      <c r="I3" s="187"/>
      <c r="J3" s="187"/>
      <c r="K3" s="187"/>
      <c r="L3" s="187"/>
      <c r="M3" s="189"/>
      <c r="N3" s="187"/>
      <c r="O3" s="189"/>
      <c r="P3" s="187"/>
      <c r="Q3" s="189"/>
      <c r="R3" s="187"/>
      <c r="S3" s="189"/>
      <c r="T3" s="187"/>
      <c r="U3" s="187"/>
      <c r="V3" s="187"/>
      <c r="W3" s="187"/>
      <c r="X3" s="187"/>
      <c r="Y3" s="187"/>
      <c r="Z3" s="187"/>
      <c r="AA3" s="189"/>
      <c r="AB3" s="187"/>
      <c r="AC3" s="189"/>
      <c r="AD3" s="187"/>
      <c r="AE3" s="189"/>
      <c r="AF3" s="187"/>
      <c r="AG3" s="189"/>
      <c r="AH3" s="187"/>
      <c r="AI3" s="189"/>
    </row>
    <row r="4" spans="1:35" ht="15" customHeight="1">
      <c r="A4" s="96"/>
      <c r="B4" s="96"/>
      <c r="C4" s="191"/>
      <c r="D4" s="192"/>
      <c r="E4" s="193"/>
      <c r="F4" s="194"/>
      <c r="G4" s="195"/>
      <c r="H4" s="192"/>
      <c r="I4" s="192"/>
      <c r="J4" s="192"/>
      <c r="K4" s="192"/>
      <c r="L4" s="192"/>
      <c r="M4" s="196"/>
      <c r="N4" s="115"/>
      <c r="O4" s="22"/>
      <c r="P4" s="197"/>
      <c r="Q4" s="22"/>
      <c r="R4" s="197"/>
      <c r="S4" s="22"/>
      <c r="T4" s="197"/>
      <c r="U4" s="197"/>
      <c r="V4" s="197"/>
      <c r="W4" s="197"/>
      <c r="X4" s="197"/>
      <c r="Y4" s="197"/>
      <c r="Z4" s="197"/>
      <c r="AA4" s="198"/>
      <c r="AB4" s="197"/>
      <c r="AC4" s="198"/>
      <c r="AD4" s="197"/>
      <c r="AE4" s="198"/>
      <c r="AF4" s="197"/>
      <c r="AG4" s="22"/>
      <c r="AH4" s="197"/>
      <c r="AI4" s="22"/>
    </row>
    <row r="5" spans="1:35" ht="15" customHeight="1">
      <c r="A5" s="96"/>
      <c r="B5" s="96"/>
      <c r="C5" s="191"/>
      <c r="D5" s="192"/>
      <c r="E5" s="281" t="s">
        <v>119</v>
      </c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</row>
    <row r="6" spans="1:35" ht="15" customHeight="1">
      <c r="A6" s="96"/>
      <c r="B6" s="96"/>
      <c r="C6" s="191"/>
      <c r="D6" s="192"/>
      <c r="E6" s="281" t="s">
        <v>120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112"/>
      <c r="AG6" s="196"/>
      <c r="AH6" s="112"/>
      <c r="AI6" s="196"/>
    </row>
    <row r="7" spans="1:35" ht="15" customHeight="1">
      <c r="A7" s="105"/>
      <c r="B7" s="105"/>
      <c r="C7" s="191"/>
      <c r="D7" s="191"/>
      <c r="E7" s="193"/>
      <c r="F7" s="199"/>
      <c r="G7" s="193"/>
      <c r="H7" s="199"/>
      <c r="I7" s="199"/>
      <c r="J7" s="199"/>
      <c r="K7" s="199"/>
      <c r="L7" s="199"/>
      <c r="M7" s="193"/>
      <c r="N7" s="199"/>
      <c r="O7" s="27"/>
      <c r="P7" s="199"/>
      <c r="Q7" s="27"/>
      <c r="R7" s="199"/>
      <c r="S7" s="282" t="s">
        <v>72</v>
      </c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123"/>
      <c r="AE7" s="193"/>
      <c r="AF7" s="200"/>
      <c r="AG7" s="201"/>
      <c r="AH7" s="200"/>
      <c r="AI7" s="201"/>
    </row>
    <row r="8" spans="1:35" ht="15" customHeight="1">
      <c r="A8" s="105"/>
      <c r="B8" s="105"/>
      <c r="C8" s="191"/>
      <c r="D8" s="191"/>
      <c r="E8" s="193"/>
      <c r="F8" s="202"/>
      <c r="G8" s="193"/>
      <c r="H8" s="199"/>
      <c r="I8" s="199"/>
      <c r="J8" s="199"/>
      <c r="K8" s="199"/>
      <c r="L8" s="199"/>
      <c r="M8" s="99"/>
      <c r="N8" s="99"/>
      <c r="O8" s="99"/>
      <c r="P8" s="199"/>
      <c r="Q8" s="99"/>
      <c r="R8" s="199"/>
      <c r="S8" s="285" t="s">
        <v>121</v>
      </c>
      <c r="T8" s="285"/>
      <c r="U8" s="285"/>
      <c r="V8" s="285"/>
      <c r="W8" s="285"/>
      <c r="X8" s="285"/>
      <c r="Y8" s="285"/>
      <c r="Z8" s="203"/>
      <c r="AA8" s="204"/>
      <c r="AB8" s="203"/>
      <c r="AC8" s="203"/>
      <c r="AD8" s="123"/>
      <c r="AE8" s="193"/>
      <c r="AF8" s="200"/>
      <c r="AG8" s="201"/>
      <c r="AH8" s="200"/>
      <c r="AI8" s="201"/>
    </row>
    <row r="9" spans="1:35" ht="15" customHeight="1">
      <c r="A9" s="105"/>
      <c r="B9" s="105"/>
      <c r="C9" s="191"/>
      <c r="D9" s="191"/>
      <c r="E9" s="193"/>
      <c r="F9" s="202"/>
      <c r="G9" s="193"/>
      <c r="H9" s="199"/>
      <c r="I9" s="199"/>
      <c r="J9" s="199"/>
      <c r="K9" s="199"/>
      <c r="L9" s="199"/>
      <c r="M9" s="193"/>
      <c r="N9" s="199"/>
      <c r="O9" s="193"/>
      <c r="P9" s="199"/>
      <c r="Q9" s="193"/>
      <c r="R9" s="199"/>
      <c r="S9" s="193"/>
      <c r="T9" s="123"/>
      <c r="U9" s="204" t="s">
        <v>122</v>
      </c>
      <c r="V9" s="123"/>
      <c r="W9" s="205" t="s">
        <v>123</v>
      </c>
      <c r="X9" s="123"/>
      <c r="Y9" s="123"/>
      <c r="Z9" s="123"/>
      <c r="AA9" s="99"/>
      <c r="AB9" s="123"/>
      <c r="AC9" s="193" t="s">
        <v>124</v>
      </c>
      <c r="AD9" s="123"/>
      <c r="AE9" s="193"/>
      <c r="AF9" s="200"/>
      <c r="AG9" s="201"/>
      <c r="AH9" s="200"/>
      <c r="AI9" s="201"/>
    </row>
    <row r="10" spans="1:35" ht="15" customHeight="1">
      <c r="A10" s="99"/>
      <c r="B10" s="99"/>
      <c r="C10" s="191"/>
      <c r="D10" s="191"/>
      <c r="E10" s="193" t="s">
        <v>125</v>
      </c>
      <c r="F10" s="202"/>
      <c r="G10" s="201"/>
      <c r="H10" s="199"/>
      <c r="I10" s="199" t="s">
        <v>126</v>
      </c>
      <c r="J10" s="199"/>
      <c r="K10" s="199" t="s">
        <v>127</v>
      </c>
      <c r="L10" s="199"/>
      <c r="M10" s="283" t="s">
        <v>69</v>
      </c>
      <c r="N10" s="283"/>
      <c r="O10" s="283"/>
      <c r="P10" s="199"/>
      <c r="Q10" s="193"/>
      <c r="R10" s="199"/>
      <c r="S10" s="193" t="s">
        <v>128</v>
      </c>
      <c r="T10" s="123"/>
      <c r="U10" s="199" t="s">
        <v>129</v>
      </c>
      <c r="V10" s="123"/>
      <c r="W10" s="205" t="s">
        <v>130</v>
      </c>
      <c r="X10" s="123"/>
      <c r="Y10" s="199"/>
      <c r="Z10" s="123"/>
      <c r="AA10" s="193"/>
      <c r="AB10" s="123"/>
      <c r="AC10" s="193" t="s">
        <v>131</v>
      </c>
      <c r="AD10" s="123"/>
      <c r="AE10" s="201"/>
      <c r="AF10" s="200"/>
      <c r="AG10" s="201"/>
      <c r="AH10" s="200"/>
      <c r="AI10" s="193" t="s">
        <v>132</v>
      </c>
    </row>
    <row r="11" spans="1:35" ht="15" customHeight="1">
      <c r="A11" s="99"/>
      <c r="B11" s="99"/>
      <c r="C11" s="206"/>
      <c r="D11" s="191"/>
      <c r="E11" s="204" t="s">
        <v>133</v>
      </c>
      <c r="F11" s="202"/>
      <c r="G11" s="193" t="s">
        <v>134</v>
      </c>
      <c r="H11" s="199"/>
      <c r="I11" s="199" t="s">
        <v>135</v>
      </c>
      <c r="J11" s="199"/>
      <c r="K11" s="199" t="s">
        <v>136</v>
      </c>
      <c r="L11" s="199"/>
      <c r="M11" s="204" t="s">
        <v>137</v>
      </c>
      <c r="N11" s="99"/>
      <c r="O11" s="99"/>
      <c r="P11" s="199"/>
      <c r="Q11" s="193"/>
      <c r="R11" s="199"/>
      <c r="S11" s="193" t="s">
        <v>138</v>
      </c>
      <c r="T11" s="199"/>
      <c r="U11" s="199" t="s">
        <v>139</v>
      </c>
      <c r="V11" s="199"/>
      <c r="W11" s="199" t="s">
        <v>140</v>
      </c>
      <c r="X11" s="199"/>
      <c r="Y11" s="199" t="s">
        <v>141</v>
      </c>
      <c r="Z11" s="199"/>
      <c r="AA11" s="193" t="s">
        <v>142</v>
      </c>
      <c r="AB11" s="199"/>
      <c r="AC11" s="193" t="s">
        <v>143</v>
      </c>
      <c r="AD11" s="199"/>
      <c r="AE11" s="193" t="s">
        <v>144</v>
      </c>
      <c r="AF11" s="200"/>
      <c r="AG11" s="193" t="s">
        <v>145</v>
      </c>
      <c r="AH11" s="200"/>
      <c r="AI11" s="193" t="s">
        <v>143</v>
      </c>
    </row>
    <row r="12" spans="1:35" ht="15" customHeight="1">
      <c r="A12" s="99"/>
      <c r="B12" s="99"/>
      <c r="C12" s="206"/>
      <c r="D12" s="191"/>
      <c r="E12" s="204" t="s">
        <v>146</v>
      </c>
      <c r="F12" s="202"/>
      <c r="G12" s="193" t="s">
        <v>146</v>
      </c>
      <c r="H12" s="199"/>
      <c r="I12" s="199" t="s">
        <v>147</v>
      </c>
      <c r="J12" s="199"/>
      <c r="K12" s="199" t="s">
        <v>148</v>
      </c>
      <c r="L12" s="199"/>
      <c r="M12" s="204" t="s">
        <v>149</v>
      </c>
      <c r="N12" s="207"/>
      <c r="O12" s="204" t="s">
        <v>150</v>
      </c>
      <c r="P12" s="199"/>
      <c r="Q12" s="193" t="s">
        <v>151</v>
      </c>
      <c r="R12" s="199"/>
      <c r="S12" s="193" t="s">
        <v>38</v>
      </c>
      <c r="T12" s="199"/>
      <c r="U12" s="199" t="s">
        <v>104</v>
      </c>
      <c r="V12" s="199"/>
      <c r="W12" s="199" t="s">
        <v>21</v>
      </c>
      <c r="X12" s="199"/>
      <c r="Y12" s="199" t="s">
        <v>152</v>
      </c>
      <c r="Z12" s="199"/>
      <c r="AA12" s="193" t="s">
        <v>153</v>
      </c>
      <c r="AB12" s="199"/>
      <c r="AC12" s="193" t="s">
        <v>154</v>
      </c>
      <c r="AD12" s="199"/>
      <c r="AE12" s="193" t="s">
        <v>155</v>
      </c>
      <c r="AF12" s="200"/>
      <c r="AG12" s="193" t="s">
        <v>156</v>
      </c>
      <c r="AH12" s="200"/>
      <c r="AI12" s="193" t="s">
        <v>154</v>
      </c>
    </row>
    <row r="13" spans="1:35" ht="15" customHeight="1">
      <c r="A13" s="99"/>
      <c r="B13" s="99"/>
      <c r="C13" s="106" t="s">
        <v>6</v>
      </c>
      <c r="D13" s="191"/>
      <c r="E13" s="208" t="s">
        <v>7</v>
      </c>
      <c r="F13" s="202"/>
      <c r="G13" s="208" t="s">
        <v>7</v>
      </c>
      <c r="H13" s="199"/>
      <c r="I13" s="208" t="s">
        <v>7</v>
      </c>
      <c r="J13" s="199"/>
      <c r="K13" s="208" t="s">
        <v>7</v>
      </c>
      <c r="L13" s="199"/>
      <c r="M13" s="208" t="s">
        <v>7</v>
      </c>
      <c r="N13" s="207"/>
      <c r="O13" s="208" t="s">
        <v>7</v>
      </c>
      <c r="P13" s="199"/>
      <c r="Q13" s="208" t="s">
        <v>7</v>
      </c>
      <c r="R13" s="199"/>
      <c r="S13" s="208" t="s">
        <v>7</v>
      </c>
      <c r="T13" s="199"/>
      <c r="U13" s="208" t="s">
        <v>7</v>
      </c>
      <c r="V13" s="199"/>
      <c r="W13" s="108" t="s">
        <v>7</v>
      </c>
      <c r="X13" s="199"/>
      <c r="Y13" s="108" t="s">
        <v>7</v>
      </c>
      <c r="Z13" s="199"/>
      <c r="AA13" s="208" t="s">
        <v>7</v>
      </c>
      <c r="AB13" s="199"/>
      <c r="AC13" s="208" t="s">
        <v>7</v>
      </c>
      <c r="AD13" s="199"/>
      <c r="AE13" s="208" t="s">
        <v>7</v>
      </c>
      <c r="AF13" s="200"/>
      <c r="AG13" s="208" t="s">
        <v>7</v>
      </c>
      <c r="AH13" s="200"/>
      <c r="AI13" s="208" t="s">
        <v>7</v>
      </c>
    </row>
    <row r="14" spans="1:35" ht="15" customHeight="1">
      <c r="A14" s="110"/>
      <c r="B14" s="110"/>
      <c r="C14" s="206"/>
      <c r="D14" s="123"/>
      <c r="E14" s="201"/>
      <c r="F14" s="209"/>
      <c r="G14" s="201"/>
      <c r="H14" s="123"/>
      <c r="I14" s="123"/>
      <c r="J14" s="123"/>
      <c r="K14" s="123"/>
      <c r="L14" s="123"/>
      <c r="M14" s="196"/>
      <c r="N14" s="115"/>
      <c r="O14" s="196"/>
      <c r="P14" s="115"/>
      <c r="Q14" s="201"/>
      <c r="R14" s="115"/>
      <c r="S14" s="201"/>
      <c r="T14" s="115"/>
      <c r="U14" s="115"/>
      <c r="V14" s="115"/>
      <c r="W14" s="115"/>
      <c r="X14" s="115"/>
      <c r="Y14" s="115"/>
      <c r="Z14" s="115"/>
      <c r="AA14" s="196"/>
      <c r="AB14" s="115"/>
      <c r="AC14" s="196"/>
      <c r="AD14" s="115"/>
      <c r="AE14" s="196"/>
      <c r="AF14" s="112"/>
      <c r="AG14" s="196"/>
      <c r="AH14" s="112"/>
      <c r="AI14" s="196"/>
    </row>
    <row r="15" spans="1:35" ht="15.75" customHeight="1">
      <c r="A15" s="126" t="s">
        <v>157</v>
      </c>
      <c r="B15" s="96"/>
      <c r="C15" s="206"/>
      <c r="D15" s="23"/>
      <c r="E15" s="170">
        <v>253358257</v>
      </c>
      <c r="F15" s="169"/>
      <c r="G15" s="170">
        <v>239924045</v>
      </c>
      <c r="H15" s="117"/>
      <c r="I15" s="170">
        <v>0</v>
      </c>
      <c r="J15" s="117"/>
      <c r="K15" s="170">
        <v>33341342</v>
      </c>
      <c r="L15" s="117"/>
      <c r="M15" s="170">
        <v>25650374</v>
      </c>
      <c r="N15" s="117"/>
      <c r="O15" s="170">
        <v>389717769</v>
      </c>
      <c r="P15" s="117"/>
      <c r="Q15" s="170">
        <v>0</v>
      </c>
      <c r="R15" s="117"/>
      <c r="S15" s="170">
        <v>14017866</v>
      </c>
      <c r="T15" s="117"/>
      <c r="U15" s="170">
        <v>18765923</v>
      </c>
      <c r="V15" s="117"/>
      <c r="W15" s="170">
        <v>0</v>
      </c>
      <c r="X15" s="117"/>
      <c r="Y15" s="170">
        <f>SUM(S15:W15)</f>
        <v>32783789</v>
      </c>
      <c r="Z15" s="117"/>
      <c r="AA15" s="170">
        <v>-11589319</v>
      </c>
      <c r="AB15" s="117"/>
      <c r="AC15" s="170">
        <f>SUM(Y15:AA15)</f>
        <v>21194470</v>
      </c>
      <c r="AD15" s="117"/>
      <c r="AE15" s="23">
        <f>SUM(E15:Q15,AC15)</f>
        <v>963186257</v>
      </c>
      <c r="AF15" s="117"/>
      <c r="AG15" s="170">
        <v>57562663</v>
      </c>
      <c r="AH15" s="210"/>
      <c r="AI15" s="170">
        <f>SUM(AE15:AG15)</f>
        <v>1020748920</v>
      </c>
    </row>
    <row r="16" spans="1:35" ht="8.15" customHeight="1">
      <c r="A16" s="211"/>
      <c r="B16" s="96"/>
      <c r="C16" s="99"/>
      <c r="D16" s="23"/>
      <c r="E16" s="23"/>
      <c r="F16" s="29"/>
      <c r="G16" s="212"/>
      <c r="H16" s="23"/>
      <c r="I16" s="212"/>
      <c r="J16" s="23"/>
      <c r="K16" s="212"/>
      <c r="L16" s="23"/>
      <c r="M16" s="212"/>
      <c r="N16" s="212"/>
      <c r="O16" s="23"/>
      <c r="P16" s="23"/>
      <c r="Q16" s="23"/>
      <c r="R16" s="23"/>
      <c r="S16" s="23"/>
      <c r="T16" s="115"/>
      <c r="U16" s="115"/>
      <c r="V16" s="115"/>
      <c r="W16" s="115"/>
      <c r="X16" s="115"/>
      <c r="Y16" s="170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</row>
    <row r="17" spans="1:35" ht="16" customHeight="1">
      <c r="A17" s="126" t="s">
        <v>158</v>
      </c>
      <c r="B17" s="96"/>
      <c r="C17" s="99"/>
      <c r="D17" s="23"/>
      <c r="E17" s="23"/>
      <c r="F17" s="29"/>
      <c r="G17" s="212"/>
      <c r="H17" s="23"/>
      <c r="I17" s="212"/>
      <c r="J17" s="23"/>
      <c r="K17" s="212"/>
      <c r="L17" s="23"/>
      <c r="M17" s="212"/>
      <c r="N17" s="23"/>
      <c r="O17" s="212"/>
      <c r="P17" s="212"/>
      <c r="Q17" s="23"/>
      <c r="R17" s="212"/>
      <c r="S17" s="23"/>
      <c r="T17" s="23"/>
      <c r="U17" s="23"/>
      <c r="V17" s="23"/>
      <c r="W17" s="23"/>
      <c r="X17" s="23"/>
      <c r="Y17" s="170"/>
      <c r="Z17" s="23"/>
      <c r="AA17" s="23"/>
      <c r="AB17" s="23"/>
      <c r="AC17" s="23"/>
      <c r="AD17" s="23"/>
      <c r="AE17" s="23"/>
      <c r="AF17" s="23"/>
      <c r="AG17" s="23"/>
      <c r="AH17" s="115"/>
      <c r="AI17" s="115"/>
    </row>
    <row r="18" spans="1:35" ht="16" customHeight="1">
      <c r="A18" s="112" t="s">
        <v>159</v>
      </c>
      <c r="B18" s="96"/>
      <c r="C18" s="99"/>
      <c r="D18" s="23"/>
      <c r="E18" s="115"/>
      <c r="F18" s="111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23"/>
      <c r="V18" s="115"/>
      <c r="W18" s="23"/>
      <c r="X18" s="115"/>
      <c r="Y18" s="170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</row>
    <row r="19" spans="1:35" ht="16" customHeight="1">
      <c r="A19" s="112"/>
      <c r="B19" s="110" t="s">
        <v>160</v>
      </c>
      <c r="C19" s="99" t="s">
        <v>161</v>
      </c>
      <c r="D19" s="23"/>
      <c r="E19" s="212">
        <v>507552</v>
      </c>
      <c r="F19" s="29"/>
      <c r="G19" s="212">
        <v>3045309</v>
      </c>
      <c r="H19" s="23"/>
      <c r="I19" s="212">
        <v>0</v>
      </c>
      <c r="J19" s="23"/>
      <c r="K19" s="212">
        <v>0</v>
      </c>
      <c r="L19" s="23"/>
      <c r="M19" s="212">
        <v>0</v>
      </c>
      <c r="N19" s="23"/>
      <c r="O19" s="212">
        <v>0</v>
      </c>
      <c r="P19" s="212"/>
      <c r="Q19" s="212">
        <v>0</v>
      </c>
      <c r="R19" s="212"/>
      <c r="S19" s="212">
        <v>0</v>
      </c>
      <c r="T19" s="23"/>
      <c r="U19" s="23">
        <v>0</v>
      </c>
      <c r="V19" s="23"/>
      <c r="W19" s="23">
        <v>0</v>
      </c>
      <c r="X19" s="23"/>
      <c r="Y19" s="170">
        <f t="shared" ref="Y19:Y24" si="0">SUM(S19:W19)</f>
        <v>0</v>
      </c>
      <c r="Z19" s="23"/>
      <c r="AA19" s="212">
        <v>0</v>
      </c>
      <c r="AB19" s="23"/>
      <c r="AC19" s="170">
        <f t="shared" ref="AC19:AC24" si="1">SUM(Y19:AA19)</f>
        <v>0</v>
      </c>
      <c r="AD19" s="23"/>
      <c r="AE19" s="23">
        <f t="shared" ref="AE19:AE24" si="2">SUM(E19:Q19,AC19)</f>
        <v>3552861</v>
      </c>
      <c r="AF19" s="212"/>
      <c r="AG19" s="212">
        <v>0</v>
      </c>
      <c r="AH19" s="212"/>
      <c r="AI19" s="212">
        <f t="shared" ref="AI19:AI24" si="3">SUM(AE19:AG19)</f>
        <v>3552861</v>
      </c>
    </row>
    <row r="20" spans="1:35" ht="16" customHeight="1">
      <c r="A20" s="112" t="s">
        <v>162</v>
      </c>
      <c r="B20" s="110"/>
      <c r="C20" s="99"/>
      <c r="D20" s="23"/>
      <c r="E20" s="212">
        <v>0</v>
      </c>
      <c r="F20" s="29"/>
      <c r="G20" s="212">
        <v>0</v>
      </c>
      <c r="H20" s="23"/>
      <c r="I20" s="212">
        <v>0</v>
      </c>
      <c r="J20" s="23"/>
      <c r="K20" s="212">
        <v>5945739</v>
      </c>
      <c r="L20" s="23"/>
      <c r="M20" s="212">
        <v>0</v>
      </c>
      <c r="N20" s="23"/>
      <c r="O20" s="212">
        <v>0</v>
      </c>
      <c r="P20" s="212"/>
      <c r="Q20" s="212">
        <v>0</v>
      </c>
      <c r="R20" s="212"/>
      <c r="S20" s="212">
        <v>0</v>
      </c>
      <c r="T20" s="23"/>
      <c r="U20" s="23">
        <v>0</v>
      </c>
      <c r="V20" s="23"/>
      <c r="W20" s="23">
        <v>0</v>
      </c>
      <c r="X20" s="23"/>
      <c r="Y20" s="170">
        <f t="shared" si="0"/>
        <v>0</v>
      </c>
      <c r="Z20" s="23"/>
      <c r="AA20" s="212">
        <v>0</v>
      </c>
      <c r="AB20" s="23"/>
      <c r="AC20" s="170">
        <f t="shared" si="1"/>
        <v>0</v>
      </c>
      <c r="AD20" s="23"/>
      <c r="AE20" s="23">
        <f t="shared" si="2"/>
        <v>5945739</v>
      </c>
      <c r="AF20" s="212"/>
      <c r="AG20" s="212">
        <v>0</v>
      </c>
      <c r="AH20" s="212"/>
      <c r="AI20" s="212">
        <f t="shared" si="3"/>
        <v>5945739</v>
      </c>
    </row>
    <row r="21" spans="1:35" ht="16" customHeight="1">
      <c r="A21" s="112" t="s">
        <v>163</v>
      </c>
      <c r="B21" s="110"/>
      <c r="C21" s="99">
        <v>34</v>
      </c>
      <c r="D21" s="23"/>
      <c r="E21" s="212">
        <v>0</v>
      </c>
      <c r="F21" s="29"/>
      <c r="G21" s="212">
        <v>0</v>
      </c>
      <c r="H21" s="23"/>
      <c r="I21" s="212">
        <v>0</v>
      </c>
      <c r="J21" s="23"/>
      <c r="K21" s="212">
        <v>0</v>
      </c>
      <c r="L21" s="23"/>
      <c r="M21" s="212">
        <v>0</v>
      </c>
      <c r="N21" s="23"/>
      <c r="O21" s="212">
        <v>-116543763</v>
      </c>
      <c r="P21" s="212"/>
      <c r="Q21" s="212">
        <v>0</v>
      </c>
      <c r="R21" s="212"/>
      <c r="S21" s="212">
        <v>0</v>
      </c>
      <c r="T21" s="23"/>
      <c r="U21" s="23">
        <v>0</v>
      </c>
      <c r="V21" s="23"/>
      <c r="W21" s="23">
        <v>0</v>
      </c>
      <c r="X21" s="23"/>
      <c r="Y21" s="170">
        <f t="shared" si="0"/>
        <v>0</v>
      </c>
      <c r="Z21" s="23"/>
      <c r="AA21" s="212">
        <v>0</v>
      </c>
      <c r="AB21" s="23"/>
      <c r="AC21" s="170">
        <f t="shared" si="1"/>
        <v>0</v>
      </c>
      <c r="AD21" s="23"/>
      <c r="AE21" s="23">
        <f t="shared" si="2"/>
        <v>-116543763</v>
      </c>
      <c r="AF21" s="212"/>
      <c r="AG21" s="212">
        <v>0</v>
      </c>
      <c r="AH21" s="212"/>
      <c r="AI21" s="212">
        <f t="shared" si="3"/>
        <v>-116543763</v>
      </c>
    </row>
    <row r="22" spans="1:35" ht="16" customHeight="1">
      <c r="A22" s="112" t="s">
        <v>164</v>
      </c>
      <c r="B22" s="110"/>
      <c r="C22" s="162"/>
      <c r="D22" s="23"/>
      <c r="E22" s="212">
        <v>0</v>
      </c>
      <c r="F22" s="29"/>
      <c r="G22" s="212">
        <v>0</v>
      </c>
      <c r="H22" s="23"/>
      <c r="I22" s="212">
        <v>0</v>
      </c>
      <c r="J22" s="23"/>
      <c r="K22" s="212">
        <v>0</v>
      </c>
      <c r="L22" s="23"/>
      <c r="M22" s="212">
        <v>0</v>
      </c>
      <c r="N22" s="23"/>
      <c r="O22" s="212">
        <v>0</v>
      </c>
      <c r="P22" s="212"/>
      <c r="Q22" s="212">
        <v>0</v>
      </c>
      <c r="R22" s="212"/>
      <c r="S22" s="212">
        <v>0</v>
      </c>
      <c r="T22" s="23"/>
      <c r="U22" s="23">
        <v>439304</v>
      </c>
      <c r="V22" s="23"/>
      <c r="W22" s="23">
        <v>0</v>
      </c>
      <c r="X22" s="23"/>
      <c r="Y22" s="170">
        <f t="shared" si="0"/>
        <v>439304</v>
      </c>
      <c r="Z22" s="23"/>
      <c r="AA22" s="212">
        <v>0</v>
      </c>
      <c r="AB22" s="23"/>
      <c r="AC22" s="170">
        <f t="shared" si="1"/>
        <v>439304</v>
      </c>
      <c r="AD22" s="23"/>
      <c r="AE22" s="23">
        <f t="shared" si="2"/>
        <v>439304</v>
      </c>
      <c r="AF22" s="212"/>
      <c r="AG22" s="212">
        <v>0</v>
      </c>
      <c r="AH22" s="212"/>
      <c r="AI22" s="212">
        <f t="shared" si="3"/>
        <v>439304</v>
      </c>
    </row>
    <row r="23" spans="1:35" ht="16" customHeight="1">
      <c r="A23" s="112" t="s">
        <v>165</v>
      </c>
      <c r="B23" s="110"/>
      <c r="C23" s="99"/>
      <c r="D23" s="23"/>
      <c r="E23" s="212">
        <v>0</v>
      </c>
      <c r="F23" s="29"/>
      <c r="G23" s="212">
        <v>0</v>
      </c>
      <c r="H23" s="23"/>
      <c r="I23" s="212">
        <v>0</v>
      </c>
      <c r="J23" s="23"/>
      <c r="K23" s="212">
        <v>0</v>
      </c>
      <c r="L23" s="23"/>
      <c r="M23" s="212">
        <v>0</v>
      </c>
      <c r="N23" s="23"/>
      <c r="O23" s="212">
        <v>0</v>
      </c>
      <c r="P23" s="212"/>
      <c r="Q23" s="212">
        <v>0</v>
      </c>
      <c r="R23" s="212"/>
      <c r="S23" s="212">
        <v>6841507</v>
      </c>
      <c r="T23" s="23"/>
      <c r="U23" s="23">
        <v>0</v>
      </c>
      <c r="V23" s="23"/>
      <c r="W23" s="23">
        <v>0</v>
      </c>
      <c r="X23" s="23"/>
      <c r="Y23" s="170">
        <f t="shared" si="0"/>
        <v>6841507</v>
      </c>
      <c r="Z23" s="23"/>
      <c r="AA23" s="212">
        <v>0</v>
      </c>
      <c r="AB23" s="23"/>
      <c r="AC23" s="170">
        <f t="shared" si="1"/>
        <v>6841507</v>
      </c>
      <c r="AD23" s="23"/>
      <c r="AE23" s="23">
        <f t="shared" si="2"/>
        <v>6841507</v>
      </c>
      <c r="AF23" s="212"/>
      <c r="AG23" s="212">
        <v>-35057030</v>
      </c>
      <c r="AH23" s="212"/>
      <c r="AI23" s="212">
        <f t="shared" si="3"/>
        <v>-28215523</v>
      </c>
    </row>
    <row r="24" spans="1:35" ht="16" customHeight="1">
      <c r="A24" s="112" t="s">
        <v>166</v>
      </c>
      <c r="B24" s="112"/>
      <c r="C24" s="28"/>
      <c r="D24" s="23"/>
      <c r="E24" s="52">
        <v>0</v>
      </c>
      <c r="F24" s="29"/>
      <c r="G24" s="213">
        <v>0</v>
      </c>
      <c r="H24" s="23"/>
      <c r="I24" s="213">
        <v>0</v>
      </c>
      <c r="J24" s="23"/>
      <c r="K24" s="213">
        <v>0</v>
      </c>
      <c r="L24" s="23"/>
      <c r="M24" s="213">
        <v>0</v>
      </c>
      <c r="N24" s="23"/>
      <c r="O24" s="214">
        <v>218331100</v>
      </c>
      <c r="P24" s="212"/>
      <c r="Q24" s="52">
        <v>0</v>
      </c>
      <c r="R24" s="212"/>
      <c r="S24" s="52">
        <v>2625569</v>
      </c>
      <c r="T24" s="23"/>
      <c r="U24" s="52">
        <v>0</v>
      </c>
      <c r="V24" s="23"/>
      <c r="W24" s="52">
        <v>-144929750</v>
      </c>
      <c r="X24" s="23"/>
      <c r="Y24" s="168">
        <f t="shared" si="0"/>
        <v>-142304181</v>
      </c>
      <c r="Z24" s="23"/>
      <c r="AA24" s="213">
        <v>0</v>
      </c>
      <c r="AB24" s="23"/>
      <c r="AC24" s="168">
        <f t="shared" si="1"/>
        <v>-142304181</v>
      </c>
      <c r="AD24" s="23"/>
      <c r="AE24" s="52">
        <f t="shared" si="2"/>
        <v>76026919</v>
      </c>
      <c r="AF24" s="23"/>
      <c r="AG24" s="45">
        <v>-18745319</v>
      </c>
      <c r="AH24" s="115"/>
      <c r="AI24" s="213">
        <f t="shared" si="3"/>
        <v>57281600</v>
      </c>
    </row>
    <row r="25" spans="1:35" ht="8.15" customHeight="1">
      <c r="A25" s="215"/>
      <c r="B25" s="112"/>
      <c r="C25" s="28"/>
      <c r="D25" s="23"/>
      <c r="E25" s="23"/>
      <c r="F25" s="29"/>
      <c r="G25" s="23"/>
      <c r="H25" s="23"/>
      <c r="I25" s="23"/>
      <c r="J25" s="23"/>
      <c r="K25" s="23"/>
      <c r="L25" s="23"/>
      <c r="M25" s="23"/>
      <c r="N25" s="23"/>
      <c r="O25" s="23"/>
      <c r="P25" s="212"/>
      <c r="Q25" s="23"/>
      <c r="R25" s="212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115"/>
      <c r="AI25" s="23"/>
    </row>
    <row r="26" spans="1:35" ht="21" thickBot="1">
      <c r="A26" s="216" t="s">
        <v>167</v>
      </c>
      <c r="B26" s="112"/>
      <c r="C26" s="217"/>
      <c r="D26" s="51"/>
      <c r="E26" s="54">
        <f>SUM(E15:E25)</f>
        <v>253865809</v>
      </c>
      <c r="F26" s="29"/>
      <c r="G26" s="54">
        <f>SUM(G15:G25)</f>
        <v>242969354</v>
      </c>
      <c r="H26" s="23"/>
      <c r="I26" s="54">
        <f>SUM(I15:I25)</f>
        <v>0</v>
      </c>
      <c r="J26" s="23"/>
      <c r="K26" s="54">
        <f>SUM(K15:K25)</f>
        <v>39287081</v>
      </c>
      <c r="L26" s="23"/>
      <c r="M26" s="54">
        <f>SUM(M15:M25)</f>
        <v>25650374</v>
      </c>
      <c r="N26" s="23"/>
      <c r="O26" s="54">
        <f>SUM(O15:O25)</f>
        <v>491505106</v>
      </c>
      <c r="P26" s="212"/>
      <c r="Q26" s="54">
        <f>SUM(Q15:Q25)</f>
        <v>0</v>
      </c>
      <c r="R26" s="212"/>
      <c r="S26" s="54">
        <f>SUM(S15:S25)</f>
        <v>23484942</v>
      </c>
      <c r="T26" s="23"/>
      <c r="U26" s="54">
        <f>SUM(U15:U25)</f>
        <v>19205227</v>
      </c>
      <c r="V26" s="23"/>
      <c r="W26" s="54">
        <f>SUM(W15:W25)</f>
        <v>-144929750</v>
      </c>
      <c r="X26" s="23"/>
      <c r="Y26" s="54">
        <f>SUM(Y15:Y25)</f>
        <v>-102239581</v>
      </c>
      <c r="Z26" s="23"/>
      <c r="AA26" s="54">
        <f>SUM(AA15:AA25)</f>
        <v>-11589319</v>
      </c>
      <c r="AB26" s="23"/>
      <c r="AC26" s="54">
        <f>SUM(AC15:AC25)</f>
        <v>-113828900</v>
      </c>
      <c r="AD26" s="23"/>
      <c r="AE26" s="54">
        <f>SUM(AE15:AE25)</f>
        <v>939448824</v>
      </c>
      <c r="AF26" s="23"/>
      <c r="AG26" s="54">
        <f>SUM(AG15:AG25)</f>
        <v>3760314</v>
      </c>
      <c r="AH26" s="115"/>
      <c r="AI26" s="54">
        <f>SUM(AI15:AI25)</f>
        <v>943209138</v>
      </c>
    </row>
    <row r="27" spans="1:35" ht="15" customHeight="1" thickTop="1">
      <c r="A27" s="216"/>
      <c r="B27" s="112"/>
      <c r="C27" s="28"/>
      <c r="D27" s="23"/>
      <c r="E27" s="24"/>
      <c r="F27" s="29"/>
      <c r="G27" s="94"/>
      <c r="H27" s="23"/>
      <c r="I27" s="24"/>
      <c r="J27" s="23"/>
      <c r="K27" s="24"/>
      <c r="L27" s="23"/>
      <c r="M27" s="94"/>
      <c r="N27" s="29"/>
      <c r="O27" s="94"/>
      <c r="P27" s="23"/>
      <c r="Q27" s="24"/>
      <c r="R27" s="23"/>
      <c r="S27" s="24"/>
      <c r="T27" s="23"/>
      <c r="U27" s="95"/>
      <c r="V27" s="23"/>
      <c r="W27" s="23"/>
      <c r="X27" s="23"/>
      <c r="Y27" s="23"/>
      <c r="Z27" s="23"/>
      <c r="AA27" s="94"/>
      <c r="AB27" s="23"/>
      <c r="AC27" s="24"/>
      <c r="AD27" s="23"/>
      <c r="AE27" s="94"/>
      <c r="AF27" s="112"/>
      <c r="AG27" s="24"/>
      <c r="AH27" s="112"/>
      <c r="AI27" s="10"/>
    </row>
    <row r="28" spans="1:35" ht="15" customHeight="1">
      <c r="A28" s="216"/>
      <c r="B28" s="112"/>
      <c r="C28" s="28"/>
      <c r="D28" s="23"/>
      <c r="E28" s="24"/>
      <c r="F28" s="29"/>
      <c r="G28" s="24"/>
      <c r="H28" s="23"/>
      <c r="I28" s="24"/>
      <c r="J28" s="23"/>
      <c r="K28" s="24"/>
      <c r="L28" s="23"/>
      <c r="M28" s="24"/>
      <c r="N28" s="29"/>
      <c r="O28" s="24"/>
      <c r="P28" s="23"/>
      <c r="Q28" s="24"/>
      <c r="R28" s="23"/>
      <c r="S28" s="24"/>
      <c r="T28" s="23"/>
      <c r="U28" s="23"/>
      <c r="V28" s="23"/>
      <c r="W28" s="23"/>
      <c r="X28" s="23"/>
      <c r="Y28" s="23"/>
      <c r="Z28" s="23"/>
      <c r="AA28" s="24"/>
      <c r="AB28" s="23"/>
      <c r="AC28" s="24"/>
      <c r="AD28" s="23"/>
      <c r="AE28" s="24"/>
      <c r="AF28" s="112"/>
      <c r="AG28" s="24"/>
      <c r="AH28" s="112"/>
      <c r="AI28" s="10"/>
    </row>
    <row r="29" spans="1:35" ht="16" customHeight="1">
      <c r="A29" s="126" t="s">
        <v>168</v>
      </c>
      <c r="B29" s="96"/>
      <c r="C29" s="105"/>
      <c r="D29" s="23"/>
      <c r="E29" s="23">
        <f>E26</f>
        <v>253865809</v>
      </c>
      <c r="F29" s="29"/>
      <c r="G29" s="23">
        <f>G26</f>
        <v>242969354</v>
      </c>
      <c r="H29" s="23"/>
      <c r="I29" s="23">
        <f>I26</f>
        <v>0</v>
      </c>
      <c r="J29" s="23"/>
      <c r="K29" s="23">
        <f>K26</f>
        <v>39287081</v>
      </c>
      <c r="L29" s="23"/>
      <c r="M29" s="23">
        <f>M26</f>
        <v>25650374</v>
      </c>
      <c r="N29" s="23"/>
      <c r="O29" s="23">
        <f>O26</f>
        <v>491505106</v>
      </c>
      <c r="P29" s="212"/>
      <c r="Q29" s="23">
        <f>Q26</f>
        <v>0</v>
      </c>
      <c r="R29" s="212"/>
      <c r="S29" s="23">
        <f>S26</f>
        <v>23484942</v>
      </c>
      <c r="T29" s="23"/>
      <c r="U29" s="23">
        <f>U26</f>
        <v>19205227</v>
      </c>
      <c r="V29" s="23"/>
      <c r="W29" s="23">
        <f>W26</f>
        <v>-144929750</v>
      </c>
      <c r="X29" s="23"/>
      <c r="Y29" s="23">
        <f>Y26</f>
        <v>-102239581</v>
      </c>
      <c r="Z29" s="23"/>
      <c r="AA29" s="23">
        <f>AA26</f>
        <v>-11589319</v>
      </c>
      <c r="AB29" s="23"/>
      <c r="AC29" s="23">
        <f>AC26</f>
        <v>-113828900</v>
      </c>
      <c r="AD29" s="23">
        <f>AD26</f>
        <v>0</v>
      </c>
      <c r="AE29" s="23">
        <f>SUM(E29:Q29,AC29)</f>
        <v>939448824</v>
      </c>
      <c r="AF29" s="23"/>
      <c r="AG29" s="23">
        <f>AG26</f>
        <v>3760314</v>
      </c>
      <c r="AH29" s="115"/>
      <c r="AI29" s="23">
        <f>SUM(AE29:AG29)</f>
        <v>943209138</v>
      </c>
    </row>
    <row r="30" spans="1:35" s="112" customFormat="1" ht="8.15" customHeight="1">
      <c r="A30" s="126"/>
      <c r="B30" s="96"/>
      <c r="C30" s="96"/>
      <c r="D30" s="23"/>
      <c r="E30" s="23"/>
      <c r="F30" s="29"/>
      <c r="G30" s="212"/>
      <c r="H30" s="23"/>
      <c r="I30" s="212"/>
      <c r="J30" s="23"/>
      <c r="K30" s="212"/>
      <c r="L30" s="23"/>
      <c r="M30" s="212"/>
      <c r="N30" s="212"/>
      <c r="O30" s="23"/>
      <c r="P30" s="23"/>
      <c r="Q30" s="23"/>
      <c r="R30" s="23"/>
      <c r="S30" s="23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</row>
    <row r="31" spans="1:35" s="112" customFormat="1" ht="15" customHeight="1">
      <c r="A31" s="126" t="s">
        <v>158</v>
      </c>
      <c r="B31" s="96"/>
      <c r="D31" s="23"/>
      <c r="E31" s="23"/>
      <c r="F31" s="29"/>
      <c r="G31" s="212"/>
      <c r="H31" s="23"/>
      <c r="I31" s="212"/>
      <c r="J31" s="23"/>
      <c r="K31" s="212"/>
      <c r="L31" s="23"/>
      <c r="M31" s="212"/>
      <c r="N31" s="23"/>
      <c r="O31" s="212"/>
      <c r="P31" s="212"/>
      <c r="Q31" s="23"/>
      <c r="R31" s="212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115"/>
      <c r="AI31" s="115"/>
    </row>
    <row r="32" spans="1:35" s="112" customFormat="1" ht="15" customHeight="1">
      <c r="A32" s="112" t="s">
        <v>159</v>
      </c>
      <c r="B32" s="96"/>
      <c r="D32" s="115"/>
      <c r="E32" s="115"/>
      <c r="F32" s="111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23"/>
      <c r="V32" s="115"/>
      <c r="W32" s="23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</row>
    <row r="33" spans="1:35" s="112" customFormat="1" ht="15" customHeight="1">
      <c r="B33" s="110" t="s">
        <v>160</v>
      </c>
      <c r="C33" s="99" t="s">
        <v>161</v>
      </c>
      <c r="D33" s="23"/>
      <c r="E33" s="212">
        <f>'E 14'!E29</f>
        <v>1516574</v>
      </c>
      <c r="F33" s="29"/>
      <c r="G33" s="212">
        <f>'E 14'!G29</f>
        <v>9099447</v>
      </c>
      <c r="H33" s="23"/>
      <c r="I33" s="212">
        <v>0</v>
      </c>
      <c r="J33" s="23"/>
      <c r="K33" s="212">
        <v>0</v>
      </c>
      <c r="L33" s="23"/>
      <c r="M33" s="212">
        <v>0</v>
      </c>
      <c r="N33" s="23"/>
      <c r="O33" s="212">
        <v>0</v>
      </c>
      <c r="P33" s="212"/>
      <c r="Q33" s="212">
        <v>0</v>
      </c>
      <c r="R33" s="212"/>
      <c r="S33" s="212">
        <v>0</v>
      </c>
      <c r="T33" s="23"/>
      <c r="U33" s="23">
        <v>0</v>
      </c>
      <c r="V33" s="23"/>
      <c r="W33" s="23">
        <v>0</v>
      </c>
      <c r="X33" s="23"/>
      <c r="Y33" s="23">
        <v>0</v>
      </c>
      <c r="Z33" s="23"/>
      <c r="AA33" s="212">
        <v>0</v>
      </c>
      <c r="AB33" s="23"/>
      <c r="AC33" s="212">
        <v>0</v>
      </c>
      <c r="AD33" s="23"/>
      <c r="AE33" s="212">
        <f t="shared" ref="AE33:AE40" si="4">SUM(E33,G33,I33,K33,M33,O33,AC33,Q33)</f>
        <v>10616021</v>
      </c>
      <c r="AF33" s="212"/>
      <c r="AG33" s="212">
        <v>0</v>
      </c>
      <c r="AH33" s="212"/>
      <c r="AI33" s="212">
        <f t="shared" ref="AI33:AI40" si="5">SUM(AE33:AG33)</f>
        <v>10616021</v>
      </c>
    </row>
    <row r="34" spans="1:35" s="112" customFormat="1" ht="15" customHeight="1">
      <c r="A34" s="112" t="s">
        <v>67</v>
      </c>
      <c r="B34" s="110"/>
      <c r="C34" s="99" t="s">
        <v>169</v>
      </c>
      <c r="D34" s="23"/>
      <c r="E34" s="212">
        <v>0</v>
      </c>
      <c r="F34" s="29"/>
      <c r="G34" s="212">
        <f>'E 14'!G30</f>
        <v>-1143301</v>
      </c>
      <c r="H34" s="23"/>
      <c r="I34" s="212">
        <f>'E 14'!I30</f>
        <v>1143301</v>
      </c>
      <c r="J34" s="23"/>
      <c r="K34" s="212">
        <v>0</v>
      </c>
      <c r="L34" s="23"/>
      <c r="M34" s="212">
        <v>0</v>
      </c>
      <c r="N34" s="23"/>
      <c r="O34" s="212">
        <v>0</v>
      </c>
      <c r="P34" s="212"/>
      <c r="Q34" s="212">
        <v>0</v>
      </c>
      <c r="R34" s="212"/>
      <c r="S34" s="212">
        <v>0</v>
      </c>
      <c r="T34" s="23"/>
      <c r="U34" s="23">
        <v>0</v>
      </c>
      <c r="V34" s="23"/>
      <c r="W34" s="23">
        <v>0</v>
      </c>
      <c r="X34" s="23"/>
      <c r="Y34" s="23">
        <v>0</v>
      </c>
      <c r="Z34" s="23"/>
      <c r="AA34" s="212">
        <v>0</v>
      </c>
      <c r="AB34" s="23"/>
      <c r="AC34" s="212">
        <v>0</v>
      </c>
      <c r="AD34" s="23"/>
      <c r="AE34" s="212">
        <f t="shared" si="4"/>
        <v>0</v>
      </c>
      <c r="AF34" s="212"/>
      <c r="AG34" s="212">
        <v>0</v>
      </c>
      <c r="AH34" s="212"/>
      <c r="AI34" s="212">
        <f t="shared" si="5"/>
        <v>0</v>
      </c>
    </row>
    <row r="35" spans="1:35" s="112" customFormat="1" ht="15" customHeight="1">
      <c r="A35" s="112" t="s">
        <v>170</v>
      </c>
      <c r="B35" s="110"/>
      <c r="C35" s="99"/>
      <c r="D35" s="23"/>
      <c r="E35" s="212">
        <v>0</v>
      </c>
      <c r="F35" s="29"/>
      <c r="G35" s="212">
        <v>0</v>
      </c>
      <c r="H35" s="23"/>
      <c r="I35" s="212">
        <v>0</v>
      </c>
      <c r="J35" s="23"/>
      <c r="K35" s="212">
        <v>0</v>
      </c>
      <c r="L35" s="23"/>
      <c r="M35" s="212">
        <v>7500000</v>
      </c>
      <c r="N35" s="23"/>
      <c r="O35" s="212">
        <v>-7500000</v>
      </c>
      <c r="P35" s="212"/>
      <c r="Q35" s="212">
        <v>0</v>
      </c>
      <c r="R35" s="212"/>
      <c r="S35" s="212">
        <v>0</v>
      </c>
      <c r="T35" s="23"/>
      <c r="U35" s="23">
        <v>0</v>
      </c>
      <c r="V35" s="23"/>
      <c r="W35" s="23">
        <v>0</v>
      </c>
      <c r="X35" s="23"/>
      <c r="Y35" s="23">
        <v>0</v>
      </c>
      <c r="Z35" s="23"/>
      <c r="AA35" s="212">
        <v>0</v>
      </c>
      <c r="AB35" s="23"/>
      <c r="AC35" s="212">
        <v>0</v>
      </c>
      <c r="AD35" s="23"/>
      <c r="AE35" s="212">
        <f t="shared" si="4"/>
        <v>0</v>
      </c>
      <c r="AF35" s="212"/>
      <c r="AG35" s="212">
        <v>0</v>
      </c>
      <c r="AH35" s="212"/>
      <c r="AI35" s="212">
        <f t="shared" si="5"/>
        <v>0</v>
      </c>
    </row>
    <row r="36" spans="1:35" s="112" customFormat="1" ht="15" customHeight="1">
      <c r="A36" s="112" t="s">
        <v>163</v>
      </c>
      <c r="B36" s="110"/>
      <c r="C36" s="99"/>
      <c r="D36" s="23"/>
      <c r="E36" s="212">
        <v>0</v>
      </c>
      <c r="F36" s="29"/>
      <c r="G36" s="212">
        <v>0</v>
      </c>
      <c r="H36" s="23"/>
      <c r="I36" s="212">
        <v>0</v>
      </c>
      <c r="J36" s="23"/>
      <c r="K36" s="212">
        <v>0</v>
      </c>
      <c r="L36" s="23"/>
      <c r="M36" s="212">
        <v>0</v>
      </c>
      <c r="N36" s="23"/>
      <c r="O36" s="212">
        <v>-34</v>
      </c>
      <c r="P36" s="212"/>
      <c r="Q36" s="212">
        <v>0</v>
      </c>
      <c r="R36" s="212"/>
      <c r="S36" s="212">
        <v>0</v>
      </c>
      <c r="T36" s="23"/>
      <c r="U36" s="23">
        <v>0</v>
      </c>
      <c r="V36" s="23"/>
      <c r="W36" s="23">
        <v>0</v>
      </c>
      <c r="X36" s="23"/>
      <c r="Y36" s="23">
        <v>0</v>
      </c>
      <c r="Z36" s="23"/>
      <c r="AA36" s="212">
        <v>0</v>
      </c>
      <c r="AB36" s="23"/>
      <c r="AC36" s="212">
        <v>0</v>
      </c>
      <c r="AD36" s="23"/>
      <c r="AE36" s="212">
        <v>-34</v>
      </c>
      <c r="AF36" s="212"/>
      <c r="AG36" s="212">
        <v>0</v>
      </c>
      <c r="AH36" s="212"/>
      <c r="AI36" s="212">
        <f>SUM(AE36:AG36)</f>
        <v>-34</v>
      </c>
    </row>
    <row r="37" spans="1:35" s="112" customFormat="1" ht="15" customHeight="1">
      <c r="A37" s="112" t="s">
        <v>171</v>
      </c>
      <c r="B37" s="110"/>
      <c r="C37" s="99">
        <v>30</v>
      </c>
      <c r="D37" s="23"/>
      <c r="E37" s="212">
        <v>0</v>
      </c>
      <c r="F37" s="29"/>
      <c r="G37" s="212">
        <v>0</v>
      </c>
      <c r="H37" s="23"/>
      <c r="I37" s="212">
        <v>0</v>
      </c>
      <c r="J37" s="23"/>
      <c r="K37" s="212">
        <v>0</v>
      </c>
      <c r="L37" s="23"/>
      <c r="M37" s="212">
        <v>0</v>
      </c>
      <c r="N37" s="23"/>
      <c r="O37" s="212">
        <v>0</v>
      </c>
      <c r="P37" s="212"/>
      <c r="Q37" s="212">
        <v>-93624725</v>
      </c>
      <c r="R37" s="212"/>
      <c r="S37" s="212">
        <v>0</v>
      </c>
      <c r="T37" s="23"/>
      <c r="U37" s="23">
        <v>0</v>
      </c>
      <c r="V37" s="23"/>
      <c r="W37" s="23">
        <v>0</v>
      </c>
      <c r="X37" s="23"/>
      <c r="Y37" s="23">
        <v>0</v>
      </c>
      <c r="Z37" s="23"/>
      <c r="AA37" s="212">
        <v>0</v>
      </c>
      <c r="AB37" s="23"/>
      <c r="AC37" s="212">
        <v>0</v>
      </c>
      <c r="AD37" s="23"/>
      <c r="AE37" s="212">
        <f t="shared" si="4"/>
        <v>-93624725</v>
      </c>
      <c r="AF37" s="212"/>
      <c r="AG37" s="212">
        <v>0</v>
      </c>
      <c r="AH37" s="212"/>
      <c r="AI37" s="212">
        <f t="shared" si="5"/>
        <v>-93624725</v>
      </c>
    </row>
    <row r="38" spans="1:35" s="112" customFormat="1" ht="15" customHeight="1">
      <c r="A38" s="112" t="s">
        <v>172</v>
      </c>
      <c r="B38" s="110"/>
      <c r="C38" s="99"/>
      <c r="D38" s="23"/>
      <c r="E38" s="212"/>
      <c r="F38" s="29"/>
      <c r="G38" s="212"/>
      <c r="H38" s="23"/>
      <c r="I38" s="212"/>
      <c r="J38" s="23"/>
      <c r="K38" s="212"/>
      <c r="L38" s="23"/>
      <c r="M38" s="212"/>
      <c r="N38" s="23"/>
      <c r="O38" s="212"/>
      <c r="P38" s="212"/>
      <c r="Q38" s="212"/>
      <c r="R38" s="212"/>
      <c r="S38" s="212"/>
      <c r="T38" s="23"/>
      <c r="U38" s="23"/>
      <c r="V38" s="23"/>
      <c r="W38" s="23"/>
      <c r="X38" s="23"/>
      <c r="Y38" s="23"/>
      <c r="Z38" s="23"/>
      <c r="AA38" s="212"/>
      <c r="AB38" s="23"/>
      <c r="AC38" s="212"/>
      <c r="AD38" s="23"/>
      <c r="AE38" s="212"/>
      <c r="AF38" s="212"/>
      <c r="AG38" s="212"/>
      <c r="AH38" s="212"/>
      <c r="AI38" s="212"/>
    </row>
    <row r="39" spans="1:35" s="112" customFormat="1" ht="15" customHeight="1">
      <c r="B39" s="110" t="s">
        <v>173</v>
      </c>
      <c r="C39" s="99"/>
      <c r="D39" s="23"/>
      <c r="E39" s="212">
        <f>'E 14'!E32</f>
        <v>-5759000</v>
      </c>
      <c r="F39" s="29"/>
      <c r="G39" s="212">
        <v>0</v>
      </c>
      <c r="H39" s="23"/>
      <c r="I39" s="212">
        <v>0</v>
      </c>
      <c r="J39" s="23"/>
      <c r="K39" s="212">
        <v>0</v>
      </c>
      <c r="L39" s="23"/>
      <c r="M39" s="212">
        <v>0</v>
      </c>
      <c r="N39" s="23"/>
      <c r="O39" s="212">
        <v>-87865725</v>
      </c>
      <c r="P39" s="212"/>
      <c r="Q39" s="212">
        <v>93624725</v>
      </c>
      <c r="R39" s="212"/>
      <c r="S39" s="212">
        <v>0</v>
      </c>
      <c r="T39" s="23"/>
      <c r="U39" s="23">
        <v>0</v>
      </c>
      <c r="V39" s="23"/>
      <c r="W39" s="23">
        <v>0</v>
      </c>
      <c r="X39" s="23"/>
      <c r="Y39" s="23">
        <v>0</v>
      </c>
      <c r="Z39" s="23"/>
      <c r="AA39" s="212">
        <v>0</v>
      </c>
      <c r="AB39" s="23"/>
      <c r="AC39" s="212">
        <v>0</v>
      </c>
      <c r="AD39" s="23"/>
      <c r="AE39" s="212">
        <f t="shared" si="4"/>
        <v>0</v>
      </c>
      <c r="AF39" s="212"/>
      <c r="AG39" s="212">
        <v>0</v>
      </c>
      <c r="AH39" s="212"/>
      <c r="AI39" s="212">
        <f t="shared" si="5"/>
        <v>0</v>
      </c>
    </row>
    <row r="40" spans="1:35" s="112" customFormat="1" ht="15" customHeight="1">
      <c r="A40" s="112" t="s">
        <v>166</v>
      </c>
      <c r="D40" s="23"/>
      <c r="E40" s="52">
        <v>0</v>
      </c>
      <c r="F40" s="29"/>
      <c r="G40" s="213">
        <v>0</v>
      </c>
      <c r="H40" s="23"/>
      <c r="I40" s="213">
        <v>0</v>
      </c>
      <c r="J40" s="23"/>
      <c r="K40" s="213">
        <v>0</v>
      </c>
      <c r="L40" s="23"/>
      <c r="M40" s="213">
        <v>0</v>
      </c>
      <c r="N40" s="23"/>
      <c r="O40" s="214">
        <f>'PL 11-12'!E72</f>
        <v>189348730</v>
      </c>
      <c r="P40" s="212"/>
      <c r="Q40" s="52">
        <v>0</v>
      </c>
      <c r="R40" s="212"/>
      <c r="S40" s="256">
        <v>-4783743</v>
      </c>
      <c r="T40" s="23"/>
      <c r="U40" s="52">
        <v>4086122</v>
      </c>
      <c r="V40" s="23"/>
      <c r="W40" s="256">
        <v>227754087</v>
      </c>
      <c r="X40" s="23"/>
      <c r="Y40" s="256">
        <f>SUM(S40:W40)</f>
        <v>227056466</v>
      </c>
      <c r="Z40" s="23"/>
      <c r="AA40" s="213">
        <v>0</v>
      </c>
      <c r="AB40" s="23"/>
      <c r="AC40" s="213">
        <f>SUM(Y40:AA40)</f>
        <v>227056466</v>
      </c>
      <c r="AD40" s="23"/>
      <c r="AE40" s="213">
        <f t="shared" si="4"/>
        <v>416405196</v>
      </c>
      <c r="AF40" s="23"/>
      <c r="AG40" s="45">
        <v>-6711922</v>
      </c>
      <c r="AH40" s="115"/>
      <c r="AI40" s="213">
        <f t="shared" si="5"/>
        <v>409693274</v>
      </c>
    </row>
    <row r="41" spans="1:35" s="112" customFormat="1" ht="8.15" customHeight="1">
      <c r="A41" s="215"/>
      <c r="D41" s="115"/>
      <c r="E41" s="23"/>
      <c r="F41" s="29"/>
      <c r="G41" s="23"/>
      <c r="H41" s="23"/>
      <c r="I41" s="23"/>
      <c r="J41" s="23"/>
      <c r="K41" s="23"/>
      <c r="L41" s="23"/>
      <c r="M41" s="23"/>
      <c r="N41" s="23"/>
      <c r="O41" s="23"/>
      <c r="P41" s="212"/>
      <c r="Q41" s="23"/>
      <c r="R41" s="212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115"/>
      <c r="AI41" s="23"/>
    </row>
    <row r="42" spans="1:35" s="112" customFormat="1" ht="15" customHeight="1" thickBot="1">
      <c r="A42" s="216" t="s">
        <v>174</v>
      </c>
      <c r="D42" s="115"/>
      <c r="E42" s="54">
        <f>SUM(E29:E41)</f>
        <v>249623383</v>
      </c>
      <c r="F42" s="29"/>
      <c r="G42" s="54">
        <f>SUM(G29:G41)</f>
        <v>250925500</v>
      </c>
      <c r="H42" s="23"/>
      <c r="I42" s="54">
        <f>SUM(I29:I41)</f>
        <v>1143301</v>
      </c>
      <c r="J42" s="23"/>
      <c r="K42" s="54">
        <f>SUM(K29:K41)</f>
        <v>39287081</v>
      </c>
      <c r="L42" s="23"/>
      <c r="M42" s="54">
        <f>SUM(M29:M41)</f>
        <v>33150374</v>
      </c>
      <c r="N42" s="23"/>
      <c r="O42" s="54">
        <f>SUM(O29:O41)</f>
        <v>585488077</v>
      </c>
      <c r="P42" s="212"/>
      <c r="Q42" s="54">
        <f>SUM(Q29:Q41)</f>
        <v>0</v>
      </c>
      <c r="R42" s="212"/>
      <c r="S42" s="54">
        <f>SUM(S29:S41)</f>
        <v>18701199</v>
      </c>
      <c r="T42" s="23"/>
      <c r="U42" s="54">
        <f>SUM(U29:U41)</f>
        <v>23291349</v>
      </c>
      <c r="V42" s="23"/>
      <c r="W42" s="54">
        <f>SUM(W29:W41)</f>
        <v>82824337</v>
      </c>
      <c r="X42" s="23"/>
      <c r="Y42" s="54">
        <f>SUM(Y29:Y41)</f>
        <v>124816885</v>
      </c>
      <c r="Z42" s="23"/>
      <c r="AA42" s="54">
        <f>SUM(AA29:AA41)</f>
        <v>-11589319</v>
      </c>
      <c r="AB42" s="23"/>
      <c r="AC42" s="54">
        <f>SUM(AC29:AC41)</f>
        <v>113227566</v>
      </c>
      <c r="AD42" s="23"/>
      <c r="AE42" s="54">
        <f>SUM(AE29:AE41)</f>
        <v>1272845282</v>
      </c>
      <c r="AF42" s="23"/>
      <c r="AG42" s="54">
        <f>SUM(AG29:AG41)</f>
        <v>-2951608</v>
      </c>
      <c r="AH42" s="115"/>
      <c r="AI42" s="54">
        <f>SUM(AI29:AI41)</f>
        <v>1269893674</v>
      </c>
    </row>
    <row r="43" spans="1:35" s="112" customFormat="1" ht="15" customHeight="1" thickTop="1">
      <c r="D43" s="115"/>
      <c r="E43" s="196"/>
      <c r="F43" s="29"/>
      <c r="G43" s="196"/>
      <c r="H43" s="115"/>
      <c r="I43" s="115"/>
      <c r="J43" s="115"/>
      <c r="K43" s="115"/>
      <c r="L43" s="115"/>
      <c r="M43" s="115"/>
      <c r="N43" s="115"/>
      <c r="O43" s="196"/>
      <c r="P43" s="212"/>
      <c r="Q43" s="196"/>
      <c r="R43" s="212"/>
      <c r="S43" s="196"/>
      <c r="T43" s="115"/>
      <c r="U43" s="115"/>
      <c r="V43" s="115"/>
      <c r="W43" s="115"/>
      <c r="X43" s="115"/>
      <c r="Y43" s="115"/>
      <c r="Z43" s="115"/>
      <c r="AA43" s="196"/>
      <c r="AB43" s="115"/>
      <c r="AC43" s="196"/>
      <c r="AD43" s="115"/>
      <c r="AE43" s="196"/>
      <c r="AF43" s="115"/>
      <c r="AG43" s="196"/>
      <c r="AI43" s="196"/>
    </row>
    <row r="44" spans="1:35" ht="15" customHeight="1">
      <c r="AE44" s="114"/>
    </row>
    <row r="45" spans="1:35" ht="15" customHeight="1">
      <c r="AD45" s="47"/>
      <c r="AE45" s="74"/>
      <c r="AI45" s="74"/>
    </row>
    <row r="46" spans="1:35" ht="15" customHeight="1">
      <c r="AD46" s="47"/>
      <c r="AE46" s="74"/>
      <c r="AI46" s="74"/>
    </row>
    <row r="47" spans="1:35" ht="15" customHeight="1">
      <c r="AD47" s="47"/>
      <c r="AE47" s="74"/>
      <c r="AI47" s="74"/>
    </row>
    <row r="48" spans="1:35" ht="15" customHeight="1">
      <c r="AD48" s="47"/>
      <c r="AE48" s="74"/>
      <c r="AI48" s="74"/>
    </row>
    <row r="49" spans="15:35" ht="15" customHeight="1">
      <c r="AD49" s="47"/>
      <c r="AE49" s="74"/>
      <c r="AI49" s="74"/>
    </row>
    <row r="50" spans="15:35" ht="15" customHeight="1">
      <c r="AD50" s="47"/>
      <c r="AE50" s="74"/>
      <c r="AI50" s="74"/>
    </row>
    <row r="51" spans="15:35" ht="15" customHeight="1">
      <c r="AD51" s="47"/>
      <c r="AE51" s="74"/>
      <c r="AI51" s="74"/>
    </row>
    <row r="52" spans="15:35" ht="15" customHeight="1">
      <c r="AD52" s="47"/>
      <c r="AE52" s="74"/>
      <c r="AI52" s="74"/>
    </row>
    <row r="53" spans="15:35" ht="15" customHeight="1">
      <c r="AD53" s="47"/>
      <c r="AE53" s="74"/>
      <c r="AI53" s="74"/>
    </row>
    <row r="54" spans="15:35" ht="15" customHeight="1">
      <c r="AD54" s="47"/>
      <c r="AE54" s="74"/>
      <c r="AI54" s="74"/>
    </row>
    <row r="55" spans="15:35" ht="15" customHeight="1">
      <c r="AD55" s="47"/>
      <c r="AE55" s="74"/>
      <c r="AI55" s="74"/>
    </row>
    <row r="56" spans="15:35" ht="21.65" customHeight="1">
      <c r="AD56" s="47"/>
      <c r="AE56" s="74"/>
      <c r="AI56" s="74"/>
    </row>
    <row r="57" spans="15:35" ht="11.15" customHeight="1">
      <c r="AD57" s="47"/>
      <c r="AE57" s="74"/>
      <c r="AI57" s="74"/>
    </row>
    <row r="58" spans="15:35" ht="15" customHeight="1">
      <c r="AD58" s="47"/>
      <c r="AE58" s="74"/>
      <c r="AI58" s="74"/>
    </row>
    <row r="59" spans="15:35" ht="15" customHeight="1">
      <c r="AD59" s="47"/>
      <c r="AE59" s="74"/>
      <c r="AI59" s="74"/>
    </row>
    <row r="60" spans="15:35" ht="15" customHeight="1">
      <c r="AD60" s="47"/>
      <c r="AE60" s="74"/>
      <c r="AI60" s="74"/>
    </row>
    <row r="61" spans="15:35" ht="15" customHeight="1">
      <c r="AD61" s="47"/>
      <c r="AE61" s="74"/>
      <c r="AI61" s="74"/>
    </row>
    <row r="62" spans="15:35" ht="15" customHeight="1">
      <c r="AD62" s="47"/>
      <c r="AE62" s="74"/>
      <c r="AI62" s="74"/>
    </row>
    <row r="63" spans="15:35" ht="15" customHeight="1">
      <c r="AD63" s="47"/>
      <c r="AE63" s="74"/>
      <c r="AI63" s="74"/>
    </row>
    <row r="64" spans="15:35" ht="15" customHeight="1">
      <c r="O64" s="47"/>
      <c r="P64" s="47"/>
      <c r="Q64" s="47"/>
      <c r="R64" s="47"/>
      <c r="S64" s="47"/>
      <c r="AC64" s="74"/>
      <c r="AD64" s="47"/>
      <c r="AE64" s="74"/>
      <c r="AI64" s="74"/>
    </row>
    <row r="65" spans="1:35" ht="15" customHeight="1">
      <c r="O65" s="47"/>
      <c r="P65" s="47"/>
      <c r="Q65" s="47"/>
      <c r="R65" s="47"/>
      <c r="S65" s="47"/>
      <c r="AC65" s="74"/>
      <c r="AD65" s="47"/>
      <c r="AE65" s="74"/>
      <c r="AI65" s="74"/>
    </row>
    <row r="66" spans="1:35" ht="10.5" customHeight="1"/>
    <row r="68" spans="1:35" ht="15" hidden="1" customHeight="1"/>
    <row r="71" spans="1:35" ht="22" customHeight="1">
      <c r="A71" s="284" t="s">
        <v>36</v>
      </c>
      <c r="B71" s="284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4"/>
      <c r="AG71" s="284"/>
      <c r="AH71" s="284"/>
      <c r="AI71" s="284"/>
    </row>
    <row r="72" spans="1:35" ht="16" customHeight="1">
      <c r="A72" s="112"/>
      <c r="B72" s="112"/>
      <c r="C72" s="218"/>
      <c r="D72" s="115"/>
      <c r="E72" s="196"/>
      <c r="F72" s="111">
        <f>SUM(F39:F70)</f>
        <v>0</v>
      </c>
      <c r="G72" s="196"/>
      <c r="H72" s="115"/>
      <c r="I72" s="115"/>
      <c r="J72" s="115"/>
      <c r="K72" s="115"/>
      <c r="L72" s="115"/>
      <c r="M72" s="196"/>
      <c r="N72" s="115"/>
      <c r="O72" s="196"/>
      <c r="P72" s="115"/>
      <c r="R72" s="115"/>
      <c r="AI72" s="196">
        <v>13</v>
      </c>
    </row>
  </sheetData>
  <mergeCells count="6">
    <mergeCell ref="E5:AI5"/>
    <mergeCell ref="E6:AE6"/>
    <mergeCell ref="S7:AC7"/>
    <mergeCell ref="M10:O10"/>
    <mergeCell ref="A71:AI71"/>
    <mergeCell ref="S8:Y8"/>
  </mergeCells>
  <pageMargins left="0.75" right="0.5" top="1" bottom="0.2" header="0.49" footer="0.4"/>
  <pageSetup paperSize="9" scale="48" firstPageNumber="3" fitToHeight="0" orientation="landscape" useFirstPageNumber="1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A57"/>
  <sheetViews>
    <sheetView view="pageBreakPreview" topLeftCell="A16" zoomScale="89" zoomScaleNormal="100" workbookViewId="0">
      <selection activeCell="A58" sqref="A58:XFD1048576"/>
    </sheetView>
  </sheetViews>
  <sheetFormatPr defaultColWidth="9.09765625" defaultRowHeight="15" customHeight="1"/>
  <cols>
    <col min="1" max="1" width="1.09765625" style="98" customWidth="1"/>
    <col min="2" max="2" width="47" style="98" customWidth="1"/>
    <col min="3" max="3" width="8.09765625" style="98" customWidth="1"/>
    <col min="4" max="4" width="0.8984375" style="98" customWidth="1"/>
    <col min="5" max="5" width="15.8984375" style="98" bestFit="1" customWidth="1"/>
    <col min="6" max="6" width="0.8984375" style="127" customWidth="1"/>
    <col min="7" max="7" width="12.69921875" style="98" customWidth="1"/>
    <col min="8" max="8" width="0.8984375" style="98" customWidth="1"/>
    <col min="9" max="9" width="12.69921875" style="98" customWidth="1"/>
    <col min="10" max="10" width="0.8984375" style="98" customWidth="1"/>
    <col min="11" max="11" width="12.69921875" style="98" customWidth="1"/>
    <col min="12" max="12" width="0.8984375" style="98" customWidth="1"/>
    <col min="13" max="13" width="12.69921875" style="98" customWidth="1"/>
    <col min="14" max="14" width="0.8984375" style="98" customWidth="1"/>
    <col min="15" max="15" width="12.69921875" style="98" customWidth="1"/>
    <col min="16" max="16" width="0.8984375" style="98" customWidth="1"/>
    <col min="17" max="17" width="14.3984375" style="98" customWidth="1"/>
    <col min="18" max="18" width="0.8984375" style="98" customWidth="1"/>
    <col min="19" max="19" width="16.296875" style="98" bestFit="1" customWidth="1"/>
    <col min="20" max="20" width="0.8984375" style="98" customWidth="1"/>
    <col min="21" max="21" width="23.09765625" style="98" customWidth="1"/>
    <col min="22" max="22" width="0.8984375" style="98" customWidth="1"/>
    <col min="23" max="23" width="18.09765625" style="98" customWidth="1"/>
    <col min="24" max="24" width="0.8984375" style="98" customWidth="1"/>
    <col min="25" max="25" width="16.69921875" style="98" customWidth="1"/>
    <col min="26" max="26" width="0.8984375" style="98" customWidth="1"/>
    <col min="27" max="27" width="16.69921875" style="98" bestFit="1" customWidth="1"/>
    <col min="28" max="16384" width="9.09765625" style="98"/>
  </cols>
  <sheetData>
    <row r="1" spans="1:27" ht="16.5" customHeight="1">
      <c r="A1" s="183" t="s">
        <v>0</v>
      </c>
      <c r="B1" s="183"/>
      <c r="C1" s="184"/>
      <c r="D1" s="183"/>
      <c r="E1" s="185"/>
      <c r="F1" s="186"/>
      <c r="G1" s="185"/>
      <c r="H1" s="183"/>
      <c r="I1" s="183"/>
      <c r="J1" s="183"/>
      <c r="K1" s="183"/>
      <c r="L1" s="183"/>
      <c r="M1" s="185"/>
      <c r="N1" s="183"/>
      <c r="O1" s="185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5"/>
    </row>
    <row r="2" spans="1:27" ht="16.5" customHeight="1">
      <c r="A2" s="183" t="s">
        <v>175</v>
      </c>
      <c r="B2" s="183"/>
      <c r="C2" s="184"/>
      <c r="D2" s="183"/>
      <c r="E2" s="185"/>
      <c r="F2" s="186"/>
      <c r="G2" s="185"/>
      <c r="H2" s="183"/>
      <c r="I2" s="183"/>
      <c r="J2" s="183"/>
      <c r="K2" s="183"/>
      <c r="L2" s="183"/>
      <c r="M2" s="185"/>
      <c r="N2" s="183"/>
      <c r="O2" s="185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5"/>
    </row>
    <row r="3" spans="1:27" ht="16.5" customHeight="1">
      <c r="A3" s="187" t="str">
        <f>'PL 11-12'!A3</f>
        <v>For the year ended 31 December 2024</v>
      </c>
      <c r="B3" s="187"/>
      <c r="C3" s="188"/>
      <c r="D3" s="187"/>
      <c r="E3" s="189"/>
      <c r="F3" s="190"/>
      <c r="G3" s="189"/>
      <c r="H3" s="187"/>
      <c r="I3" s="187"/>
      <c r="J3" s="187"/>
      <c r="K3" s="187"/>
      <c r="L3" s="187"/>
      <c r="M3" s="189"/>
      <c r="N3" s="187"/>
      <c r="O3" s="189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9"/>
    </row>
    <row r="4" spans="1:27" ht="16.5" customHeight="1">
      <c r="A4" s="96"/>
      <c r="B4" s="96"/>
      <c r="C4" s="191"/>
      <c r="D4" s="192"/>
      <c r="E4" s="193"/>
      <c r="F4" s="194"/>
      <c r="G4" s="195"/>
      <c r="H4" s="192"/>
      <c r="I4" s="192"/>
      <c r="J4" s="192"/>
      <c r="K4" s="192"/>
      <c r="L4" s="192"/>
      <c r="M4" s="193"/>
      <c r="N4" s="192"/>
      <c r="O4" s="193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6"/>
    </row>
    <row r="5" spans="1:27" ht="16.5" customHeight="1">
      <c r="A5" s="96"/>
      <c r="B5" s="96"/>
      <c r="C5" s="191"/>
      <c r="D5" s="192"/>
      <c r="E5" s="281" t="s">
        <v>176</v>
      </c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</row>
    <row r="6" spans="1:27" ht="16.5" customHeight="1">
      <c r="A6" s="96"/>
      <c r="B6" s="96"/>
      <c r="C6" s="191"/>
      <c r="D6" s="192"/>
      <c r="E6" s="105"/>
      <c r="F6" s="219"/>
      <c r="G6" s="105"/>
      <c r="H6" s="105"/>
      <c r="I6" s="105"/>
      <c r="J6" s="105"/>
      <c r="K6" s="105"/>
      <c r="L6" s="105"/>
      <c r="M6" s="220"/>
      <c r="N6" s="220"/>
      <c r="O6" s="220"/>
      <c r="P6" s="105"/>
      <c r="Q6" s="105"/>
      <c r="R6" s="105"/>
      <c r="S6" s="288" t="s">
        <v>72</v>
      </c>
      <c r="T6" s="288"/>
      <c r="U6" s="288"/>
      <c r="V6" s="288"/>
      <c r="W6" s="288"/>
      <c r="X6" s="288"/>
      <c r="Y6" s="288"/>
      <c r="Z6" s="105"/>
      <c r="AA6" s="105"/>
    </row>
    <row r="7" spans="1:27" ht="16.5" customHeight="1">
      <c r="A7" s="96"/>
      <c r="B7" s="96"/>
      <c r="C7" s="191"/>
      <c r="D7" s="192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287" t="s">
        <v>177</v>
      </c>
      <c r="T7" s="287"/>
      <c r="U7" s="287"/>
      <c r="V7" s="287"/>
      <c r="W7" s="287"/>
      <c r="X7" s="191"/>
      <c r="Y7" s="191"/>
      <c r="Z7" s="105"/>
      <c r="AA7" s="105"/>
    </row>
    <row r="8" spans="1:27" ht="16.5" customHeight="1">
      <c r="A8" s="96"/>
      <c r="B8" s="96"/>
      <c r="C8" s="191"/>
      <c r="D8" s="192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204" t="s">
        <v>122</v>
      </c>
      <c r="T8" s="221"/>
      <c r="U8" s="205" t="s">
        <v>123</v>
      </c>
      <c r="V8" s="221"/>
      <c r="W8" s="221"/>
      <c r="X8" s="191"/>
      <c r="Y8" s="191"/>
      <c r="Z8" s="105"/>
      <c r="AA8" s="105"/>
    </row>
    <row r="9" spans="1:27" ht="16.5" customHeight="1">
      <c r="A9" s="105"/>
      <c r="B9" s="105"/>
      <c r="C9" s="191"/>
      <c r="D9" s="191"/>
      <c r="E9" s="193"/>
      <c r="F9" s="202"/>
      <c r="G9" s="193"/>
      <c r="H9" s="199"/>
      <c r="I9" s="199" t="s">
        <v>126</v>
      </c>
      <c r="J9" s="199"/>
      <c r="K9" s="199" t="s">
        <v>127</v>
      </c>
      <c r="L9" s="199"/>
      <c r="M9" s="283" t="s">
        <v>69</v>
      </c>
      <c r="N9" s="283"/>
      <c r="O9" s="283"/>
      <c r="P9" s="199"/>
      <c r="Q9" s="105"/>
      <c r="R9" s="199"/>
      <c r="S9" s="199" t="s">
        <v>129</v>
      </c>
      <c r="T9" s="222"/>
      <c r="U9" s="205" t="s">
        <v>130</v>
      </c>
      <c r="V9" s="222"/>
      <c r="W9" s="199"/>
      <c r="X9" s="199"/>
      <c r="Y9" s="199" t="s">
        <v>141</v>
      </c>
      <c r="Z9" s="199"/>
    </row>
    <row r="10" spans="1:27" ht="16.5" customHeight="1">
      <c r="A10" s="99"/>
      <c r="B10" s="99"/>
      <c r="C10" s="191"/>
      <c r="D10" s="191"/>
      <c r="E10" s="204" t="s">
        <v>178</v>
      </c>
      <c r="F10" s="202"/>
      <c r="G10" s="193" t="s">
        <v>179</v>
      </c>
      <c r="H10" s="199"/>
      <c r="I10" s="199" t="s">
        <v>135</v>
      </c>
      <c r="J10" s="199"/>
      <c r="K10" s="199" t="s">
        <v>136</v>
      </c>
      <c r="L10" s="199"/>
      <c r="M10" s="193" t="s">
        <v>137</v>
      </c>
      <c r="N10" s="99"/>
      <c r="O10" s="99"/>
      <c r="P10" s="199"/>
      <c r="Q10" s="105"/>
      <c r="R10" s="199"/>
      <c r="S10" s="199" t="s">
        <v>139</v>
      </c>
      <c r="T10" s="199"/>
      <c r="U10" s="199" t="s">
        <v>140</v>
      </c>
      <c r="V10" s="199"/>
      <c r="W10" s="199" t="s">
        <v>141</v>
      </c>
      <c r="X10" s="199"/>
      <c r="Y10" s="199" t="s">
        <v>131</v>
      </c>
      <c r="Z10" s="199"/>
      <c r="AA10" s="193" t="s">
        <v>132</v>
      </c>
    </row>
    <row r="11" spans="1:27" ht="16.5" customHeight="1">
      <c r="A11" s="99"/>
      <c r="B11" s="99"/>
      <c r="C11" s="203"/>
      <c r="D11" s="191"/>
      <c r="E11" s="204" t="s">
        <v>146</v>
      </c>
      <c r="F11" s="202"/>
      <c r="G11" s="193" t="s">
        <v>146</v>
      </c>
      <c r="H11" s="199"/>
      <c r="I11" s="199" t="s">
        <v>147</v>
      </c>
      <c r="J11" s="199"/>
      <c r="K11" s="199" t="s">
        <v>148</v>
      </c>
      <c r="L11" s="199"/>
      <c r="M11" s="223" t="s">
        <v>149</v>
      </c>
      <c r="N11" s="207"/>
      <c r="O11" s="204" t="s">
        <v>150</v>
      </c>
      <c r="P11" s="199"/>
      <c r="Q11" s="224" t="s">
        <v>151</v>
      </c>
      <c r="R11" s="199"/>
      <c r="S11" s="199" t="s">
        <v>104</v>
      </c>
      <c r="T11" s="199"/>
      <c r="U11" s="199" t="s">
        <v>21</v>
      </c>
      <c r="V11" s="199"/>
      <c r="W11" s="199" t="s">
        <v>152</v>
      </c>
      <c r="X11" s="199"/>
      <c r="Y11" s="199" t="s">
        <v>180</v>
      </c>
      <c r="Z11" s="199"/>
      <c r="AA11" s="193" t="s">
        <v>181</v>
      </c>
    </row>
    <row r="12" spans="1:27" ht="16.5" customHeight="1">
      <c r="A12" s="99"/>
      <c r="B12" s="99"/>
      <c r="C12" s="225" t="s">
        <v>6</v>
      </c>
      <c r="D12" s="191"/>
      <c r="E12" s="208" t="s">
        <v>7</v>
      </c>
      <c r="F12" s="202"/>
      <c r="G12" s="208" t="s">
        <v>7</v>
      </c>
      <c r="H12" s="199"/>
      <c r="I12" s="208" t="s">
        <v>7</v>
      </c>
      <c r="J12" s="199"/>
      <c r="K12" s="208" t="s">
        <v>7</v>
      </c>
      <c r="L12" s="199"/>
      <c r="M12" s="208" t="s">
        <v>7</v>
      </c>
      <c r="N12" s="207"/>
      <c r="O12" s="208" t="s">
        <v>7</v>
      </c>
      <c r="P12" s="199"/>
      <c r="Q12" s="208" t="s">
        <v>7</v>
      </c>
      <c r="R12" s="199"/>
      <c r="S12" s="208" t="s">
        <v>7</v>
      </c>
      <c r="T12" s="199"/>
      <c r="U12" s="108" t="s">
        <v>7</v>
      </c>
      <c r="V12" s="199"/>
      <c r="W12" s="208" t="s">
        <v>7</v>
      </c>
      <c r="X12" s="204"/>
      <c r="Y12" s="208" t="s">
        <v>7</v>
      </c>
      <c r="Z12" s="199"/>
      <c r="AA12" s="208" t="s">
        <v>7</v>
      </c>
    </row>
    <row r="13" spans="1:27" ht="16.5" customHeight="1">
      <c r="A13" s="110"/>
      <c r="B13" s="110"/>
      <c r="C13" s="110"/>
      <c r="D13" s="123"/>
      <c r="E13" s="201"/>
      <c r="F13" s="209"/>
      <c r="G13" s="201"/>
      <c r="H13" s="123"/>
      <c r="I13" s="123"/>
      <c r="J13" s="123"/>
      <c r="K13" s="123"/>
      <c r="L13" s="123"/>
      <c r="M13" s="201"/>
      <c r="N13" s="123"/>
      <c r="O13" s="201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96"/>
    </row>
    <row r="14" spans="1:27" ht="16.5" customHeight="1">
      <c r="A14" s="126" t="s">
        <v>157</v>
      </c>
      <c r="B14" s="96"/>
      <c r="C14" s="96"/>
      <c r="D14" s="23"/>
      <c r="E14" s="226">
        <v>253358257</v>
      </c>
      <c r="F14" s="227"/>
      <c r="G14" s="226">
        <v>239924045</v>
      </c>
      <c r="H14" s="228"/>
      <c r="I14" s="212">
        <v>0</v>
      </c>
      <c r="J14" s="228"/>
      <c r="K14" s="226">
        <v>33341342</v>
      </c>
      <c r="L14" s="228"/>
      <c r="M14" s="226">
        <v>25650374</v>
      </c>
      <c r="N14" s="229"/>
      <c r="O14" s="226">
        <v>285274452</v>
      </c>
      <c r="P14" s="229"/>
      <c r="Q14" s="23">
        <v>0</v>
      </c>
      <c r="R14" s="229"/>
      <c r="S14" s="226">
        <v>5501453</v>
      </c>
      <c r="T14" s="226"/>
      <c r="U14" s="230">
        <v>0</v>
      </c>
      <c r="V14" s="226"/>
      <c r="W14" s="226">
        <f t="shared" ref="W14" si="0">SUM(S14:U14)</f>
        <v>5501453</v>
      </c>
      <c r="X14" s="226"/>
      <c r="Y14" s="226">
        <f>W14</f>
        <v>5501453</v>
      </c>
      <c r="Z14" s="229"/>
      <c r="AA14" s="226">
        <f>SUM(E14:Q14,Y14)</f>
        <v>843049923</v>
      </c>
    </row>
    <row r="15" spans="1:27" s="112" customFormat="1" ht="8.15" customHeight="1">
      <c r="A15" s="126"/>
      <c r="B15" s="96"/>
      <c r="C15" s="96"/>
      <c r="D15" s="23"/>
      <c r="E15" s="115"/>
      <c r="F15" s="71"/>
      <c r="G15" s="212"/>
      <c r="H15" s="51"/>
      <c r="I15" s="212"/>
      <c r="J15" s="51"/>
      <c r="K15" s="212"/>
      <c r="L15" s="51"/>
      <c r="M15" s="212"/>
      <c r="N15" s="21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</row>
    <row r="16" spans="1:27" s="112" customFormat="1" ht="15" customHeight="1">
      <c r="A16" s="126" t="s">
        <v>158</v>
      </c>
      <c r="B16" s="96"/>
      <c r="C16" s="96"/>
      <c r="D16" s="23"/>
      <c r="E16" s="115"/>
      <c r="F16" s="29"/>
      <c r="G16" s="212"/>
      <c r="H16" s="23"/>
      <c r="I16" s="212"/>
      <c r="J16" s="23"/>
      <c r="K16" s="212"/>
      <c r="L16" s="23"/>
      <c r="M16" s="212"/>
      <c r="N16" s="212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112" customFormat="1" ht="15" customHeight="1">
      <c r="A17" s="112" t="s">
        <v>182</v>
      </c>
      <c r="B17" s="96"/>
      <c r="C17" s="99" t="s">
        <v>161</v>
      </c>
      <c r="D17" s="23"/>
      <c r="E17" s="115">
        <v>507552</v>
      </c>
      <c r="F17" s="29"/>
      <c r="G17" s="212">
        <v>3045309</v>
      </c>
      <c r="H17" s="23"/>
      <c r="I17" s="212">
        <v>0</v>
      </c>
      <c r="J17" s="23"/>
      <c r="K17" s="212">
        <v>0</v>
      </c>
      <c r="L17" s="23"/>
      <c r="M17" s="212">
        <v>0</v>
      </c>
      <c r="N17" s="212"/>
      <c r="O17" s="23">
        <v>0</v>
      </c>
      <c r="P17" s="23"/>
      <c r="Q17" s="23">
        <v>0</v>
      </c>
      <c r="R17" s="23"/>
      <c r="S17" s="23">
        <v>0</v>
      </c>
      <c r="T17" s="23"/>
      <c r="U17" s="23">
        <v>0</v>
      </c>
      <c r="V17" s="23"/>
      <c r="W17" s="23">
        <f t="shared" ref="W17:W21" si="1">SUM(S17:U17)</f>
        <v>0</v>
      </c>
      <c r="X17" s="23"/>
      <c r="Y17" s="23">
        <f>W17</f>
        <v>0</v>
      </c>
      <c r="Z17" s="23"/>
      <c r="AA17" s="226">
        <f t="shared" ref="AA17:AA21" si="2">SUM(E17:Q17,Y17)</f>
        <v>3552861</v>
      </c>
    </row>
    <row r="18" spans="1:27" s="112" customFormat="1" ht="15" customHeight="1">
      <c r="A18" s="112" t="s">
        <v>162</v>
      </c>
      <c r="B18" s="96"/>
      <c r="C18" s="99"/>
      <c r="D18" s="23"/>
      <c r="E18" s="115">
        <v>0</v>
      </c>
      <c r="F18" s="29"/>
      <c r="G18" s="212">
        <v>0</v>
      </c>
      <c r="H18" s="23"/>
      <c r="I18" s="212">
        <v>0</v>
      </c>
      <c r="J18" s="23"/>
      <c r="K18" s="212">
        <v>5945739</v>
      </c>
      <c r="L18" s="23"/>
      <c r="M18" s="212">
        <v>0</v>
      </c>
      <c r="N18" s="23"/>
      <c r="O18" s="212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>
        <f t="shared" si="1"/>
        <v>0</v>
      </c>
      <c r="X18" s="23"/>
      <c r="Y18" s="23">
        <f t="shared" ref="Y18:Y19" si="3">W18</f>
        <v>0</v>
      </c>
      <c r="Z18" s="23"/>
      <c r="AA18" s="226">
        <f t="shared" si="2"/>
        <v>5945739</v>
      </c>
    </row>
    <row r="19" spans="1:27" s="112" customFormat="1" ht="15" customHeight="1">
      <c r="A19" s="112" t="s">
        <v>163</v>
      </c>
      <c r="B19" s="96"/>
      <c r="C19" s="99">
        <v>34</v>
      </c>
      <c r="D19" s="23"/>
      <c r="E19" s="115">
        <v>0</v>
      </c>
      <c r="F19" s="29"/>
      <c r="G19" s="212">
        <v>0</v>
      </c>
      <c r="H19" s="23"/>
      <c r="I19" s="212">
        <v>0</v>
      </c>
      <c r="J19" s="23"/>
      <c r="K19" s="212">
        <v>0</v>
      </c>
      <c r="L19" s="23"/>
      <c r="M19" s="212">
        <v>0</v>
      </c>
      <c r="N19" s="23"/>
      <c r="O19" s="212">
        <v>-116543763</v>
      </c>
      <c r="P19" s="23"/>
      <c r="Q19" s="23">
        <v>0</v>
      </c>
      <c r="R19" s="23"/>
      <c r="S19" s="23">
        <v>0</v>
      </c>
      <c r="T19" s="23"/>
      <c r="U19" s="23">
        <v>0</v>
      </c>
      <c r="V19" s="23"/>
      <c r="W19" s="23">
        <f t="shared" si="1"/>
        <v>0</v>
      </c>
      <c r="X19" s="23"/>
      <c r="Y19" s="23">
        <f t="shared" si="3"/>
        <v>0</v>
      </c>
      <c r="Z19" s="23"/>
      <c r="AA19" s="226">
        <f t="shared" si="2"/>
        <v>-116543763</v>
      </c>
    </row>
    <row r="20" spans="1:27" s="112" customFormat="1" ht="15" customHeight="1">
      <c r="A20" s="112" t="s">
        <v>164</v>
      </c>
      <c r="B20" s="96"/>
      <c r="C20" s="162"/>
      <c r="D20" s="23"/>
      <c r="E20" s="115">
        <v>0</v>
      </c>
      <c r="F20" s="29"/>
      <c r="G20" s="212">
        <v>0</v>
      </c>
      <c r="H20" s="23"/>
      <c r="I20" s="212">
        <v>0</v>
      </c>
      <c r="J20" s="23"/>
      <c r="K20" s="212">
        <v>0</v>
      </c>
      <c r="L20" s="23"/>
      <c r="M20" s="212">
        <v>0</v>
      </c>
      <c r="N20" s="23"/>
      <c r="O20" s="212">
        <v>0</v>
      </c>
      <c r="P20" s="23"/>
      <c r="Q20" s="23">
        <v>0</v>
      </c>
      <c r="R20" s="23"/>
      <c r="S20" s="23">
        <v>439303</v>
      </c>
      <c r="T20" s="23"/>
      <c r="U20" s="23">
        <v>0</v>
      </c>
      <c r="V20" s="23"/>
      <c r="W20" s="23">
        <f t="shared" si="1"/>
        <v>439303</v>
      </c>
      <c r="X20" s="23"/>
      <c r="Y20" s="226">
        <f t="shared" ref="Y20:Y23" si="4">W20</f>
        <v>439303</v>
      </c>
      <c r="Z20" s="23"/>
      <c r="AA20" s="226">
        <f t="shared" si="2"/>
        <v>439303</v>
      </c>
    </row>
    <row r="21" spans="1:27" ht="16.5" customHeight="1">
      <c r="A21" s="211" t="s">
        <v>166</v>
      </c>
      <c r="B21" s="96"/>
      <c r="C21" s="112"/>
      <c r="D21" s="23"/>
      <c r="E21" s="30">
        <v>0</v>
      </c>
      <c r="F21" s="85"/>
      <c r="G21" s="30">
        <v>0</v>
      </c>
      <c r="H21" s="31"/>
      <c r="I21" s="30">
        <v>0</v>
      </c>
      <c r="J21" s="31"/>
      <c r="K21" s="30">
        <v>0</v>
      </c>
      <c r="L21" s="31"/>
      <c r="M21" s="30">
        <v>0</v>
      </c>
      <c r="N21" s="31"/>
      <c r="O21" s="30">
        <v>185050081</v>
      </c>
      <c r="P21" s="117"/>
      <c r="Q21" s="30">
        <v>0</v>
      </c>
      <c r="R21" s="117"/>
      <c r="S21" s="30">
        <v>0</v>
      </c>
      <c r="T21" s="117"/>
      <c r="U21" s="30">
        <v>-144929750</v>
      </c>
      <c r="V21" s="117"/>
      <c r="W21" s="168">
        <f t="shared" si="1"/>
        <v>-144929750</v>
      </c>
      <c r="X21" s="170"/>
      <c r="Y21" s="168">
        <f t="shared" si="4"/>
        <v>-144929750</v>
      </c>
      <c r="Z21" s="117"/>
      <c r="AA21" s="270">
        <f t="shared" si="2"/>
        <v>40120331</v>
      </c>
    </row>
    <row r="22" spans="1:27" ht="8.15" customHeight="1">
      <c r="A22" s="215"/>
      <c r="B22" s="112"/>
      <c r="C22" s="112"/>
      <c r="D22" s="23"/>
      <c r="E22" s="23"/>
      <c r="F22" s="29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6.5" customHeight="1" thickBot="1">
      <c r="A23" s="216" t="s">
        <v>167</v>
      </c>
      <c r="B23" s="112"/>
      <c r="C23" s="112"/>
      <c r="D23" s="23"/>
      <c r="E23" s="54">
        <f>SUM(E14:E22)</f>
        <v>253865809</v>
      </c>
      <c r="F23" s="29"/>
      <c r="G23" s="54">
        <f>SUM(G14:G22)</f>
        <v>242969354</v>
      </c>
      <c r="H23" s="31"/>
      <c r="I23" s="54">
        <f>SUM(I14:I22)</f>
        <v>0</v>
      </c>
      <c r="J23" s="31"/>
      <c r="K23" s="54">
        <f>SUM(K14:K22)</f>
        <v>39287081</v>
      </c>
      <c r="L23" s="31"/>
      <c r="M23" s="54">
        <f>SUM(M14:M22)</f>
        <v>25650374</v>
      </c>
      <c r="N23" s="23"/>
      <c r="O23" s="54">
        <f>SUM(O14:O22)</f>
        <v>353780770</v>
      </c>
      <c r="P23" s="23"/>
      <c r="Q23" s="54">
        <f>SUM(Q14:Q22)</f>
        <v>0</v>
      </c>
      <c r="R23" s="23"/>
      <c r="S23" s="54">
        <f>SUM(S14:S22)</f>
        <v>5940756</v>
      </c>
      <c r="T23" s="23"/>
      <c r="U23" s="54">
        <f>SUM(U14:U22)</f>
        <v>-144929750</v>
      </c>
      <c r="V23" s="23"/>
      <c r="W23" s="54">
        <f>SUM(W14:W22)</f>
        <v>-138988994</v>
      </c>
      <c r="X23" s="23"/>
      <c r="Y23" s="54">
        <f t="shared" si="4"/>
        <v>-138988994</v>
      </c>
      <c r="Z23" s="23"/>
      <c r="AA23" s="54">
        <f>SUM(AA14:AA22)</f>
        <v>776564394</v>
      </c>
    </row>
    <row r="24" spans="1:27" ht="16.5" customHeight="1" thickTop="1">
      <c r="A24" s="216"/>
      <c r="B24" s="112"/>
      <c r="C24" s="112"/>
      <c r="D24" s="23"/>
      <c r="E24" s="23"/>
      <c r="F24" s="29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6.5" customHeight="1">
      <c r="A25" s="216"/>
      <c r="B25" s="112"/>
      <c r="C25" s="112"/>
      <c r="D25" s="23"/>
      <c r="E25" s="23"/>
      <c r="F25" s="29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ht="16.5" customHeight="1">
      <c r="A26" s="126" t="s">
        <v>168</v>
      </c>
      <c r="B26" s="96"/>
      <c r="C26" s="96"/>
      <c r="D26" s="23"/>
      <c r="E26" s="23">
        <f>E23</f>
        <v>253865809</v>
      </c>
      <c r="F26" s="29">
        <v>0</v>
      </c>
      <c r="G26" s="23">
        <f>G23</f>
        <v>242969354</v>
      </c>
      <c r="H26" s="31">
        <v>0</v>
      </c>
      <c r="I26" s="23">
        <f>I23</f>
        <v>0</v>
      </c>
      <c r="J26" s="31"/>
      <c r="K26" s="23">
        <f>K23</f>
        <v>39287081</v>
      </c>
      <c r="L26" s="31">
        <v>0</v>
      </c>
      <c r="M26" s="23">
        <f>M23</f>
        <v>25650374</v>
      </c>
      <c r="N26" s="23">
        <v>0</v>
      </c>
      <c r="O26" s="23">
        <f>O23</f>
        <v>353780770</v>
      </c>
      <c r="P26" s="23"/>
      <c r="Q26" s="23">
        <f>Q23</f>
        <v>0</v>
      </c>
      <c r="R26" s="23"/>
      <c r="S26" s="23">
        <f>S23</f>
        <v>5940756</v>
      </c>
      <c r="T26" s="23"/>
      <c r="U26" s="23">
        <f>U23</f>
        <v>-144929750</v>
      </c>
      <c r="V26" s="23"/>
      <c r="W26" s="23">
        <f t="shared" ref="W26" si="5">SUM(S26:U26)</f>
        <v>-138988994</v>
      </c>
      <c r="X26" s="23"/>
      <c r="Y26" s="23">
        <f>Y23</f>
        <v>-138988994</v>
      </c>
      <c r="Z26" s="23"/>
      <c r="AA26" s="23">
        <f>SUM(E26:Q26,Y26)</f>
        <v>776564394</v>
      </c>
    </row>
    <row r="27" spans="1:27" s="112" customFormat="1" ht="15" customHeight="1">
      <c r="A27" s="126"/>
      <c r="B27" s="96"/>
      <c r="C27" s="96"/>
      <c r="D27" s="51"/>
      <c r="E27" s="115"/>
      <c r="F27" s="71"/>
      <c r="G27" s="212"/>
      <c r="H27" s="51"/>
      <c r="I27" s="212"/>
      <c r="J27" s="51"/>
      <c r="K27" s="212"/>
      <c r="L27" s="51"/>
      <c r="M27" s="212"/>
      <c r="N27" s="21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</row>
    <row r="28" spans="1:27" s="112" customFormat="1" ht="15" customHeight="1">
      <c r="A28" s="126" t="s">
        <v>158</v>
      </c>
      <c r="B28" s="96"/>
      <c r="C28" s="96"/>
      <c r="D28" s="23"/>
      <c r="E28" s="115"/>
      <c r="F28" s="29"/>
      <c r="G28" s="212"/>
      <c r="H28" s="23"/>
      <c r="I28" s="212"/>
      <c r="J28" s="23"/>
      <c r="K28" s="212"/>
      <c r="L28" s="23"/>
      <c r="M28" s="212"/>
      <c r="N28" s="212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s="112" customFormat="1" ht="15" customHeight="1">
      <c r="A29" s="112" t="s">
        <v>182</v>
      </c>
      <c r="B29" s="96"/>
      <c r="C29" s="99" t="s">
        <v>161</v>
      </c>
      <c r="D29" s="23"/>
      <c r="E29" s="115">
        <v>1516574</v>
      </c>
      <c r="F29" s="29"/>
      <c r="G29" s="212">
        <v>9099447</v>
      </c>
      <c r="H29" s="23"/>
      <c r="I29" s="212">
        <v>0</v>
      </c>
      <c r="J29" s="23"/>
      <c r="K29" s="212">
        <v>0</v>
      </c>
      <c r="L29" s="23"/>
      <c r="M29" s="212">
        <v>0</v>
      </c>
      <c r="N29" s="212"/>
      <c r="O29" s="23">
        <v>0</v>
      </c>
      <c r="P29" s="23"/>
      <c r="Q29" s="23">
        <v>0</v>
      </c>
      <c r="R29" s="23"/>
      <c r="S29" s="23">
        <v>0</v>
      </c>
      <c r="T29" s="23"/>
      <c r="U29" s="23">
        <v>0</v>
      </c>
      <c r="V29" s="23"/>
      <c r="W29" s="23">
        <f t="shared" ref="W29:W33" si="6">SUM(S29:U29)</f>
        <v>0</v>
      </c>
      <c r="X29" s="23"/>
      <c r="Y29" s="23">
        <f>W29</f>
        <v>0</v>
      </c>
      <c r="Z29" s="23"/>
      <c r="AA29" s="23">
        <f>SUM(E29:Q29,Y29)</f>
        <v>10616021</v>
      </c>
    </row>
    <row r="30" spans="1:27" s="112" customFormat="1" ht="15" customHeight="1">
      <c r="A30" s="112" t="s">
        <v>67</v>
      </c>
      <c r="B30" s="110"/>
      <c r="C30" s="99" t="s">
        <v>169</v>
      </c>
      <c r="D30" s="23"/>
      <c r="E30" s="115">
        <v>0</v>
      </c>
      <c r="F30" s="29"/>
      <c r="G30" s="212">
        <v>-1143301</v>
      </c>
      <c r="H30" s="23"/>
      <c r="I30" s="212">
        <v>1143301</v>
      </c>
      <c r="J30" s="23"/>
      <c r="K30" s="212">
        <v>0</v>
      </c>
      <c r="L30" s="23"/>
      <c r="M30" s="212">
        <v>0</v>
      </c>
      <c r="N30" s="23"/>
      <c r="O30" s="212">
        <v>0</v>
      </c>
      <c r="P30" s="23"/>
      <c r="Q30" s="23">
        <v>0</v>
      </c>
      <c r="R30" s="23"/>
      <c r="S30" s="23">
        <v>0</v>
      </c>
      <c r="T30" s="23"/>
      <c r="U30" s="23">
        <v>0</v>
      </c>
      <c r="V30" s="23"/>
      <c r="W30" s="23">
        <f>SUM(S30:U30)</f>
        <v>0</v>
      </c>
      <c r="X30" s="23"/>
      <c r="Y30" s="23">
        <f t="shared" ref="Y30:Y33" si="7">W30</f>
        <v>0</v>
      </c>
      <c r="Z30" s="23"/>
      <c r="AA30" s="23">
        <f t="shared" ref="AA30:AA33" si="8">SUM(E30:Q30,Y30)</f>
        <v>0</v>
      </c>
    </row>
    <row r="31" spans="1:27" s="112" customFormat="1" ht="15" customHeight="1">
      <c r="A31" s="112" t="s">
        <v>171</v>
      </c>
      <c r="B31" s="110"/>
      <c r="C31" s="99">
        <v>30</v>
      </c>
      <c r="D31" s="23"/>
      <c r="E31" s="115">
        <v>0</v>
      </c>
      <c r="F31" s="29"/>
      <c r="G31" s="212">
        <v>0</v>
      </c>
      <c r="H31" s="23"/>
      <c r="I31" s="212">
        <v>0</v>
      </c>
      <c r="J31" s="23"/>
      <c r="K31" s="212">
        <v>0</v>
      </c>
      <c r="L31" s="23"/>
      <c r="M31" s="212">
        <v>0</v>
      </c>
      <c r="N31" s="23"/>
      <c r="O31" s="212">
        <v>0</v>
      </c>
      <c r="P31" s="23"/>
      <c r="Q31" s="255">
        <v>-93624725</v>
      </c>
      <c r="R31" s="23"/>
      <c r="S31" s="23">
        <v>0</v>
      </c>
      <c r="T31" s="23"/>
      <c r="U31" s="23">
        <v>0</v>
      </c>
      <c r="V31" s="23"/>
      <c r="W31" s="23">
        <f t="shared" si="6"/>
        <v>0</v>
      </c>
      <c r="X31" s="23"/>
      <c r="Y31" s="23">
        <f t="shared" si="7"/>
        <v>0</v>
      </c>
      <c r="Z31" s="23"/>
      <c r="AA31" s="23">
        <f t="shared" si="8"/>
        <v>-93624725</v>
      </c>
    </row>
    <row r="32" spans="1:27" s="112" customFormat="1" ht="15" customHeight="1">
      <c r="A32" s="112" t="s">
        <v>183</v>
      </c>
      <c r="B32" s="110"/>
      <c r="C32" s="99"/>
      <c r="D32" s="23"/>
      <c r="E32" s="212">
        <v>-5759000</v>
      </c>
      <c r="F32" s="29"/>
      <c r="G32" s="212">
        <v>0</v>
      </c>
      <c r="H32" s="23"/>
      <c r="I32" s="212">
        <v>0</v>
      </c>
      <c r="J32" s="23"/>
      <c r="K32" s="212">
        <v>0</v>
      </c>
      <c r="L32" s="23"/>
      <c r="M32" s="212">
        <v>0</v>
      </c>
      <c r="N32" s="23"/>
      <c r="O32" s="212">
        <v>-87865725</v>
      </c>
      <c r="P32" s="23"/>
      <c r="Q32" s="23">
        <v>93624725</v>
      </c>
      <c r="R32" s="23"/>
      <c r="S32" s="23">
        <v>0</v>
      </c>
      <c r="T32" s="23"/>
      <c r="U32" s="23">
        <v>0</v>
      </c>
      <c r="V32" s="23"/>
      <c r="W32" s="23">
        <f t="shared" si="6"/>
        <v>0</v>
      </c>
      <c r="X32" s="23"/>
      <c r="Y32" s="23">
        <f t="shared" si="7"/>
        <v>0</v>
      </c>
      <c r="Z32" s="23"/>
      <c r="AA32" s="23">
        <f t="shared" si="8"/>
        <v>0</v>
      </c>
    </row>
    <row r="33" spans="1:27" ht="16.5" customHeight="1">
      <c r="A33" s="211" t="s">
        <v>166</v>
      </c>
      <c r="B33" s="110"/>
      <c r="C33" s="99"/>
      <c r="D33" s="23"/>
      <c r="E33" s="30">
        <v>0</v>
      </c>
      <c r="F33" s="85"/>
      <c r="G33" s="30">
        <v>0</v>
      </c>
      <c r="H33" s="31"/>
      <c r="I33" s="30">
        <v>0</v>
      </c>
      <c r="J33" s="31"/>
      <c r="K33" s="30">
        <v>0</v>
      </c>
      <c r="L33" s="31"/>
      <c r="M33" s="30">
        <v>0</v>
      </c>
      <c r="N33" s="31"/>
      <c r="O33" s="30">
        <f>'PL 11-12'!I28</f>
        <v>184661803</v>
      </c>
      <c r="P33" s="117"/>
      <c r="Q33" s="30">
        <v>0</v>
      </c>
      <c r="R33" s="117"/>
      <c r="S33" s="30">
        <v>2710164</v>
      </c>
      <c r="T33" s="117"/>
      <c r="U33" s="30">
        <v>227754087</v>
      </c>
      <c r="V33" s="117"/>
      <c r="W33" s="168">
        <f t="shared" si="6"/>
        <v>230464251</v>
      </c>
      <c r="X33" s="170"/>
      <c r="Y33" s="52">
        <f t="shared" si="7"/>
        <v>230464251</v>
      </c>
      <c r="Z33" s="117"/>
      <c r="AA33" s="52">
        <f t="shared" si="8"/>
        <v>415126054</v>
      </c>
    </row>
    <row r="34" spans="1:27" ht="8.15" customHeight="1">
      <c r="A34" s="215" t="s">
        <v>184</v>
      </c>
      <c r="B34" s="112"/>
      <c r="C34" s="112"/>
      <c r="D34" s="23"/>
      <c r="E34" s="23"/>
      <c r="F34" s="29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6.5" customHeight="1" thickBot="1">
      <c r="A35" s="216" t="s">
        <v>185</v>
      </c>
      <c r="B35" s="112"/>
      <c r="C35" s="112"/>
      <c r="D35" s="23"/>
      <c r="E35" s="54">
        <f>SUM(E26:E34)</f>
        <v>249623383</v>
      </c>
      <c r="F35" s="29"/>
      <c r="G35" s="54">
        <f>SUM(G26:G34)</f>
        <v>250925500</v>
      </c>
      <c r="H35" s="31"/>
      <c r="I35" s="54">
        <f>SUM(I26:I34)</f>
        <v>1143301</v>
      </c>
      <c r="J35" s="31"/>
      <c r="K35" s="54">
        <f>SUM(K26:K34)</f>
        <v>39287081</v>
      </c>
      <c r="L35" s="31"/>
      <c r="M35" s="54">
        <f>SUM(M26:M34)</f>
        <v>25650374</v>
      </c>
      <c r="N35" s="23"/>
      <c r="O35" s="54">
        <f>SUM(O26:O34)</f>
        <v>450576848</v>
      </c>
      <c r="P35" s="23"/>
      <c r="Q35" s="54">
        <f>SUM(Q26:Q34)</f>
        <v>0</v>
      </c>
      <c r="R35" s="23"/>
      <c r="S35" s="54">
        <f>SUM(S26:S34)</f>
        <v>8650920</v>
      </c>
      <c r="T35" s="23"/>
      <c r="U35" s="54">
        <f>SUM(U26:U34)</f>
        <v>82824337</v>
      </c>
      <c r="V35" s="23"/>
      <c r="W35" s="54">
        <f>SUM(W26:W34)</f>
        <v>91475257</v>
      </c>
      <c r="X35" s="23"/>
      <c r="Y35" s="54">
        <f>SUM(Y26:Y34)</f>
        <v>91475257</v>
      </c>
      <c r="Z35" s="23"/>
      <c r="AA35" s="54">
        <f>SUM(AA26:AA34)</f>
        <v>1108681744</v>
      </c>
    </row>
    <row r="36" spans="1:27" ht="16" customHeight="1" thickTop="1">
      <c r="A36" s="110"/>
      <c r="B36" s="112"/>
      <c r="C36" s="28"/>
      <c r="D36" s="23"/>
      <c r="E36" s="24"/>
      <c r="F36" s="29"/>
      <c r="G36" s="24"/>
      <c r="H36" s="23"/>
      <c r="I36" s="23"/>
      <c r="J36" s="23"/>
      <c r="K36" s="23"/>
      <c r="L36" s="23"/>
      <c r="M36" s="24"/>
      <c r="N36" s="23"/>
      <c r="O36" s="24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4"/>
    </row>
    <row r="37" spans="1:27" ht="16" customHeight="1">
      <c r="A37" s="110"/>
      <c r="B37" s="112"/>
      <c r="C37" s="28"/>
      <c r="D37" s="23"/>
      <c r="E37" s="24"/>
      <c r="F37" s="29"/>
      <c r="G37" s="24"/>
      <c r="H37" s="23"/>
      <c r="I37" s="23"/>
      <c r="J37" s="23"/>
      <c r="K37" s="23"/>
      <c r="L37" s="23"/>
      <c r="M37" s="24"/>
      <c r="N37" s="23"/>
      <c r="O37" s="24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4"/>
    </row>
    <row r="38" spans="1:27" ht="16" customHeight="1">
      <c r="A38" s="110"/>
      <c r="B38" s="112"/>
      <c r="C38" s="28"/>
      <c r="D38" s="23"/>
      <c r="E38" s="24"/>
      <c r="F38" s="29"/>
      <c r="G38" s="24"/>
      <c r="H38" s="23"/>
      <c r="I38" s="23"/>
      <c r="J38" s="23"/>
      <c r="K38" s="23"/>
      <c r="L38" s="23"/>
      <c r="M38" s="24"/>
      <c r="N38" s="23"/>
      <c r="O38" s="24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4"/>
    </row>
    <row r="39" spans="1:27" ht="16" customHeight="1">
      <c r="A39" s="110"/>
      <c r="B39" s="112"/>
      <c r="C39" s="28"/>
      <c r="D39" s="23"/>
      <c r="E39" s="24"/>
      <c r="F39" s="29"/>
      <c r="G39" s="24"/>
      <c r="H39" s="23"/>
      <c r="I39" s="23"/>
      <c r="J39" s="23"/>
      <c r="K39" s="23"/>
      <c r="L39" s="23"/>
      <c r="M39" s="24"/>
      <c r="N39" s="23"/>
      <c r="O39" s="24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4"/>
    </row>
    <row r="40" spans="1:27" ht="16" customHeight="1">
      <c r="A40" s="110"/>
      <c r="B40" s="112"/>
      <c r="C40" s="28"/>
      <c r="D40" s="23"/>
      <c r="E40" s="24"/>
      <c r="F40" s="29"/>
      <c r="G40" s="24"/>
      <c r="H40" s="23"/>
      <c r="I40" s="23"/>
      <c r="J40" s="23"/>
      <c r="K40" s="23"/>
      <c r="L40" s="23"/>
      <c r="M40" s="24"/>
      <c r="N40" s="23"/>
      <c r="O40" s="24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4"/>
    </row>
    <row r="41" spans="1:27" ht="16" customHeight="1">
      <c r="A41" s="110"/>
      <c r="B41" s="112"/>
      <c r="C41" s="28"/>
      <c r="D41" s="23"/>
      <c r="E41" s="24"/>
      <c r="F41" s="29"/>
      <c r="G41" s="24"/>
      <c r="H41" s="23"/>
      <c r="I41" s="23"/>
      <c r="J41" s="23"/>
      <c r="K41" s="23"/>
      <c r="L41" s="23"/>
      <c r="M41" s="24"/>
      <c r="N41" s="23"/>
      <c r="O41" s="24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4"/>
    </row>
    <row r="42" spans="1:27" ht="16" customHeight="1">
      <c r="A42" s="110"/>
      <c r="B42" s="112"/>
      <c r="C42" s="28"/>
      <c r="D42" s="23"/>
      <c r="E42" s="24"/>
      <c r="F42" s="29"/>
      <c r="G42" s="24"/>
      <c r="H42" s="23"/>
      <c r="I42" s="23"/>
      <c r="J42" s="23"/>
      <c r="K42" s="23"/>
      <c r="L42" s="23"/>
      <c r="M42" s="24"/>
      <c r="N42" s="23"/>
      <c r="O42" s="24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4"/>
    </row>
    <row r="43" spans="1:27" ht="16" customHeight="1">
      <c r="A43" s="110"/>
      <c r="B43" s="112"/>
      <c r="C43" s="28"/>
      <c r="D43" s="23"/>
      <c r="E43" s="24"/>
      <c r="F43" s="29"/>
      <c r="G43" s="24"/>
      <c r="H43" s="23"/>
      <c r="I43" s="23"/>
      <c r="J43" s="23"/>
      <c r="K43" s="23"/>
      <c r="L43" s="23"/>
      <c r="M43" s="24"/>
      <c r="N43" s="23"/>
      <c r="O43" s="24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4"/>
    </row>
    <row r="44" spans="1:27" ht="16" customHeight="1">
      <c r="A44" s="110"/>
      <c r="B44" s="112"/>
      <c r="C44" s="28"/>
      <c r="D44" s="23"/>
      <c r="E44" s="24"/>
      <c r="F44" s="29"/>
      <c r="G44" s="24"/>
      <c r="H44" s="23"/>
      <c r="I44" s="23"/>
      <c r="J44" s="23"/>
      <c r="K44" s="23"/>
      <c r="L44" s="23"/>
      <c r="M44" s="24"/>
      <c r="N44" s="23"/>
      <c r="O44" s="24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4"/>
    </row>
    <row r="45" spans="1:27" ht="16" customHeight="1">
      <c r="A45" s="110"/>
      <c r="B45" s="112"/>
      <c r="C45" s="28"/>
      <c r="D45" s="23"/>
      <c r="E45" s="24"/>
      <c r="F45" s="29"/>
      <c r="G45" s="24"/>
      <c r="H45" s="23"/>
      <c r="I45" s="23"/>
      <c r="J45" s="23"/>
      <c r="K45" s="23"/>
      <c r="L45" s="23"/>
      <c r="M45" s="24"/>
      <c r="N45" s="23"/>
      <c r="O45" s="24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4"/>
    </row>
    <row r="46" spans="1:27" ht="16" customHeight="1">
      <c r="A46" s="110"/>
      <c r="B46" s="112"/>
      <c r="C46" s="28"/>
      <c r="D46" s="23"/>
      <c r="E46" s="24"/>
      <c r="F46" s="29"/>
      <c r="G46" s="24"/>
      <c r="H46" s="23"/>
      <c r="I46" s="23"/>
      <c r="J46" s="23"/>
      <c r="K46" s="23"/>
      <c r="L46" s="23"/>
      <c r="M46" s="24"/>
      <c r="N46" s="23"/>
      <c r="O46" s="24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4"/>
    </row>
    <row r="47" spans="1:27" ht="16" customHeight="1">
      <c r="A47" s="110"/>
      <c r="B47" s="112"/>
      <c r="C47" s="28"/>
      <c r="D47" s="23"/>
      <c r="E47" s="24"/>
      <c r="F47" s="29"/>
      <c r="G47" s="24"/>
      <c r="H47" s="23"/>
      <c r="I47" s="23"/>
      <c r="J47" s="23"/>
      <c r="K47" s="23"/>
      <c r="L47" s="23"/>
      <c r="M47" s="24"/>
      <c r="N47" s="23"/>
      <c r="O47" s="24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4"/>
    </row>
    <row r="48" spans="1:27" ht="16" customHeight="1">
      <c r="A48" s="110"/>
      <c r="B48" s="112"/>
      <c r="C48" s="28"/>
      <c r="D48" s="23"/>
      <c r="E48" s="24"/>
      <c r="F48" s="29"/>
      <c r="G48" s="24"/>
      <c r="H48" s="23"/>
      <c r="I48" s="23"/>
      <c r="J48" s="23"/>
      <c r="K48" s="23"/>
      <c r="L48" s="23"/>
      <c r="M48" s="24"/>
      <c r="N48" s="23"/>
      <c r="O48" s="24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4"/>
    </row>
    <row r="49" spans="1:27" ht="16" customHeight="1">
      <c r="A49" s="110"/>
      <c r="B49" s="112"/>
      <c r="C49" s="28"/>
      <c r="D49" s="23"/>
      <c r="E49" s="24"/>
      <c r="F49" s="29"/>
      <c r="G49" s="24"/>
      <c r="H49" s="23"/>
      <c r="I49" s="23"/>
      <c r="J49" s="23"/>
      <c r="K49" s="23"/>
      <c r="L49" s="23"/>
      <c r="M49" s="24"/>
      <c r="N49" s="23"/>
      <c r="O49" s="24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4"/>
    </row>
    <row r="50" spans="1:27" ht="16" customHeight="1">
      <c r="A50" s="110"/>
      <c r="B50" s="112"/>
      <c r="C50" s="28"/>
      <c r="D50" s="23"/>
      <c r="E50" s="24"/>
      <c r="F50" s="29"/>
      <c r="G50" s="24"/>
      <c r="H50" s="23"/>
      <c r="I50" s="23"/>
      <c r="J50" s="23"/>
      <c r="K50" s="23"/>
      <c r="L50" s="23"/>
      <c r="M50" s="24"/>
      <c r="N50" s="23"/>
      <c r="O50" s="24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4"/>
    </row>
    <row r="51" spans="1:27" ht="16" customHeight="1">
      <c r="A51" s="110"/>
      <c r="B51" s="112"/>
      <c r="C51" s="28"/>
      <c r="D51" s="23"/>
      <c r="E51" s="24"/>
      <c r="F51" s="29"/>
      <c r="G51" s="24"/>
      <c r="H51" s="23"/>
      <c r="I51" s="23"/>
      <c r="J51" s="23"/>
      <c r="K51" s="23"/>
      <c r="L51" s="23"/>
      <c r="M51" s="24"/>
      <c r="N51" s="23"/>
      <c r="O51" s="24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4"/>
    </row>
    <row r="52" spans="1:27" ht="10" customHeight="1">
      <c r="A52" s="110"/>
      <c r="B52" s="112"/>
      <c r="C52" s="28"/>
      <c r="D52" s="23"/>
      <c r="E52" s="24"/>
      <c r="F52" s="29"/>
      <c r="G52" s="24"/>
      <c r="H52" s="23"/>
      <c r="I52" s="23"/>
      <c r="J52" s="23"/>
      <c r="K52" s="23"/>
      <c r="L52" s="23"/>
      <c r="M52" s="24"/>
      <c r="N52" s="23"/>
      <c r="O52" s="24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4"/>
    </row>
    <row r="53" spans="1:27" ht="16" customHeight="1">
      <c r="A53" s="110"/>
      <c r="B53" s="112"/>
      <c r="C53" s="28"/>
      <c r="D53" s="23"/>
      <c r="E53" s="24"/>
      <c r="F53" s="29"/>
      <c r="G53" s="24"/>
      <c r="H53" s="23"/>
      <c r="I53" s="23"/>
      <c r="J53" s="23"/>
      <c r="K53" s="23"/>
      <c r="L53" s="23"/>
      <c r="M53" s="24"/>
      <c r="N53" s="23"/>
      <c r="O53" s="24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4"/>
    </row>
    <row r="54" spans="1:27" ht="16" customHeight="1">
      <c r="A54" s="110"/>
      <c r="B54" s="112"/>
      <c r="C54" s="28"/>
      <c r="D54" s="23"/>
      <c r="E54" s="24"/>
      <c r="F54" s="29"/>
      <c r="G54" s="24"/>
      <c r="H54" s="23"/>
      <c r="I54" s="23"/>
      <c r="J54" s="23"/>
      <c r="K54" s="23"/>
      <c r="L54" s="23"/>
      <c r="M54" s="24"/>
      <c r="N54" s="23"/>
      <c r="O54" s="24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4"/>
    </row>
    <row r="55" spans="1:27" ht="20">
      <c r="A55" s="110"/>
      <c r="B55" s="112"/>
      <c r="C55" s="28"/>
      <c r="D55" s="23"/>
      <c r="E55" s="24"/>
      <c r="F55" s="29"/>
      <c r="G55" s="24"/>
      <c r="H55" s="23"/>
      <c r="I55" s="23"/>
      <c r="J55" s="23"/>
      <c r="K55" s="23"/>
      <c r="L55" s="23"/>
      <c r="M55" s="24"/>
      <c r="N55" s="23"/>
      <c r="O55" s="24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4"/>
    </row>
    <row r="56" spans="1:27" ht="22" customHeight="1">
      <c r="A56" s="286" t="s">
        <v>36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</row>
    <row r="57" spans="1:27" ht="16" customHeight="1">
      <c r="A57" s="112"/>
      <c r="B57" s="112"/>
      <c r="C57" s="218"/>
      <c r="D57" s="115"/>
      <c r="E57" s="196"/>
      <c r="F57" s="111"/>
      <c r="G57" s="196"/>
      <c r="H57" s="115"/>
      <c r="I57" s="115"/>
      <c r="J57" s="115"/>
      <c r="K57" s="115"/>
      <c r="L57" s="115"/>
      <c r="M57" s="196"/>
      <c r="N57" s="115"/>
      <c r="O57" s="196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96">
        <v>14</v>
      </c>
    </row>
  </sheetData>
  <mergeCells count="5">
    <mergeCell ref="E5:AA5"/>
    <mergeCell ref="M9:O9"/>
    <mergeCell ref="A56:AA56"/>
    <mergeCell ref="S7:W7"/>
    <mergeCell ref="S6:Y6"/>
  </mergeCells>
  <pageMargins left="0.75" right="0.5" top="1.08" bottom="0.17" header="0.49" footer="0.4"/>
  <pageSetup paperSize="9" scale="57" firstPageNumber="3" fitToHeight="0" orientation="landscape" useFirstPageNumber="1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K132"/>
  <sheetViews>
    <sheetView view="pageBreakPreview" zoomScale="83" zoomScaleNormal="120" zoomScaleSheetLayoutView="70" workbookViewId="0">
      <selection activeCell="A88" sqref="A88:XFD88"/>
    </sheetView>
  </sheetViews>
  <sheetFormatPr defaultColWidth="9.09765625" defaultRowHeight="20"/>
  <cols>
    <col min="1" max="1" width="1.69921875" style="98" customWidth="1"/>
    <col min="2" max="2" width="51.09765625" style="98" bestFit="1" customWidth="1"/>
    <col min="3" max="3" width="7.8984375" style="98" bestFit="1" customWidth="1"/>
    <col min="4" max="4" width="0.8984375" style="98" customWidth="1"/>
    <col min="5" max="5" width="12.3984375" style="74" customWidth="1"/>
    <col min="6" max="6" width="0.8984375" style="98" customWidth="1"/>
    <col min="7" max="7" width="13.3984375" style="98" bestFit="1" customWidth="1"/>
    <col min="8" max="8" width="0.8984375" style="98" customWidth="1"/>
    <col min="9" max="9" width="12.3984375" style="74" customWidth="1"/>
    <col min="10" max="10" width="0.8984375" style="98" customWidth="1"/>
    <col min="11" max="11" width="12.3984375" style="98" customWidth="1"/>
    <col min="12" max="16384" width="9.09765625" style="98"/>
  </cols>
  <sheetData>
    <row r="1" spans="1:11" ht="15" customHeight="1">
      <c r="A1" s="96" t="s">
        <v>0</v>
      </c>
      <c r="B1" s="96"/>
      <c r="C1" s="99"/>
      <c r="D1" s="97"/>
      <c r="E1" s="71"/>
      <c r="F1" s="33"/>
      <c r="G1" s="32"/>
      <c r="H1" s="33"/>
      <c r="I1" s="70"/>
      <c r="J1" s="33"/>
      <c r="K1" s="32"/>
    </row>
    <row r="2" spans="1:11" ht="15" customHeight="1">
      <c r="A2" s="126" t="s">
        <v>186</v>
      </c>
      <c r="B2" s="96"/>
      <c r="C2" s="99"/>
      <c r="D2" s="97"/>
      <c r="E2" s="71"/>
      <c r="F2" s="33"/>
      <c r="G2" s="32"/>
      <c r="H2" s="33"/>
      <c r="I2" s="71"/>
      <c r="J2" s="33"/>
      <c r="K2" s="32"/>
    </row>
    <row r="3" spans="1:11" ht="15" customHeight="1">
      <c r="A3" s="231" t="str">
        <f>'PL 11-12'!A3</f>
        <v>For the year ended 31 December 2024</v>
      </c>
      <c r="B3" s="232"/>
      <c r="C3" s="101"/>
      <c r="D3" s="119"/>
      <c r="E3" s="72"/>
      <c r="F3" s="34"/>
      <c r="G3" s="26"/>
      <c r="H3" s="34"/>
      <c r="I3" s="72"/>
      <c r="J3" s="34"/>
      <c r="K3" s="26"/>
    </row>
    <row r="4" spans="1:11" ht="15" customHeight="1">
      <c r="A4" s="126"/>
      <c r="B4" s="96"/>
      <c r="C4" s="99"/>
      <c r="D4" s="97"/>
      <c r="E4" s="29"/>
      <c r="F4" s="35"/>
      <c r="G4" s="24"/>
      <c r="H4" s="35"/>
      <c r="I4" s="29"/>
      <c r="J4" s="35"/>
      <c r="K4" s="24"/>
    </row>
    <row r="5" spans="1:11" ht="15" customHeight="1">
      <c r="A5" s="126"/>
      <c r="B5" s="96"/>
      <c r="C5" s="99"/>
      <c r="D5" s="97"/>
      <c r="E5" s="272" t="s">
        <v>3</v>
      </c>
      <c r="F5" s="272"/>
      <c r="G5" s="272"/>
      <c r="H5" s="1"/>
      <c r="I5" s="273" t="s">
        <v>4</v>
      </c>
      <c r="J5" s="273"/>
      <c r="K5" s="273"/>
    </row>
    <row r="6" spans="1:11" ht="15" customHeight="1">
      <c r="A6" s="96"/>
      <c r="B6" s="96"/>
      <c r="C6" s="99"/>
      <c r="D6" s="97"/>
      <c r="E6" s="277" t="s">
        <v>187</v>
      </c>
      <c r="F6" s="277"/>
      <c r="G6" s="277"/>
      <c r="H6" s="1"/>
      <c r="I6" s="277" t="s">
        <v>187</v>
      </c>
      <c r="J6" s="277"/>
      <c r="K6" s="277"/>
    </row>
    <row r="7" spans="1:11" ht="15" customHeight="1">
      <c r="A7" s="105"/>
      <c r="B7" s="105"/>
      <c r="C7" s="99"/>
      <c r="D7" s="99"/>
      <c r="E7" s="103">
        <v>2024</v>
      </c>
      <c r="F7" s="104"/>
      <c r="G7" s="103">
        <v>2023</v>
      </c>
      <c r="H7" s="5"/>
      <c r="I7" s="103">
        <v>2024</v>
      </c>
      <c r="J7" s="104"/>
      <c r="K7" s="103">
        <v>2023</v>
      </c>
    </row>
    <row r="8" spans="1:11" ht="15" customHeight="1">
      <c r="A8" s="99"/>
      <c r="B8" s="99"/>
      <c r="C8" s="106" t="s">
        <v>6</v>
      </c>
      <c r="D8" s="218"/>
      <c r="E8" s="108" t="s">
        <v>7</v>
      </c>
      <c r="F8" s="36"/>
      <c r="G8" s="109" t="s">
        <v>7</v>
      </c>
      <c r="H8" s="7"/>
      <c r="I8" s="109" t="s">
        <v>7</v>
      </c>
      <c r="J8" s="6"/>
      <c r="K8" s="109" t="s">
        <v>7</v>
      </c>
    </row>
    <row r="9" spans="1:11" ht="8.15" customHeight="1">
      <c r="A9" s="99"/>
      <c r="B9" s="99"/>
      <c r="C9" s="105"/>
      <c r="D9" s="218"/>
      <c r="E9" s="70"/>
      <c r="F9" s="36"/>
      <c r="G9" s="233"/>
      <c r="H9" s="37"/>
      <c r="I9" s="70"/>
      <c r="J9" s="36"/>
      <c r="K9" s="233"/>
    </row>
    <row r="10" spans="1:11" ht="15" customHeight="1">
      <c r="A10" s="126" t="s">
        <v>188</v>
      </c>
      <c r="B10" s="102"/>
      <c r="C10" s="99"/>
      <c r="D10" s="99"/>
      <c r="E10" s="29"/>
      <c r="F10" s="38"/>
      <c r="G10" s="24"/>
      <c r="H10" s="38"/>
      <c r="I10" s="29"/>
      <c r="J10" s="29"/>
      <c r="K10" s="24"/>
    </row>
    <row r="11" spans="1:11" ht="15" customHeight="1">
      <c r="A11" s="211" t="s">
        <v>189</v>
      </c>
      <c r="B11" s="110"/>
      <c r="C11" s="99"/>
      <c r="D11" s="99"/>
      <c r="E11" s="123">
        <v>226870127</v>
      </c>
      <c r="F11" s="235"/>
      <c r="G11" s="123">
        <f>'PL 11-12'!G25</f>
        <v>252106632</v>
      </c>
      <c r="H11" s="123"/>
      <c r="I11" s="123">
        <v>185091235</v>
      </c>
      <c r="J11" s="123"/>
      <c r="K11" s="123">
        <v>185050081</v>
      </c>
    </row>
    <row r="12" spans="1:11" ht="15" customHeight="1">
      <c r="A12" s="211" t="s">
        <v>190</v>
      </c>
      <c r="B12" s="110"/>
      <c r="C12" s="99"/>
      <c r="D12" s="99"/>
      <c r="E12" s="234"/>
      <c r="F12" s="59"/>
      <c r="G12" s="123"/>
      <c r="H12" s="123"/>
      <c r="I12" s="123"/>
      <c r="J12" s="123"/>
      <c r="K12" s="123"/>
    </row>
    <row r="13" spans="1:11" ht="15" customHeight="1">
      <c r="A13" s="126"/>
      <c r="B13" s="110" t="s">
        <v>191</v>
      </c>
      <c r="C13" s="39" t="s">
        <v>192</v>
      </c>
      <c r="D13" s="163"/>
      <c r="E13" s="123">
        <v>80356966</v>
      </c>
      <c r="F13" s="235"/>
      <c r="G13" s="123">
        <v>103075358</v>
      </c>
      <c r="H13" s="123"/>
      <c r="I13" s="123">
        <v>864039</v>
      </c>
      <c r="J13" s="123"/>
      <c r="K13" s="123">
        <v>2625191</v>
      </c>
    </row>
    <row r="14" spans="1:11" ht="15" customHeight="1">
      <c r="A14" s="126"/>
      <c r="B14" s="110" t="s">
        <v>193</v>
      </c>
      <c r="C14" s="39"/>
      <c r="D14" s="163"/>
      <c r="E14" s="123">
        <v>9616193</v>
      </c>
      <c r="F14" s="235"/>
      <c r="G14" s="123">
        <v>0</v>
      </c>
      <c r="H14" s="123"/>
      <c r="I14" s="123">
        <v>0</v>
      </c>
      <c r="J14" s="123"/>
      <c r="K14" s="123">
        <v>0</v>
      </c>
    </row>
    <row r="15" spans="1:11" ht="15" customHeight="1">
      <c r="A15" s="126"/>
      <c r="B15" s="110" t="s">
        <v>194</v>
      </c>
      <c r="C15" s="39"/>
      <c r="D15" s="163"/>
      <c r="E15" s="123">
        <v>6290500</v>
      </c>
      <c r="F15" s="235"/>
      <c r="G15" s="123">
        <v>26275342</v>
      </c>
      <c r="H15" s="123"/>
      <c r="I15" s="123">
        <v>0</v>
      </c>
      <c r="J15" s="123"/>
      <c r="K15" s="123">
        <v>0</v>
      </c>
    </row>
    <row r="16" spans="1:11" ht="15" customHeight="1">
      <c r="A16" s="126"/>
      <c r="B16" s="110" t="s">
        <v>195</v>
      </c>
      <c r="C16" s="39">
        <v>19</v>
      </c>
      <c r="D16" s="163"/>
      <c r="E16" s="123">
        <v>8720443</v>
      </c>
      <c r="F16" s="235"/>
      <c r="G16" s="123">
        <v>62174283</v>
      </c>
      <c r="H16" s="123"/>
      <c r="I16" s="123">
        <v>0</v>
      </c>
      <c r="J16" s="123"/>
      <c r="K16" s="123">
        <v>0</v>
      </c>
    </row>
    <row r="17" spans="1:11" ht="15" customHeight="1">
      <c r="A17" s="126"/>
      <c r="B17" s="110" t="s">
        <v>196</v>
      </c>
      <c r="C17" s="39">
        <v>19</v>
      </c>
      <c r="D17" s="163"/>
      <c r="E17" s="123">
        <v>490823</v>
      </c>
      <c r="F17" s="235"/>
      <c r="G17" s="123">
        <v>11204537</v>
      </c>
      <c r="H17" s="123"/>
      <c r="I17" s="123">
        <v>0</v>
      </c>
      <c r="J17" s="123"/>
      <c r="K17" s="123">
        <v>0</v>
      </c>
    </row>
    <row r="18" spans="1:11" ht="15" customHeight="1">
      <c r="A18" s="126"/>
      <c r="B18" s="110" t="s">
        <v>197</v>
      </c>
      <c r="C18" s="99">
        <v>12</v>
      </c>
      <c r="D18" s="99"/>
      <c r="E18" s="123">
        <v>-8978589</v>
      </c>
      <c r="F18" s="235"/>
      <c r="G18" s="123">
        <v>-1900518</v>
      </c>
      <c r="H18" s="123"/>
      <c r="I18" s="123">
        <v>-1104352</v>
      </c>
      <c r="J18" s="123"/>
      <c r="K18" s="123">
        <v>520734</v>
      </c>
    </row>
    <row r="19" spans="1:11" ht="15" customHeight="1">
      <c r="A19" s="126"/>
      <c r="B19" s="110" t="s">
        <v>198</v>
      </c>
      <c r="C19" s="99">
        <v>12</v>
      </c>
      <c r="D19" s="99"/>
      <c r="E19" s="123">
        <v>-252865</v>
      </c>
      <c r="F19" s="235"/>
      <c r="G19" s="123">
        <v>-1759715</v>
      </c>
      <c r="H19" s="123"/>
      <c r="I19" s="123">
        <v>-252865</v>
      </c>
      <c r="J19" s="123"/>
      <c r="K19" s="123">
        <v>546186</v>
      </c>
    </row>
    <row r="20" spans="1:11" ht="15" customHeight="1">
      <c r="A20" s="211"/>
      <c r="B20" s="110" t="s">
        <v>87</v>
      </c>
      <c r="C20" s="99"/>
      <c r="D20" s="99"/>
      <c r="E20" s="123">
        <v>0</v>
      </c>
      <c r="F20" s="235"/>
      <c r="G20" s="123">
        <v>-66377785</v>
      </c>
      <c r="H20" s="123"/>
      <c r="I20" s="123">
        <v>0</v>
      </c>
      <c r="J20" s="123"/>
      <c r="K20" s="123">
        <v>-42420818</v>
      </c>
    </row>
    <row r="21" spans="1:11" s="238" customFormat="1" ht="15.65" customHeight="1">
      <c r="A21" s="236"/>
      <c r="B21" s="110" t="s">
        <v>199</v>
      </c>
      <c r="C21" s="237"/>
      <c r="D21" s="237"/>
      <c r="E21" s="123">
        <v>-376987</v>
      </c>
      <c r="F21" s="64"/>
      <c r="G21" s="123">
        <v>-114668</v>
      </c>
      <c r="H21" s="123"/>
      <c r="I21" s="123">
        <v>-382463</v>
      </c>
      <c r="J21" s="123"/>
      <c r="K21" s="123">
        <v>-176259</v>
      </c>
    </row>
    <row r="22" spans="1:11" s="238" customFormat="1" ht="15" customHeight="1">
      <c r="A22" s="236"/>
      <c r="B22" s="110" t="s">
        <v>200</v>
      </c>
      <c r="C22" s="237"/>
      <c r="D22" s="237"/>
      <c r="E22" s="123">
        <v>0</v>
      </c>
      <c r="F22" s="64"/>
      <c r="G22" s="123">
        <v>439303</v>
      </c>
      <c r="H22" s="123"/>
      <c r="I22" s="123">
        <v>0</v>
      </c>
      <c r="J22" s="123"/>
      <c r="K22" s="123">
        <v>439303</v>
      </c>
    </row>
    <row r="23" spans="1:11" ht="15" customHeight="1">
      <c r="A23" s="211"/>
      <c r="B23" s="110" t="s">
        <v>201</v>
      </c>
      <c r="C23" s="99"/>
      <c r="D23" s="99"/>
      <c r="E23" s="123">
        <v>1087158</v>
      </c>
      <c r="F23" s="235"/>
      <c r="G23" s="123">
        <v>8780143</v>
      </c>
      <c r="H23" s="123"/>
      <c r="I23" s="123">
        <v>104344</v>
      </c>
      <c r="J23" s="123"/>
      <c r="K23" s="123">
        <v>5102262</v>
      </c>
    </row>
    <row r="24" spans="1:11" ht="15" customHeight="1">
      <c r="A24" s="126"/>
      <c r="B24" s="110" t="s">
        <v>202</v>
      </c>
      <c r="C24" s="99"/>
      <c r="D24" s="99"/>
      <c r="E24" s="123">
        <v>2291511</v>
      </c>
      <c r="F24" s="235"/>
      <c r="G24" s="123">
        <v>2015994</v>
      </c>
      <c r="H24" s="123"/>
      <c r="I24" s="123">
        <v>188263</v>
      </c>
      <c r="J24" s="123"/>
      <c r="K24" s="123">
        <v>262658</v>
      </c>
    </row>
    <row r="25" spans="1:11" ht="15" customHeight="1">
      <c r="A25" s="126"/>
      <c r="B25" s="110" t="s">
        <v>203</v>
      </c>
      <c r="C25" s="99"/>
      <c r="D25" s="99"/>
      <c r="E25" s="123">
        <v>0</v>
      </c>
      <c r="F25" s="235"/>
      <c r="G25" s="123">
        <v>5945739</v>
      </c>
      <c r="H25" s="123"/>
      <c r="I25" s="123">
        <v>0</v>
      </c>
      <c r="J25" s="123"/>
      <c r="K25" s="123">
        <v>5945739</v>
      </c>
    </row>
    <row r="26" spans="1:11" ht="15" customHeight="1">
      <c r="A26" s="211"/>
      <c r="B26" s="113" t="s">
        <v>204</v>
      </c>
      <c r="C26" s="99"/>
      <c r="D26" s="99"/>
      <c r="E26" s="123">
        <v>-5055937</v>
      </c>
      <c r="F26" s="235"/>
      <c r="G26" s="123">
        <v>-57632</v>
      </c>
      <c r="H26" s="123"/>
      <c r="I26" s="123">
        <v>-184230735</v>
      </c>
      <c r="J26" s="123"/>
      <c r="K26" s="123">
        <v>-181513232</v>
      </c>
    </row>
    <row r="27" spans="1:11" ht="15" customHeight="1">
      <c r="A27" s="211"/>
      <c r="B27" s="113" t="s">
        <v>205</v>
      </c>
      <c r="C27" s="99"/>
      <c r="D27" s="99"/>
      <c r="E27" s="123">
        <v>-2195327</v>
      </c>
      <c r="F27" s="235"/>
      <c r="G27" s="123">
        <v>-1321665</v>
      </c>
      <c r="H27" s="123"/>
      <c r="I27" s="123">
        <v>-2007706</v>
      </c>
      <c r="J27" s="123"/>
      <c r="K27" s="123">
        <v>-1428929</v>
      </c>
    </row>
    <row r="28" spans="1:11" ht="15" customHeight="1">
      <c r="A28" s="126"/>
      <c r="B28" s="110" t="s">
        <v>206</v>
      </c>
      <c r="C28" s="99" t="s">
        <v>25</v>
      </c>
      <c r="D28" s="99"/>
      <c r="E28" s="123">
        <v>-2780884</v>
      </c>
      <c r="F28" s="235"/>
      <c r="G28" s="123">
        <v>-748190</v>
      </c>
      <c r="H28" s="123"/>
      <c r="I28" s="123">
        <v>0</v>
      </c>
      <c r="J28" s="123"/>
      <c r="K28" s="123">
        <v>0</v>
      </c>
    </row>
    <row r="29" spans="1:11" ht="15" customHeight="1">
      <c r="A29" s="126"/>
      <c r="B29" s="110" t="s">
        <v>207</v>
      </c>
      <c r="C29" s="99" t="s">
        <v>27</v>
      </c>
      <c r="D29" s="99"/>
      <c r="E29" s="123">
        <v>-751199</v>
      </c>
      <c r="F29" s="235"/>
      <c r="G29" s="123">
        <v>4208310</v>
      </c>
      <c r="H29" s="123"/>
      <c r="I29" s="123">
        <v>-751199</v>
      </c>
      <c r="J29" s="123"/>
      <c r="K29" s="123">
        <v>4208310</v>
      </c>
    </row>
    <row r="30" spans="1:11" ht="15" customHeight="1">
      <c r="A30" s="211"/>
      <c r="B30" s="113" t="s">
        <v>208</v>
      </c>
      <c r="C30" s="99"/>
      <c r="D30" s="99"/>
      <c r="E30" s="271">
        <v>14177551</v>
      </c>
      <c r="F30" s="59"/>
      <c r="G30" s="271">
        <v>9283696</v>
      </c>
      <c r="H30" s="123"/>
      <c r="I30" s="271">
        <v>13015614</v>
      </c>
      <c r="J30" s="123"/>
      <c r="K30" s="271">
        <v>8354115</v>
      </c>
    </row>
    <row r="31" spans="1:11" ht="7.5" customHeight="1">
      <c r="A31" s="240"/>
      <c r="B31" s="113"/>
      <c r="C31" s="99"/>
      <c r="D31" s="99"/>
      <c r="E31" s="234"/>
      <c r="F31" s="59"/>
      <c r="G31" s="234"/>
      <c r="H31" s="61"/>
      <c r="I31" s="71"/>
      <c r="J31" s="61"/>
      <c r="K31" s="71"/>
    </row>
    <row r="32" spans="1:11" ht="15" customHeight="1">
      <c r="A32" s="211" t="s">
        <v>209</v>
      </c>
      <c r="B32" s="113"/>
      <c r="C32" s="99"/>
      <c r="D32" s="99"/>
      <c r="E32" s="123">
        <f>SUM(E11:E30)</f>
        <v>329509484</v>
      </c>
      <c r="F32" s="123"/>
      <c r="G32" s="123">
        <f>SUM(G11:G30)</f>
        <v>413229164</v>
      </c>
      <c r="H32" s="123"/>
      <c r="I32" s="123">
        <f>SUM(I11:I30)</f>
        <v>10534175</v>
      </c>
      <c r="J32" s="123"/>
      <c r="K32" s="123">
        <f>SUM(K11:K30)</f>
        <v>-12484659</v>
      </c>
    </row>
    <row r="33" spans="1:11" ht="8.15" customHeight="1">
      <c r="A33" s="240"/>
      <c r="B33" s="113"/>
      <c r="C33" s="99"/>
      <c r="D33" s="99"/>
      <c r="E33" s="123"/>
      <c r="F33" s="123"/>
      <c r="G33" s="123"/>
      <c r="H33" s="123"/>
      <c r="I33" s="123"/>
      <c r="J33" s="123"/>
      <c r="K33" s="123"/>
    </row>
    <row r="34" spans="1:11" ht="15" customHeight="1">
      <c r="A34" s="120" t="s">
        <v>210</v>
      </c>
      <c r="B34" s="241"/>
      <c r="C34" s="99"/>
      <c r="D34" s="99"/>
      <c r="E34" s="123"/>
      <c r="F34" s="123"/>
      <c r="G34" s="123"/>
      <c r="H34" s="123"/>
      <c r="I34" s="123"/>
      <c r="J34" s="123"/>
      <c r="K34" s="123"/>
    </row>
    <row r="35" spans="1:11" ht="15" customHeight="1">
      <c r="A35" s="112"/>
      <c r="B35" s="241" t="s">
        <v>11</v>
      </c>
      <c r="C35" s="99"/>
      <c r="D35" s="99"/>
      <c r="E35" s="123">
        <v>29410021</v>
      </c>
      <c r="F35" s="123"/>
      <c r="G35" s="123">
        <v>-6396269</v>
      </c>
      <c r="H35" s="123"/>
      <c r="I35" s="123">
        <v>-5623251</v>
      </c>
      <c r="J35" s="123"/>
      <c r="K35" s="123">
        <v>63435748</v>
      </c>
    </row>
    <row r="36" spans="1:11" ht="15" customHeight="1">
      <c r="A36" s="112"/>
      <c r="B36" s="241" t="s">
        <v>15</v>
      </c>
      <c r="C36" s="99"/>
      <c r="D36" s="99"/>
      <c r="E36" s="123">
        <v>-25072311</v>
      </c>
      <c r="F36" s="123"/>
      <c r="G36" s="123">
        <v>-6539442</v>
      </c>
      <c r="H36" s="123"/>
      <c r="I36" s="123">
        <v>0</v>
      </c>
      <c r="J36" s="123"/>
      <c r="K36" s="123">
        <v>0</v>
      </c>
    </row>
    <row r="37" spans="1:11" ht="15" customHeight="1">
      <c r="A37" s="112"/>
      <c r="B37" s="242" t="s">
        <v>16</v>
      </c>
      <c r="C37" s="99"/>
      <c r="D37" s="99"/>
      <c r="E37" s="123">
        <v>-220875</v>
      </c>
      <c r="F37" s="123"/>
      <c r="G37" s="123">
        <v>-6256123</v>
      </c>
      <c r="H37" s="123"/>
      <c r="I37" s="123">
        <v>106304</v>
      </c>
      <c r="J37" s="123"/>
      <c r="K37" s="123">
        <v>1004859</v>
      </c>
    </row>
    <row r="38" spans="1:11" ht="15" customHeight="1">
      <c r="A38" s="112"/>
      <c r="B38" s="242" t="s">
        <v>32</v>
      </c>
      <c r="C38" s="99"/>
      <c r="D38" s="99"/>
      <c r="E38" s="123">
        <v>120457</v>
      </c>
      <c r="F38" s="123"/>
      <c r="G38" s="123">
        <v>-1474046</v>
      </c>
      <c r="H38" s="123"/>
      <c r="I38" s="123">
        <v>0</v>
      </c>
      <c r="J38" s="123"/>
      <c r="K38" s="123">
        <v>68401</v>
      </c>
    </row>
    <row r="39" spans="1:11" ht="15" customHeight="1">
      <c r="A39" s="112"/>
      <c r="B39" s="242" t="s">
        <v>42</v>
      </c>
      <c r="C39" s="99"/>
      <c r="D39" s="99"/>
      <c r="E39" s="123">
        <v>-63026476</v>
      </c>
      <c r="F39" s="123"/>
      <c r="G39" s="123">
        <v>-11548021</v>
      </c>
      <c r="H39" s="123"/>
      <c r="I39" s="123">
        <v>-1899805</v>
      </c>
      <c r="J39" s="123"/>
      <c r="K39" s="123">
        <v>-11339434</v>
      </c>
    </row>
    <row r="40" spans="1:11" ht="15" customHeight="1">
      <c r="A40" s="112"/>
      <c r="B40" s="242" t="s">
        <v>44</v>
      </c>
      <c r="C40" s="99"/>
      <c r="D40" s="99"/>
      <c r="E40" s="123">
        <v>-13813918</v>
      </c>
      <c r="F40" s="123"/>
      <c r="G40" s="123">
        <v>-5691378</v>
      </c>
      <c r="H40" s="123"/>
      <c r="I40" s="123">
        <v>0</v>
      </c>
      <c r="J40" s="123"/>
      <c r="K40" s="123">
        <v>0</v>
      </c>
    </row>
    <row r="41" spans="1:11" ht="15" customHeight="1">
      <c r="A41" s="112"/>
      <c r="B41" s="242" t="s">
        <v>211</v>
      </c>
      <c r="C41" s="99"/>
      <c r="D41" s="99"/>
      <c r="E41" s="271">
        <v>0</v>
      </c>
      <c r="F41" s="123"/>
      <c r="G41" s="271">
        <v>-1253127</v>
      </c>
      <c r="H41" s="123"/>
      <c r="I41" s="271">
        <v>0</v>
      </c>
      <c r="J41" s="123"/>
      <c r="K41" s="271">
        <v>-36118</v>
      </c>
    </row>
    <row r="42" spans="1:11" ht="8.15" customHeight="1">
      <c r="A42" s="112"/>
      <c r="B42" s="102"/>
      <c r="C42" s="99"/>
      <c r="D42" s="99"/>
      <c r="E42" s="29"/>
      <c r="F42" s="59"/>
      <c r="G42" s="29"/>
      <c r="H42" s="59"/>
      <c r="I42" s="29"/>
      <c r="J42" s="60"/>
      <c r="K42" s="29"/>
    </row>
    <row r="43" spans="1:11" ht="15" customHeight="1">
      <c r="A43" s="243" t="s">
        <v>212</v>
      </c>
      <c r="B43" s="243"/>
      <c r="C43" s="99"/>
      <c r="D43" s="99"/>
      <c r="E43" s="123">
        <f>SUM(E32:E41)</f>
        <v>256906382</v>
      </c>
      <c r="F43" s="123"/>
      <c r="G43" s="123">
        <f>SUM(G32:G41)</f>
        <v>374070758</v>
      </c>
      <c r="H43" s="123"/>
      <c r="I43" s="123">
        <f>SUM(I32:I41)</f>
        <v>3117423</v>
      </c>
      <c r="J43" s="123"/>
      <c r="K43" s="123">
        <f>SUM(K32:K41)</f>
        <v>40648797</v>
      </c>
    </row>
    <row r="44" spans="1:11" ht="15" customHeight="1">
      <c r="A44" s="243"/>
      <c r="B44" s="243" t="s">
        <v>213</v>
      </c>
      <c r="C44" s="99"/>
      <c r="D44" s="99"/>
      <c r="E44" s="123">
        <v>862524</v>
      </c>
      <c r="F44" s="123"/>
      <c r="G44" s="123">
        <v>1321665</v>
      </c>
      <c r="H44" s="123"/>
      <c r="I44" s="123">
        <v>674903</v>
      </c>
      <c r="J44" s="123"/>
      <c r="K44" s="123">
        <v>892318</v>
      </c>
    </row>
    <row r="45" spans="1:11" ht="15" customHeight="1">
      <c r="A45" s="243"/>
      <c r="B45" s="243" t="s">
        <v>214</v>
      </c>
      <c r="C45" s="99"/>
      <c r="D45" s="99"/>
      <c r="E45" s="123">
        <v>0</v>
      </c>
      <c r="F45" s="123"/>
      <c r="G45" s="123">
        <v>-4736550</v>
      </c>
      <c r="H45" s="123"/>
      <c r="I45" s="123">
        <v>0</v>
      </c>
      <c r="J45" s="123"/>
      <c r="K45" s="123">
        <v>-3797327</v>
      </c>
    </row>
    <row r="46" spans="1:11" ht="15" customHeight="1">
      <c r="A46" s="102"/>
      <c r="B46" s="112" t="s">
        <v>215</v>
      </c>
      <c r="C46" s="99"/>
      <c r="D46" s="99"/>
      <c r="E46" s="271">
        <v>-57407235</v>
      </c>
      <c r="F46" s="123"/>
      <c r="G46" s="271">
        <v>-44946530</v>
      </c>
      <c r="H46" s="123"/>
      <c r="I46" s="271">
        <v>-156685</v>
      </c>
      <c r="J46" s="123"/>
      <c r="K46" s="271">
        <v>-1676307</v>
      </c>
    </row>
    <row r="47" spans="1:11" ht="8.15" customHeight="1">
      <c r="A47" s="112"/>
      <c r="B47" s="102"/>
      <c r="C47" s="99"/>
      <c r="D47" s="99"/>
      <c r="E47" s="29"/>
      <c r="F47" s="59"/>
      <c r="G47" s="29"/>
      <c r="H47" s="59"/>
      <c r="I47" s="29"/>
      <c r="J47" s="60"/>
      <c r="K47" s="29"/>
    </row>
    <row r="48" spans="1:11" ht="15" customHeight="1">
      <c r="A48" s="244" t="s">
        <v>216</v>
      </c>
      <c r="B48" s="102"/>
      <c r="C48" s="99"/>
      <c r="D48" s="99"/>
      <c r="E48" s="271">
        <f>SUM(E43:E46)</f>
        <v>200361671</v>
      </c>
      <c r="F48" s="235"/>
      <c r="G48" s="271">
        <f>SUM(G43:G46)</f>
        <v>325709343</v>
      </c>
      <c r="H48" s="235"/>
      <c r="I48" s="271">
        <f>SUM(I43:I46)</f>
        <v>3635641</v>
      </c>
      <c r="J48" s="235"/>
      <c r="K48" s="239">
        <f>SUM(K43:K46)</f>
        <v>36067481</v>
      </c>
    </row>
    <row r="49" spans="1:11" ht="16" customHeight="1">
      <c r="A49" s="244"/>
      <c r="B49" s="102"/>
      <c r="C49" s="99"/>
      <c r="D49" s="99"/>
      <c r="E49" s="29"/>
      <c r="F49" s="41"/>
      <c r="G49" s="24"/>
      <c r="H49" s="41"/>
      <c r="I49" s="29"/>
      <c r="J49" s="42"/>
      <c r="K49" s="24"/>
    </row>
    <row r="50" spans="1:11" ht="16" customHeight="1">
      <c r="A50" s="244"/>
      <c r="B50" s="102"/>
      <c r="C50" s="99"/>
      <c r="D50" s="99"/>
      <c r="E50" s="29"/>
      <c r="F50" s="41"/>
      <c r="G50" s="24"/>
      <c r="H50" s="41"/>
      <c r="I50" s="29"/>
      <c r="J50" s="42"/>
      <c r="K50" s="24"/>
    </row>
    <row r="51" spans="1:11" ht="16" customHeight="1">
      <c r="A51" s="244"/>
      <c r="B51" s="102"/>
      <c r="C51" s="99"/>
      <c r="D51" s="99"/>
      <c r="E51" s="29"/>
      <c r="F51" s="41"/>
      <c r="G51" s="24"/>
      <c r="H51" s="41"/>
      <c r="I51" s="29"/>
      <c r="J51" s="42"/>
      <c r="K51" s="24"/>
    </row>
    <row r="52" spans="1:11" ht="7.5" customHeight="1">
      <c r="A52" s="244"/>
      <c r="B52" s="102"/>
      <c r="C52" s="99"/>
      <c r="D52" s="99"/>
      <c r="E52" s="29"/>
      <c r="F52" s="41"/>
      <c r="G52" s="24"/>
      <c r="H52" s="41"/>
      <c r="I52" s="29"/>
      <c r="J52" s="42"/>
      <c r="K52" s="24"/>
    </row>
    <row r="53" spans="1:11" ht="16" customHeight="1">
      <c r="A53" s="244"/>
      <c r="B53" s="102"/>
      <c r="C53" s="99"/>
      <c r="D53" s="99"/>
      <c r="E53" s="29"/>
      <c r="F53" s="41"/>
      <c r="G53" s="24"/>
      <c r="H53" s="41"/>
      <c r="I53" s="29"/>
      <c r="J53" s="42"/>
      <c r="K53" s="24"/>
    </row>
    <row r="54" spans="1:11" ht="16" customHeight="1">
      <c r="A54" s="244"/>
      <c r="B54" s="102"/>
      <c r="C54" s="99"/>
      <c r="D54" s="99"/>
      <c r="E54" s="29"/>
      <c r="F54" s="41"/>
      <c r="G54" s="24"/>
      <c r="H54" s="41"/>
      <c r="I54" s="29"/>
      <c r="J54" s="42"/>
      <c r="K54" s="24"/>
    </row>
    <row r="55" spans="1:11" ht="16" customHeight="1">
      <c r="A55" s="244"/>
      <c r="B55" s="102"/>
      <c r="C55" s="99"/>
      <c r="D55" s="99"/>
      <c r="E55" s="29"/>
      <c r="F55" s="41"/>
      <c r="G55" s="24"/>
      <c r="H55" s="41"/>
      <c r="I55" s="29"/>
      <c r="J55" s="42"/>
      <c r="K55" s="24"/>
    </row>
    <row r="56" spans="1:11" ht="16" customHeight="1">
      <c r="A56" s="244"/>
      <c r="B56" s="102"/>
      <c r="C56" s="99"/>
      <c r="D56" s="99"/>
      <c r="E56" s="29"/>
      <c r="F56" s="41"/>
      <c r="G56" s="24"/>
      <c r="H56" s="41"/>
      <c r="I56" s="29"/>
      <c r="J56" s="42"/>
      <c r="K56" s="24"/>
    </row>
    <row r="57" spans="1:11" ht="16" customHeight="1">
      <c r="A57" s="244"/>
      <c r="B57" s="102"/>
      <c r="C57" s="99"/>
      <c r="D57" s="99"/>
      <c r="E57" s="29"/>
      <c r="F57" s="41"/>
      <c r="G57" s="24"/>
      <c r="H57" s="41"/>
      <c r="I57" s="29"/>
      <c r="J57" s="42"/>
      <c r="K57" s="24"/>
    </row>
    <row r="58" spans="1:11" ht="16" customHeight="1">
      <c r="A58" s="244"/>
      <c r="B58" s="102"/>
      <c r="C58" s="99"/>
      <c r="D58" s="99"/>
      <c r="E58" s="29"/>
      <c r="F58" s="41"/>
      <c r="G58" s="24"/>
      <c r="H58" s="41"/>
      <c r="I58" s="29"/>
      <c r="J58" s="42"/>
      <c r="K58" s="24"/>
    </row>
    <row r="59" spans="1:11" ht="16" customHeight="1">
      <c r="A59" s="244"/>
      <c r="B59" s="102"/>
      <c r="C59" s="99"/>
      <c r="D59" s="99"/>
      <c r="E59" s="29"/>
      <c r="F59" s="41"/>
      <c r="G59" s="24"/>
      <c r="H59" s="41"/>
      <c r="I59" s="29"/>
      <c r="J59" s="42"/>
      <c r="K59" s="24"/>
    </row>
    <row r="60" spans="1:11" ht="16" customHeight="1">
      <c r="A60" s="244"/>
      <c r="B60" s="102"/>
      <c r="C60" s="99"/>
      <c r="D60" s="99"/>
      <c r="E60" s="29"/>
      <c r="F60" s="41"/>
      <c r="G60" s="24"/>
      <c r="H60" s="41"/>
      <c r="I60" s="29"/>
      <c r="J60" s="42"/>
      <c r="K60" s="24"/>
    </row>
    <row r="61" spans="1:11" ht="16" customHeight="1">
      <c r="A61" s="244"/>
      <c r="B61" s="102"/>
      <c r="C61" s="99"/>
      <c r="D61" s="99"/>
      <c r="E61" s="29"/>
      <c r="F61" s="41"/>
      <c r="G61" s="24"/>
      <c r="H61" s="41"/>
      <c r="I61" s="29"/>
      <c r="J61" s="42"/>
      <c r="K61" s="24"/>
    </row>
    <row r="62" spans="1:11" ht="19" customHeight="1">
      <c r="A62" s="244"/>
      <c r="B62" s="102"/>
      <c r="C62" s="99"/>
      <c r="D62" s="99"/>
      <c r="E62" s="29"/>
      <c r="F62" s="41"/>
      <c r="G62" s="24"/>
      <c r="H62" s="41"/>
      <c r="I62" s="29"/>
      <c r="J62" s="42"/>
      <c r="K62" s="24"/>
    </row>
    <row r="63" spans="1:11" ht="16" customHeight="1">
      <c r="A63" s="244"/>
      <c r="B63" s="102"/>
      <c r="C63" s="99"/>
      <c r="D63" s="99"/>
      <c r="E63" s="29"/>
      <c r="F63" s="41"/>
      <c r="G63" s="24"/>
      <c r="H63" s="41"/>
      <c r="I63" s="29"/>
      <c r="J63" s="42"/>
      <c r="K63" s="24"/>
    </row>
    <row r="64" spans="1:11" ht="20.149999999999999" customHeight="1">
      <c r="A64" s="116" t="s">
        <v>36</v>
      </c>
      <c r="B64" s="116"/>
      <c r="C64" s="116"/>
      <c r="D64" s="116"/>
      <c r="E64" s="78"/>
      <c r="F64" s="89"/>
      <c r="G64" s="16"/>
      <c r="H64" s="16"/>
      <c r="I64" s="16"/>
      <c r="J64" s="16"/>
      <c r="K64" s="16"/>
    </row>
    <row r="65" spans="1:11" ht="18" customHeight="1">
      <c r="A65" s="112"/>
      <c r="B65" s="112"/>
      <c r="C65" s="112"/>
      <c r="D65" s="112"/>
      <c r="E65" s="49"/>
      <c r="F65" s="90"/>
      <c r="G65" s="12"/>
      <c r="H65" s="12"/>
      <c r="I65" s="12"/>
      <c r="J65" s="12"/>
      <c r="K65" s="12">
        <v>15</v>
      </c>
    </row>
    <row r="66" spans="1:11" ht="15" customHeight="1">
      <c r="A66" s="96" t="s">
        <v>0</v>
      </c>
      <c r="B66" s="96"/>
      <c r="C66" s="99"/>
      <c r="D66" s="97"/>
      <c r="E66" s="71"/>
      <c r="F66" s="33"/>
      <c r="G66" s="32"/>
      <c r="H66" s="33"/>
      <c r="I66" s="70"/>
      <c r="J66" s="33"/>
      <c r="K66" s="32"/>
    </row>
    <row r="67" spans="1:11" ht="15" customHeight="1">
      <c r="A67" s="126" t="s">
        <v>217</v>
      </c>
      <c r="B67" s="96"/>
      <c r="C67" s="99"/>
      <c r="D67" s="97"/>
      <c r="E67" s="71"/>
      <c r="F67" s="33"/>
      <c r="G67" s="32"/>
      <c r="H67" s="33"/>
      <c r="I67" s="71"/>
      <c r="J67" s="33"/>
      <c r="K67" s="32"/>
    </row>
    <row r="68" spans="1:11" ht="15" customHeight="1">
      <c r="A68" s="232" t="s">
        <v>78</v>
      </c>
      <c r="B68" s="232"/>
      <c r="C68" s="101"/>
      <c r="D68" s="119"/>
      <c r="E68" s="72"/>
      <c r="F68" s="34"/>
      <c r="G68" s="26"/>
      <c r="H68" s="34"/>
      <c r="I68" s="72"/>
      <c r="J68" s="34"/>
      <c r="K68" s="26"/>
    </row>
    <row r="69" spans="1:11" ht="15" customHeight="1">
      <c r="A69" s="96"/>
      <c r="B69" s="96"/>
      <c r="C69" s="99"/>
      <c r="D69" s="97"/>
      <c r="E69" s="29"/>
      <c r="F69" s="35"/>
      <c r="G69" s="24"/>
      <c r="H69" s="35"/>
      <c r="I69" s="29"/>
      <c r="J69" s="35"/>
      <c r="K69" s="24"/>
    </row>
    <row r="70" spans="1:11" ht="15" customHeight="1">
      <c r="A70" s="96"/>
      <c r="B70" s="96"/>
      <c r="C70" s="99"/>
      <c r="D70" s="97"/>
      <c r="E70" s="272" t="s">
        <v>3</v>
      </c>
      <c r="F70" s="272"/>
      <c r="G70" s="272"/>
      <c r="H70" s="1"/>
      <c r="I70" s="273" t="s">
        <v>4</v>
      </c>
      <c r="J70" s="273"/>
      <c r="K70" s="273"/>
    </row>
    <row r="71" spans="1:11" ht="15" customHeight="1">
      <c r="A71" s="96"/>
      <c r="B71" s="96"/>
      <c r="C71" s="99"/>
      <c r="D71" s="97"/>
      <c r="E71" s="277" t="s">
        <v>187</v>
      </c>
      <c r="F71" s="277"/>
      <c r="G71" s="277"/>
      <c r="H71" s="1"/>
      <c r="I71" s="277" t="s">
        <v>187</v>
      </c>
      <c r="J71" s="277"/>
      <c r="K71" s="277"/>
    </row>
    <row r="72" spans="1:11" ht="15" customHeight="1">
      <c r="A72" s="105"/>
      <c r="B72" s="105"/>
      <c r="C72" s="99"/>
      <c r="D72" s="99"/>
      <c r="E72" s="103">
        <v>2024</v>
      </c>
      <c r="F72" s="104"/>
      <c r="G72" s="103">
        <v>2023</v>
      </c>
      <c r="H72" s="5"/>
      <c r="I72" s="103">
        <v>2024</v>
      </c>
      <c r="J72" s="104"/>
      <c r="K72" s="103">
        <v>2023</v>
      </c>
    </row>
    <row r="73" spans="1:11" ht="15" customHeight="1">
      <c r="A73" s="99"/>
      <c r="B73" s="99"/>
      <c r="C73" s="106" t="s">
        <v>6</v>
      </c>
      <c r="D73" s="218"/>
      <c r="E73" s="108" t="s">
        <v>7</v>
      </c>
      <c r="F73" s="36"/>
      <c r="G73" s="109" t="s">
        <v>7</v>
      </c>
      <c r="H73" s="7"/>
      <c r="I73" s="109" t="s">
        <v>7</v>
      </c>
      <c r="J73" s="6"/>
      <c r="K73" s="109" t="s">
        <v>7</v>
      </c>
    </row>
    <row r="74" spans="1:11" ht="8.15" customHeight="1">
      <c r="A74" s="99"/>
      <c r="B74" s="99"/>
      <c r="C74" s="105"/>
      <c r="D74" s="218"/>
      <c r="E74" s="70"/>
      <c r="F74" s="36"/>
      <c r="G74" s="233"/>
      <c r="H74" s="37"/>
      <c r="I74" s="70"/>
      <c r="J74" s="36"/>
      <c r="K74" s="233"/>
    </row>
    <row r="75" spans="1:11" ht="15" customHeight="1">
      <c r="A75" s="183" t="s">
        <v>218</v>
      </c>
      <c r="B75" s="102"/>
      <c r="C75" s="99"/>
      <c r="D75" s="99"/>
      <c r="E75" s="71"/>
      <c r="F75" s="43"/>
      <c r="G75" s="71"/>
      <c r="H75" s="43"/>
      <c r="I75" s="71"/>
      <c r="J75" s="29"/>
      <c r="K75" s="71"/>
    </row>
    <row r="76" spans="1:11" ht="15" customHeight="1">
      <c r="B76" s="245" t="s">
        <v>219</v>
      </c>
      <c r="C76" s="99">
        <v>12</v>
      </c>
      <c r="D76" s="99"/>
      <c r="E76" s="123">
        <v>29787961</v>
      </c>
      <c r="F76" s="44"/>
      <c r="G76" s="123">
        <v>128067374</v>
      </c>
      <c r="H76" s="44"/>
      <c r="I76" s="123">
        <v>19452319</v>
      </c>
      <c r="J76" s="44"/>
      <c r="K76" s="123">
        <v>134908637</v>
      </c>
    </row>
    <row r="77" spans="1:11" ht="15" customHeight="1">
      <c r="B77" s="245" t="s">
        <v>220</v>
      </c>
      <c r="C77" s="99"/>
      <c r="D77" s="99"/>
      <c r="E77" s="123">
        <v>0</v>
      </c>
      <c r="F77" s="44"/>
      <c r="G77" s="123">
        <v>59996383</v>
      </c>
      <c r="H77" s="44"/>
      <c r="I77" s="123">
        <v>0</v>
      </c>
      <c r="J77" s="44"/>
      <c r="K77" s="123">
        <v>94908093</v>
      </c>
    </row>
    <row r="78" spans="1:11" s="238" customFormat="1" ht="15" customHeight="1">
      <c r="B78" s="246" t="s">
        <v>221</v>
      </c>
      <c r="C78" s="99">
        <v>15</v>
      </c>
      <c r="D78" s="237"/>
      <c r="E78" s="123">
        <v>100763069</v>
      </c>
      <c r="F78" s="64"/>
      <c r="G78" s="123">
        <v>-940602188</v>
      </c>
      <c r="H78" s="247"/>
      <c r="I78" s="123">
        <v>100763069</v>
      </c>
      <c r="J78" s="65"/>
      <c r="K78" s="123">
        <v>-940602188</v>
      </c>
    </row>
    <row r="79" spans="1:11" ht="15" customHeight="1">
      <c r="B79" s="245" t="s">
        <v>222</v>
      </c>
      <c r="C79" s="99">
        <v>17</v>
      </c>
      <c r="D79" s="99"/>
      <c r="E79" s="123">
        <v>-3005355</v>
      </c>
      <c r="F79" s="44"/>
      <c r="G79" s="123">
        <v>-12699903</v>
      </c>
      <c r="H79" s="44"/>
      <c r="I79" s="123">
        <v>-5550</v>
      </c>
      <c r="J79" s="44"/>
      <c r="K79" s="123">
        <v>-65900</v>
      </c>
    </row>
    <row r="80" spans="1:11" ht="15" customHeight="1">
      <c r="B80" s="245" t="s">
        <v>223</v>
      </c>
      <c r="C80" s="99">
        <v>19</v>
      </c>
      <c r="D80" s="99"/>
      <c r="E80" s="123">
        <v>-88744097</v>
      </c>
      <c r="F80" s="44"/>
      <c r="G80" s="123">
        <v>-44158052</v>
      </c>
      <c r="H80" s="44"/>
      <c r="I80" s="123">
        <v>0</v>
      </c>
      <c r="J80" s="44"/>
      <c r="K80" s="123">
        <v>-65828</v>
      </c>
    </row>
    <row r="81" spans="1:11" ht="15" customHeight="1">
      <c r="B81" s="245" t="s">
        <v>224</v>
      </c>
      <c r="C81" s="99">
        <v>11</v>
      </c>
      <c r="D81" s="99"/>
      <c r="E81" s="123">
        <v>-15000000</v>
      </c>
      <c r="F81" s="44"/>
      <c r="G81" s="123">
        <v>-4500000</v>
      </c>
      <c r="H81" s="44"/>
      <c r="I81" s="123">
        <v>-15000000</v>
      </c>
      <c r="J81" s="44"/>
      <c r="K81" s="123">
        <v>15500000</v>
      </c>
    </row>
    <row r="82" spans="1:11" ht="15" customHeight="1">
      <c r="B82" s="251" t="s">
        <v>225</v>
      </c>
      <c r="C82" s="99">
        <v>14</v>
      </c>
      <c r="D82" s="99"/>
      <c r="E82" s="123">
        <v>-5000000</v>
      </c>
      <c r="F82" s="44"/>
      <c r="G82" s="123">
        <v>-50000000</v>
      </c>
      <c r="H82" s="44"/>
      <c r="I82" s="123">
        <v>-5000000</v>
      </c>
      <c r="J82" s="44"/>
      <c r="K82" s="123">
        <v>-50000000</v>
      </c>
    </row>
    <row r="83" spans="1:11" ht="15" customHeight="1">
      <c r="B83" s="245" t="s">
        <v>226</v>
      </c>
      <c r="C83" s="99"/>
      <c r="D83" s="99"/>
      <c r="E83" s="123">
        <v>438172</v>
      </c>
      <c r="F83" s="64"/>
      <c r="G83" s="123">
        <v>298470</v>
      </c>
      <c r="H83" s="247"/>
      <c r="I83" s="123">
        <v>382477</v>
      </c>
      <c r="J83" s="44"/>
      <c r="K83" s="123">
        <v>254777</v>
      </c>
    </row>
    <row r="84" spans="1:11" ht="15" customHeight="1">
      <c r="B84" s="245" t="s">
        <v>227</v>
      </c>
      <c r="C84" s="99"/>
      <c r="D84" s="99"/>
      <c r="E84" s="123">
        <v>755950</v>
      </c>
      <c r="F84" s="64"/>
      <c r="G84" s="123">
        <v>0</v>
      </c>
      <c r="H84" s="247"/>
      <c r="I84" s="123">
        <v>755950</v>
      </c>
      <c r="J84" s="44"/>
      <c r="K84" s="123">
        <v>0</v>
      </c>
    </row>
    <row r="85" spans="1:11" ht="15" customHeight="1">
      <c r="B85" s="246" t="s">
        <v>228</v>
      </c>
      <c r="C85" s="248"/>
      <c r="D85" s="99"/>
      <c r="E85" s="123">
        <v>0</v>
      </c>
      <c r="F85" s="123"/>
      <c r="G85" s="123">
        <v>57632</v>
      </c>
      <c r="H85" s="123"/>
      <c r="I85" s="123">
        <v>184230735</v>
      </c>
      <c r="J85" s="123"/>
      <c r="K85" s="123">
        <v>181513232</v>
      </c>
    </row>
    <row r="86" spans="1:11" ht="8.15" customHeight="1">
      <c r="C86" s="99"/>
      <c r="D86" s="99"/>
      <c r="E86" s="73"/>
      <c r="F86" s="44"/>
      <c r="G86" s="73"/>
      <c r="H86" s="44"/>
      <c r="I86" s="73"/>
      <c r="J86" s="44"/>
      <c r="K86" s="73"/>
    </row>
    <row r="87" spans="1:11" ht="15" customHeight="1">
      <c r="A87" s="240" t="s">
        <v>229</v>
      </c>
      <c r="B87" s="112"/>
      <c r="C87" s="99"/>
      <c r="D87" s="99"/>
      <c r="E87" s="271">
        <f>SUM(E76:E85)</f>
        <v>19995700</v>
      </c>
      <c r="F87" s="123"/>
      <c r="G87" s="271">
        <f>SUM(G76:G85)</f>
        <v>-863540284</v>
      </c>
      <c r="H87" s="123"/>
      <c r="I87" s="271">
        <f>SUM(I76:I85)</f>
        <v>285579000</v>
      </c>
      <c r="J87" s="123"/>
      <c r="K87" s="271">
        <f>SUM(K76:K85)</f>
        <v>-563649177</v>
      </c>
    </row>
    <row r="88" spans="1:11" ht="8.15" customHeight="1">
      <c r="A88" s="112"/>
      <c r="B88" s="112"/>
      <c r="C88" s="99"/>
      <c r="D88" s="99"/>
      <c r="E88" s="71"/>
      <c r="F88" s="44"/>
      <c r="G88" s="71"/>
      <c r="H88" s="44"/>
      <c r="I88" s="71"/>
      <c r="J88" s="44"/>
      <c r="K88" s="71"/>
    </row>
    <row r="89" spans="1:11" ht="15" customHeight="1">
      <c r="A89" s="249" t="s">
        <v>230</v>
      </c>
      <c r="B89" s="112"/>
      <c r="C89" s="99"/>
      <c r="D89" s="99"/>
      <c r="E89" s="71"/>
      <c r="F89" s="44"/>
      <c r="G89" s="71"/>
      <c r="H89" s="44"/>
      <c r="I89" s="71"/>
      <c r="J89" s="44"/>
      <c r="K89" s="71"/>
    </row>
    <row r="90" spans="1:11" ht="8.15" customHeight="1">
      <c r="A90" s="249"/>
      <c r="B90" s="112"/>
      <c r="C90" s="99"/>
      <c r="D90" s="99"/>
      <c r="E90" s="71"/>
      <c r="F90" s="44"/>
      <c r="G90" s="71"/>
      <c r="H90" s="44"/>
      <c r="I90" s="71"/>
      <c r="J90" s="44"/>
      <c r="K90" s="71"/>
    </row>
    <row r="91" spans="1:11" ht="15" customHeight="1">
      <c r="B91" s="112" t="s">
        <v>231</v>
      </c>
      <c r="C91" s="99"/>
      <c r="D91" s="99"/>
      <c r="E91" s="84"/>
      <c r="F91" s="44"/>
      <c r="G91" s="84"/>
      <c r="H91" s="44"/>
      <c r="I91" s="71"/>
      <c r="J91" s="44"/>
      <c r="K91" s="71"/>
    </row>
    <row r="92" spans="1:11" ht="15" customHeight="1">
      <c r="A92" s="112"/>
      <c r="B92" s="250" t="s">
        <v>160</v>
      </c>
      <c r="C92" s="99">
        <v>26</v>
      </c>
      <c r="D92" s="99"/>
      <c r="E92" s="123">
        <v>10616021</v>
      </c>
      <c r="F92" s="123"/>
      <c r="G92" s="123">
        <v>3552861</v>
      </c>
      <c r="H92" s="123"/>
      <c r="I92" s="123">
        <v>10616021</v>
      </c>
      <c r="J92" s="123"/>
      <c r="K92" s="123">
        <v>3552861</v>
      </c>
    </row>
    <row r="93" spans="1:11" ht="15" customHeight="1">
      <c r="B93" s="112" t="s">
        <v>232</v>
      </c>
      <c r="C93" s="99">
        <v>22</v>
      </c>
      <c r="D93" s="99"/>
      <c r="E93" s="123">
        <v>-110000000</v>
      </c>
      <c r="F93" s="123"/>
      <c r="G93" s="123">
        <v>110000000</v>
      </c>
      <c r="H93" s="123"/>
      <c r="I93" s="123">
        <v>-110000000</v>
      </c>
      <c r="J93" s="123"/>
      <c r="K93" s="123">
        <v>113000000</v>
      </c>
    </row>
    <row r="94" spans="1:11" ht="15" customHeight="1">
      <c r="B94" s="112" t="s">
        <v>233</v>
      </c>
      <c r="C94" s="99">
        <v>20</v>
      </c>
      <c r="D94" s="99"/>
      <c r="E94" s="123">
        <v>-80040000</v>
      </c>
      <c r="F94" s="123"/>
      <c r="G94" s="123">
        <v>213320000</v>
      </c>
      <c r="H94" s="123"/>
      <c r="I94" s="123">
        <v>-80040000</v>
      </c>
      <c r="J94" s="123"/>
      <c r="K94" s="123">
        <v>213320000</v>
      </c>
    </row>
    <row r="95" spans="1:11" ht="15" customHeight="1">
      <c r="B95" s="112" t="s">
        <v>234</v>
      </c>
      <c r="C95" s="99">
        <v>22</v>
      </c>
      <c r="D95" s="99"/>
      <c r="E95" s="123">
        <v>-80000000</v>
      </c>
      <c r="F95" s="123"/>
      <c r="G95" s="123">
        <v>80000000</v>
      </c>
      <c r="H95" s="123"/>
      <c r="I95" s="123">
        <v>-80000000</v>
      </c>
      <c r="J95" s="123"/>
      <c r="K95" s="123">
        <v>80000000</v>
      </c>
    </row>
    <row r="96" spans="1:11" ht="15" customHeight="1">
      <c r="B96" s="251" t="s">
        <v>235</v>
      </c>
      <c r="D96" s="99"/>
      <c r="E96" s="123">
        <v>-93624726</v>
      </c>
      <c r="F96" s="123"/>
      <c r="G96" s="123">
        <v>0</v>
      </c>
      <c r="H96" s="123"/>
      <c r="I96" s="123">
        <v>-93624726</v>
      </c>
      <c r="J96" s="123"/>
      <c r="K96" s="123">
        <v>0</v>
      </c>
    </row>
    <row r="97" spans="1:11" ht="15" customHeight="1">
      <c r="B97" s="112" t="s">
        <v>236</v>
      </c>
      <c r="C97" s="99"/>
      <c r="D97" s="99"/>
      <c r="E97" s="123">
        <v>-842</v>
      </c>
      <c r="F97" s="123"/>
      <c r="G97" s="123">
        <v>-116539963</v>
      </c>
      <c r="H97" s="123"/>
      <c r="I97" s="123">
        <v>-808</v>
      </c>
      <c r="J97" s="123"/>
      <c r="K97" s="123">
        <v>-116539963</v>
      </c>
    </row>
    <row r="98" spans="1:11" ht="15" customHeight="1">
      <c r="B98" s="251" t="s">
        <v>214</v>
      </c>
      <c r="C98" s="99"/>
      <c r="D98" s="99"/>
      <c r="E98" s="123">
        <v>-17355836</v>
      </c>
      <c r="F98" s="123"/>
      <c r="G98" s="123">
        <v>0</v>
      </c>
      <c r="H98" s="123"/>
      <c r="I98" s="123">
        <v>-17017992</v>
      </c>
      <c r="J98" s="123"/>
      <c r="K98" s="123">
        <v>0</v>
      </c>
    </row>
    <row r="99" spans="1:11" ht="15" customHeight="1">
      <c r="A99" s="249"/>
      <c r="B99" s="112" t="s">
        <v>237</v>
      </c>
      <c r="C99" s="99"/>
      <c r="D99" s="99"/>
      <c r="E99" s="271">
        <v>-9778916</v>
      </c>
      <c r="F99" s="123"/>
      <c r="G99" s="271">
        <v>-8414141</v>
      </c>
      <c r="H99" s="123"/>
      <c r="I99" s="271">
        <v>-296679</v>
      </c>
      <c r="J99" s="123"/>
      <c r="K99" s="271">
        <v>-1963833</v>
      </c>
    </row>
    <row r="100" spans="1:11" ht="8.15" customHeight="1">
      <c r="A100" s="211"/>
      <c r="B100" s="252"/>
      <c r="C100" s="252"/>
      <c r="D100" s="99"/>
      <c r="E100" s="29"/>
      <c r="F100" s="59"/>
      <c r="G100" s="29"/>
      <c r="H100" s="59"/>
      <c r="I100" s="29"/>
      <c r="J100" s="60"/>
      <c r="K100" s="29"/>
    </row>
    <row r="101" spans="1:11" ht="15" customHeight="1">
      <c r="A101" s="244" t="s">
        <v>238</v>
      </c>
      <c r="B101" s="110"/>
      <c r="C101" s="96"/>
      <c r="D101" s="99"/>
      <c r="E101" s="271">
        <f>SUM(E91:E99)</f>
        <v>-380184299</v>
      </c>
      <c r="F101" s="123"/>
      <c r="G101" s="271">
        <f>SUM(G91:G99)</f>
        <v>281918757</v>
      </c>
      <c r="H101" s="123"/>
      <c r="I101" s="271">
        <f>SUM(I91:I99)</f>
        <v>-370364184</v>
      </c>
      <c r="J101" s="123"/>
      <c r="K101" s="271">
        <f>SUM(K91:K99)</f>
        <v>291369065</v>
      </c>
    </row>
    <row r="102" spans="1:11" ht="8.15" customHeight="1">
      <c r="A102" s="126"/>
      <c r="B102" s="96"/>
      <c r="C102" s="96"/>
      <c r="D102" s="99"/>
      <c r="E102" s="71"/>
      <c r="F102" s="59"/>
      <c r="G102" s="71"/>
      <c r="H102" s="59"/>
      <c r="I102" s="29"/>
      <c r="J102" s="60"/>
      <c r="K102" s="29"/>
    </row>
    <row r="103" spans="1:11" ht="15" customHeight="1">
      <c r="A103" s="126" t="s">
        <v>239</v>
      </c>
      <c r="B103" s="96"/>
      <c r="C103" s="96"/>
      <c r="D103" s="99"/>
      <c r="E103" s="271">
        <v>997533</v>
      </c>
      <c r="F103" s="123"/>
      <c r="G103" s="271">
        <v>934579</v>
      </c>
      <c r="H103" s="123"/>
      <c r="I103" s="271">
        <v>0</v>
      </c>
      <c r="J103" s="123"/>
      <c r="K103" s="271">
        <v>0</v>
      </c>
    </row>
    <row r="104" spans="1:11" ht="8.15" customHeight="1">
      <c r="A104" s="126"/>
      <c r="B104" s="96"/>
      <c r="C104" s="96"/>
      <c r="D104" s="99"/>
      <c r="E104" s="71"/>
      <c r="F104" s="59"/>
      <c r="G104" s="71"/>
      <c r="H104" s="59"/>
      <c r="I104" s="29"/>
      <c r="J104" s="60"/>
      <c r="K104" s="29"/>
    </row>
    <row r="105" spans="1:11" ht="15" customHeight="1">
      <c r="A105" s="253" t="s">
        <v>240</v>
      </c>
      <c r="B105" s="96"/>
      <c r="C105" s="96"/>
      <c r="D105" s="99"/>
      <c r="E105" s="123">
        <f>+E48+E87+E101+E103</f>
        <v>-158829395</v>
      </c>
      <c r="F105" s="123">
        <f>+F48+F87+F101+F103</f>
        <v>0</v>
      </c>
      <c r="G105" s="123">
        <f>+G48+G87+G101+G103</f>
        <v>-254977605</v>
      </c>
      <c r="H105" s="123"/>
      <c r="I105" s="123">
        <f>+I48+I87+I101+I103</f>
        <v>-81149543</v>
      </c>
      <c r="J105" s="123"/>
      <c r="K105" s="123">
        <f>+K48+K87+K101+K103</f>
        <v>-236212631</v>
      </c>
    </row>
    <row r="106" spans="1:11" ht="15" customHeight="1">
      <c r="B106" s="254" t="s">
        <v>241</v>
      </c>
      <c r="C106" s="99"/>
      <c r="D106" s="99"/>
      <c r="E106" s="123">
        <f>G109</f>
        <v>344546347</v>
      </c>
      <c r="F106" s="123"/>
      <c r="G106" s="123">
        <v>605623308</v>
      </c>
      <c r="H106" s="123"/>
      <c r="I106" s="123">
        <f>K109</f>
        <v>108486693</v>
      </c>
      <c r="J106" s="123"/>
      <c r="K106" s="123">
        <v>349771944</v>
      </c>
    </row>
    <row r="107" spans="1:11" ht="15" customHeight="1">
      <c r="B107" s="254" t="s">
        <v>242</v>
      </c>
      <c r="C107" s="96"/>
      <c r="D107" s="99"/>
      <c r="E107" s="271">
        <v>-94256</v>
      </c>
      <c r="F107" s="123"/>
      <c r="G107" s="271">
        <v>-6099356</v>
      </c>
      <c r="H107" s="123"/>
      <c r="I107" s="271">
        <v>-89756</v>
      </c>
      <c r="J107" s="123"/>
      <c r="K107" s="271">
        <v>-5072620</v>
      </c>
    </row>
    <row r="108" spans="1:11" ht="8.15" customHeight="1">
      <c r="A108" s="126"/>
      <c r="B108" s="96"/>
      <c r="C108" s="96"/>
      <c r="D108" s="99"/>
      <c r="E108" s="71"/>
      <c r="F108" s="59"/>
      <c r="G108" s="71"/>
      <c r="H108" s="59"/>
      <c r="I108" s="29"/>
      <c r="J108" s="60"/>
      <c r="K108" s="29"/>
    </row>
    <row r="109" spans="1:11" ht="15" customHeight="1" thickBot="1">
      <c r="A109" s="253" t="s">
        <v>243</v>
      </c>
      <c r="B109" s="96"/>
      <c r="C109" s="99"/>
      <c r="D109" s="99"/>
      <c r="E109" s="175">
        <f>SUM(E105:E108)</f>
        <v>185622696</v>
      </c>
      <c r="F109" s="123"/>
      <c r="G109" s="175">
        <f>SUM(G105:G108)</f>
        <v>344546347</v>
      </c>
      <c r="H109" s="123"/>
      <c r="I109" s="175">
        <f>SUM(I105:I108)</f>
        <v>27247394</v>
      </c>
      <c r="J109" s="123"/>
      <c r="K109" s="175">
        <f>SUM(K105:K107)</f>
        <v>108486693</v>
      </c>
    </row>
    <row r="110" spans="1:11" ht="13.5" customHeight="1" thickTop="1">
      <c r="A110" s="126"/>
      <c r="B110" s="96"/>
      <c r="C110" s="96"/>
      <c r="D110" s="99"/>
      <c r="E110" s="71"/>
      <c r="F110" s="62"/>
      <c r="G110" s="71"/>
      <c r="H110" s="62"/>
      <c r="I110" s="29"/>
      <c r="J110" s="60"/>
      <c r="K110" s="29"/>
    </row>
    <row r="111" spans="1:11" ht="15" customHeight="1">
      <c r="A111" s="96" t="s">
        <v>244</v>
      </c>
      <c r="B111" s="110"/>
      <c r="C111" s="96"/>
      <c r="D111" s="99"/>
      <c r="E111" s="71"/>
      <c r="F111" s="62"/>
      <c r="G111" s="71"/>
      <c r="H111" s="62"/>
      <c r="I111" s="29"/>
      <c r="J111" s="60"/>
      <c r="K111" s="29"/>
    </row>
    <row r="112" spans="1:11" ht="8.15" customHeight="1">
      <c r="A112" s="96"/>
      <c r="B112" s="110"/>
      <c r="C112" s="96"/>
      <c r="D112" s="99"/>
      <c r="E112" s="71"/>
      <c r="F112" s="62"/>
      <c r="G112" s="71"/>
      <c r="H112" s="62"/>
      <c r="I112" s="29"/>
      <c r="J112" s="60"/>
      <c r="K112" s="29"/>
    </row>
    <row r="113" spans="1:11" ht="15" customHeight="1">
      <c r="B113" s="110" t="s">
        <v>245</v>
      </c>
      <c r="C113" s="99"/>
      <c r="D113" s="99"/>
      <c r="E113" s="123">
        <v>16314750</v>
      </c>
      <c r="F113" s="63"/>
      <c r="G113" s="123" t="s">
        <v>246</v>
      </c>
      <c r="H113" s="123"/>
      <c r="I113" s="123" t="s">
        <v>246</v>
      </c>
      <c r="J113" s="123"/>
      <c r="K113" s="123" t="s">
        <v>246</v>
      </c>
    </row>
    <row r="114" spans="1:11" ht="16" customHeight="1">
      <c r="A114" s="110"/>
      <c r="B114" s="110" t="s">
        <v>247</v>
      </c>
      <c r="C114" s="96"/>
      <c r="D114" s="99"/>
      <c r="E114" s="123" t="s">
        <v>246</v>
      </c>
      <c r="F114" s="43"/>
      <c r="G114" s="123">
        <v>12812299</v>
      </c>
      <c r="H114" s="123"/>
      <c r="I114" s="123" t="s">
        <v>246</v>
      </c>
      <c r="J114" s="123"/>
      <c r="K114" s="123" t="s">
        <v>246</v>
      </c>
    </row>
    <row r="115" spans="1:11" ht="16" customHeight="1">
      <c r="A115" s="110"/>
      <c r="B115" s="110"/>
      <c r="C115" s="96"/>
      <c r="D115" s="99"/>
      <c r="E115" s="71"/>
      <c r="F115" s="43"/>
      <c r="G115" s="71"/>
      <c r="H115" s="43"/>
      <c r="I115" s="29"/>
      <c r="J115" s="29"/>
      <c r="K115" s="29"/>
    </row>
    <row r="116" spans="1:11" ht="16.5" customHeight="1">
      <c r="A116" s="244"/>
      <c r="B116" s="102"/>
      <c r="C116" s="99"/>
      <c r="D116" s="99"/>
      <c r="E116" s="29"/>
      <c r="F116" s="41"/>
      <c r="G116" s="24"/>
      <c r="H116" s="41"/>
      <c r="I116" s="29"/>
      <c r="J116" s="42"/>
      <c r="K116" s="29"/>
    </row>
    <row r="117" spans="1:11" ht="16.5" customHeight="1">
      <c r="A117" s="244"/>
      <c r="B117" s="102"/>
      <c r="C117" s="99"/>
      <c r="D117" s="99"/>
      <c r="E117" s="29"/>
      <c r="F117" s="41"/>
      <c r="G117" s="24"/>
      <c r="H117" s="41"/>
      <c r="I117" s="29"/>
      <c r="J117" s="42"/>
      <c r="K117" s="29"/>
    </row>
    <row r="118" spans="1:11" ht="16.5" customHeight="1">
      <c r="A118" s="244"/>
      <c r="B118" s="102"/>
      <c r="C118" s="99"/>
      <c r="D118" s="99"/>
      <c r="E118" s="29"/>
      <c r="F118" s="41"/>
      <c r="G118" s="24"/>
      <c r="H118" s="41"/>
      <c r="I118" s="29"/>
      <c r="J118" s="42"/>
      <c r="K118" s="29"/>
    </row>
    <row r="119" spans="1:11" ht="16.5" customHeight="1">
      <c r="A119" s="244"/>
      <c r="B119" s="102"/>
      <c r="C119" s="99"/>
      <c r="D119" s="99"/>
      <c r="E119" s="29"/>
      <c r="F119" s="41"/>
      <c r="G119" s="24"/>
      <c r="H119" s="41"/>
      <c r="I119" s="29"/>
      <c r="J119" s="42"/>
      <c r="K119" s="29"/>
    </row>
    <row r="120" spans="1:11" ht="16.5" customHeight="1">
      <c r="A120" s="244"/>
      <c r="B120" s="102"/>
      <c r="C120" s="99"/>
      <c r="D120" s="99"/>
      <c r="E120" s="29"/>
      <c r="F120" s="41"/>
      <c r="G120" s="24"/>
      <c r="H120" s="41"/>
      <c r="I120" s="29"/>
      <c r="J120" s="42"/>
      <c r="K120" s="29"/>
    </row>
    <row r="121" spans="1:11" ht="20.5">
      <c r="A121" s="244"/>
      <c r="B121" s="102"/>
      <c r="C121" s="99"/>
      <c r="D121" s="99"/>
      <c r="E121" s="29"/>
      <c r="F121" s="41"/>
      <c r="G121" s="24"/>
      <c r="H121" s="41"/>
      <c r="I121" s="29"/>
      <c r="J121" s="42"/>
      <c r="K121" s="29"/>
    </row>
    <row r="122" spans="1:11" ht="14.15" customHeight="1">
      <c r="A122" s="244"/>
      <c r="B122" s="102"/>
      <c r="C122" s="99"/>
      <c r="D122" s="99"/>
      <c r="E122" s="29"/>
      <c r="F122" s="41"/>
      <c r="G122" s="24"/>
      <c r="H122" s="41"/>
      <c r="I122" s="29"/>
      <c r="J122" s="42"/>
      <c r="K122" s="29"/>
    </row>
    <row r="123" spans="1:11" ht="16.5" customHeight="1">
      <c r="A123" s="244"/>
      <c r="B123" s="102"/>
      <c r="C123" s="99"/>
      <c r="D123" s="99"/>
      <c r="E123" s="29"/>
      <c r="F123" s="41"/>
      <c r="G123" s="24"/>
      <c r="H123" s="41"/>
      <c r="I123" s="29"/>
      <c r="J123" s="42"/>
      <c r="K123" s="29"/>
    </row>
    <row r="124" spans="1:11" ht="20.5">
      <c r="A124" s="244"/>
      <c r="B124" s="102"/>
      <c r="C124" s="99"/>
      <c r="D124" s="99"/>
      <c r="E124" s="29"/>
      <c r="F124" s="41"/>
      <c r="G124" s="24"/>
      <c r="H124" s="41"/>
      <c r="I124" s="29"/>
      <c r="J124" s="42"/>
      <c r="K124" s="29"/>
    </row>
    <row r="125" spans="1:11" ht="16.5" customHeight="1">
      <c r="A125" s="244"/>
      <c r="B125" s="102"/>
      <c r="C125" s="99"/>
      <c r="D125" s="99"/>
      <c r="E125" s="29"/>
      <c r="F125" s="41"/>
      <c r="G125" s="24"/>
      <c r="H125" s="41"/>
      <c r="I125" s="29"/>
      <c r="J125" s="42"/>
      <c r="K125" s="24"/>
    </row>
    <row r="126" spans="1:11" ht="16.5" customHeight="1">
      <c r="A126" s="244"/>
      <c r="B126" s="102"/>
      <c r="C126" s="99"/>
      <c r="D126" s="99"/>
      <c r="E126" s="29"/>
      <c r="F126" s="41"/>
      <c r="G126" s="24"/>
      <c r="H126" s="41"/>
      <c r="I126" s="29"/>
      <c r="J126" s="42"/>
      <c r="K126" s="24"/>
    </row>
    <row r="127" spans="1:11" ht="17.149999999999999" customHeight="1">
      <c r="A127" s="110"/>
      <c r="B127" s="110"/>
      <c r="C127" s="96"/>
      <c r="D127" s="99"/>
      <c r="E127" s="71"/>
      <c r="F127" s="43"/>
      <c r="G127" s="40"/>
      <c r="H127" s="43"/>
      <c r="I127" s="29"/>
      <c r="J127" s="29"/>
      <c r="K127" s="40"/>
    </row>
    <row r="128" spans="1:11" ht="16" customHeight="1">
      <c r="A128" s="110"/>
      <c r="B128" s="110"/>
      <c r="C128" s="96"/>
      <c r="D128" s="99"/>
      <c r="E128" s="71"/>
      <c r="F128" s="43"/>
      <c r="G128" s="40"/>
      <c r="H128" s="43"/>
      <c r="I128" s="29"/>
      <c r="J128" s="29"/>
      <c r="K128" s="40"/>
    </row>
    <row r="129" spans="1:11" ht="20.149999999999999" customHeight="1">
      <c r="A129" s="116" t="s">
        <v>36</v>
      </c>
      <c r="B129" s="116"/>
      <c r="C129" s="116"/>
      <c r="D129" s="116"/>
      <c r="E129" s="78"/>
      <c r="F129" s="89"/>
      <c r="G129" s="16"/>
      <c r="H129" s="16"/>
      <c r="I129" s="16"/>
      <c r="J129" s="16"/>
      <c r="K129" s="16"/>
    </row>
    <row r="130" spans="1:11" ht="18" customHeight="1">
      <c r="A130" s="112"/>
      <c r="B130" s="112"/>
      <c r="C130" s="112"/>
      <c r="D130" s="112"/>
      <c r="E130" s="49"/>
      <c r="F130" s="90"/>
      <c r="G130" s="12"/>
      <c r="H130" s="12"/>
      <c r="I130" s="12"/>
      <c r="J130" s="12"/>
      <c r="K130" s="12">
        <v>16</v>
      </c>
    </row>
    <row r="132" spans="1:11">
      <c r="G132" s="74"/>
      <c r="K132" s="74"/>
    </row>
  </sheetData>
  <mergeCells count="8">
    <mergeCell ref="E71:G71"/>
    <mergeCell ref="I71:K71"/>
    <mergeCell ref="E5:G5"/>
    <mergeCell ref="I5:K5"/>
    <mergeCell ref="E6:G6"/>
    <mergeCell ref="I6:K6"/>
    <mergeCell ref="E70:G70"/>
    <mergeCell ref="I70:K70"/>
  </mergeCells>
  <pageMargins left="0.75" right="0.5" top="0.5" bottom="0.5" header="0.5" footer="0.5"/>
  <pageSetup paperSize="9" scale="85" firstPageNumber="3" fitToHeight="2" orientation="portrait" useFirstPageNumber="1" r:id="rId1"/>
  <rowBreaks count="1" manualBreakCount="1">
    <brk id="6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BA9434D62BF949A192B89E53CE49F8" ma:contentTypeVersion="18" ma:contentTypeDescription="Create a new document." ma:contentTypeScope="" ma:versionID="e13121f68a0e3b007009c3f90204f438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1956cb6cf8dbf5d5ebc30bbe3d146cfb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Props1.xml><?xml version="1.0" encoding="utf-8"?>
<ds:datastoreItem xmlns:ds="http://schemas.openxmlformats.org/officeDocument/2006/customXml" ds:itemID="{3CBCF8DE-E152-44A2-A74F-EC2FEAD813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FF3D3F-AFC5-4600-BD13-6E9691BB6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372FAA-6BDF-44A6-A8CE-F169D5847815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8-10</vt:lpstr>
      <vt:lpstr>PL 11-12</vt:lpstr>
      <vt:lpstr>E 13</vt:lpstr>
      <vt:lpstr>E 14</vt:lpstr>
      <vt:lpstr>CF 15-16</vt:lpstr>
      <vt:lpstr>'BS 8-10'!Print_Area</vt:lpstr>
      <vt:lpstr>'E 13'!Print_Area</vt:lpstr>
      <vt:lpstr>'E 14'!Print_Area</vt:lpstr>
      <vt:lpstr>'PL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Nichapa Khunarungseethanakorn</cp:lastModifiedBy>
  <cp:revision/>
  <dcterms:created xsi:type="dcterms:W3CDTF">2018-02-21T08:02:20Z</dcterms:created>
  <dcterms:modified xsi:type="dcterms:W3CDTF">2025-02-26T11:30:30Z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