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srith.net\dfs\SRT\!ho\CONT\Fin Rptg and Anal\!!FinOp_Est Apr 07\!!ETL to BCP\Financial Statement\Financial Statements-Final\4Q2024\"/>
    </mc:Choice>
  </mc:AlternateContent>
  <xr:revisionPtr revIDLastSave="0" documentId="13_ncr:1_{DE8A0B73-6BE9-4901-A6EB-5BD141CDA4D7}" xr6:coauthVersionLast="47" xr6:coauthVersionMax="47" xr10:uidLastSave="{00000000-0000-0000-0000-000000000000}"/>
  <bookViews>
    <workbookView xWindow="-109" yWindow="-109" windowWidth="26301" windowHeight="14305" tabRatio="790" xr2:uid="{7097E15B-16F9-452C-9F38-22BD272209CC}"/>
  </bookViews>
  <sheets>
    <sheet name="BS-8-10" sheetId="26" r:id="rId1"/>
    <sheet name="PL P11" sheetId="21" r:id="rId2"/>
    <sheet name="PL P12" sheetId="31" r:id="rId3"/>
    <sheet name="SH (Conso) P13" sheetId="20" r:id="rId4"/>
    <sheet name="SH (Sep) P14" sheetId="29" r:id="rId5"/>
    <sheet name="CF P15-16" sheetId="15" r:id="rId6"/>
    <sheet name="BCPG BS" sheetId="8" state="hidden" r:id="rId7"/>
    <sheet name="BCPG PL" sheetId="9" state="hidden" r:id="rId8"/>
    <sheet name="BCPG CF" sheetId="10" state="hidden" r:id="rId9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5">HAJIME:OWARI</definedName>
    <definedName name="____ADD12" localSheetId="1">HAJIME:OWARI</definedName>
    <definedName name="____ADD12">HAJIME:OWARI</definedName>
    <definedName name="____ADD2" localSheetId="5">STOP:STOPE</definedName>
    <definedName name="____ADD2" localSheetId="1">STOP:STOPE</definedName>
    <definedName name="____ADD2">STOP:STOPE</definedName>
    <definedName name="____Cup2" localSheetId="5">STOP:STOPE</definedName>
    <definedName name="____Cup2" localSheetId="1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5">HAJIME:OWARI</definedName>
    <definedName name="__ADD12" localSheetId="1">HAJIME:OWARI</definedName>
    <definedName name="__ADD12">HAJIME:OWARI</definedName>
    <definedName name="__ADD2" localSheetId="5">STOP:STOPE</definedName>
    <definedName name="__ADD2" localSheetId="1">STOP:STOPE</definedName>
    <definedName name="__ADD2">STOP:STOPE</definedName>
    <definedName name="__Cup2" localSheetId="5">STOP:STOPE</definedName>
    <definedName name="__Cup2" localSheetId="1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5">HAJIME:OWARI</definedName>
    <definedName name="_ADD12" localSheetId="1">HAJIME:OWARI</definedName>
    <definedName name="_ADD12">HAJIME:OWARI</definedName>
    <definedName name="_ADD2" localSheetId="5">STOP:STOPE</definedName>
    <definedName name="_ADD2" localSheetId="1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5">STOP:STOPE</definedName>
    <definedName name="_Cup2" localSheetId="1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5" hidden="1">#REF!</definedName>
    <definedName name="_Fill" localSheetId="1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5" hidden="1">#REF!</definedName>
    <definedName name="_Parse_In" localSheetId="1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5" hidden="1">#REF!</definedName>
    <definedName name="_Sort" localSheetId="1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5">STOP:STOPE</definedName>
    <definedName name="aa" localSheetId="1">STOP:STOPE</definedName>
    <definedName name="aa">STOP:STOPE</definedName>
    <definedName name="aaa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>HAJIME:OWARI</definedName>
    <definedName name="abc" localSheetId="1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5">STOP:STOPE</definedName>
    <definedName name="acc" localSheetId="1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5">HAJIME:OWARI</definedName>
    <definedName name="ADDR" localSheetId="1">HAJIME:OWARI</definedName>
    <definedName name="ADDR">HAJIME:OWARI</definedName>
    <definedName name="addr1" localSheetId="5">HAJIME:OWARI</definedName>
    <definedName name="addr1" localSheetId="1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5" hidden="1">{"'Model'!$A$1:$N$53"}</definedName>
    <definedName name="aoe" localSheetId="1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5" hidden="1">{"'Eng (page2)'!$A$1:$D$52"}</definedName>
    <definedName name="bb" localSheetId="1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5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5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5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5" hidden="1">{"'Model'!$A$1:$N$53"}</definedName>
    <definedName name="CPPC2001" localSheetId="1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5">FST:(FSB)</definedName>
    <definedName name="F_SL" localSheetId="1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5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5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5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5">STOP:STOPE</definedName>
    <definedName name="n" localSheetId="1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5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'BS-8-10'!$A$1:$N$131</definedName>
    <definedName name="_xlnm.Print_Area" localSheetId="5">'CF P15-16'!$A$1:$I$91</definedName>
    <definedName name="_xlnm.Print_Area" localSheetId="1">'PL P11'!$A$1:$J$49</definedName>
    <definedName name="_xlnm.Print_Area" localSheetId="2">'PL P12'!$A$1:$J$52</definedName>
    <definedName name="_xlnm.Print_Area" localSheetId="3">'SH (Conso) P13'!$A$1:$V$48</definedName>
    <definedName name="_xlnm.Print_Area" localSheetId="4">'SH (Sep) P14'!$A$1:$N$44</definedName>
    <definedName name="_xlnm.Print_Area">#REF!</definedName>
    <definedName name="Print_Area_MI">#REF!</definedName>
    <definedName name="_xlnm.Print_Titles" localSheetId="1">'PL P11'!$1:$3</definedName>
    <definedName name="_xlnm.Print_Titles" localSheetId="3">'SH (Conso) P13'!$1:$3</definedName>
    <definedName name="_xlnm.Print_Titles" localSheetId="4">'SH (Sep) P14'!$1:$3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5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5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5">#REF!,#REF!</definedName>
    <definedName name="VALID01234" localSheetId="1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5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5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5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5" hidden="1">{"'Model'!$A$1:$N$53"}</definedName>
    <definedName name="ร" localSheetId="1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21" l="1"/>
  <c r="P9" i="20" l="1"/>
  <c r="H31" i="21" l="1"/>
  <c r="D31" i="21"/>
  <c r="F31" i="21"/>
  <c r="J31" i="21"/>
  <c r="R16" i="20" l="1"/>
  <c r="V16" i="20" s="1"/>
  <c r="R11" i="20"/>
  <c r="V11" i="20" s="1"/>
  <c r="R10" i="20"/>
  <c r="V10" i="20" s="1"/>
  <c r="R9" i="20"/>
  <c r="V9" i="20" s="1"/>
  <c r="D68" i="26" l="1"/>
  <c r="L12" i="29" l="1"/>
  <c r="P23" i="20" l="1"/>
  <c r="R19" i="20" l="1"/>
  <c r="V19" i="20" s="1"/>
  <c r="J18" i="31" l="1"/>
  <c r="H18" i="31"/>
  <c r="F18" i="31"/>
  <c r="D18" i="31"/>
  <c r="J68" i="26" l="1"/>
  <c r="J25" i="31" l="1"/>
  <c r="H25" i="31"/>
  <c r="F25" i="31"/>
  <c r="D25" i="31"/>
  <c r="C82" i="15" l="1"/>
  <c r="E82" i="15"/>
  <c r="R32" i="20" l="1"/>
  <c r="V32" i="20" s="1"/>
  <c r="R31" i="20"/>
  <c r="V31" i="20" s="1"/>
  <c r="R30" i="20"/>
  <c r="V30" i="20" s="1"/>
  <c r="L33" i="29" l="1"/>
  <c r="J33" i="29"/>
  <c r="H33" i="29"/>
  <c r="F33" i="29"/>
  <c r="D33" i="29"/>
  <c r="N32" i="29"/>
  <c r="N31" i="29"/>
  <c r="N30" i="29"/>
  <c r="J12" i="29"/>
  <c r="H12" i="29"/>
  <c r="H27" i="29" s="1"/>
  <c r="F12" i="29"/>
  <c r="F27" i="29" s="1"/>
  <c r="D12" i="29"/>
  <c r="D27" i="29" s="1"/>
  <c r="N11" i="29"/>
  <c r="N10" i="29"/>
  <c r="N9" i="29"/>
  <c r="N33" i="29" l="1"/>
  <c r="N12" i="29"/>
  <c r="P45" i="20" l="1"/>
  <c r="P20" i="20"/>
  <c r="R20" i="20" s="1"/>
  <c r="V20" i="20" s="1"/>
  <c r="D12" i="20"/>
  <c r="D27" i="20" s="1"/>
  <c r="T41" i="20"/>
  <c r="J41" i="20"/>
  <c r="N68" i="26"/>
  <c r="L68" i="26"/>
  <c r="H68" i="26"/>
  <c r="F68" i="26"/>
  <c r="P21" i="20" l="1"/>
  <c r="T21" i="20"/>
  <c r="L21" i="20"/>
  <c r="T46" i="20"/>
  <c r="L46" i="20"/>
  <c r="R37" i="20"/>
  <c r="L21" i="29"/>
  <c r="L27" i="29" s="1"/>
  <c r="N16" i="29"/>
  <c r="N37" i="29"/>
  <c r="L42" i="29"/>
  <c r="L44" i="29" s="1"/>
  <c r="R41" i="20" l="1"/>
  <c r="N41" i="29"/>
  <c r="J46" i="20"/>
  <c r="V37" i="20"/>
  <c r="V41" i="20" l="1"/>
  <c r="F12" i="20" l="1"/>
  <c r="F27" i="20" s="1"/>
  <c r="H12" i="20"/>
  <c r="H27" i="20" s="1"/>
  <c r="J12" i="20"/>
  <c r="L12" i="20"/>
  <c r="L27" i="20" s="1"/>
  <c r="N12" i="20"/>
  <c r="N27" i="20" s="1"/>
  <c r="J42" i="29" l="1"/>
  <c r="N40" i="29" l="1"/>
  <c r="N42" i="29" s="1"/>
  <c r="J21" i="20"/>
  <c r="J27" i="20" s="1"/>
  <c r="J21" i="29"/>
  <c r="J27" i="29" s="1"/>
  <c r="H59" i="26" l="1"/>
  <c r="F59" i="26"/>
  <c r="F15" i="26"/>
  <c r="H15" i="26"/>
  <c r="G70" i="15"/>
  <c r="E70" i="15" l="1"/>
  <c r="I70" i="15"/>
  <c r="T33" i="20" l="1"/>
  <c r="T48" i="20" s="1"/>
  <c r="N33" i="20"/>
  <c r="N48" i="20" s="1"/>
  <c r="L33" i="20"/>
  <c r="L48" i="20" s="1"/>
  <c r="H33" i="20"/>
  <c r="H48" i="20" s="1"/>
  <c r="F33" i="20"/>
  <c r="F48" i="20" s="1"/>
  <c r="D33" i="20"/>
  <c r="D48" i="20" s="1"/>
  <c r="J33" i="20"/>
  <c r="J48" i="20" s="1"/>
  <c r="R45" i="20" l="1"/>
  <c r="V45" i="20" s="1"/>
  <c r="P46" i="20"/>
  <c r="P33" i="20"/>
  <c r="P48" i="20" l="1"/>
  <c r="R33" i="20"/>
  <c r="V33" i="20"/>
  <c r="T12" i="20"/>
  <c r="T27" i="20" s="1"/>
  <c r="P12" i="20" l="1"/>
  <c r="P27" i="20" s="1"/>
  <c r="R12" i="20" l="1"/>
  <c r="V12" i="20" s="1"/>
  <c r="H44" i="29" l="1"/>
  <c r="F44" i="29"/>
  <c r="D44" i="29"/>
  <c r="J44" i="29" l="1"/>
  <c r="N44" i="29" l="1"/>
  <c r="N20" i="29" l="1"/>
  <c r="N19" i="29"/>
  <c r="N21" i="29" l="1"/>
  <c r="N27" i="29" s="1"/>
  <c r="H28" i="26" l="1"/>
  <c r="H30" i="26" l="1"/>
  <c r="I82" i="15"/>
  <c r="C70" i="15"/>
  <c r="N96" i="26" l="1"/>
  <c r="H96" i="26"/>
  <c r="N59" i="26"/>
  <c r="H98" i="26" l="1"/>
  <c r="N98" i="26"/>
  <c r="N70" i="26"/>
  <c r="H70" i="26"/>
  <c r="N15" i="26"/>
  <c r="N28" i="26"/>
  <c r="H100" i="26" l="1"/>
  <c r="N100" i="26"/>
  <c r="N30" i="26"/>
  <c r="J13" i="21"/>
  <c r="F13" i="21"/>
  <c r="F20" i="21" s="1"/>
  <c r="F24" i="21" l="1"/>
  <c r="J20" i="21"/>
  <c r="J24" i="21" s="1"/>
  <c r="J26" i="21" s="1"/>
  <c r="J10" i="31" s="1"/>
  <c r="J20" i="31" l="1"/>
  <c r="I26" i="15"/>
  <c r="F26" i="21"/>
  <c r="F10" i="31" s="1"/>
  <c r="L96" i="26"/>
  <c r="F20" i="31" l="1"/>
  <c r="E26" i="15"/>
  <c r="E35" i="15" s="1"/>
  <c r="E38" i="15" s="1"/>
  <c r="E84" i="15" s="1"/>
  <c r="E86" i="15" s="1"/>
  <c r="V21" i="20"/>
  <c r="V27" i="20" s="1"/>
  <c r="R21" i="20"/>
  <c r="R27" i="20" s="1"/>
  <c r="I35" i="15"/>
  <c r="I38" i="15" s="1"/>
  <c r="L59" i="26"/>
  <c r="L28" i="26"/>
  <c r="L15" i="26"/>
  <c r="I84" i="15" l="1"/>
  <c r="I86" i="15" s="1"/>
  <c r="L30" i="26"/>
  <c r="L70" i="26"/>
  <c r="L98" i="26"/>
  <c r="L100" i="26" l="1"/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I35" i="9" s="1"/>
  <c r="I38" i="9" s="1"/>
  <c r="H38" i="9" l="1"/>
  <c r="H13" i="21" l="1"/>
  <c r="H20" i="21" s="1"/>
  <c r="H24" i="21" s="1"/>
  <c r="H26" i="21" s="1"/>
  <c r="H10" i="31" s="1"/>
  <c r="H20" i="31" l="1"/>
  <c r="G26" i="15"/>
  <c r="J96" i="26"/>
  <c r="J98" i="26" s="1"/>
  <c r="G35" i="15" l="1"/>
  <c r="G38" i="15" s="1"/>
  <c r="J59" i="26"/>
  <c r="J70" i="26" s="1"/>
  <c r="J100" i="26" s="1"/>
  <c r="J28" i="26" l="1"/>
  <c r="J15" i="26"/>
  <c r="J30" i="26" l="1"/>
  <c r="F96" i="26" l="1"/>
  <c r="F98" i="26" l="1"/>
  <c r="F28" i="26"/>
  <c r="F70" i="26"/>
  <c r="F30" i="26" l="1"/>
  <c r="F100" i="26"/>
  <c r="D13" i="21" l="1"/>
  <c r="D20" i="21" l="1"/>
  <c r="D24" i="21" l="1"/>
  <c r="D10" i="31" s="1"/>
  <c r="D20" i="31" l="1"/>
  <c r="C26" i="15"/>
  <c r="C35" i="15" s="1"/>
  <c r="C38" i="15" s="1"/>
  <c r="C84" i="15" s="1"/>
  <c r="R44" i="20"/>
  <c r="V44" i="20" s="1"/>
  <c r="V46" i="20" l="1"/>
  <c r="V48" i="20" s="1"/>
  <c r="R46" i="20"/>
  <c r="R48" i="20" s="1"/>
  <c r="C86" i="15"/>
  <c r="D96" i="26"/>
  <c r="D98" i="26" s="1"/>
  <c r="D59" i="26" l="1"/>
  <c r="D28" i="26"/>
  <c r="D70" i="26" l="1"/>
  <c r="D100" i="26" s="1"/>
  <c r="D15" i="26" l="1"/>
  <c r="D30" i="26" s="1"/>
  <c r="G82" i="15" l="1"/>
  <c r="G84" i="15" s="1"/>
  <c r="G86" i="15" s="1"/>
</calcChain>
</file>

<file path=xl/sharedStrings.xml><?xml version="1.0" encoding="utf-8"?>
<sst xmlns="http://schemas.openxmlformats.org/spreadsheetml/2006/main" count="870" uniqueCount="360">
  <si>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</si>
  <si>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</si>
  <si>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</si>
  <si>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</si>
  <si>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</si>
  <si>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</si>
  <si>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</si>
  <si>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</si>
  <si>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</si>
  <si>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</si>
  <si>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</si>
  <si>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</si>
  <si>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</si>
  <si>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</si>
  <si>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สินทรัพย์ทางการเงินที่วัดด้วยมูลค่ายุติธรรม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</si>
  <si>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</si>
  <si>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</si>
  <si>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</si>
  <si>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</si>
  <si>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</si>
  <si>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</si>
  <si>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</si>
  <si>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</si>
  <si>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</si>
  <si>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</si>
  <si>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</si>
  <si>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</si>
  <si>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</si>
  <si>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</si>
  <si>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</si>
  <si>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</si>
  <si>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</si>
  <si>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</si>
  <si>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</si>
  <si>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</si>
  <si>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</si>
  <si>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</si>
  <si>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</si>
  <si>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</si>
  <si>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</si>
  <si>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</si>
  <si>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</si>
  <si>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</si>
  <si>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</si>
  <si>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</si>
  <si>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</si>
  <si>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 xml:space="preserve">(พันบาท) 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</si>
  <si>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</si>
  <si>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</si>
  <si>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</si>
  <si>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</si>
  <si>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</si>
  <si>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</si>
  <si>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</si>
  <si>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</si>
  <si>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</si>
  <si>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</si>
  <si>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 xml:space="preserve">   ส่วนที่เป็นของส่วนได้เสียที่ไม่มีอำนาจควบคุม</t>
  </si>
  <si>
    <t>รวมส่วน
ของผู้ถือหุ้น</t>
  </si>
  <si>
    <t>รวมองค์ประกอบอื่นของส่วนของผู้ถือหุ้น</t>
  </si>
  <si>
    <t xml:space="preserve">  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</si>
  <si>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</si>
  <si>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</si>
  <si>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</si>
  <si>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</si>
  <si>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</si>
  <si>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</si>
  <si>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</si>
  <si>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</si>
  <si>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</si>
  <si>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</si>
  <si>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</si>
  <si>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</si>
  <si>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</si>
  <si>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</si>
  <si>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</si>
  <si>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</si>
  <si>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</si>
  <si>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</si>
  <si>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</si>
  <si>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</si>
  <si>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</si>
  <si>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</si>
  <si>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</si>
  <si>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</si>
  <si>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</si>
  <si>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</si>
  <si>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</si>
  <si>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</si>
  <si>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</si>
  <si>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</si>
  <si>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</si>
  <si>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</si>
  <si>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</si>
  <si>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</si>
  <si>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</si>
  <si>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</si>
  <si>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</si>
  <si>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</si>
  <si>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</si>
  <si>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</si>
  <si>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</si>
  <si>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</si>
  <si>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</si>
  <si>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</si>
  <si>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</si>
  <si>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</si>
  <si>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</si>
  <si>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</si>
  <si>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</si>
  <si>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</si>
  <si>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</si>
  <si>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</si>
  <si>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</si>
  <si>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</si>
  <si>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</si>
  <si>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</si>
  <si>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</si>
  <si>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</si>
  <si>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</si>
  <si>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</si>
  <si>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</si>
  <si>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</si>
  <si>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</si>
  <si>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</si>
  <si>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</si>
  <si>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</si>
  <si>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</si>
  <si>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</si>
  <si>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</si>
  <si>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</si>
  <si>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</si>
  <si>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</si>
  <si>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</si>
  <si>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</si>
  <si>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</si>
  <si>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</si>
  <si>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</si>
  <si>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</si>
  <si>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</si>
  <si>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</si>
  <si>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</si>
  <si>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</si>
  <si>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</si>
  <si>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</si>
  <si>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</si>
  <si>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</si>
  <si>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</si>
  <si>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</si>
  <si>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</si>
  <si>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</si>
  <si>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</si>
  <si>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</si>
  <si>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</si>
  <si>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</si>
  <si>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</si>
  <si>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</si>
  <si>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</si>
  <si>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</si>
  <si>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</si>
  <si>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</si>
  <si>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</si>
  <si>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</si>
  <si>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</si>
  <si>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</si>
  <si>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</si>
  <si>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</si>
  <si>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</si>
  <si>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</si>
  <si>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</si>
  <si>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</si>
  <si>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</si>
  <si>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</si>
  <si>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</si>
  <si>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</si>
  <si>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</si>
  <si>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</si>
  <si>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</si>
  <si>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</si>
  <si>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</si>
  <si>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</si>
  <si>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</si>
  <si>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</si>
  <si>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</si>
  <si>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</si>
  <si>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</si>
  <si>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</si>
  <si>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</si>
  <si>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</si>
  <si>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</si>
  <si>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</si>
  <si>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</si>
  <si>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</si>
  <si>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</si>
  <si>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</si>
  <si>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</si>
  <si>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</si>
  <si>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</si>
  <si>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</si>
  <si>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</si>
  <si>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</si>
  <si>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</si>
  <si>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</si>
  <si>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</si>
  <si>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</si>
  <si>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</si>
  <si>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</si>
  <si>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</si>
  <si>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</si>
  <si>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</si>
  <si>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</si>
  <si>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</si>
  <si>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</si>
  <si>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งบฐานะการเงิน</t>
  </si>
  <si>
    <t>สินค้าคงเหลือ</t>
  </si>
  <si>
    <t xml:space="preserve">   ผ่านกำไรขาดทุนเบ็ดเสร็จอื่น</t>
  </si>
  <si>
    <t>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</si>
  <si>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</si>
  <si>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</si>
  <si>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หนี้สินตามสัญญาเช่าส่วนที่ถึงกำหนดชำระ</t>
  </si>
  <si>
    <t xml:space="preserve">   ภายในหนึ่งปี</t>
  </si>
  <si>
    <t xml:space="preserve">      มูลค่าที่ตราไว้หุ้นละ 4.9338 บาท</t>
  </si>
  <si>
    <t xml:space="preserve">   ทุนที่ออกและชำระแล้ว</t>
  </si>
  <si>
    <t>ส่วนเกินมูลค่าหุ้น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</si>
  <si>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</si>
  <si>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</si>
  <si>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</si>
  <si>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ค่าใช้จ่ายในการขาย</t>
  </si>
  <si>
    <t>ส่วนเกิน
มูลค่าหุ้น</t>
  </si>
  <si>
    <t>การวัดมูลค่าเงินลงทุนในตราสารทุนผ่านกำไรขาดทุนเบ็ดเสร็จอื่น</t>
  </si>
  <si>
    <t>ส่วนแบ่ง
ขาดทุนเบ็ดเสร็จอื่นจากบริษัทร่วม</t>
  </si>
  <si>
    <t>เงินสดจ่ายเพื่อได้มาในสินทรัพย์สิทธิการใช้</t>
  </si>
  <si>
    <t>เงินสดรับจากการจำหน่ายที่ดิน อาคารและอุปกรณ์</t>
  </si>
  <si>
    <t>เงินสดรับจากการจำหน่ายตราสารทุนที่วัดมูลค่าด้วยมูลค่ายุติธรรม</t>
  </si>
  <si>
    <t xml:space="preserve">   ผ่านกำไรขาดทุนเบ็ดเสร็จ</t>
  </si>
  <si>
    <t>เงินสดจ่ายเพื่อซื้อตราสารทุนที่วัดมูลค่าด้วยมูลค่ายุติธรรม</t>
  </si>
  <si>
    <t>เงินสดจ่ายเพื่อชำระหนี้สินตามสัญญาเช่า</t>
  </si>
  <si>
    <t>1 มกราคม</t>
  </si>
  <si>
    <t>(ปรับปรุงใหม่)</t>
  </si>
  <si>
    <t>ผลกระทบจากการเปลี่ยนแปลงนโยบายการบัญชี</t>
  </si>
  <si>
    <t>ยอดคงเหลือ ณ วันที่ 1 มกราคม 2566 ปรับปรุงใหม่</t>
  </si>
  <si>
    <t>ยอดคงเหลือ ณ วันที่ 1 มกราคม 2566 ตามที่รายงานในงวดก่อน</t>
  </si>
  <si>
    <t>กำไร (ขาดทุน) เบ็ดเสร็จอื่น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</si>
  <si>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</si>
  <si>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2567 - ปรับปรุงใหม่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</si>
  <si>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</si>
  <si>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</si>
  <si>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</si>
  <si>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</si>
  <si>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รายการที่ไม่ใช่เงินสด</t>
  </si>
  <si>
    <t>บริษัท บางจาก ศรีราชา จำกัด (มหาชน) และบริษัทย่อย</t>
  </si>
  <si>
    <t>ลูกหนี้การค้าและลูกหนี้หมุนเวียนอื่น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</si>
  <si>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</si>
  <si>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</si>
  <si>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</si>
  <si>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สินทรัพย์อนุพันธ์ทางการเงินหมุนเวียน</t>
  </si>
  <si>
    <t>เจ้าหนี้การค้าและเจ้าหนี้หมุนเวียนอื่น</t>
  </si>
  <si>
    <t>หนี้สินอนุพันธ์ทางการเงินหมุนเวียน</t>
  </si>
  <si>
    <t>ดอกเบี้ยจ่ายออก</t>
  </si>
  <si>
    <t>เงินสดจ่ายค่าธรรมเนียมในการจัดหาเงินกู้ยืม</t>
  </si>
  <si>
    <t xml:space="preserve">      หุ้นสามัญจำนวน 3,460,858,000 หุ้น</t>
  </si>
  <si>
    <t xml:space="preserve">กำไรสะสม </t>
  </si>
  <si>
    <t>กำไร (ขาดทุน) จากกิจกรรมดำเนินงาน</t>
  </si>
  <si>
    <t>กำไรขาดทุนเบ็ดเสร็จอื่น - สุทธิจากภาษี</t>
  </si>
  <si>
    <t xml:space="preserve">         มูลค่ายุติธรรมผ่านกำไรขาดทุนเบ็ดเสร็จอื่น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</si>
  <si>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</si>
  <si>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</si>
  <si>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</si>
  <si>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รายได้ (ค่าใช้จ่าย) ภาษีเงินได้</t>
  </si>
  <si>
    <t xml:space="preserve">   ส่วนที่เป็นของบริษัทใหญ่</t>
  </si>
  <si>
    <t>ทุนสำรอง
ตามกฏหมาย</t>
  </si>
  <si>
    <t>ยังไม่ได้
จัดสรร</t>
  </si>
  <si>
    <t>รวมส่วนของ
บริษัทใหญ่</t>
  </si>
  <si>
    <t>องค์ประกอบอื่น
ของส่วนของผู้ถือหุ้น</t>
  </si>
  <si>
    <t>ทุนที่ออก
และชำระแล้ว</t>
  </si>
  <si>
    <t xml:space="preserve">การได้มาซึ่งที่ดิน อาคาร และอุปกรณ์ </t>
  </si>
  <si>
    <t>การได้มาซึ่งสินทรัพย์สิทธิการใช้</t>
  </si>
  <si>
    <t>ขาดทุนจากการจำหน่ายและตัดบัญชีที่ดิน อาคารและอุปกรณ์</t>
  </si>
  <si>
    <t>กระแสเงินสดสุทธิใช้ไปในกิจกรรมลงทุน</t>
  </si>
  <si>
    <t>สินทรัพย์/หนี้สินอนุพันธ์ทางการเงินหมุนเวียนสุทธิ</t>
  </si>
  <si>
    <t>ผลกระทบสะสมจากการปรับปรุงรายการทางบัญชี</t>
  </si>
  <si>
    <t>ขาดทุนจากการจำหน่ายและตัดบัญชีสินทรัพย์ไม่มีตัวตน</t>
  </si>
  <si>
    <t>รายได้ดอกเบี้ยและเงินปันผล</t>
  </si>
  <si>
    <t>เงินปันผลจ่ายให้แก่ส่วนของผู้เป็นเจ้าของ</t>
  </si>
  <si>
    <t>เงินปันผลจ่ายให้แก่ส่วนได้เสียที่ไม่มีอำนาจควบคุม</t>
  </si>
  <si>
    <t>เงินปันผลรับจากบริษัทย่อย</t>
  </si>
  <si>
    <t>เงินปันผลรับจากบริษัทร่วม</t>
  </si>
  <si>
    <t>เงินปันผลจ่าย</t>
  </si>
  <si>
    <t xml:space="preserve">    การเปลี่ยนแปลงในส่วนได้เสียในบริษัทย่อย </t>
  </si>
  <si>
    <t>เงินสดจ่ายเพื่อการชำระค่าหุ้นในบริษัทย่อย</t>
  </si>
  <si>
    <t>(กำไร) ขาดทุนจากอัตราแลกเปลี่ยนที่ยังไม่เกิดขึ้น</t>
  </si>
  <si>
    <t>(รายได้) ค่าใช้จ่ายภาษีเงินได้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</si>
  <si>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</si>
  <si>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</si>
  <si>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กำไรจากตราสารอนุพันธ์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</si>
  <si>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</si>
  <si>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</si>
  <si>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 xml:space="preserve">    การเปลี่ยนแปลงซึ่งส่วนได้เสียที่ไม่มีอำนาจควบคุมโดยอำนาจควบคุมไม่เปลี่ยนแปลง</t>
  </si>
  <si>
    <t>กระแสเงินสดสุทธิใช้ไปในกิจกรรมจัดหาเงิน</t>
  </si>
  <si>
    <t xml:space="preserve">      หุ้นสามัญจำนวน 3,467,916,666 หุ้น</t>
  </si>
  <si>
    <t>รวมรายการกับผู้ถือหุ้นที่บันทึกโดยตรงเข้าส่วนของผู้ถือหุ้น</t>
  </si>
  <si>
    <t>เงินสด (จ่าย) รับสุทธิจากเงินกู้ยืมระยะยาวจากกิจการที่เกี่ยวข้องกัน</t>
  </si>
  <si>
    <t>หุ้นกู้</t>
  </si>
  <si>
    <t>เงินสดรับจากการออกหุ้นกู้</t>
  </si>
  <si>
    <t>เงินสด (จ่าย) รับสุทธิจากเงินกู้ยืมระยะยาวจากสถาบันการเงิน</t>
  </si>
  <si>
    <t xml:space="preserve">      ขาดทุนจากเงินลงทุนในตราสารทุนที่กำหนดให้วัด</t>
  </si>
  <si>
    <t>ขาดทุนเบ็ดเสร็จอื่นสำหรับงวด - สุทธิจากภาษี</t>
  </si>
  <si>
    <t>กำไรจากตราสารอนุพันธ์ที่ยังไม่เกิดขึ้น</t>
  </si>
  <si>
    <t>ขาดทุน</t>
  </si>
  <si>
    <t>กำไร</t>
  </si>
  <si>
    <t>เงินสด (จ่าย) รับสุทธิจากเงินกู้ยืมระยะสั้นจากกิจการที่เกี่ยวข้องกัน</t>
  </si>
  <si>
    <t xml:space="preserve">กำไร (ขาดทุน) </t>
  </si>
  <si>
    <t>ขาดทุนเบ็ดเสร็จอื่น</t>
  </si>
  <si>
    <t>-</t>
  </si>
  <si>
    <t>เงินสดและรายการเทียบเท่าเงินสดเพิ่มขึ้นสุทธิ</t>
  </si>
  <si>
    <t>ประธานกรรมการและกรรมการอิสระ</t>
  </si>
  <si>
    <t>(นายสุเทพ วงศ์วรเศรษฐ)</t>
  </si>
  <si>
    <t xml:space="preserve">งบกำไรขาดทุนเบ็ดเสร็จ </t>
  </si>
  <si>
    <t>สำหรับปีสิ้นสุดวันที่</t>
  </si>
  <si>
    <t xml:space="preserve">งบการเปลี่ยนแปลงส่วนของผู้ถือหุ้น </t>
  </si>
  <si>
    <t>สำหรับปีสิ้นสุดวันที่ 31 ธันวาคม 2566</t>
  </si>
  <si>
    <t>สำหรับปีสิ้นสุดวันที่ 31 ธันวาคม 2567</t>
  </si>
  <si>
    <t>ยอดคงเหลือ ณ วันที่ 31 ธันวาคม 2567</t>
  </si>
  <si>
    <t>งบการเปลี่ยนแปลงส่วนของผู้ถือหุ้น</t>
  </si>
  <si>
    <t>ยอดคงเหลือ ณ วันที่ 31 ธันวาคม 2566</t>
  </si>
  <si>
    <t xml:space="preserve">งบกระแสเงินสด </t>
  </si>
  <si>
    <t xml:space="preserve">31 ธันวาคม </t>
  </si>
  <si>
    <t>3, 19</t>
  </si>
  <si>
    <t>5, 7</t>
  </si>
  <si>
    <t>3, 8</t>
  </si>
  <si>
    <t>3, 16</t>
  </si>
  <si>
    <t xml:space="preserve">      กำไร (ขาดทุน) จากการวัดมูลค่าใหม่</t>
  </si>
  <si>
    <t xml:space="preserve">         ของผลประโยชน์พนักงานที่กำหนดไว้</t>
  </si>
  <si>
    <t>เงินสดและรายการเทียบเท่าเงินสด ณ 31 ธันวาคม</t>
  </si>
  <si>
    <t>เงินสดจ่ายเพื่อลงทุนในบริษัทร่วม</t>
  </si>
  <si>
    <t>เงินสดรับจากการจำหน่ายเงินลงทุนในบริษัทย่อย</t>
  </si>
  <si>
    <t>กำไร (ขาดทุน) สำหรับปี</t>
  </si>
  <si>
    <t>กำไรขาดทุนเบ็ดเสร็จสำหรับปี</t>
  </si>
  <si>
    <t>รวมกำไร (ขาดทุน) เบ็ดเสร็จสำหรับปี</t>
  </si>
  <si>
    <t>กำไร (ขาดทุน) เบ็ดเสร็จรวมสำหรับปี</t>
  </si>
  <si>
    <t>ประมาณการหนี้สินหมุนเวียน</t>
  </si>
  <si>
    <t xml:space="preserve">   สำหรับผลประโยชน์พนักงาน</t>
  </si>
  <si>
    <t>ประมาณการหนี้สินใม่หมุนเวียน</t>
  </si>
  <si>
    <t xml:space="preserve">       ทุนสำรองตามกฎหมาย</t>
  </si>
  <si>
    <t>ส่วนแบ่งกำไรจากเงินลงทุนในบริษัทร่วม</t>
  </si>
  <si>
    <t>กำไรขั้นต้น</t>
  </si>
  <si>
    <t>ขาดทุนจากการด้อยค่าด้านเครดิตที่คาดว่าจะเกิดขึ้น</t>
  </si>
  <si>
    <t>กลับรายการขาดทุนจากการปรับมูลค่าสินค้าคงเหลือ</t>
  </si>
  <si>
    <t>ส่วนแบ่งกำไรของบริษัทร่วมที่ใช้วิธีส่วนได้เสีย (สุทธิจากภาษี)</t>
  </si>
  <si>
    <t>เงินสดรับชำระคืนจากเงินให้กู้ยืมแก่กิจการที่เกี่ยวข้องกัน</t>
  </si>
  <si>
    <t>(นายอนุวัตร รุ่งเรืองรัตนากุล)</t>
  </si>
  <si>
    <t>โอนกำไรจากการจำหน่ายเงินลงทุนในตราสารทุนที่วัดมูลค่าด้วยมูลค่ายุติธรรม</t>
  </si>
  <si>
    <t>โอนไปสำรองตามกฎหมาย</t>
  </si>
  <si>
    <t>สำรองการด้อยค่าของสินทรัพย์</t>
  </si>
  <si>
    <t>เงินสดจ่ายสุทธิจากเงินกู้ยืมระยะสั้นจากสถาบันการเงิน</t>
  </si>
  <si>
    <t>งบกระแสเงินสด</t>
  </si>
  <si>
    <t>งบกำไรขาดทุนเบ็ดเสร็จ</t>
  </si>
  <si>
    <t>กรรมการและรักษาการประธานเจ้าหน้าที่บริหาร</t>
  </si>
  <si>
    <t>เงินปันผลรับจากสินทรัพย์ทางการเงินที่วัดด้วยมูลค่ายุติธรรม</t>
  </si>
  <si>
    <t>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</si>
</sst>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#,##0;\(#,##0\)"/>
    <numFmt numFmtId="186" formatCode="_-* #,##0.0000_-;\-* #,##0.0000_-;_-* &quot;-&quot;??_-;_-@_-"/>
  </numFmts>
  <fonts count="6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  <font>
      <sz val="15"/>
      <color theme="9" tint="0.79998168889431442"/>
      <name val="Angsana New"/>
      <family val="1"/>
    </font>
    <font>
      <sz val="11"/>
      <color theme="9" tint="0.79998168889431442"/>
      <name val="Angsana New"/>
      <family val="1"/>
    </font>
    <font>
      <b/>
      <sz val="15"/>
      <color theme="9" tint="0.79998168889431442"/>
      <name val="Angsana New"/>
      <family val="1"/>
    </font>
    <font>
      <sz val="11"/>
      <color rgb="FF00FFFF"/>
      <name val="Angsana New"/>
      <family val="1"/>
    </font>
    <font>
      <sz val="15"/>
      <color rgb="FF00FFFF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567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43" fontId="17" fillId="0" borderId="0" xfId="1" applyFont="1"/>
    <xf numFmtId="171" fontId="17" fillId="0" borderId="0" xfId="47" applyFont="1"/>
    <xf numFmtId="39" fontId="17" fillId="0" borderId="0" xfId="0" applyNumberFormat="1" applyFont="1"/>
    <xf numFmtId="172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43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Alignment="1">
      <alignment wrapText="1"/>
    </xf>
    <xf numFmtId="165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3" fillId="0" borderId="0" xfId="47" applyFont="1" applyAlignment="1">
      <alignment horizontal="center"/>
    </xf>
    <xf numFmtId="43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43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Border="1" applyAlignment="1">
      <alignment horizontal="center" vertical="center"/>
    </xf>
    <xf numFmtId="171" fontId="17" fillId="0" borderId="25" xfId="47" applyFont="1" applyBorder="1" applyAlignment="1">
      <alignment horizontal="center" vertical="center"/>
    </xf>
    <xf numFmtId="171" fontId="17" fillId="0" borderId="26" xfId="47" applyFont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Border="1" applyAlignment="1">
      <alignment horizontal="center" vertical="center"/>
    </xf>
    <xf numFmtId="171" fontId="17" fillId="0" borderId="29" xfId="47" applyFont="1" applyBorder="1" applyAlignment="1">
      <alignment horizontal="center" vertical="center"/>
    </xf>
    <xf numFmtId="171" fontId="17" fillId="0" borderId="30" xfId="47" applyFont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Border="1"/>
    <xf numFmtId="171" fontId="24" fillId="0" borderId="33" xfId="47" applyFont="1" applyBorder="1" applyAlignment="1">
      <alignment horizontal="center"/>
    </xf>
    <xf numFmtId="171" fontId="17" fillId="0" borderId="33" xfId="47" applyFont="1" applyBorder="1" applyAlignment="1">
      <alignment horizontal="center"/>
    </xf>
    <xf numFmtId="177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Border="1"/>
    <xf numFmtId="177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33" xfId="47" applyFont="1" applyBorder="1"/>
    <xf numFmtId="171" fontId="17" fillId="0" borderId="36" xfId="47" applyFont="1" applyBorder="1"/>
    <xf numFmtId="172" fontId="17" fillId="0" borderId="37" xfId="47" applyNumberFormat="1" applyFont="1" applyBorder="1"/>
    <xf numFmtId="172" fontId="17" fillId="0" borderId="0" xfId="1" applyNumberFormat="1" applyFont="1" applyFill="1"/>
    <xf numFmtId="172" fontId="17" fillId="0" borderId="23" xfId="47" applyNumberFormat="1" applyFont="1" applyBorder="1"/>
    <xf numFmtId="178" fontId="17" fillId="0" borderId="33" xfId="47" applyNumberFormat="1" applyFont="1" applyBorder="1"/>
    <xf numFmtId="178" fontId="17" fillId="0" borderId="33" xfId="47" applyNumberFormat="1" applyFont="1" applyBorder="1" applyAlignment="1">
      <alignment horizontal="center"/>
    </xf>
    <xf numFmtId="171" fontId="17" fillId="0" borderId="24" xfId="47" applyFont="1" applyBorder="1"/>
    <xf numFmtId="171" fontId="17" fillId="0" borderId="25" xfId="47" applyFont="1" applyBorder="1"/>
    <xf numFmtId="177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Border="1"/>
    <xf numFmtId="171" fontId="17" fillId="0" borderId="40" xfId="47" applyFont="1" applyBorder="1"/>
    <xf numFmtId="177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Border="1" applyAlignment="1">
      <alignment horizontal="center"/>
    </xf>
    <xf numFmtId="171" fontId="17" fillId="0" borderId="43" xfId="47" applyFont="1" applyBorder="1"/>
    <xf numFmtId="171" fontId="17" fillId="0" borderId="44" xfId="47" applyFont="1" applyBorder="1"/>
    <xf numFmtId="171" fontId="17" fillId="0" borderId="45" xfId="47" applyFont="1" applyBorder="1"/>
    <xf numFmtId="177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Border="1"/>
    <xf numFmtId="177" fontId="17" fillId="0" borderId="23" xfId="47" applyNumberFormat="1" applyFont="1" applyBorder="1" applyAlignment="1">
      <alignment horizontal="left"/>
    </xf>
    <xf numFmtId="177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Font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Border="1"/>
    <xf numFmtId="171" fontId="17" fillId="0" borderId="51" xfId="47" applyFont="1" applyBorder="1"/>
    <xf numFmtId="171" fontId="17" fillId="0" borderId="4" xfId="47" applyFont="1" applyBorder="1" applyAlignment="1">
      <alignment horizontal="center"/>
    </xf>
    <xf numFmtId="177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Alignment="1">
      <alignment horizontal="center"/>
    </xf>
    <xf numFmtId="179" fontId="17" fillId="0" borderId="0" xfId="47" applyNumberFormat="1" applyFont="1" applyAlignment="1">
      <alignment horizontal="center"/>
    </xf>
    <xf numFmtId="165" fontId="17" fillId="0" borderId="0" xfId="47" applyNumberFormat="1" applyFont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2" fillId="0" borderId="0" xfId="1" quotePrefix="1" applyNumberFormat="1" applyFont="1" applyFill="1" applyBorder="1" applyAlignment="1"/>
    <xf numFmtId="169" fontId="5" fillId="0" borderId="5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5" fillId="0" borderId="5" xfId="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center"/>
    </xf>
    <xf numFmtId="0" fontId="44" fillId="0" borderId="0" xfId="11" applyNumberFormat="1" applyFont="1" applyFill="1" applyBorder="1" applyAlignment="1">
      <alignment horizontal="center"/>
    </xf>
    <xf numFmtId="0" fontId="43" fillId="0" borderId="0" xfId="1" applyNumberFormat="1" applyFont="1" applyFill="1" applyAlignment="1">
      <alignment horizontal="center"/>
    </xf>
    <xf numFmtId="0" fontId="44" fillId="0" borderId="0" xfId="7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right"/>
    </xf>
    <xf numFmtId="0" fontId="41" fillId="0" borderId="0" xfId="1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49" fillId="0" borderId="0" xfId="11" quotePrefix="1" applyNumberFormat="1" applyFont="1" applyFill="1" applyBorder="1" applyAlignment="1">
      <alignment horizontal="center"/>
    </xf>
    <xf numFmtId="0" fontId="49" fillId="0" borderId="0" xfId="11" applyNumberFormat="1" applyFont="1" applyFill="1" applyBorder="1" applyAlignment="1">
      <alignment horizontal="center"/>
    </xf>
    <xf numFmtId="169" fontId="36" fillId="0" borderId="0" xfId="1" applyNumberFormat="1" applyFont="1" applyFill="1"/>
    <xf numFmtId="169" fontId="41" fillId="0" borderId="0" xfId="1" applyNumberFormat="1" applyFont="1" applyFill="1" applyAlignment="1">
      <alignment horizontal="left"/>
    </xf>
    <xf numFmtId="169" fontId="36" fillId="0" borderId="0" xfId="11" applyNumberFormat="1" applyFont="1" applyFill="1" applyBorder="1" applyAlignment="1">
      <alignment horizontal="right"/>
    </xf>
    <xf numFmtId="169" fontId="50" fillId="0" borderId="0" xfId="11" applyNumberFormat="1" applyFont="1" applyFill="1" applyBorder="1" applyAlignment="1">
      <alignment horizontal="right"/>
    </xf>
    <xf numFmtId="169" fontId="36" fillId="0" borderId="0" xfId="1" applyNumberFormat="1" applyFont="1" applyFill="1" applyAlignment="1">
      <alignment wrapText="1"/>
    </xf>
    <xf numFmtId="169" fontId="50" fillId="0" borderId="0" xfId="7" applyNumberFormat="1" applyFont="1" applyFill="1" applyBorder="1" applyAlignment="1">
      <alignment horizontal="right"/>
    </xf>
    <xf numFmtId="169" fontId="36" fillId="0" borderId="0" xfId="1" applyNumberFormat="1" applyFont="1" applyFill="1" applyAlignment="1"/>
    <xf numFmtId="169" fontId="36" fillId="0" borderId="5" xfId="11" applyNumberFormat="1" applyFont="1" applyFill="1" applyBorder="1" applyAlignment="1">
      <alignment horizontal="right"/>
    </xf>
    <xf numFmtId="169" fontId="50" fillId="0" borderId="4" xfId="11" applyNumberFormat="1" applyFont="1" applyFill="1" applyBorder="1" applyAlignment="1">
      <alignment horizontal="right"/>
    </xf>
    <xf numFmtId="169" fontId="50" fillId="0" borderId="6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41" fillId="0" borderId="0" xfId="1" applyFont="1" applyFill="1" applyAlignment="1">
      <alignment horizontal="left"/>
    </xf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169" fontId="50" fillId="0" borderId="53" xfId="7" applyNumberFormat="1" applyFont="1" applyFill="1" applyBorder="1" applyAlignment="1">
      <alignment horizontal="right"/>
    </xf>
    <xf numFmtId="169" fontId="50" fillId="0" borderId="3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169" fontId="5" fillId="0" borderId="5" xfId="1" applyNumberFormat="1" applyFont="1" applyFill="1" applyBorder="1" applyAlignment="1"/>
    <xf numFmtId="169" fontId="50" fillId="0" borderId="0" xfId="1" applyNumberFormat="1" applyFont="1" applyFill="1" applyBorder="1" applyAlignment="1"/>
    <xf numFmtId="169" fontId="2" fillId="0" borderId="0" xfId="1" quotePrefix="1" applyNumberFormat="1" applyFont="1" applyFill="1" applyBorder="1" applyAlignment="1">
      <alignment horizontal="left"/>
    </xf>
    <xf numFmtId="169" fontId="5" fillId="0" borderId="0" xfId="1" applyNumberFormat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169" fontId="5" fillId="0" borderId="0" xfId="1" quotePrefix="1" applyNumberFormat="1" applyFont="1" applyFill="1" applyBorder="1" applyAlignment="1">
      <alignment horizontal="left"/>
    </xf>
    <xf numFmtId="169" fontId="49" fillId="0" borderId="0" xfId="11" quotePrefix="1" applyNumberFormat="1" applyFont="1" applyFill="1" applyBorder="1" applyAlignment="1">
      <alignment horizontal="center"/>
    </xf>
    <xf numFmtId="169" fontId="49" fillId="0" borderId="0" xfId="11" applyNumberFormat="1" applyFont="1" applyFill="1" applyBorder="1" applyAlignment="1">
      <alignment horizontal="center"/>
    </xf>
    <xf numFmtId="169" fontId="40" fillId="0" borderId="0" xfId="7" applyNumberFormat="1" applyFont="1" applyFill="1" applyBorder="1" applyAlignment="1">
      <alignment horizontal="center"/>
    </xf>
    <xf numFmtId="169" fontId="40" fillId="0" borderId="0" xfId="11" applyNumberFormat="1" applyFont="1" applyFill="1" applyBorder="1" applyAlignment="1">
      <alignment horizontal="center"/>
    </xf>
    <xf numFmtId="169" fontId="49" fillId="0" borderId="0" xfId="1" applyNumberFormat="1" applyFont="1" applyFill="1" applyAlignment="1">
      <alignment horizontal="center"/>
    </xf>
    <xf numFmtId="43" fontId="49" fillId="0" borderId="0" xfId="1" applyFont="1" applyFill="1" applyAlignment="1">
      <alignment horizontal="center"/>
    </xf>
    <xf numFmtId="43" fontId="36" fillId="0" borderId="0" xfId="1" applyFont="1" applyFill="1" applyAlignment="1">
      <alignment wrapText="1"/>
    </xf>
    <xf numFmtId="169" fontId="14" fillId="0" borderId="0" xfId="1" applyNumberFormat="1" applyFont="1" applyFill="1" applyBorder="1" applyAlignment="1"/>
    <xf numFmtId="169" fontId="15" fillId="0" borderId="0" xfId="1" applyNumberFormat="1" applyFont="1" applyFill="1" applyBorder="1" applyAlignment="1"/>
    <xf numFmtId="169" fontId="14" fillId="0" borderId="0" xfId="1" quotePrefix="1" applyNumberFormat="1" applyFont="1" applyFill="1" applyBorder="1" applyAlignment="1"/>
    <xf numFmtId="169" fontId="5" fillId="0" borderId="3" xfId="1" quotePrefix="1" applyNumberFormat="1" applyFont="1" applyFill="1" applyBorder="1" applyAlignment="1"/>
    <xf numFmtId="169" fontId="50" fillId="0" borderId="0" xfId="153" applyNumberFormat="1" applyFont="1" applyFill="1" applyBorder="1" applyAlignment="1">
      <alignment horizontal="right"/>
    </xf>
    <xf numFmtId="43" fontId="49" fillId="0" borderId="4" xfId="1" applyFont="1" applyFill="1" applyBorder="1" applyAlignment="1">
      <alignment horizontal="center"/>
    </xf>
    <xf numFmtId="169" fontId="5" fillId="0" borderId="5" xfId="1" quotePrefix="1" applyNumberFormat="1" applyFont="1" applyFill="1" applyBorder="1" applyAlignment="1"/>
    <xf numFmtId="169" fontId="2" fillId="0" borderId="0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2" fillId="0" borderId="0" xfId="1" quotePrefix="1" applyNumberFormat="1" applyFont="1" applyFill="1" applyBorder="1" applyAlignment="1">
      <alignment horizontal="right"/>
    </xf>
    <xf numFmtId="169" fontId="2" fillId="0" borderId="0" xfId="1" quotePrefix="1" applyNumberFormat="1" applyFont="1" applyFill="1" applyAlignment="1">
      <alignment horizontal="right"/>
    </xf>
    <xf numFmtId="169" fontId="36" fillId="0" borderId="0" xfId="1" applyNumberFormat="1" applyFont="1" applyFill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169" fontId="5" fillId="0" borderId="0" xfId="1" quotePrefix="1" applyNumberFormat="1" applyFont="1" applyFill="1" applyBorder="1" applyAlignment="1">
      <alignment horizontal="right"/>
    </xf>
    <xf numFmtId="169" fontId="5" fillId="0" borderId="5" xfId="1" quotePrefix="1" applyNumberFormat="1" applyFont="1" applyFill="1" applyBorder="1" applyAlignment="1">
      <alignment horizontal="right"/>
    </xf>
    <xf numFmtId="169" fontId="2" fillId="0" borderId="5" xfId="1" quotePrefix="1" applyNumberFormat="1" applyFont="1" applyFill="1" applyBorder="1" applyAlignment="1">
      <alignment horizontal="right"/>
    </xf>
    <xf numFmtId="169" fontId="2" fillId="0" borderId="3" xfId="1" applyNumberFormat="1" applyFont="1" applyFill="1" applyBorder="1" applyAlignment="1">
      <alignment horizontal="right"/>
    </xf>
    <xf numFmtId="169" fontId="2" fillId="0" borderId="3" xfId="1" quotePrefix="1" applyNumberFormat="1" applyFont="1" applyFill="1" applyBorder="1" applyAlignment="1">
      <alignment horizontal="right"/>
    </xf>
    <xf numFmtId="0" fontId="4" fillId="0" borderId="0" xfId="1" quotePrefix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Alignment="1">
      <alignment horizontal="center"/>
    </xf>
    <xf numFmtId="0" fontId="2" fillId="0" borderId="0" xfId="1" quotePrefix="1" applyNumberFormat="1" applyFont="1" applyFill="1" applyAlignment="1">
      <alignment horizontal="right"/>
    </xf>
    <xf numFmtId="43" fontId="2" fillId="0" borderId="5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9" fontId="36" fillId="0" borderId="5" xfId="1" applyNumberFormat="1" applyFont="1" applyFill="1" applyBorder="1"/>
    <xf numFmtId="43" fontId="55" fillId="0" borderId="0" xfId="1" applyFont="1" applyFill="1" applyAlignment="1">
      <alignment horizontal="left"/>
    </xf>
    <xf numFmtId="0" fontId="3" fillId="0" borderId="0" xfId="96" applyNumberFormat="1" applyFont="1"/>
    <xf numFmtId="0" fontId="4" fillId="0" borderId="0" xfId="96" applyNumberFormat="1" applyFont="1" applyAlignment="1">
      <alignment horizontal="center"/>
    </xf>
    <xf numFmtId="168" fontId="4" fillId="0" borderId="0" xfId="96" applyFont="1" applyAlignment="1">
      <alignment horizontal="center"/>
    </xf>
    <xf numFmtId="168" fontId="2" fillId="0" borderId="0" xfId="96"/>
    <xf numFmtId="0" fontId="36" fillId="0" borderId="0" xfId="0" applyFont="1"/>
    <xf numFmtId="0" fontId="5" fillId="0" borderId="0" xfId="96" applyNumberFormat="1" applyFont="1"/>
    <xf numFmtId="0" fontId="2" fillId="0" borderId="0" xfId="96" applyNumberFormat="1" applyAlignment="1">
      <alignment horizontal="center"/>
    </xf>
    <xf numFmtId="168" fontId="5" fillId="0" borderId="0" xfId="96" applyFont="1" applyAlignment="1">
      <alignment horizontal="center"/>
    </xf>
    <xf numFmtId="168" fontId="5" fillId="0" borderId="0" xfId="96" applyFont="1"/>
    <xf numFmtId="0" fontId="57" fillId="0" borderId="0" xfId="35" applyFont="1" applyAlignment="1"/>
    <xf numFmtId="168" fontId="2" fillId="0" borderId="0" xfId="96" applyAlignment="1">
      <alignment horizontal="center"/>
    </xf>
    <xf numFmtId="0" fontId="2" fillId="0" borderId="0" xfId="35" applyAlignment="1"/>
    <xf numFmtId="49" fontId="4" fillId="0" borderId="0" xfId="96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96" applyNumberFormat="1"/>
    <xf numFmtId="0" fontId="4" fillId="0" borderId="0" xfId="96" applyNumberFormat="1" applyFont="1" applyAlignment="1">
      <alignment horizontal="center" wrapText="1"/>
    </xf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168" fontId="6" fillId="0" borderId="0" xfId="96" applyFont="1" applyAlignment="1">
      <alignment horizontal="center"/>
    </xf>
    <xf numFmtId="168" fontId="5" fillId="0" borderId="0" xfId="96" applyFont="1" applyAlignment="1">
      <alignment wrapText="1"/>
    </xf>
    <xf numFmtId="169" fontId="4" fillId="0" borderId="0" xfId="0" applyNumberFormat="1" applyFont="1" applyAlignment="1">
      <alignment horizontal="center"/>
    </xf>
    <xf numFmtId="169" fontId="36" fillId="0" borderId="0" xfId="0" applyNumberFormat="1" applyFont="1"/>
    <xf numFmtId="0" fontId="4" fillId="0" borderId="0" xfId="0" applyFont="1" applyAlignment="1">
      <alignment horizontal="center"/>
    </xf>
    <xf numFmtId="43" fontId="55" fillId="0" borderId="0" xfId="1" applyFont="1" applyFill="1"/>
    <xf numFmtId="169" fontId="2" fillId="0" borderId="0" xfId="96" applyNumberFormat="1"/>
    <xf numFmtId="0" fontId="52" fillId="0" borderId="0" xfId="0" applyFont="1"/>
    <xf numFmtId="165" fontId="4" fillId="0" borderId="0" xfId="0" applyNumberFormat="1" applyFont="1" applyAlignment="1">
      <alignment horizontal="center"/>
    </xf>
    <xf numFmtId="0" fontId="2" fillId="0" borderId="0" xfId="96" applyNumberFormat="1" applyAlignment="1">
      <alignment vertical="center" wrapText="1"/>
    </xf>
    <xf numFmtId="3" fontId="42" fillId="0" borderId="0" xfId="0" applyNumberFormat="1" applyFont="1" applyAlignment="1">
      <alignment vertical="center" wrapText="1"/>
    </xf>
    <xf numFmtId="0" fontId="42" fillId="0" borderId="0" xfId="0" applyFont="1" applyAlignment="1">
      <alignment vertical="center" wrapText="1"/>
    </xf>
    <xf numFmtId="168" fontId="43" fillId="0" borderId="0" xfId="96" applyFont="1" applyAlignment="1">
      <alignment horizontal="center"/>
    </xf>
    <xf numFmtId="168" fontId="49" fillId="0" borderId="0" xfId="96" applyFont="1" applyAlignment="1">
      <alignment horizontal="center"/>
    </xf>
    <xf numFmtId="168" fontId="36" fillId="0" borderId="0" xfId="96" applyFont="1"/>
    <xf numFmtId="0" fontId="3" fillId="0" borderId="0" xfId="34" applyFont="1" applyAlignment="1">
      <alignment horizontal="left"/>
    </xf>
    <xf numFmtId="0" fontId="46" fillId="0" borderId="0" xfId="34" applyFont="1"/>
    <xf numFmtId="0" fontId="51" fillId="0" borderId="0" xfId="34" applyFont="1"/>
    <xf numFmtId="0" fontId="59" fillId="0" borderId="0" xfId="0" applyFont="1"/>
    <xf numFmtId="0" fontId="53" fillId="0" borderId="0" xfId="0" applyFont="1"/>
    <xf numFmtId="0" fontId="36" fillId="0" borderId="0" xfId="34" applyFont="1"/>
    <xf numFmtId="0" fontId="6" fillId="0" borderId="0" xfId="34" applyFont="1"/>
    <xf numFmtId="0" fontId="36" fillId="0" borderId="0" xfId="0" applyFont="1" applyAlignment="1">
      <alignment horizontal="center"/>
    </xf>
    <xf numFmtId="0" fontId="9" fillId="0" borderId="0" xfId="34" applyFont="1" applyAlignment="1">
      <alignment horizontal="left"/>
    </xf>
    <xf numFmtId="0" fontId="43" fillId="0" borderId="0" xfId="34" applyFont="1" applyAlignment="1">
      <alignment horizontal="center"/>
    </xf>
    <xf numFmtId="0" fontId="2" fillId="0" borderId="0" xfId="34"/>
    <xf numFmtId="49" fontId="2" fillId="0" borderId="0" xfId="96" applyNumberFormat="1"/>
    <xf numFmtId="169" fontId="56" fillId="0" borderId="0" xfId="1" applyNumberFormat="1" applyFont="1" applyFill="1" applyAlignment="1">
      <alignment horizontal="left" indent="1"/>
    </xf>
    <xf numFmtId="0" fontId="5" fillId="0" borderId="0" xfId="34" applyFont="1"/>
    <xf numFmtId="169" fontId="50" fillId="0" borderId="0" xfId="0" applyNumberFormat="1" applyFont="1"/>
    <xf numFmtId="49" fontId="5" fillId="0" borderId="0" xfId="96" applyNumberFormat="1" applyFont="1"/>
    <xf numFmtId="169" fontId="36" fillId="0" borderId="0" xfId="96" applyNumberFormat="1" applyFont="1"/>
    <xf numFmtId="169" fontId="55" fillId="0" borderId="0" xfId="1" applyNumberFormat="1" applyFont="1" applyFill="1" applyAlignment="1">
      <alignment horizontal="left" indent="1"/>
    </xf>
    <xf numFmtId="169" fontId="58" fillId="0" borderId="0" xfId="1" applyNumberFormat="1" applyFont="1" applyFill="1" applyAlignment="1">
      <alignment horizontal="left" indent="1"/>
    </xf>
    <xf numFmtId="0" fontId="5" fillId="0" borderId="0" xfId="0" applyFont="1" applyAlignment="1">
      <alignment horizontal="left"/>
    </xf>
    <xf numFmtId="0" fontId="5" fillId="0" borderId="0" xfId="34" quotePrefix="1" applyFont="1" applyAlignment="1">
      <alignment horizontal="left"/>
    </xf>
    <xf numFmtId="0" fontId="2" fillId="0" borderId="0" xfId="0" applyFont="1" applyAlignment="1">
      <alignment horizontal="left"/>
    </xf>
    <xf numFmtId="169" fontId="53" fillId="0" borderId="0" xfId="0" applyNumberFormat="1" applyFont="1"/>
    <xf numFmtId="0" fontId="41" fillId="0" borderId="0" xfId="34" applyFont="1"/>
    <xf numFmtId="169" fontId="50" fillId="0" borderId="0" xfId="34" applyNumberFormat="1" applyFont="1"/>
    <xf numFmtId="0" fontId="50" fillId="0" borderId="0" xfId="34" applyFont="1"/>
    <xf numFmtId="170" fontId="50" fillId="0" borderId="0" xfId="34" applyNumberFormat="1" applyFont="1"/>
    <xf numFmtId="0" fontId="49" fillId="0" borderId="0" xfId="0" applyFont="1"/>
    <xf numFmtId="0" fontId="54" fillId="0" borderId="0" xfId="0" applyFont="1"/>
    <xf numFmtId="0" fontId="5" fillId="0" borderId="0" xfId="34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34" applyAlignment="1">
      <alignment horizontal="left"/>
    </xf>
    <xf numFmtId="0" fontId="43" fillId="0" borderId="0" xfId="0" applyFont="1" applyAlignment="1">
      <alignment horizontal="center"/>
    </xf>
    <xf numFmtId="169" fontId="36" fillId="0" borderId="5" xfId="0" applyNumberFormat="1" applyFont="1" applyBorder="1"/>
    <xf numFmtId="169" fontId="49" fillId="0" borderId="0" xfId="0" applyNumberFormat="1" applyFont="1" applyAlignment="1">
      <alignment horizontal="center"/>
    </xf>
    <xf numFmtId="169" fontId="40" fillId="0" borderId="0" xfId="0" applyNumberFormat="1" applyFont="1" applyAlignment="1">
      <alignment horizontal="center"/>
    </xf>
    <xf numFmtId="0" fontId="2" fillId="0" borderId="0" xfId="34" quotePrefix="1" applyAlignment="1">
      <alignment horizontal="left"/>
    </xf>
    <xf numFmtId="169" fontId="36" fillId="0" borderId="0" xfId="34" applyNumberFormat="1" applyFont="1"/>
    <xf numFmtId="169" fontId="50" fillId="0" borderId="6" xfId="34" applyNumberFormat="1" applyFont="1" applyBorder="1"/>
    <xf numFmtId="186" fontId="53" fillId="0" borderId="0" xfId="0" applyNumberFormat="1" applyFont="1"/>
    <xf numFmtId="0" fontId="2" fillId="0" borderId="0" xfId="48" applyAlignment="1">
      <alignment horizontal="centerContinuous"/>
    </xf>
    <xf numFmtId="0" fontId="41" fillId="0" borderId="0" xfId="48" applyFont="1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8" applyAlignment="1">
      <alignment horizontal="center"/>
    </xf>
    <xf numFmtId="0" fontId="2" fillId="0" borderId="0" xfId="46"/>
    <xf numFmtId="0" fontId="5" fillId="0" borderId="0" xfId="46" applyFont="1"/>
    <xf numFmtId="0" fontId="45" fillId="0" borderId="0" xfId="46" applyFont="1"/>
    <xf numFmtId="2" fontId="2" fillId="0" borderId="0" xfId="48" applyNumberFormat="1" applyAlignment="1">
      <alignment horizontal="center"/>
    </xf>
    <xf numFmtId="0" fontId="41" fillId="0" borderId="0" xfId="46" applyFont="1"/>
    <xf numFmtId="0" fontId="2" fillId="0" borderId="0" xfId="46" applyAlignment="1">
      <alignment horizontal="center" wrapText="1"/>
    </xf>
    <xf numFmtId="0" fontId="2" fillId="0" borderId="0" xfId="49" applyFont="1"/>
    <xf numFmtId="0" fontId="36" fillId="0" borderId="0" xfId="49" applyFont="1" applyAlignment="1">
      <alignment horizontal="center"/>
    </xf>
    <xf numFmtId="0" fontId="36" fillId="0" borderId="0" xfId="46" applyFont="1" applyAlignment="1">
      <alignment wrapText="1"/>
    </xf>
    <xf numFmtId="0" fontId="4" fillId="0" borderId="0" xfId="48" applyFont="1" applyAlignment="1">
      <alignment horizontal="center"/>
    </xf>
    <xf numFmtId="0" fontId="36" fillId="0" borderId="0" xfId="49" applyFont="1" applyAlignment="1">
      <alignment horizontal="center" wrapText="1"/>
    </xf>
    <xf numFmtId="0" fontId="36" fillId="0" borderId="0" xfId="46" applyFont="1" applyAlignment="1">
      <alignment horizontal="center" wrapText="1"/>
    </xf>
    <xf numFmtId="185" fontId="50" fillId="0" borderId="0" xfId="0" applyNumberFormat="1" applyFont="1" applyAlignment="1">
      <alignment vertical="center"/>
    </xf>
    <xf numFmtId="41" fontId="5" fillId="0" borderId="0" xfId="46" applyNumberFormat="1" applyFont="1"/>
    <xf numFmtId="0" fontId="6" fillId="0" borderId="0" xfId="46" applyFont="1"/>
    <xf numFmtId="0" fontId="2" fillId="0" borderId="0" xfId="50" applyFont="1"/>
    <xf numFmtId="0" fontId="36" fillId="0" borderId="0" xfId="46" applyFont="1"/>
    <xf numFmtId="0" fontId="5" fillId="0" borderId="0" xfId="50" applyFont="1"/>
    <xf numFmtId="0" fontId="50" fillId="0" borderId="0" xfId="46" applyFont="1"/>
    <xf numFmtId="0" fontId="2" fillId="0" borderId="0" xfId="46" applyAlignment="1">
      <alignment horizontal="left"/>
    </xf>
    <xf numFmtId="169" fontId="2" fillId="0" borderId="0" xfId="46" applyNumberFormat="1"/>
    <xf numFmtId="169" fontId="5" fillId="0" borderId="0" xfId="46" applyNumberFormat="1" applyFont="1"/>
    <xf numFmtId="0" fontId="8" fillId="0" borderId="0" xfId="48" applyFont="1" applyAlignment="1">
      <alignment horizontal="centerContinuous"/>
    </xf>
    <xf numFmtId="0" fontId="46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8" applyFont="1" applyAlignment="1">
      <alignment horizontal="center"/>
    </xf>
    <xf numFmtId="0" fontId="8" fillId="0" borderId="0" xfId="46" applyFont="1"/>
    <xf numFmtId="0" fontId="3" fillId="0" borderId="0" xfId="46" applyFont="1"/>
    <xf numFmtId="0" fontId="47" fillId="0" borderId="0" xfId="46" applyFont="1"/>
    <xf numFmtId="2" fontId="8" fillId="0" borderId="0" xfId="48" applyNumberFormat="1" applyFont="1" applyAlignment="1">
      <alignment horizontal="center"/>
    </xf>
    <xf numFmtId="0" fontId="36" fillId="0" borderId="5" xfId="49" applyFont="1" applyBorder="1" applyAlignment="1">
      <alignment horizontal="center" wrapText="1"/>
    </xf>
    <xf numFmtId="0" fontId="14" fillId="0" borderId="0" xfId="46" applyFont="1"/>
    <xf numFmtId="0" fontId="15" fillId="0" borderId="0" xfId="46" applyFont="1"/>
    <xf numFmtId="0" fontId="48" fillId="0" borderId="0" xfId="46" applyFont="1"/>
    <xf numFmtId="169" fontId="2" fillId="0" borderId="0" xfId="46" applyNumberFormat="1" applyAlignment="1">
      <alignment horizontal="right"/>
    </xf>
    <xf numFmtId="0" fontId="5" fillId="0" borderId="0" xfId="35" applyFont="1" applyAlignment="1"/>
    <xf numFmtId="0" fontId="2" fillId="0" borderId="0" xfId="35" applyAlignment="1">
      <alignment horizontal="center"/>
    </xf>
    <xf numFmtId="0" fontId="4" fillId="0" borderId="0" xfId="34" applyFont="1" applyAlignment="1">
      <alignment horizontal="center"/>
    </xf>
    <xf numFmtId="49" fontId="6" fillId="0" borderId="0" xfId="35" applyNumberFormat="1" applyFont="1" applyAlignment="1"/>
    <xf numFmtId="49" fontId="4" fillId="0" borderId="0" xfId="35" applyNumberFormat="1" applyFont="1" applyAlignment="1">
      <alignment horizontal="center"/>
    </xf>
    <xf numFmtId="3" fontId="36" fillId="0" borderId="0" xfId="0" applyNumberFormat="1" applyFont="1"/>
    <xf numFmtId="169" fontId="2" fillId="0" borderId="0" xfId="35" applyNumberFormat="1">
      <alignment horizontal="left"/>
    </xf>
    <xf numFmtId="0" fontId="4" fillId="0" borderId="0" xfId="35" applyFont="1" applyAlignment="1"/>
    <xf numFmtId="0" fontId="4" fillId="0" borderId="0" xfId="35" applyFont="1" applyAlignment="1">
      <alignment horizontal="center"/>
    </xf>
    <xf numFmtId="49" fontId="2" fillId="0" borderId="0" xfId="35" applyNumberFormat="1" applyAlignment="1">
      <alignment horizontal="center"/>
    </xf>
    <xf numFmtId="0" fontId="2" fillId="0" borderId="0" xfId="34" applyAlignment="1">
      <alignment horizontal="center"/>
    </xf>
    <xf numFmtId="49" fontId="4" fillId="0" borderId="0" xfId="35" applyNumberFormat="1" applyFont="1" applyAlignment="1"/>
    <xf numFmtId="49" fontId="5" fillId="0" borderId="0" xfId="35" applyNumberFormat="1" applyFont="1" applyAlignment="1"/>
    <xf numFmtId="0" fontId="5" fillId="0" borderId="0" xfId="35" applyFont="1">
      <alignment horizontal="left"/>
    </xf>
    <xf numFmtId="0" fontId="6" fillId="0" borderId="0" xfId="35" applyFont="1">
      <alignment horizontal="left"/>
    </xf>
    <xf numFmtId="0" fontId="41" fillId="0" borderId="0" xfId="35" applyFont="1" applyAlignment="1">
      <alignment horizontal="right"/>
    </xf>
    <xf numFmtId="0" fontId="41" fillId="0" borderId="0" xfId="35" applyFont="1" applyAlignment="1">
      <alignment horizontal="center"/>
    </xf>
    <xf numFmtId="169" fontId="2" fillId="0" borderId="0" xfId="48" applyNumberFormat="1" applyAlignment="1">
      <alignment horizontal="center"/>
    </xf>
    <xf numFmtId="0" fontId="49" fillId="0" borderId="0" xfId="0" applyFont="1" applyAlignment="1">
      <alignment horizontal="center"/>
    </xf>
    <xf numFmtId="168" fontId="4" fillId="0" borderId="0" xfId="96" applyFont="1" applyAlignment="1">
      <alignment horizontal="center"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0" fontId="49" fillId="0" borderId="0" xfId="34" applyFont="1" applyAlignment="1">
      <alignment horizontal="center"/>
    </xf>
    <xf numFmtId="168" fontId="50" fillId="0" borderId="0" xfId="96" applyFont="1" applyAlignment="1">
      <alignment horizontal="center"/>
    </xf>
    <xf numFmtId="0" fontId="50" fillId="0" borderId="0" xfId="34" applyFont="1" applyAlignment="1">
      <alignment horizontal="center"/>
    </xf>
    <xf numFmtId="168" fontId="36" fillId="0" borderId="0" xfId="96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5" xfId="49" applyFont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1" fontId="17" fillId="0" borderId="23" xfId="47" applyFont="1" applyBorder="1" applyAlignment="1">
      <alignment horizontal="left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53" builtinId="5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sheetPr>
    <tabColor theme="9" tint="0.39997558519241921"/>
  </sheetPr>
  <dimension ref="A1:Q124"/>
  <sheetViews>
    <sheetView tabSelected="1" view="pageBreakPreview" zoomScaleNormal="100" zoomScaleSheetLayoutView="100" workbookViewId="0"/>
  </sheetViews>
  <sheetFormatPr defaultColWidth="8.875" defaultRowHeight="21.75"/>
  <cols>
    <col min="1" max="1" width="39.25" style="416" customWidth="1"/>
    <col min="2" max="2" width="9" style="416" customWidth="1"/>
    <col min="3" max="3" width="1" style="416" customWidth="1"/>
    <col min="4" max="4" width="14.125" style="416" customWidth="1"/>
    <col min="5" max="5" width="0.875" style="416" customWidth="1"/>
    <col min="6" max="6" width="14.125" style="416" customWidth="1"/>
    <col min="7" max="7" width="0.875" style="416" customWidth="1"/>
    <col min="8" max="8" width="14.125" style="416" customWidth="1"/>
    <col min="9" max="9" width="0.875" style="416" customWidth="1"/>
    <col min="10" max="10" width="14.375" style="416" bestFit="1" customWidth="1"/>
    <col min="11" max="11" width="0.875" style="416" customWidth="1"/>
    <col min="12" max="12" width="14.375" style="416" customWidth="1"/>
    <col min="13" max="13" width="0.875" style="416" customWidth="1"/>
    <col min="14" max="14" width="14.125" style="416" customWidth="1"/>
    <col min="15" max="15" width="15" style="416" bestFit="1" customWidth="1"/>
    <col min="16" max="16" width="13.625" style="416" bestFit="1" customWidth="1"/>
    <col min="17" max="17" width="11.25" style="416" bestFit="1" customWidth="1"/>
    <col min="18" max="16384" width="8.875" style="416"/>
  </cols>
  <sheetData>
    <row r="1" spans="1:17" ht="22.75" customHeight="1">
      <c r="A1" s="412" t="s">
        <v>250</v>
      </c>
      <c r="B1" s="413"/>
      <c r="C1" s="414"/>
      <c r="D1" s="414"/>
      <c r="E1" s="414"/>
      <c r="F1" s="337"/>
      <c r="G1" s="415"/>
      <c r="H1" s="415"/>
      <c r="I1" s="415"/>
      <c r="J1" s="414"/>
      <c r="K1" s="415"/>
      <c r="L1" s="414"/>
    </row>
    <row r="2" spans="1:17" ht="22.75" customHeight="1">
      <c r="A2" s="412" t="s">
        <v>213</v>
      </c>
      <c r="B2" s="413"/>
      <c r="C2" s="414"/>
      <c r="D2" s="329"/>
      <c r="E2" s="414"/>
      <c r="F2" s="337"/>
      <c r="G2" s="415"/>
      <c r="H2" s="415"/>
      <c r="I2" s="415"/>
      <c r="J2" s="414"/>
      <c r="K2" s="415"/>
      <c r="L2" s="414"/>
    </row>
    <row r="3" spans="1:17" ht="22.75" customHeight="1">
      <c r="A3" s="417"/>
      <c r="B3" s="413"/>
      <c r="C3" s="414"/>
      <c r="D3" s="414"/>
      <c r="E3" s="414"/>
      <c r="F3" s="337"/>
      <c r="G3" s="415"/>
      <c r="H3" s="415"/>
      <c r="I3" s="415"/>
      <c r="J3" s="414"/>
      <c r="K3" s="415"/>
      <c r="L3" s="414"/>
    </row>
    <row r="4" spans="1:17" ht="22.75" customHeight="1">
      <c r="A4" s="417"/>
      <c r="B4" s="418"/>
      <c r="C4" s="419"/>
      <c r="D4" s="545" t="s">
        <v>0</v>
      </c>
      <c r="E4" s="545"/>
      <c r="F4" s="545"/>
      <c r="G4" s="545"/>
      <c r="H4" s="545"/>
      <c r="I4" s="420"/>
      <c r="J4" s="546" t="s">
        <v>1</v>
      </c>
      <c r="K4" s="546"/>
      <c r="L4" s="546"/>
      <c r="M4" s="546"/>
      <c r="N4" s="546"/>
      <c r="P4" s="421"/>
    </row>
    <row r="5" spans="1:17" ht="22.75" customHeight="1">
      <c r="A5" s="417"/>
      <c r="B5" s="418"/>
      <c r="C5" s="419"/>
      <c r="D5" s="422" t="s">
        <v>2</v>
      </c>
      <c r="E5" s="422"/>
      <c r="F5" s="422" t="s">
        <v>2</v>
      </c>
      <c r="G5" s="420"/>
      <c r="H5" s="422" t="s">
        <v>237</v>
      </c>
      <c r="I5" s="420"/>
      <c r="J5" s="422" t="s">
        <v>2</v>
      </c>
      <c r="K5" s="422"/>
      <c r="L5" s="422" t="s">
        <v>2</v>
      </c>
      <c r="M5" s="420"/>
      <c r="N5" s="422" t="s">
        <v>237</v>
      </c>
      <c r="P5" s="423"/>
    </row>
    <row r="6" spans="1:17" ht="22.75" customHeight="1">
      <c r="A6" s="417" t="s">
        <v>3</v>
      </c>
      <c r="B6" s="413" t="s">
        <v>4</v>
      </c>
      <c r="C6" s="424"/>
      <c r="D6" s="425">
        <v>2567</v>
      </c>
      <c r="E6" s="425"/>
      <c r="F6" s="425">
        <v>2566</v>
      </c>
      <c r="G6" s="415"/>
      <c r="H6" s="425">
        <v>2566</v>
      </c>
      <c r="I6" s="415"/>
      <c r="J6" s="425">
        <v>2567</v>
      </c>
      <c r="K6" s="425"/>
      <c r="L6" s="425">
        <v>2566</v>
      </c>
      <c r="M6" s="415"/>
      <c r="N6" s="425">
        <v>2566</v>
      </c>
    </row>
    <row r="7" spans="1:17" ht="22.75" customHeight="1">
      <c r="A7" s="417"/>
      <c r="B7" s="413"/>
      <c r="C7" s="424"/>
      <c r="D7" s="426"/>
      <c r="E7" s="426"/>
      <c r="F7" s="425" t="s">
        <v>238</v>
      </c>
      <c r="G7" s="415"/>
      <c r="H7" s="425" t="s">
        <v>238</v>
      </c>
      <c r="I7" s="415"/>
      <c r="J7" s="426"/>
      <c r="K7" s="426"/>
      <c r="L7" s="425" t="s">
        <v>238</v>
      </c>
      <c r="M7" s="415"/>
      <c r="N7" s="425" t="s">
        <v>238</v>
      </c>
    </row>
    <row r="8" spans="1:17" ht="22.75" customHeight="1">
      <c r="A8" s="427"/>
      <c r="B8" s="428"/>
      <c r="C8" s="429"/>
      <c r="D8" s="544" t="s">
        <v>5</v>
      </c>
      <c r="E8" s="544"/>
      <c r="F8" s="544"/>
      <c r="G8" s="544"/>
      <c r="H8" s="544"/>
      <c r="I8" s="544"/>
      <c r="J8" s="544"/>
      <c r="K8" s="544"/>
      <c r="L8" s="544"/>
      <c r="M8" s="544"/>
      <c r="N8" s="544"/>
    </row>
    <row r="9" spans="1:17" ht="22.75" customHeight="1">
      <c r="A9" s="430" t="s">
        <v>6</v>
      </c>
      <c r="B9" s="413"/>
      <c r="C9" s="431"/>
      <c r="D9" s="426"/>
      <c r="E9" s="431"/>
      <c r="F9" s="426"/>
      <c r="G9" s="432"/>
      <c r="H9" s="432"/>
      <c r="I9" s="432"/>
      <c r="J9" s="431"/>
      <c r="K9" s="432"/>
      <c r="L9" s="431"/>
    </row>
    <row r="10" spans="1:17" ht="22.75" customHeight="1">
      <c r="A10" s="427" t="s">
        <v>7</v>
      </c>
      <c r="B10" s="413">
        <v>6</v>
      </c>
      <c r="C10" s="431"/>
      <c r="D10" s="337">
        <v>1190788</v>
      </c>
      <c r="E10" s="433"/>
      <c r="F10" s="337">
        <v>976369</v>
      </c>
      <c r="G10" s="324"/>
      <c r="H10" s="337">
        <v>586070</v>
      </c>
      <c r="I10" s="324"/>
      <c r="J10" s="337">
        <v>1190788</v>
      </c>
      <c r="K10" s="324"/>
      <c r="L10" s="337">
        <v>975567</v>
      </c>
      <c r="M10" s="434"/>
      <c r="N10" s="337">
        <v>586070</v>
      </c>
    </row>
    <row r="11" spans="1:17" ht="22.75" customHeight="1">
      <c r="A11" s="427" t="s">
        <v>251</v>
      </c>
      <c r="B11" s="435" t="s">
        <v>328</v>
      </c>
      <c r="C11" s="431"/>
      <c r="D11" s="337">
        <v>13588852</v>
      </c>
      <c r="E11" s="433"/>
      <c r="F11" s="337">
        <v>15373051</v>
      </c>
      <c r="G11" s="324"/>
      <c r="H11" s="337">
        <v>24302787</v>
      </c>
      <c r="I11" s="324"/>
      <c r="J11" s="337">
        <v>13654834</v>
      </c>
      <c r="K11" s="324"/>
      <c r="L11" s="337">
        <v>15442237</v>
      </c>
      <c r="M11" s="434"/>
      <c r="N11" s="337">
        <v>24355292</v>
      </c>
      <c r="O11" s="436"/>
      <c r="P11" s="436"/>
      <c r="Q11" s="436"/>
    </row>
    <row r="12" spans="1:17" ht="22.75" customHeight="1">
      <c r="A12" s="427" t="s">
        <v>214</v>
      </c>
      <c r="B12" s="435" t="s">
        <v>329</v>
      </c>
      <c r="C12" s="435"/>
      <c r="D12" s="337">
        <v>16466836</v>
      </c>
      <c r="E12" s="433"/>
      <c r="F12" s="337">
        <v>18712656</v>
      </c>
      <c r="G12" s="324"/>
      <c r="H12" s="337">
        <v>26119027</v>
      </c>
      <c r="I12" s="324"/>
      <c r="J12" s="337">
        <v>16466836</v>
      </c>
      <c r="K12" s="324"/>
      <c r="L12" s="337">
        <v>18712656</v>
      </c>
      <c r="M12" s="434"/>
      <c r="N12" s="337">
        <v>26119027</v>
      </c>
      <c r="O12" s="436"/>
    </row>
    <row r="13" spans="1:17" ht="22.75" customHeight="1">
      <c r="A13" s="427" t="s">
        <v>255</v>
      </c>
      <c r="B13" s="435">
        <v>22</v>
      </c>
      <c r="C13" s="435"/>
      <c r="D13" s="337">
        <v>180170</v>
      </c>
      <c r="E13" s="433"/>
      <c r="F13" s="396" t="s">
        <v>313</v>
      </c>
      <c r="G13" s="324"/>
      <c r="H13" s="396" t="s">
        <v>313</v>
      </c>
      <c r="I13" s="324"/>
      <c r="J13" s="337">
        <v>180170</v>
      </c>
      <c r="K13" s="324"/>
      <c r="L13" s="396" t="s">
        <v>313</v>
      </c>
      <c r="M13" s="434"/>
      <c r="N13" s="396" t="s">
        <v>313</v>
      </c>
      <c r="O13" s="436"/>
    </row>
    <row r="14" spans="1:17" ht="22.75" customHeight="1">
      <c r="A14" s="427" t="s">
        <v>106</v>
      </c>
      <c r="B14" s="435">
        <v>5</v>
      </c>
      <c r="C14" s="435"/>
      <c r="D14" s="337">
        <v>1625330</v>
      </c>
      <c r="E14" s="337"/>
      <c r="F14" s="337">
        <v>1345437</v>
      </c>
      <c r="G14" s="324"/>
      <c r="H14" s="337">
        <v>3140197</v>
      </c>
      <c r="I14" s="324"/>
      <c r="J14" s="337">
        <v>1606391</v>
      </c>
      <c r="K14" s="324"/>
      <c r="L14" s="337">
        <v>1341904</v>
      </c>
      <c r="M14" s="434"/>
      <c r="N14" s="337">
        <v>3224263</v>
      </c>
      <c r="O14" s="436"/>
    </row>
    <row r="15" spans="1:17" ht="22.75" customHeight="1">
      <c r="A15" s="417" t="s">
        <v>12</v>
      </c>
      <c r="B15" s="405"/>
      <c r="C15" s="435"/>
      <c r="D15" s="338">
        <f>SUM(D10:D14)</f>
        <v>33051976</v>
      </c>
      <c r="E15" s="316"/>
      <c r="F15" s="338">
        <f>SUM(F10:F14)</f>
        <v>36407513</v>
      </c>
      <c r="G15" s="324"/>
      <c r="H15" s="338">
        <f>SUM(H10:H14)</f>
        <v>54148081</v>
      </c>
      <c r="I15" s="324"/>
      <c r="J15" s="338">
        <f>SUM(J10:J14)</f>
        <v>33099019</v>
      </c>
      <c r="K15" s="324"/>
      <c r="L15" s="338">
        <f>SUM(L10:L14)</f>
        <v>36472364</v>
      </c>
      <c r="M15" s="434"/>
      <c r="N15" s="338">
        <f>SUM(N10:N14)</f>
        <v>54284652</v>
      </c>
    </row>
    <row r="16" spans="1:17" ht="22.75" customHeight="1">
      <c r="A16" s="427"/>
      <c r="B16" s="325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</row>
    <row r="17" spans="1:15" ht="22.75" customHeight="1">
      <c r="A17" s="430" t="s">
        <v>13</v>
      </c>
      <c r="B17" s="404"/>
      <c r="C17" s="330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</row>
    <row r="18" spans="1:15" ht="22.75" customHeight="1">
      <c r="A18" s="427" t="s">
        <v>14</v>
      </c>
      <c r="B18" s="435"/>
      <c r="C18" s="435"/>
      <c r="D18" s="366"/>
      <c r="E18" s="366"/>
      <c r="F18" s="366"/>
      <c r="G18" s="366"/>
      <c r="H18" s="366"/>
      <c r="I18" s="366"/>
      <c r="J18" s="366"/>
      <c r="K18" s="366"/>
      <c r="L18" s="366"/>
      <c r="M18" s="366"/>
      <c r="N18" s="366"/>
    </row>
    <row r="19" spans="1:15" ht="22.75" customHeight="1">
      <c r="A19" s="427" t="s">
        <v>215</v>
      </c>
      <c r="B19" s="435">
        <v>22</v>
      </c>
      <c r="C19" s="435"/>
      <c r="D19" s="337">
        <v>535500</v>
      </c>
      <c r="E19" s="433"/>
      <c r="F19" s="337">
        <v>1075500</v>
      </c>
      <c r="G19" s="324"/>
      <c r="H19" s="337">
        <v>1093981</v>
      </c>
      <c r="I19" s="324"/>
      <c r="J19" s="337">
        <v>535500</v>
      </c>
      <c r="K19" s="324"/>
      <c r="L19" s="337">
        <v>1075500</v>
      </c>
      <c r="M19" s="434"/>
      <c r="N19" s="337">
        <v>1093981</v>
      </c>
    </row>
    <row r="20" spans="1:15" ht="22.75" customHeight="1">
      <c r="A20" s="427" t="s">
        <v>15</v>
      </c>
      <c r="B20" s="435">
        <v>9</v>
      </c>
      <c r="C20" s="435"/>
      <c r="D20" s="396" t="s">
        <v>313</v>
      </c>
      <c r="E20" s="433"/>
      <c r="F20" s="396" t="s">
        <v>313</v>
      </c>
      <c r="G20" s="324"/>
      <c r="H20" s="396" t="s">
        <v>313</v>
      </c>
      <c r="I20" s="324"/>
      <c r="J20" s="337">
        <v>121194</v>
      </c>
      <c r="K20" s="324"/>
      <c r="L20" s="337">
        <v>114593</v>
      </c>
      <c r="M20" s="434"/>
      <c r="N20" s="337">
        <v>114593</v>
      </c>
    </row>
    <row r="21" spans="1:15" ht="22.75" customHeight="1">
      <c r="A21" s="427" t="s">
        <v>216</v>
      </c>
      <c r="B21" s="435">
        <v>10</v>
      </c>
      <c r="C21" s="435"/>
      <c r="D21" s="337">
        <v>2258643</v>
      </c>
      <c r="E21" s="433"/>
      <c r="F21" s="337">
        <v>2079282</v>
      </c>
      <c r="G21" s="324"/>
      <c r="H21" s="337">
        <v>2197477</v>
      </c>
      <c r="I21" s="324"/>
      <c r="J21" s="337">
        <v>1729860</v>
      </c>
      <c r="K21" s="324"/>
      <c r="L21" s="337">
        <v>1729860</v>
      </c>
      <c r="M21" s="434"/>
      <c r="N21" s="337">
        <v>1729360</v>
      </c>
    </row>
    <row r="22" spans="1:15" ht="22.75" customHeight="1">
      <c r="A22" s="427" t="s">
        <v>10</v>
      </c>
      <c r="B22" s="435">
        <v>5</v>
      </c>
      <c r="C22" s="435"/>
      <c r="D22" s="396" t="s">
        <v>313</v>
      </c>
      <c r="E22" s="433"/>
      <c r="F22" s="396" t="s">
        <v>313</v>
      </c>
      <c r="G22" s="324"/>
      <c r="H22" s="396" t="s">
        <v>313</v>
      </c>
      <c r="I22" s="324"/>
      <c r="J22" s="337">
        <v>3764015</v>
      </c>
      <c r="K22" s="324"/>
      <c r="L22" s="337">
        <v>3808101</v>
      </c>
      <c r="M22" s="434"/>
      <c r="N22" s="337">
        <v>3687725</v>
      </c>
      <c r="O22" s="434"/>
    </row>
    <row r="23" spans="1:15" ht="22.75" customHeight="1">
      <c r="A23" s="427" t="s">
        <v>16</v>
      </c>
      <c r="B23" s="435">
        <v>11</v>
      </c>
      <c r="C23" s="435"/>
      <c r="D23" s="337">
        <v>21857078</v>
      </c>
      <c r="E23" s="433"/>
      <c r="F23" s="337">
        <v>22887628</v>
      </c>
      <c r="G23" s="324"/>
      <c r="H23" s="337">
        <v>22982043</v>
      </c>
      <c r="I23" s="324"/>
      <c r="J23" s="337">
        <v>17672295</v>
      </c>
      <c r="K23" s="324"/>
      <c r="L23" s="337">
        <v>18702845</v>
      </c>
      <c r="M23" s="434"/>
      <c r="N23" s="337">
        <v>18797260</v>
      </c>
    </row>
    <row r="24" spans="1:15" ht="22.75" customHeight="1">
      <c r="A24" s="427" t="s">
        <v>17</v>
      </c>
      <c r="B24" s="435">
        <v>12</v>
      </c>
      <c r="C24" s="435"/>
      <c r="D24" s="337">
        <v>3201106</v>
      </c>
      <c r="E24" s="433"/>
      <c r="F24" s="337">
        <v>3435603</v>
      </c>
      <c r="G24" s="324"/>
      <c r="H24" s="337">
        <v>3823186</v>
      </c>
      <c r="I24" s="324"/>
      <c r="J24" s="337">
        <v>3222352</v>
      </c>
      <c r="K24" s="324"/>
      <c r="L24" s="337">
        <v>3478098</v>
      </c>
      <c r="M24" s="434"/>
      <c r="N24" s="337">
        <v>3827492</v>
      </c>
    </row>
    <row r="25" spans="1:15" s="415" customFormat="1" ht="22.75" customHeight="1">
      <c r="A25" s="427" t="s">
        <v>359</v>
      </c>
      <c r="B25" s="435"/>
      <c r="C25" s="435"/>
      <c r="D25" s="337">
        <v>179686</v>
      </c>
      <c r="E25" s="337"/>
      <c r="F25" s="337">
        <v>296829</v>
      </c>
      <c r="G25" s="324"/>
      <c r="H25" s="337">
        <v>125961</v>
      </c>
      <c r="I25" s="324"/>
      <c r="J25" s="337">
        <v>179686</v>
      </c>
      <c r="K25" s="324"/>
      <c r="L25" s="337">
        <v>296829</v>
      </c>
      <c r="M25" s="437"/>
      <c r="N25" s="337">
        <v>125961</v>
      </c>
    </row>
    <row r="26" spans="1:15" s="415" customFormat="1" ht="22.75" customHeight="1">
      <c r="A26" s="427" t="s">
        <v>19</v>
      </c>
      <c r="B26" s="435" t="s">
        <v>327</v>
      </c>
      <c r="C26" s="435"/>
      <c r="D26" s="337">
        <v>1247632</v>
      </c>
      <c r="E26" s="337"/>
      <c r="F26" s="337">
        <v>665641</v>
      </c>
      <c r="G26" s="324"/>
      <c r="H26" s="337">
        <v>242884</v>
      </c>
      <c r="I26" s="324"/>
      <c r="J26" s="337">
        <v>1140699</v>
      </c>
      <c r="K26" s="324"/>
      <c r="L26" s="337">
        <v>558899</v>
      </c>
      <c r="M26" s="437"/>
      <c r="N26" s="337">
        <v>134392</v>
      </c>
      <c r="O26" s="436"/>
    </row>
    <row r="27" spans="1:15" ht="22.75" customHeight="1">
      <c r="A27" s="427" t="s">
        <v>20</v>
      </c>
      <c r="B27" s="435">
        <v>5</v>
      </c>
      <c r="C27" s="337"/>
      <c r="D27" s="337">
        <v>3501999</v>
      </c>
      <c r="E27" s="337"/>
      <c r="F27" s="337">
        <v>4213999</v>
      </c>
      <c r="G27" s="324"/>
      <c r="H27" s="337">
        <v>2723236</v>
      </c>
      <c r="I27" s="324"/>
      <c r="J27" s="337">
        <v>3501906</v>
      </c>
      <c r="K27" s="324"/>
      <c r="L27" s="337">
        <v>4213906</v>
      </c>
      <c r="M27" s="434"/>
      <c r="N27" s="337">
        <v>2723196</v>
      </c>
      <c r="O27" s="436"/>
    </row>
    <row r="28" spans="1:15" ht="22.75" customHeight="1">
      <c r="A28" s="417" t="s">
        <v>21</v>
      </c>
      <c r="B28" s="405"/>
      <c r="C28" s="316"/>
      <c r="D28" s="338">
        <f>SUM(D18:D27)</f>
        <v>32781644</v>
      </c>
      <c r="E28" s="316"/>
      <c r="F28" s="338">
        <f>SUM(F18:F27)</f>
        <v>34654482</v>
      </c>
      <c r="G28" s="324"/>
      <c r="H28" s="338">
        <f>SUM(H18:H27)</f>
        <v>33188768</v>
      </c>
      <c r="I28" s="324"/>
      <c r="J28" s="338">
        <f>SUM(J18:J27)</f>
        <v>31867507</v>
      </c>
      <c r="K28" s="324"/>
      <c r="L28" s="338">
        <f>SUM(L18:L27)</f>
        <v>33978631</v>
      </c>
      <c r="M28" s="434"/>
      <c r="N28" s="338">
        <f>SUM(N18:N27)</f>
        <v>32233960</v>
      </c>
    </row>
    <row r="29" spans="1:15" ht="22.75" customHeight="1">
      <c r="A29" s="427"/>
      <c r="B29" s="325"/>
      <c r="C29" s="366"/>
      <c r="D29" s="366"/>
      <c r="E29" s="366"/>
      <c r="F29" s="366"/>
      <c r="G29" s="324"/>
      <c r="H29" s="366"/>
      <c r="I29" s="324"/>
      <c r="J29" s="366"/>
      <c r="K29" s="324"/>
      <c r="L29" s="366"/>
      <c r="M29" s="434"/>
      <c r="N29" s="366"/>
    </row>
    <row r="30" spans="1:15" s="415" customFormat="1" ht="22.75" customHeight="1" thickBot="1">
      <c r="A30" s="417" t="s">
        <v>22</v>
      </c>
      <c r="B30" s="405"/>
      <c r="C30" s="316"/>
      <c r="D30" s="331">
        <f>SUM(D15,D28)</f>
        <v>65833620</v>
      </c>
      <c r="E30" s="316"/>
      <c r="F30" s="331">
        <f>SUM(F15,F28)</f>
        <v>71061995</v>
      </c>
      <c r="G30" s="324"/>
      <c r="H30" s="331">
        <f>SUM(H15,H28)</f>
        <v>87336849</v>
      </c>
      <c r="I30" s="324"/>
      <c r="J30" s="331">
        <f>SUM(J15,J28)</f>
        <v>64966526</v>
      </c>
      <c r="K30" s="324"/>
      <c r="L30" s="331">
        <f>SUM(L15,L28)</f>
        <v>70450995</v>
      </c>
      <c r="M30" s="437"/>
      <c r="N30" s="331">
        <f>SUM(N15,N28)</f>
        <v>86518612</v>
      </c>
    </row>
    <row r="31" spans="1:15" s="415" customFormat="1" ht="22.75" customHeight="1" thickTop="1">
      <c r="A31" s="417"/>
      <c r="B31" s="405"/>
      <c r="C31" s="316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</row>
    <row r="32" spans="1:15" s="415" customFormat="1" ht="22.75" customHeight="1">
      <c r="A32" s="417"/>
      <c r="B32" s="405"/>
      <c r="C32" s="316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</row>
    <row r="33" spans="1:17" s="415" customFormat="1" ht="22.75" customHeight="1">
      <c r="A33" s="417"/>
      <c r="B33" s="405"/>
      <c r="C33" s="316"/>
      <c r="D33" s="322"/>
      <c r="E33" s="322"/>
      <c r="F33" s="322"/>
      <c r="G33" s="322"/>
      <c r="H33" s="322"/>
      <c r="I33" s="322"/>
      <c r="J33" s="322"/>
      <c r="K33" s="322"/>
      <c r="L33" s="322"/>
      <c r="M33" s="322"/>
      <c r="N33" s="322"/>
    </row>
    <row r="34" spans="1:17" s="415" customFormat="1" ht="22.75" customHeight="1">
      <c r="A34" s="417"/>
      <c r="B34" s="405"/>
      <c r="C34" s="316"/>
      <c r="D34" s="322"/>
      <c r="E34" s="316"/>
      <c r="F34" s="322"/>
      <c r="G34" s="324"/>
      <c r="H34" s="324"/>
      <c r="I34" s="324"/>
      <c r="J34" s="322"/>
      <c r="K34" s="324"/>
      <c r="L34" s="322"/>
    </row>
    <row r="35" spans="1:17" s="415" customFormat="1" ht="22.75" customHeight="1">
      <c r="A35" s="427"/>
      <c r="B35" s="435"/>
      <c r="C35" s="435"/>
      <c r="E35" s="435"/>
      <c r="G35" s="324"/>
      <c r="H35" s="324"/>
      <c r="I35" s="324"/>
      <c r="J35" s="337"/>
      <c r="K35" s="324"/>
      <c r="L35" s="337"/>
    </row>
    <row r="36" spans="1:17" s="415" customFormat="1" ht="22.75" customHeight="1">
      <c r="A36" s="412" t="s">
        <v>250</v>
      </c>
      <c r="B36" s="413"/>
      <c r="C36" s="414"/>
      <c r="D36" s="414"/>
      <c r="E36" s="414"/>
      <c r="F36" s="414"/>
      <c r="J36" s="414"/>
      <c r="L36" s="414"/>
    </row>
    <row r="37" spans="1:17" s="415" customFormat="1" ht="22.75" customHeight="1">
      <c r="A37" s="412" t="s">
        <v>213</v>
      </c>
      <c r="B37" s="413"/>
      <c r="C37" s="414"/>
      <c r="D37" s="414"/>
      <c r="E37" s="414"/>
      <c r="F37" s="414"/>
      <c r="J37" s="414"/>
      <c r="L37" s="414"/>
    </row>
    <row r="38" spans="1:17" ht="22.75" customHeight="1">
      <c r="A38" s="438"/>
      <c r="B38" s="413"/>
      <c r="C38" s="414"/>
      <c r="D38" s="414"/>
      <c r="E38" s="414"/>
      <c r="F38" s="414"/>
      <c r="G38" s="415"/>
      <c r="H38" s="415"/>
      <c r="I38" s="415"/>
      <c r="J38" s="414"/>
      <c r="K38" s="415"/>
      <c r="L38" s="414"/>
    </row>
    <row r="39" spans="1:17" ht="22.75" customHeight="1">
      <c r="A39" s="417"/>
      <c r="B39" s="418"/>
      <c r="C39" s="419"/>
      <c r="D39" s="545" t="s">
        <v>0</v>
      </c>
      <c r="E39" s="545"/>
      <c r="F39" s="545"/>
      <c r="G39" s="545"/>
      <c r="H39" s="545"/>
      <c r="I39" s="420"/>
      <c r="J39" s="546" t="s">
        <v>1</v>
      </c>
      <c r="K39" s="546"/>
      <c r="L39" s="546"/>
      <c r="M39" s="546"/>
      <c r="N39" s="546"/>
    </row>
    <row r="40" spans="1:17" ht="22.75" customHeight="1">
      <c r="A40" s="417"/>
      <c r="B40" s="418"/>
      <c r="C40" s="419"/>
      <c r="D40" s="422" t="s">
        <v>2</v>
      </c>
      <c r="E40" s="422"/>
      <c r="F40" s="422" t="s">
        <v>2</v>
      </c>
      <c r="G40" s="420"/>
      <c r="H40" s="422" t="s">
        <v>237</v>
      </c>
      <c r="I40" s="420"/>
      <c r="J40" s="422" t="s">
        <v>2</v>
      </c>
      <c r="K40" s="422"/>
      <c r="L40" s="422" t="s">
        <v>2</v>
      </c>
      <c r="M40" s="420"/>
      <c r="N40" s="422" t="s">
        <v>237</v>
      </c>
    </row>
    <row r="41" spans="1:17" ht="22.75" customHeight="1">
      <c r="A41" s="417" t="s">
        <v>23</v>
      </c>
      <c r="B41" s="413" t="s">
        <v>4</v>
      </c>
      <c r="C41" s="424"/>
      <c r="D41" s="425">
        <v>2567</v>
      </c>
      <c r="E41" s="425"/>
      <c r="F41" s="425">
        <v>2566</v>
      </c>
      <c r="G41" s="415"/>
      <c r="H41" s="425">
        <v>2566</v>
      </c>
      <c r="I41" s="415"/>
      <c r="J41" s="425">
        <v>2567</v>
      </c>
      <c r="K41" s="425"/>
      <c r="L41" s="425">
        <v>2566</v>
      </c>
      <c r="M41" s="415"/>
      <c r="N41" s="425">
        <v>2566</v>
      </c>
    </row>
    <row r="42" spans="1:17" ht="22.75" customHeight="1">
      <c r="A42" s="417"/>
      <c r="B42" s="413"/>
      <c r="C42" s="424"/>
      <c r="D42" s="426"/>
      <c r="E42" s="426"/>
      <c r="F42" s="425" t="s">
        <v>238</v>
      </c>
      <c r="G42" s="415"/>
      <c r="H42" s="425" t="s">
        <v>238</v>
      </c>
      <c r="I42" s="415"/>
      <c r="J42" s="426"/>
      <c r="K42" s="426"/>
      <c r="L42" s="425" t="s">
        <v>238</v>
      </c>
      <c r="M42" s="415"/>
      <c r="N42" s="425" t="s">
        <v>238</v>
      </c>
    </row>
    <row r="43" spans="1:17" s="415" customFormat="1" ht="22.75" customHeight="1">
      <c r="A43" s="417"/>
      <c r="B43" s="413"/>
      <c r="C43" s="424"/>
      <c r="D43" s="544" t="s">
        <v>5</v>
      </c>
      <c r="E43" s="544"/>
      <c r="F43" s="544"/>
      <c r="G43" s="544"/>
      <c r="H43" s="544"/>
      <c r="I43" s="544"/>
      <c r="J43" s="544"/>
      <c r="K43" s="544"/>
      <c r="L43" s="544"/>
      <c r="M43" s="544"/>
      <c r="N43" s="544"/>
    </row>
    <row r="44" spans="1:17" s="415" customFormat="1" ht="22.75" customHeight="1">
      <c r="A44" s="430" t="s">
        <v>24</v>
      </c>
      <c r="B44" s="325"/>
      <c r="C44" s="332"/>
      <c r="D44" s="332"/>
      <c r="E44" s="332"/>
      <c r="F44" s="332"/>
      <c r="G44" s="333"/>
      <c r="H44" s="333"/>
      <c r="I44" s="333"/>
      <c r="J44" s="332"/>
      <c r="K44" s="333"/>
      <c r="L44" s="332"/>
    </row>
    <row r="45" spans="1:17" s="415" customFormat="1" ht="22.75" customHeight="1">
      <c r="A45" s="427" t="s">
        <v>217</v>
      </c>
      <c r="B45" s="435"/>
      <c r="C45" s="332"/>
      <c r="D45" s="337"/>
      <c r="E45" s="332"/>
      <c r="F45" s="337"/>
      <c r="G45" s="333"/>
      <c r="H45" s="333"/>
      <c r="I45" s="333"/>
      <c r="J45" s="337"/>
      <c r="K45" s="333"/>
      <c r="L45" s="337"/>
    </row>
    <row r="46" spans="1:17" s="415" customFormat="1" ht="22.75" customHeight="1">
      <c r="A46" s="427" t="s">
        <v>218</v>
      </c>
      <c r="B46" s="435">
        <v>14</v>
      </c>
      <c r="C46" s="332"/>
      <c r="D46" s="337">
        <v>5994876</v>
      </c>
      <c r="E46" s="332"/>
      <c r="F46" s="337">
        <v>8233730</v>
      </c>
      <c r="G46" s="333"/>
      <c r="H46" s="337">
        <v>9739338</v>
      </c>
      <c r="I46" s="333"/>
      <c r="J46" s="337">
        <v>5994876</v>
      </c>
      <c r="K46" s="333"/>
      <c r="L46" s="337">
        <v>8233730</v>
      </c>
      <c r="M46" s="437"/>
      <c r="N46" s="337">
        <v>9739338</v>
      </c>
    </row>
    <row r="47" spans="1:17" s="415" customFormat="1" ht="22.75" customHeight="1">
      <c r="A47" s="427" t="s">
        <v>256</v>
      </c>
      <c r="B47" s="435">
        <v>5</v>
      </c>
      <c r="C47" s="332"/>
      <c r="D47" s="337">
        <v>11429086</v>
      </c>
      <c r="E47" s="433"/>
      <c r="F47" s="337">
        <v>8371379</v>
      </c>
      <c r="G47" s="324"/>
      <c r="H47" s="337">
        <v>16564087</v>
      </c>
      <c r="I47" s="324"/>
      <c r="J47" s="337">
        <v>11439373</v>
      </c>
      <c r="K47" s="324"/>
      <c r="L47" s="337">
        <v>8428475</v>
      </c>
      <c r="M47" s="437"/>
      <c r="N47" s="337">
        <v>16565532</v>
      </c>
      <c r="O47" s="436"/>
      <c r="P47" s="436"/>
      <c r="Q47" s="436"/>
    </row>
    <row r="48" spans="1:17" s="415" customFormat="1" ht="22.75" customHeight="1">
      <c r="A48" s="427" t="s">
        <v>25</v>
      </c>
      <c r="B48" s="435"/>
      <c r="C48" s="435"/>
      <c r="D48" s="337"/>
      <c r="E48" s="433"/>
      <c r="F48" s="337"/>
      <c r="G48" s="324"/>
      <c r="H48" s="337"/>
      <c r="I48" s="324"/>
      <c r="J48" s="337"/>
      <c r="K48" s="324"/>
      <c r="L48" s="337"/>
      <c r="M48" s="437"/>
      <c r="N48" s="337"/>
    </row>
    <row r="49" spans="1:15" s="415" customFormat="1" ht="22.75" customHeight="1">
      <c r="A49" s="427" t="s">
        <v>11</v>
      </c>
      <c r="B49" s="435">
        <v>14</v>
      </c>
      <c r="C49" s="435"/>
      <c r="D49" s="337">
        <v>4969237</v>
      </c>
      <c r="E49" s="433"/>
      <c r="F49" s="337">
        <v>4641006</v>
      </c>
      <c r="G49" s="324"/>
      <c r="H49" s="337">
        <v>1667067</v>
      </c>
      <c r="I49" s="324"/>
      <c r="J49" s="337">
        <v>4969237</v>
      </c>
      <c r="K49" s="324"/>
      <c r="L49" s="337">
        <v>4641006</v>
      </c>
      <c r="M49" s="437"/>
      <c r="N49" s="337">
        <v>1667067</v>
      </c>
    </row>
    <row r="50" spans="1:15" s="415" customFormat="1" ht="22.75" customHeight="1">
      <c r="A50" s="427" t="s">
        <v>26</v>
      </c>
      <c r="B50" s="435"/>
      <c r="C50" s="435"/>
      <c r="D50" s="337"/>
      <c r="E50" s="433"/>
      <c r="F50" s="337"/>
      <c r="G50" s="324"/>
      <c r="H50" s="337"/>
      <c r="I50" s="324"/>
      <c r="J50" s="337"/>
      <c r="K50" s="324"/>
      <c r="L50" s="337"/>
      <c r="M50" s="437"/>
      <c r="N50" s="337"/>
    </row>
    <row r="51" spans="1:15" s="415" customFormat="1" ht="22.75" customHeight="1">
      <c r="A51" s="427" t="s">
        <v>11</v>
      </c>
      <c r="B51" s="435">
        <v>5</v>
      </c>
      <c r="C51" s="435"/>
      <c r="D51" s="396">
        <v>0</v>
      </c>
      <c r="E51" s="433"/>
      <c r="F51" s="396" t="s">
        <v>313</v>
      </c>
      <c r="G51" s="324"/>
      <c r="H51" s="337">
        <v>3666667</v>
      </c>
      <c r="I51" s="324"/>
      <c r="J51" s="396" t="s">
        <v>313</v>
      </c>
      <c r="K51" s="324"/>
      <c r="L51" s="396" t="s">
        <v>313</v>
      </c>
      <c r="M51" s="437"/>
      <c r="N51" s="337">
        <v>3666667</v>
      </c>
    </row>
    <row r="52" spans="1:15" s="415" customFormat="1" ht="22.75" customHeight="1">
      <c r="A52" s="427" t="s">
        <v>219</v>
      </c>
      <c r="B52" s="435"/>
      <c r="C52" s="337"/>
      <c r="D52" s="337"/>
      <c r="E52" s="337"/>
      <c r="F52" s="337"/>
      <c r="G52" s="334"/>
      <c r="H52" s="337"/>
      <c r="I52" s="334"/>
      <c r="J52" s="337"/>
      <c r="K52" s="334"/>
      <c r="L52" s="337"/>
      <c r="M52" s="437"/>
      <c r="N52" s="337"/>
    </row>
    <row r="53" spans="1:15" s="415" customFormat="1" ht="22.75" customHeight="1">
      <c r="A53" s="427" t="s">
        <v>220</v>
      </c>
      <c r="B53" s="435"/>
      <c r="C53" s="337"/>
      <c r="D53" s="337">
        <v>343437</v>
      </c>
      <c r="E53" s="337"/>
      <c r="F53" s="337">
        <v>287377</v>
      </c>
      <c r="G53" s="334"/>
      <c r="H53" s="337">
        <v>319210</v>
      </c>
      <c r="I53" s="334"/>
      <c r="J53" s="337">
        <v>343437</v>
      </c>
      <c r="K53" s="334"/>
      <c r="L53" s="337">
        <v>308895</v>
      </c>
      <c r="M53" s="437"/>
      <c r="N53" s="337">
        <v>323744</v>
      </c>
    </row>
    <row r="54" spans="1:15" s="415" customFormat="1" ht="22.75" customHeight="1">
      <c r="A54" s="427" t="s">
        <v>27</v>
      </c>
      <c r="B54" s="435">
        <v>5</v>
      </c>
      <c r="C54" s="435"/>
      <c r="D54" s="337">
        <v>3000000</v>
      </c>
      <c r="E54" s="433"/>
      <c r="F54" s="396" t="s">
        <v>313</v>
      </c>
      <c r="G54" s="324"/>
      <c r="H54" s="337">
        <v>16696199</v>
      </c>
      <c r="I54" s="324"/>
      <c r="J54" s="337">
        <v>3000000</v>
      </c>
      <c r="K54" s="324"/>
      <c r="L54" s="396" t="s">
        <v>313</v>
      </c>
      <c r="M54" s="437"/>
      <c r="N54" s="337">
        <v>16697027</v>
      </c>
      <c r="O54" s="436"/>
    </row>
    <row r="55" spans="1:15" s="415" customFormat="1" ht="22.75" customHeight="1">
      <c r="A55" s="427" t="s">
        <v>121</v>
      </c>
      <c r="B55" s="435"/>
      <c r="C55" s="435"/>
      <c r="D55" s="337">
        <v>866</v>
      </c>
      <c r="E55" s="433"/>
      <c r="F55" s="337">
        <v>262374</v>
      </c>
      <c r="G55" s="324"/>
      <c r="H55" s="337">
        <v>269</v>
      </c>
      <c r="I55" s="324"/>
      <c r="J55" s="396" t="s">
        <v>313</v>
      </c>
      <c r="K55" s="324"/>
      <c r="L55" s="337">
        <v>267392</v>
      </c>
      <c r="M55" s="437"/>
      <c r="N55" s="396" t="s">
        <v>313</v>
      </c>
    </row>
    <row r="56" spans="1:15" s="415" customFormat="1" ht="22.75" customHeight="1">
      <c r="A56" s="427" t="s">
        <v>257</v>
      </c>
      <c r="B56" s="435">
        <v>22</v>
      </c>
      <c r="C56" s="332"/>
      <c r="D56" s="337">
        <v>19760</v>
      </c>
      <c r="E56" s="332"/>
      <c r="F56" s="396" t="s">
        <v>313</v>
      </c>
      <c r="G56" s="333"/>
      <c r="H56" s="396" t="s">
        <v>313</v>
      </c>
      <c r="I56" s="333"/>
      <c r="J56" s="337">
        <v>19760</v>
      </c>
      <c r="K56" s="333"/>
      <c r="L56" s="396" t="s">
        <v>313</v>
      </c>
      <c r="M56" s="437"/>
      <c r="N56" s="396" t="s">
        <v>313</v>
      </c>
    </row>
    <row r="57" spans="1:15" s="415" customFormat="1" ht="22.75" customHeight="1">
      <c r="A57" s="427" t="s">
        <v>340</v>
      </c>
      <c r="B57" s="435"/>
      <c r="C57" s="332"/>
      <c r="D57" s="337"/>
      <c r="E57" s="332"/>
      <c r="F57" s="396"/>
      <c r="G57" s="333"/>
      <c r="H57" s="396"/>
      <c r="I57" s="333"/>
      <c r="J57" s="337"/>
      <c r="K57" s="333"/>
      <c r="L57" s="396"/>
      <c r="M57" s="437"/>
      <c r="N57" s="396"/>
    </row>
    <row r="58" spans="1:15" s="415" customFormat="1" ht="22.75" customHeight="1">
      <c r="A58" s="427" t="s">
        <v>341</v>
      </c>
      <c r="B58" s="413" t="s">
        <v>330</v>
      </c>
      <c r="C58" s="435"/>
      <c r="D58" s="337">
        <v>393915</v>
      </c>
      <c r="E58" s="337"/>
      <c r="F58" s="337">
        <v>821993</v>
      </c>
      <c r="G58" s="334"/>
      <c r="H58" s="337">
        <v>971593</v>
      </c>
      <c r="I58" s="334"/>
      <c r="J58" s="337">
        <v>393915</v>
      </c>
      <c r="K58" s="334"/>
      <c r="L58" s="337">
        <v>821993</v>
      </c>
      <c r="M58" s="437"/>
      <c r="N58" s="337">
        <v>971593</v>
      </c>
    </row>
    <row r="59" spans="1:15" s="415" customFormat="1" ht="22.75" customHeight="1">
      <c r="A59" s="417" t="s">
        <v>28</v>
      </c>
      <c r="B59" s="405"/>
      <c r="C59" s="316"/>
      <c r="D59" s="338">
        <f>SUM(D45:D58)</f>
        <v>26151177</v>
      </c>
      <c r="E59" s="316"/>
      <c r="F59" s="338">
        <f>SUM(F45:F58)</f>
        <v>22617859</v>
      </c>
      <c r="G59" s="324"/>
      <c r="H59" s="338">
        <f>SUM(H45:H58)</f>
        <v>49624430</v>
      </c>
      <c r="I59" s="324"/>
      <c r="J59" s="338">
        <f>SUM(J45:J58)</f>
        <v>26160598</v>
      </c>
      <c r="K59" s="324"/>
      <c r="L59" s="338">
        <f>SUM(L45:L58)</f>
        <v>22701491</v>
      </c>
      <c r="M59" s="437"/>
      <c r="N59" s="338">
        <f>SUM(N45:N58)</f>
        <v>49630968</v>
      </c>
    </row>
    <row r="60" spans="1:15" s="415" customFormat="1" ht="22.75" customHeight="1">
      <c r="A60" s="427"/>
      <c r="B60" s="325"/>
      <c r="C60" s="366"/>
      <c r="D60" s="366"/>
      <c r="E60" s="366"/>
      <c r="F60" s="366"/>
      <c r="G60" s="324"/>
      <c r="H60" s="324"/>
      <c r="I60" s="324"/>
      <c r="J60" s="366"/>
      <c r="K60" s="324"/>
      <c r="L60" s="366"/>
      <c r="M60" s="437"/>
      <c r="N60" s="437"/>
    </row>
    <row r="61" spans="1:15" s="415" customFormat="1" ht="22.75" customHeight="1">
      <c r="A61" s="430" t="s">
        <v>29</v>
      </c>
      <c r="B61" s="325"/>
      <c r="C61" s="366"/>
      <c r="D61" s="366"/>
      <c r="E61" s="366"/>
      <c r="F61" s="366"/>
      <c r="G61" s="324"/>
      <c r="H61" s="324"/>
      <c r="I61" s="324"/>
      <c r="J61" s="366"/>
      <c r="K61" s="324"/>
      <c r="L61" s="366"/>
      <c r="M61" s="437"/>
      <c r="N61" s="437"/>
    </row>
    <row r="62" spans="1:15" s="415" customFormat="1" ht="22.75" customHeight="1">
      <c r="A62" s="427" t="s">
        <v>30</v>
      </c>
      <c r="B62" s="435">
        <v>14</v>
      </c>
      <c r="C62" s="435"/>
      <c r="D62" s="337">
        <v>6617439</v>
      </c>
      <c r="E62" s="337"/>
      <c r="F62" s="337">
        <v>15433244</v>
      </c>
      <c r="G62" s="337"/>
      <c r="H62" s="337">
        <v>1415667</v>
      </c>
      <c r="I62" s="337"/>
      <c r="J62" s="337">
        <v>6617439</v>
      </c>
      <c r="K62" s="337"/>
      <c r="L62" s="337">
        <v>15433244</v>
      </c>
      <c r="M62" s="437"/>
      <c r="N62" s="337">
        <v>1415667</v>
      </c>
    </row>
    <row r="63" spans="1:15" s="415" customFormat="1" ht="22.75" customHeight="1">
      <c r="A63" s="427" t="s">
        <v>31</v>
      </c>
      <c r="B63" s="435">
        <v>5</v>
      </c>
      <c r="C63" s="435"/>
      <c r="D63" s="396">
        <v>0</v>
      </c>
      <c r="E63" s="337"/>
      <c r="F63" s="396" t="s">
        <v>313</v>
      </c>
      <c r="G63" s="337"/>
      <c r="H63" s="337">
        <v>2750000</v>
      </c>
      <c r="I63" s="337"/>
      <c r="J63" s="337">
        <v>6784</v>
      </c>
      <c r="K63" s="337"/>
      <c r="L63" s="337">
        <v>1000</v>
      </c>
      <c r="M63" s="437"/>
      <c r="N63" s="337">
        <v>2751034</v>
      </c>
    </row>
    <row r="64" spans="1:15" s="415" customFormat="1" ht="22.75" customHeight="1">
      <c r="A64" s="427" t="s">
        <v>32</v>
      </c>
      <c r="B64" s="435"/>
      <c r="C64" s="435"/>
      <c r="D64" s="337">
        <v>1714410</v>
      </c>
      <c r="E64" s="337"/>
      <c r="F64" s="337">
        <v>1921981</v>
      </c>
      <c r="G64" s="337"/>
      <c r="H64" s="337">
        <v>2117860</v>
      </c>
      <c r="I64" s="337"/>
      <c r="J64" s="337">
        <v>1735928</v>
      </c>
      <c r="K64" s="337"/>
      <c r="L64" s="337">
        <v>1943228</v>
      </c>
      <c r="M64" s="437"/>
      <c r="N64" s="337">
        <v>2117860</v>
      </c>
    </row>
    <row r="65" spans="1:14" s="415" customFormat="1" ht="22.75" customHeight="1">
      <c r="A65" s="427" t="s">
        <v>302</v>
      </c>
      <c r="B65" s="435">
        <v>15</v>
      </c>
      <c r="C65" s="435"/>
      <c r="D65" s="337">
        <v>3875624</v>
      </c>
      <c r="E65" s="337"/>
      <c r="F65" s="396" t="s">
        <v>313</v>
      </c>
      <c r="G65" s="337"/>
      <c r="H65" s="396" t="s">
        <v>313</v>
      </c>
      <c r="I65" s="337"/>
      <c r="J65" s="337">
        <v>3875624</v>
      </c>
      <c r="K65" s="337"/>
      <c r="L65" s="396" t="s">
        <v>313</v>
      </c>
      <c r="M65" s="437"/>
      <c r="N65" s="396" t="s">
        <v>313</v>
      </c>
    </row>
    <row r="66" spans="1:14" s="415" customFormat="1" ht="22.75" customHeight="1">
      <c r="A66" s="427" t="s">
        <v>342</v>
      </c>
      <c r="B66" s="435"/>
      <c r="C66" s="435"/>
      <c r="D66" s="337"/>
      <c r="E66" s="337"/>
      <c r="F66" s="337"/>
      <c r="G66" s="337"/>
      <c r="H66" s="337"/>
      <c r="I66" s="337"/>
      <c r="J66" s="337"/>
      <c r="K66" s="337"/>
      <c r="L66" s="337"/>
      <c r="M66" s="437"/>
      <c r="N66" s="337"/>
    </row>
    <row r="67" spans="1:14" s="415" customFormat="1" ht="22.75" customHeight="1">
      <c r="A67" s="427" t="s">
        <v>341</v>
      </c>
      <c r="B67" s="435" t="s">
        <v>330</v>
      </c>
      <c r="C67" s="435"/>
      <c r="D67" s="337">
        <v>2294038</v>
      </c>
      <c r="E67" s="337"/>
      <c r="F67" s="337">
        <v>2766105</v>
      </c>
      <c r="G67" s="337"/>
      <c r="H67" s="337">
        <v>2503988</v>
      </c>
      <c r="I67" s="337"/>
      <c r="J67" s="337">
        <v>2294038</v>
      </c>
      <c r="K67" s="337"/>
      <c r="L67" s="337">
        <v>2766105</v>
      </c>
      <c r="M67" s="437"/>
      <c r="N67" s="337">
        <v>2503988</v>
      </c>
    </row>
    <row r="68" spans="1:14" s="415" customFormat="1" ht="22.75" customHeight="1">
      <c r="A68" s="417" t="s">
        <v>33</v>
      </c>
      <c r="B68" s="407"/>
      <c r="C68" s="367"/>
      <c r="D68" s="335">
        <f>SUM(D62:D67)</f>
        <v>14501511</v>
      </c>
      <c r="E68" s="367"/>
      <c r="F68" s="335">
        <f>SUM(F62:F67)</f>
        <v>20121330</v>
      </c>
      <c r="G68" s="324"/>
      <c r="H68" s="335">
        <f>SUM(H62:H67)</f>
        <v>8787515</v>
      </c>
      <c r="I68" s="324"/>
      <c r="J68" s="335">
        <f>SUM(J62:J67)</f>
        <v>14529813</v>
      </c>
      <c r="K68" s="324"/>
      <c r="L68" s="335">
        <f>SUM(L62:L67)</f>
        <v>20143577</v>
      </c>
      <c r="M68" s="437"/>
      <c r="N68" s="335">
        <f>SUM(N62:N67)</f>
        <v>8788549</v>
      </c>
    </row>
    <row r="69" spans="1:14" s="415" customFormat="1" ht="22.75" customHeight="1">
      <c r="A69" s="427"/>
      <c r="B69" s="325"/>
      <c r="C69" s="366"/>
      <c r="D69" s="366"/>
      <c r="E69" s="366"/>
      <c r="F69" s="366"/>
      <c r="G69" s="324"/>
      <c r="H69" s="366"/>
      <c r="I69" s="324"/>
      <c r="J69" s="366"/>
      <c r="K69" s="324"/>
      <c r="L69" s="366"/>
      <c r="M69" s="437"/>
      <c r="N69" s="366"/>
    </row>
    <row r="70" spans="1:14" s="415" customFormat="1" ht="22.75" customHeight="1">
      <c r="A70" s="417" t="s">
        <v>34</v>
      </c>
      <c r="B70" s="405"/>
      <c r="C70" s="316"/>
      <c r="D70" s="343">
        <f>SUM(D59,D68)</f>
        <v>40652688</v>
      </c>
      <c r="E70" s="316"/>
      <c r="F70" s="343">
        <f>SUM(F59,F68)</f>
        <v>42739189</v>
      </c>
      <c r="G70" s="324"/>
      <c r="H70" s="343">
        <f>SUM(H59,H68)</f>
        <v>58411945</v>
      </c>
      <c r="I70" s="324"/>
      <c r="J70" s="343">
        <f>SUM(J59,J68)</f>
        <v>40690411</v>
      </c>
      <c r="K70" s="324"/>
      <c r="L70" s="343">
        <f>SUM(L59,L68)</f>
        <v>42845068</v>
      </c>
      <c r="M70" s="437"/>
      <c r="N70" s="343">
        <f>SUM(N59,N68)</f>
        <v>58419517</v>
      </c>
    </row>
    <row r="71" spans="1:14" s="415" customFormat="1" ht="22.75" customHeight="1">
      <c r="A71" s="417"/>
      <c r="B71" s="405"/>
      <c r="C71" s="316"/>
      <c r="D71" s="324"/>
      <c r="E71" s="324"/>
      <c r="F71" s="324"/>
      <c r="G71" s="324"/>
      <c r="H71" s="324"/>
      <c r="I71" s="324"/>
      <c r="J71" s="324"/>
      <c r="K71" s="324"/>
      <c r="L71" s="324"/>
      <c r="M71" s="324"/>
      <c r="N71" s="324"/>
    </row>
    <row r="72" spans="1:14" s="415" customFormat="1" ht="22.75" customHeight="1">
      <c r="A72" s="417"/>
      <c r="B72" s="405"/>
      <c r="C72" s="316"/>
      <c r="D72" s="324"/>
      <c r="E72" s="324"/>
      <c r="F72" s="324"/>
      <c r="G72" s="324"/>
      <c r="H72" s="324"/>
      <c r="I72" s="324"/>
      <c r="J72" s="324"/>
      <c r="K72" s="324"/>
      <c r="L72" s="324"/>
      <c r="M72" s="324"/>
      <c r="N72" s="324"/>
    </row>
    <row r="73" spans="1:14" s="415" customFormat="1" ht="22.75" customHeight="1">
      <c r="A73" s="417"/>
      <c r="B73" s="405"/>
      <c r="C73" s="316"/>
      <c r="D73" s="324"/>
      <c r="E73" s="324"/>
      <c r="F73" s="324"/>
      <c r="G73" s="324"/>
      <c r="H73" s="324"/>
      <c r="I73" s="324"/>
      <c r="J73" s="324"/>
      <c r="K73" s="324"/>
      <c r="L73" s="324"/>
      <c r="M73" s="324"/>
      <c r="N73" s="324"/>
    </row>
    <row r="74" spans="1:14" s="415" customFormat="1" ht="22.75" customHeight="1">
      <c r="A74" s="412" t="s">
        <v>250</v>
      </c>
      <c r="B74" s="413"/>
      <c r="C74" s="414"/>
      <c r="D74" s="324"/>
      <c r="E74" s="324"/>
      <c r="F74" s="324"/>
      <c r="G74" s="324"/>
      <c r="H74" s="324"/>
      <c r="J74" s="414"/>
      <c r="L74" s="414"/>
    </row>
    <row r="75" spans="1:14" s="415" customFormat="1" ht="22.75" customHeight="1">
      <c r="A75" s="412" t="s">
        <v>213</v>
      </c>
      <c r="B75" s="413"/>
      <c r="C75" s="414"/>
      <c r="D75" s="324"/>
      <c r="E75" s="324"/>
      <c r="F75" s="324"/>
      <c r="G75" s="324"/>
      <c r="H75" s="324"/>
      <c r="J75" s="414"/>
      <c r="L75" s="414"/>
    </row>
    <row r="76" spans="1:14" s="415" customFormat="1" ht="22.75" customHeight="1">
      <c r="A76" s="417"/>
      <c r="B76" s="413"/>
      <c r="C76" s="414"/>
      <c r="D76" s="414"/>
      <c r="E76" s="414"/>
      <c r="F76" s="414"/>
      <c r="J76" s="414"/>
      <c r="L76" s="414"/>
    </row>
    <row r="77" spans="1:14" ht="22.75" customHeight="1">
      <c r="A77" s="417"/>
      <c r="B77" s="418"/>
      <c r="C77" s="419"/>
      <c r="D77" s="545" t="s">
        <v>0</v>
      </c>
      <c r="E77" s="545"/>
      <c r="F77" s="545"/>
      <c r="G77" s="545"/>
      <c r="H77" s="545"/>
      <c r="I77" s="420"/>
      <c r="J77" s="546" t="s">
        <v>1</v>
      </c>
      <c r="K77" s="546"/>
      <c r="L77" s="546"/>
      <c r="M77" s="546"/>
      <c r="N77" s="546"/>
    </row>
    <row r="78" spans="1:14" ht="22.75" customHeight="1">
      <c r="A78" s="417"/>
      <c r="B78" s="418"/>
      <c r="C78" s="419"/>
      <c r="D78" s="422" t="s">
        <v>2</v>
      </c>
      <c r="E78" s="422"/>
      <c r="F78" s="422" t="s">
        <v>2</v>
      </c>
      <c r="G78" s="420"/>
      <c r="H78" s="422" t="s">
        <v>237</v>
      </c>
      <c r="I78" s="420"/>
      <c r="J78" s="422" t="s">
        <v>2</v>
      </c>
      <c r="K78" s="422"/>
      <c r="L78" s="422" t="s">
        <v>2</v>
      </c>
      <c r="M78" s="420"/>
      <c r="N78" s="422" t="s">
        <v>237</v>
      </c>
    </row>
    <row r="79" spans="1:14" ht="22.75" customHeight="1">
      <c r="A79" s="417" t="s">
        <v>23</v>
      </c>
      <c r="B79" s="413" t="s">
        <v>4</v>
      </c>
      <c r="C79" s="424"/>
      <c r="D79" s="425">
        <v>2567</v>
      </c>
      <c r="E79" s="425"/>
      <c r="F79" s="425">
        <v>2566</v>
      </c>
      <c r="G79" s="415"/>
      <c r="H79" s="425">
        <v>2566</v>
      </c>
      <c r="I79" s="415"/>
      <c r="J79" s="425">
        <v>2567</v>
      </c>
      <c r="K79" s="425"/>
      <c r="L79" s="425">
        <v>2566</v>
      </c>
      <c r="M79" s="415"/>
      <c r="N79" s="425">
        <v>2566</v>
      </c>
    </row>
    <row r="80" spans="1:14" ht="22.75" customHeight="1">
      <c r="A80" s="417" t="s">
        <v>61</v>
      </c>
      <c r="B80" s="413"/>
      <c r="C80" s="424"/>
      <c r="D80" s="426"/>
      <c r="E80" s="426"/>
      <c r="F80" s="425" t="s">
        <v>238</v>
      </c>
      <c r="G80" s="415"/>
      <c r="H80" s="425" t="s">
        <v>238</v>
      </c>
      <c r="I80" s="415"/>
      <c r="J80" s="426"/>
      <c r="K80" s="426"/>
      <c r="L80" s="425" t="s">
        <v>238</v>
      </c>
      <c r="M80" s="415"/>
      <c r="N80" s="425" t="s">
        <v>238</v>
      </c>
    </row>
    <row r="81" spans="1:16" s="415" customFormat="1" ht="22.75" customHeight="1">
      <c r="A81" s="427"/>
      <c r="B81" s="428"/>
      <c r="C81" s="429"/>
      <c r="D81" s="544" t="s">
        <v>5</v>
      </c>
      <c r="E81" s="544"/>
      <c r="F81" s="544"/>
      <c r="G81" s="544"/>
      <c r="H81" s="544"/>
      <c r="I81" s="544"/>
      <c r="J81" s="544"/>
      <c r="K81" s="544"/>
      <c r="L81" s="544"/>
      <c r="M81" s="544"/>
      <c r="N81" s="544"/>
    </row>
    <row r="82" spans="1:16" ht="22.75" customHeight="1">
      <c r="A82" s="430" t="s">
        <v>35</v>
      </c>
      <c r="B82" s="325"/>
      <c r="C82" s="366"/>
      <c r="D82" s="366"/>
      <c r="E82" s="366"/>
      <c r="F82" s="366"/>
      <c r="G82" s="324"/>
      <c r="H82" s="324"/>
      <c r="I82" s="324"/>
      <c r="J82" s="366"/>
      <c r="K82" s="324"/>
      <c r="L82" s="366"/>
    </row>
    <row r="83" spans="1:16" s="415" customFormat="1" ht="22.75" customHeight="1">
      <c r="A83" s="427" t="s">
        <v>36</v>
      </c>
      <c r="B83" s="435"/>
      <c r="C83" s="435"/>
      <c r="D83" s="366"/>
      <c r="E83" s="435"/>
      <c r="F83" s="366"/>
      <c r="G83" s="324"/>
      <c r="H83" s="324"/>
      <c r="I83" s="324"/>
      <c r="J83" s="366"/>
      <c r="K83" s="324"/>
      <c r="L83" s="366"/>
    </row>
    <row r="84" spans="1:16" s="415" customFormat="1" ht="22.75" customHeight="1">
      <c r="A84" s="427" t="s">
        <v>37</v>
      </c>
      <c r="B84" s="435"/>
      <c r="C84" s="435"/>
      <c r="D84" s="366"/>
      <c r="E84" s="435"/>
      <c r="F84" s="366"/>
      <c r="G84" s="324"/>
      <c r="H84" s="324"/>
      <c r="I84" s="324"/>
      <c r="J84" s="366"/>
      <c r="K84" s="324"/>
      <c r="L84" s="366"/>
    </row>
    <row r="85" spans="1:16" s="415" customFormat="1" ht="22.75" customHeight="1">
      <c r="A85" s="427" t="s">
        <v>299</v>
      </c>
      <c r="B85" s="405"/>
      <c r="C85" s="339"/>
    </row>
    <row r="86" spans="1:16" s="415" customFormat="1" ht="22.75" customHeight="1" thickBot="1">
      <c r="A86" s="427" t="s">
        <v>221</v>
      </c>
      <c r="B86" s="405"/>
      <c r="C86" s="339"/>
      <c r="D86" s="351">
        <v>17110007</v>
      </c>
      <c r="E86" s="339"/>
      <c r="F86" s="351">
        <v>17110007</v>
      </c>
      <c r="G86" s="324"/>
      <c r="H86" s="351">
        <v>17110007</v>
      </c>
      <c r="I86" s="337"/>
      <c r="J86" s="351">
        <v>17110007</v>
      </c>
      <c r="K86" s="324"/>
      <c r="L86" s="351">
        <v>17110007</v>
      </c>
      <c r="M86" s="437"/>
      <c r="N86" s="351">
        <v>17110007</v>
      </c>
    </row>
    <row r="87" spans="1:16" s="415" customFormat="1" ht="22.75" customHeight="1" thickTop="1">
      <c r="A87" s="427" t="s">
        <v>222</v>
      </c>
      <c r="B87" s="435"/>
      <c r="C87" s="439"/>
      <c r="D87" s="339"/>
      <c r="E87" s="339"/>
      <c r="F87" s="339"/>
      <c r="G87" s="324"/>
      <c r="H87" s="324"/>
      <c r="I87" s="324"/>
      <c r="J87" s="339"/>
      <c r="K87" s="324"/>
      <c r="L87" s="339"/>
      <c r="M87" s="437"/>
      <c r="N87" s="437"/>
    </row>
    <row r="88" spans="1:16" s="415" customFormat="1" ht="22.75" customHeight="1">
      <c r="A88" s="427" t="s">
        <v>260</v>
      </c>
      <c r="B88" s="405"/>
      <c r="C88" s="339"/>
      <c r="D88" s="437"/>
      <c r="E88" s="339"/>
      <c r="F88" s="437"/>
      <c r="G88" s="324"/>
      <c r="H88" s="324"/>
      <c r="I88" s="324"/>
      <c r="J88" s="339"/>
      <c r="K88" s="324"/>
      <c r="L88" s="339"/>
      <c r="M88" s="437"/>
      <c r="N88" s="437"/>
    </row>
    <row r="89" spans="1:16" s="415" customFormat="1" ht="22.75" customHeight="1">
      <c r="A89" s="427" t="s">
        <v>221</v>
      </c>
      <c r="B89" s="435"/>
      <c r="C89" s="435"/>
      <c r="D89" s="337">
        <v>17075181</v>
      </c>
      <c r="E89" s="433"/>
      <c r="F89" s="337">
        <v>17075181</v>
      </c>
      <c r="G89" s="324"/>
      <c r="H89" s="337">
        <v>17075181</v>
      </c>
      <c r="I89" s="337"/>
      <c r="J89" s="337">
        <v>17075181</v>
      </c>
      <c r="K89" s="324"/>
      <c r="L89" s="337">
        <v>17075181</v>
      </c>
      <c r="M89" s="437"/>
      <c r="N89" s="337">
        <v>17075181</v>
      </c>
    </row>
    <row r="90" spans="1:16" s="415" customFormat="1" ht="22.75" customHeight="1">
      <c r="A90" s="427" t="s">
        <v>223</v>
      </c>
      <c r="B90" s="435"/>
      <c r="C90" s="435"/>
      <c r="D90" s="339">
        <v>4031711</v>
      </c>
      <c r="E90" s="433"/>
      <c r="F90" s="339">
        <v>4031711</v>
      </c>
      <c r="G90" s="324"/>
      <c r="H90" s="337">
        <v>4031711</v>
      </c>
      <c r="I90" s="337"/>
      <c r="J90" s="339">
        <v>4031711</v>
      </c>
      <c r="K90" s="324"/>
      <c r="L90" s="339">
        <v>4031711</v>
      </c>
      <c r="M90" s="437"/>
      <c r="N90" s="337">
        <v>4031711</v>
      </c>
    </row>
    <row r="91" spans="1:16" s="415" customFormat="1" ht="22.75" customHeight="1">
      <c r="A91" s="427" t="s">
        <v>261</v>
      </c>
      <c r="B91" s="406"/>
      <c r="C91" s="394"/>
      <c r="D91" s="437"/>
      <c r="E91" s="394"/>
      <c r="F91" s="437"/>
      <c r="G91" s="324"/>
      <c r="H91" s="337"/>
      <c r="I91" s="337"/>
      <c r="J91" s="437"/>
      <c r="K91" s="324"/>
      <c r="L91" s="437"/>
      <c r="M91" s="437"/>
      <c r="N91" s="437"/>
    </row>
    <row r="92" spans="1:16" s="415" customFormat="1" ht="22.75" customHeight="1">
      <c r="A92" s="440" t="s">
        <v>39</v>
      </c>
      <c r="B92" s="406"/>
      <c r="C92" s="394"/>
      <c r="D92" s="437"/>
      <c r="E92" s="394"/>
      <c r="F92" s="437"/>
      <c r="G92" s="324"/>
      <c r="H92" s="337"/>
      <c r="I92" s="337"/>
      <c r="J92" s="437"/>
      <c r="K92" s="324"/>
      <c r="L92" s="437"/>
      <c r="M92" s="437"/>
      <c r="N92" s="437"/>
    </row>
    <row r="93" spans="1:16" s="415" customFormat="1" ht="22.75" customHeight="1">
      <c r="A93" s="427" t="s">
        <v>343</v>
      </c>
      <c r="B93" s="406"/>
      <c r="C93" s="435"/>
      <c r="D93" s="337">
        <v>1365933</v>
      </c>
      <c r="E93" s="394"/>
      <c r="F93" s="337">
        <v>1365933</v>
      </c>
      <c r="G93" s="324"/>
      <c r="H93" s="337">
        <v>1253410</v>
      </c>
      <c r="I93" s="337"/>
      <c r="J93" s="337">
        <v>1365933</v>
      </c>
      <c r="K93" s="324"/>
      <c r="L93" s="337">
        <v>1365933</v>
      </c>
      <c r="M93" s="437"/>
      <c r="N93" s="337">
        <v>1253410</v>
      </c>
    </row>
    <row r="94" spans="1:16" s="415" customFormat="1" ht="22.75" customHeight="1">
      <c r="A94" s="427" t="s">
        <v>40</v>
      </c>
      <c r="B94" s="435">
        <v>3</v>
      </c>
      <c r="C94" s="339"/>
      <c r="D94" s="337">
        <v>2610470</v>
      </c>
      <c r="E94" s="394"/>
      <c r="F94" s="337">
        <v>5312911</v>
      </c>
      <c r="G94" s="324"/>
      <c r="H94" s="337">
        <v>5705999</v>
      </c>
      <c r="I94" s="337"/>
      <c r="J94" s="337">
        <v>1703690</v>
      </c>
      <c r="K94" s="324"/>
      <c r="L94" s="337">
        <v>4601502</v>
      </c>
      <c r="M94" s="437"/>
      <c r="N94" s="337">
        <v>4885660</v>
      </c>
      <c r="P94" s="427"/>
    </row>
    <row r="95" spans="1:16" s="415" customFormat="1" ht="22.75" customHeight="1">
      <c r="A95" s="440" t="s">
        <v>41</v>
      </c>
      <c r="B95" s="435">
        <v>3</v>
      </c>
      <c r="C95" s="339"/>
      <c r="D95" s="337">
        <v>97636</v>
      </c>
      <c r="E95" s="339"/>
      <c r="F95" s="337">
        <v>529636</v>
      </c>
      <c r="G95" s="324"/>
      <c r="H95" s="337">
        <v>851169</v>
      </c>
      <c r="I95" s="337"/>
      <c r="J95" s="337">
        <v>99600</v>
      </c>
      <c r="K95" s="324"/>
      <c r="L95" s="337">
        <v>531600</v>
      </c>
      <c r="M95" s="437"/>
      <c r="N95" s="337">
        <v>853133</v>
      </c>
    </row>
    <row r="96" spans="1:16" s="415" customFormat="1" ht="22.75" customHeight="1">
      <c r="A96" s="417" t="s">
        <v>42</v>
      </c>
      <c r="B96" s="405"/>
      <c r="C96" s="316"/>
      <c r="D96" s="328">
        <f>SUM(D89:D95)</f>
        <v>25180931</v>
      </c>
      <c r="E96" s="316"/>
      <c r="F96" s="328">
        <f>SUM(F89:F95)</f>
        <v>28315372</v>
      </c>
      <c r="G96" s="324"/>
      <c r="H96" s="328">
        <f>SUM(H89:H95)</f>
        <v>28917470</v>
      </c>
      <c r="I96" s="324"/>
      <c r="J96" s="328">
        <f>SUM(J89:J95)</f>
        <v>24276115</v>
      </c>
      <c r="K96" s="324"/>
      <c r="L96" s="328">
        <f>SUM(L89:L95)</f>
        <v>27605927</v>
      </c>
      <c r="M96" s="437"/>
      <c r="N96" s="328">
        <f>SUM(N89:N95)</f>
        <v>28099095</v>
      </c>
    </row>
    <row r="97" spans="1:14" s="415" customFormat="1" ht="22.75" customHeight="1">
      <c r="A97" s="427" t="s">
        <v>43</v>
      </c>
      <c r="B97" s="405"/>
      <c r="C97" s="316"/>
      <c r="D97" s="337">
        <v>1</v>
      </c>
      <c r="E97" s="316"/>
      <c r="F97" s="339">
        <v>7434</v>
      </c>
      <c r="G97" s="324"/>
      <c r="H97" s="337">
        <v>7434</v>
      </c>
      <c r="I97" s="337"/>
      <c r="J97" s="396">
        <v>0</v>
      </c>
      <c r="K97" s="324"/>
      <c r="L97" s="315" t="s">
        <v>313</v>
      </c>
      <c r="M97" s="437"/>
      <c r="N97" s="396" t="s">
        <v>313</v>
      </c>
    </row>
    <row r="98" spans="1:14" s="415" customFormat="1" ht="22.75" customHeight="1">
      <c r="A98" s="417" t="s">
        <v>44</v>
      </c>
      <c r="B98" s="405"/>
      <c r="C98" s="316"/>
      <c r="D98" s="328">
        <f>SUM(D96:D97)</f>
        <v>25180932</v>
      </c>
      <c r="E98" s="316"/>
      <c r="F98" s="328">
        <f>SUM(F96:F97)</f>
        <v>28322806</v>
      </c>
      <c r="G98" s="324"/>
      <c r="H98" s="328">
        <f>SUM(H96:H97)</f>
        <v>28924904</v>
      </c>
      <c r="I98" s="324"/>
      <c r="J98" s="328">
        <f>SUM(J96:J97)</f>
        <v>24276115</v>
      </c>
      <c r="K98" s="324"/>
      <c r="L98" s="328">
        <f>SUM(L96:L97)</f>
        <v>27605927</v>
      </c>
      <c r="M98" s="437"/>
      <c r="N98" s="328">
        <f>SUM(N96:N97)</f>
        <v>28099095</v>
      </c>
    </row>
    <row r="99" spans="1:14" s="415" customFormat="1" ht="22.75" customHeight="1">
      <c r="A99" s="427"/>
      <c r="B99" s="325"/>
      <c r="C99" s="366"/>
      <c r="D99" s="336"/>
      <c r="E99" s="366"/>
      <c r="F99" s="336"/>
      <c r="G99" s="324"/>
      <c r="H99" s="336"/>
      <c r="I99" s="324"/>
      <c r="J99" s="336"/>
      <c r="K99" s="324"/>
      <c r="L99" s="336"/>
      <c r="M99" s="437"/>
      <c r="N99" s="336"/>
    </row>
    <row r="100" spans="1:14" s="415" customFormat="1" ht="22.75" customHeight="1" thickBot="1">
      <c r="A100" s="417" t="s">
        <v>45</v>
      </c>
      <c r="B100" s="405"/>
      <c r="C100" s="316"/>
      <c r="D100" s="331">
        <f>SUM(D98,D70)</f>
        <v>65833620</v>
      </c>
      <c r="E100" s="316"/>
      <c r="F100" s="331">
        <f>F70+F98</f>
        <v>71061995</v>
      </c>
      <c r="G100" s="324"/>
      <c r="H100" s="331">
        <f>H70+H98</f>
        <v>87336849</v>
      </c>
      <c r="I100" s="324"/>
      <c r="J100" s="331">
        <f>SUM(J98,J70)</f>
        <v>64966526</v>
      </c>
      <c r="K100" s="324"/>
      <c r="L100" s="331">
        <f>L70+L98</f>
        <v>70450995</v>
      </c>
      <c r="M100" s="437"/>
      <c r="N100" s="331">
        <f>N70+N98</f>
        <v>86518612</v>
      </c>
    </row>
    <row r="101" spans="1:14" ht="22.45" thickTop="1">
      <c r="D101" s="441"/>
      <c r="F101" s="441"/>
    </row>
    <row r="102" spans="1:14">
      <c r="D102" s="441"/>
      <c r="F102" s="441"/>
    </row>
    <row r="103" spans="1:14">
      <c r="D103" s="441"/>
      <c r="F103" s="441"/>
    </row>
    <row r="104" spans="1:14">
      <c r="D104" s="441"/>
      <c r="F104" s="441"/>
    </row>
    <row r="105" spans="1:14">
      <c r="D105" s="441"/>
      <c r="F105" s="441"/>
    </row>
    <row r="108" spans="1:14">
      <c r="D108" s="441"/>
      <c r="F108" s="441"/>
    </row>
    <row r="109" spans="1:14">
      <c r="D109" s="442"/>
      <c r="F109" s="442"/>
    </row>
    <row r="110" spans="1:14">
      <c r="D110" s="441"/>
      <c r="F110" s="441"/>
    </row>
    <row r="111" spans="1:14">
      <c r="D111" s="441"/>
      <c r="F111" s="441"/>
    </row>
    <row r="112" spans="1:14">
      <c r="D112" s="441"/>
      <c r="F112" s="441"/>
    </row>
    <row r="113" spans="1:14">
      <c r="D113" s="442"/>
      <c r="F113" s="442"/>
    </row>
    <row r="114" spans="1:14">
      <c r="D114" s="441"/>
      <c r="F114" s="441"/>
    </row>
    <row r="123" spans="1:14">
      <c r="A123" s="543" t="s">
        <v>316</v>
      </c>
      <c r="B123" s="543"/>
      <c r="C123" s="543"/>
      <c r="D123" s="543"/>
      <c r="E123" s="543"/>
      <c r="F123" s="543"/>
      <c r="H123" s="543" t="s">
        <v>350</v>
      </c>
      <c r="I123" s="543"/>
      <c r="J123" s="543"/>
      <c r="K123" s="543"/>
      <c r="L123" s="543"/>
      <c r="M123" s="543"/>
      <c r="N123" s="543"/>
    </row>
    <row r="124" spans="1:14">
      <c r="A124" s="543" t="s">
        <v>315</v>
      </c>
      <c r="B124" s="543"/>
      <c r="C124" s="543"/>
      <c r="D124" s="543"/>
      <c r="E124" s="543"/>
      <c r="F124" s="543"/>
      <c r="H124" s="543" t="s">
        <v>357</v>
      </c>
      <c r="I124" s="543"/>
      <c r="J124" s="543"/>
      <c r="K124" s="543"/>
      <c r="L124" s="543"/>
      <c r="M124" s="543"/>
      <c r="N124" s="543"/>
    </row>
  </sheetData>
  <mergeCells count="13">
    <mergeCell ref="D4:H4"/>
    <mergeCell ref="J4:N4"/>
    <mergeCell ref="D39:H39"/>
    <mergeCell ref="J39:N39"/>
    <mergeCell ref="D77:H77"/>
    <mergeCell ref="J77:N77"/>
    <mergeCell ref="D8:N8"/>
    <mergeCell ref="D43:N43"/>
    <mergeCell ref="A123:F123"/>
    <mergeCell ref="A124:F124"/>
    <mergeCell ref="H123:N123"/>
    <mergeCell ref="H124:N124"/>
    <mergeCell ref="D81:N81"/>
  </mergeCells>
  <pageMargins left="0.94488188976377996" right="0.43307086614173201" top="0.47244094488188998" bottom="0.511811023622047" header="0.511811023622047" footer="0.511811023622047"/>
  <pageSetup paperSize="9" scale="58" firstPageNumber="8" fitToHeight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5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>
    <tabColor theme="9" tint="0.39997558519241921"/>
  </sheetPr>
  <dimension ref="A1:N46"/>
  <sheetViews>
    <sheetView tabSelected="1" view="pageBreakPreview" topLeftCell="A44" zoomScaleNormal="100" zoomScaleSheetLayoutView="100" workbookViewId="0"/>
  </sheetViews>
  <sheetFormatPr defaultColWidth="9.125" defaultRowHeight="21.75" customHeight="1"/>
  <cols>
    <col min="1" max="1" width="50.25" style="450" customWidth="1"/>
    <col min="2" max="2" width="8.375" style="474" customWidth="1"/>
    <col min="3" max="3" width="1.125" style="474" customWidth="1"/>
    <col min="4" max="4" width="12.375" style="450" customWidth="1"/>
    <col min="5" max="5" width="1.125" style="450" customWidth="1"/>
    <col min="6" max="6" width="12.375" style="450" customWidth="1"/>
    <col min="7" max="7" width="1.375" style="450" customWidth="1"/>
    <col min="8" max="8" width="12.375" style="450" customWidth="1"/>
    <col min="9" max="9" width="1.125" style="450" customWidth="1"/>
    <col min="10" max="10" width="12.375" style="450" bestFit="1" customWidth="1"/>
    <col min="11" max="11" width="14.75" style="450" bestFit="1" customWidth="1"/>
    <col min="12" max="16384" width="9.125" style="450"/>
  </cols>
  <sheetData>
    <row r="1" spans="1:13" s="416" customFormat="1" ht="22.75" customHeight="1">
      <c r="A1" s="412" t="s">
        <v>250</v>
      </c>
      <c r="B1" s="443"/>
      <c r="C1" s="443"/>
      <c r="D1" s="444"/>
      <c r="E1" s="444"/>
      <c r="F1" s="444"/>
      <c r="G1" s="445"/>
      <c r="H1" s="444"/>
      <c r="I1" s="445"/>
      <c r="J1" s="444"/>
    </row>
    <row r="2" spans="1:13" s="416" customFormat="1" ht="22.75" customHeight="1">
      <c r="A2" s="446" t="s">
        <v>317</v>
      </c>
      <c r="B2" s="447"/>
      <c r="C2" s="447"/>
      <c r="D2" s="448"/>
      <c r="E2" s="448"/>
      <c r="F2" s="448"/>
      <c r="G2" s="448"/>
      <c r="H2" s="448"/>
      <c r="I2" s="448"/>
      <c r="J2" s="448"/>
      <c r="L2" s="449"/>
    </row>
    <row r="3" spans="1:13" ht="22.75" customHeight="1">
      <c r="A3" s="446"/>
      <c r="B3" s="447"/>
      <c r="C3" s="447"/>
      <c r="D3" s="448"/>
      <c r="E3" s="448"/>
      <c r="F3" s="448"/>
      <c r="G3" s="448"/>
      <c r="H3" s="448"/>
      <c r="I3" s="448"/>
      <c r="J3" s="448"/>
    </row>
    <row r="4" spans="1:13" ht="22.75" customHeight="1">
      <c r="A4" s="446"/>
      <c r="B4" s="447"/>
      <c r="C4" s="447"/>
      <c r="D4" s="548" t="s">
        <v>0</v>
      </c>
      <c r="E4" s="548"/>
      <c r="F4" s="548"/>
      <c r="G4" s="451"/>
      <c r="H4" s="549" t="s">
        <v>1</v>
      </c>
      <c r="I4" s="549"/>
      <c r="J4" s="549"/>
    </row>
    <row r="5" spans="1:13" ht="22.75" customHeight="1">
      <c r="A5" s="446"/>
      <c r="B5" s="447"/>
      <c r="C5" s="447"/>
      <c r="D5" s="550" t="s">
        <v>318</v>
      </c>
      <c r="E5" s="550"/>
      <c r="F5" s="550"/>
      <c r="G5" s="451"/>
      <c r="H5" s="550" t="s">
        <v>318</v>
      </c>
      <c r="I5" s="550"/>
      <c r="J5" s="550"/>
    </row>
    <row r="6" spans="1:13" ht="22.75" customHeight="1">
      <c r="A6" s="446"/>
      <c r="B6" s="447"/>
      <c r="C6" s="447"/>
      <c r="D6" s="550" t="s">
        <v>2</v>
      </c>
      <c r="E6" s="550"/>
      <c r="F6" s="550"/>
      <c r="G6" s="445"/>
      <c r="H6" s="550" t="s">
        <v>2</v>
      </c>
      <c r="I6" s="550"/>
      <c r="J6" s="550"/>
    </row>
    <row r="7" spans="1:13" ht="22.6" customHeight="1">
      <c r="A7" s="452"/>
      <c r="B7" s="435" t="s">
        <v>4</v>
      </c>
      <c r="C7" s="435"/>
      <c r="D7" s="453">
        <v>2567</v>
      </c>
      <c r="E7" s="453"/>
      <c r="F7" s="453">
        <v>2566</v>
      </c>
      <c r="G7" s="445"/>
      <c r="H7" s="453">
        <v>2567</v>
      </c>
      <c r="I7" s="453"/>
      <c r="J7" s="453">
        <v>2566</v>
      </c>
    </row>
    <row r="8" spans="1:13" ht="22.6" customHeight="1">
      <c r="A8" s="452"/>
      <c r="B8" s="435"/>
      <c r="C8" s="435"/>
      <c r="D8" s="453"/>
      <c r="E8" s="453"/>
      <c r="F8" s="453" t="s">
        <v>238</v>
      </c>
      <c r="G8" s="445"/>
      <c r="H8" s="453"/>
      <c r="I8" s="453"/>
      <c r="J8" s="453" t="s">
        <v>238</v>
      </c>
    </row>
    <row r="9" spans="1:13" ht="22.75" customHeight="1">
      <c r="A9" s="454"/>
      <c r="B9" s="455"/>
      <c r="C9" s="455"/>
      <c r="D9" s="547" t="s">
        <v>46</v>
      </c>
      <c r="E9" s="547"/>
      <c r="F9" s="547"/>
      <c r="G9" s="547"/>
      <c r="H9" s="547"/>
      <c r="I9" s="547"/>
      <c r="J9" s="547"/>
    </row>
    <row r="10" spans="1:13" ht="22.75" customHeight="1">
      <c r="A10" s="456" t="s">
        <v>224</v>
      </c>
      <c r="B10" s="352"/>
      <c r="C10" s="323"/>
      <c r="D10" s="354">
        <v>238733991</v>
      </c>
      <c r="E10" s="377"/>
      <c r="F10" s="434">
        <v>222562074</v>
      </c>
      <c r="G10" s="356"/>
      <c r="H10" s="354">
        <v>238733423</v>
      </c>
      <c r="I10" s="356"/>
      <c r="J10" s="434">
        <v>222561525</v>
      </c>
    </row>
    <row r="11" spans="1:13" ht="22.75" customHeight="1">
      <c r="A11" s="456" t="s">
        <v>225</v>
      </c>
      <c r="B11" s="353"/>
      <c r="C11" s="344"/>
      <c r="D11" s="354">
        <v>6699809</v>
      </c>
      <c r="E11" s="378"/>
      <c r="F11" s="434">
        <v>6975929</v>
      </c>
      <c r="G11" s="356"/>
      <c r="H11" s="354">
        <v>6699809</v>
      </c>
      <c r="I11" s="356"/>
      <c r="J11" s="434">
        <v>6975929</v>
      </c>
    </row>
    <row r="12" spans="1:13" ht="22.75" customHeight="1">
      <c r="A12" s="457" t="s">
        <v>226</v>
      </c>
      <c r="B12" s="353" t="s">
        <v>329</v>
      </c>
      <c r="C12" s="344"/>
      <c r="D12" s="410">
        <v>-242155966</v>
      </c>
      <c r="E12" s="378"/>
      <c r="F12" s="361">
        <v>-223344388</v>
      </c>
      <c r="G12" s="356"/>
      <c r="H12" s="410">
        <v>-242173871</v>
      </c>
      <c r="I12" s="356"/>
      <c r="J12" s="361">
        <v>-223361603</v>
      </c>
      <c r="K12" s="458"/>
    </row>
    <row r="13" spans="1:13" ht="22.75" customHeight="1">
      <c r="A13" s="459" t="s">
        <v>345</v>
      </c>
      <c r="B13" s="344"/>
      <c r="C13" s="344"/>
      <c r="D13" s="460">
        <f>SUM(D10:D12)</f>
        <v>3277834</v>
      </c>
      <c r="E13" s="380"/>
      <c r="F13" s="460">
        <f>SUM(F10:F12)</f>
        <v>6193615</v>
      </c>
      <c r="G13" s="357"/>
      <c r="H13" s="460">
        <f>SUM(H10:H12)</f>
        <v>3259361</v>
      </c>
      <c r="I13" s="357"/>
      <c r="J13" s="460">
        <f>SUM(J10:J12)</f>
        <v>6175851</v>
      </c>
      <c r="K13" s="458"/>
    </row>
    <row r="14" spans="1:13" s="415" customFormat="1" ht="10.55" customHeight="1">
      <c r="A14" s="461"/>
      <c r="B14" s="344"/>
      <c r="C14" s="344"/>
      <c r="D14" s="340"/>
      <c r="E14" s="378"/>
      <c r="F14" s="360"/>
      <c r="G14" s="356"/>
      <c r="H14" s="340"/>
      <c r="I14" s="356"/>
      <c r="J14" s="462"/>
      <c r="K14" s="463"/>
      <c r="L14" s="450"/>
      <c r="M14" s="450"/>
    </row>
    <row r="15" spans="1:13" ht="22.75" customHeight="1">
      <c r="A15" s="457" t="s">
        <v>49</v>
      </c>
      <c r="B15" s="353"/>
      <c r="C15" s="344"/>
      <c r="D15" s="354">
        <v>93533</v>
      </c>
      <c r="E15" s="378"/>
      <c r="F15" s="434">
        <v>238707</v>
      </c>
      <c r="G15" s="356"/>
      <c r="H15" s="354">
        <v>258190</v>
      </c>
      <c r="I15" s="356"/>
      <c r="J15" s="434">
        <v>721658</v>
      </c>
      <c r="K15" s="458"/>
    </row>
    <row r="16" spans="1:13" ht="22.75" customHeight="1">
      <c r="A16" s="457" t="s">
        <v>48</v>
      </c>
      <c r="B16" s="344"/>
      <c r="C16" s="344"/>
      <c r="D16" s="354">
        <v>60396</v>
      </c>
      <c r="E16" s="378"/>
      <c r="F16" s="434">
        <v>50255</v>
      </c>
      <c r="G16" s="356"/>
      <c r="H16" s="354">
        <v>320752</v>
      </c>
      <c r="I16" s="356"/>
      <c r="J16" s="434">
        <v>298482</v>
      </c>
      <c r="K16" s="458"/>
    </row>
    <row r="17" spans="1:13" ht="22.75" customHeight="1">
      <c r="A17" s="457" t="s">
        <v>294</v>
      </c>
      <c r="B17" s="344"/>
      <c r="C17" s="344"/>
      <c r="D17" s="354">
        <v>498950</v>
      </c>
      <c r="E17" s="378"/>
      <c r="F17" s="396" t="s">
        <v>313</v>
      </c>
      <c r="G17" s="356"/>
      <c r="H17" s="354">
        <v>498950</v>
      </c>
      <c r="I17" s="356"/>
      <c r="J17" s="396" t="s">
        <v>313</v>
      </c>
      <c r="K17" s="458"/>
    </row>
    <row r="18" spans="1:13" ht="22.75" customHeight="1">
      <c r="A18" s="456" t="s">
        <v>227</v>
      </c>
      <c r="B18" s="353">
        <v>3</v>
      </c>
      <c r="C18" s="344"/>
      <c r="D18" s="354">
        <v>-5050122</v>
      </c>
      <c r="E18" s="378"/>
      <c r="F18" s="434">
        <v>-4992468</v>
      </c>
      <c r="G18" s="356"/>
      <c r="H18" s="354">
        <v>-5323967</v>
      </c>
      <c r="I18" s="356"/>
      <c r="J18" s="434">
        <v>-5239401</v>
      </c>
      <c r="K18" s="458"/>
      <c r="L18" s="464"/>
    </row>
    <row r="19" spans="1:13" ht="22.75" customHeight="1">
      <c r="A19" s="457" t="s">
        <v>52</v>
      </c>
      <c r="B19" s="353">
        <v>3</v>
      </c>
      <c r="C19" s="344"/>
      <c r="D19" s="354">
        <v>-389536</v>
      </c>
      <c r="E19" s="378"/>
      <c r="F19" s="434">
        <v>-224991</v>
      </c>
      <c r="G19" s="356"/>
      <c r="H19" s="354">
        <v>-382082</v>
      </c>
      <c r="I19" s="356"/>
      <c r="J19" s="434">
        <v>-224721</v>
      </c>
      <c r="K19" s="458"/>
    </row>
    <row r="20" spans="1:13" ht="22.75" customHeight="1">
      <c r="A20" s="465" t="s">
        <v>262</v>
      </c>
      <c r="B20" s="353"/>
      <c r="C20" s="344"/>
      <c r="D20" s="368">
        <f>SUM(D13:D19)</f>
        <v>-1508945</v>
      </c>
      <c r="E20" s="379"/>
      <c r="F20" s="368">
        <f>SUM(F13:F19)</f>
        <v>1265118</v>
      </c>
      <c r="G20" s="356"/>
      <c r="H20" s="368">
        <f>SUM(H13:H19)</f>
        <v>-1368796</v>
      </c>
      <c r="I20" s="356"/>
      <c r="J20" s="368">
        <f>SUM(J13:J19)</f>
        <v>1731869</v>
      </c>
      <c r="K20" s="458"/>
    </row>
    <row r="21" spans="1:13" s="415" customFormat="1" ht="10.55" customHeight="1">
      <c r="A21" s="461"/>
      <c r="B21" s="344"/>
      <c r="C21" s="344"/>
      <c r="D21" s="340"/>
      <c r="E21" s="378"/>
      <c r="F21" s="360"/>
      <c r="G21" s="356"/>
      <c r="H21" s="340"/>
      <c r="I21" s="356"/>
      <c r="J21" s="462"/>
      <c r="K21" s="463"/>
      <c r="L21" s="450"/>
      <c r="M21" s="450"/>
    </row>
    <row r="22" spans="1:13" ht="22.1" customHeight="1">
      <c r="A22" s="457" t="s">
        <v>54</v>
      </c>
      <c r="B22" s="344"/>
      <c r="C22" s="344"/>
      <c r="D22" s="354">
        <v>-1061944</v>
      </c>
      <c r="E22" s="378"/>
      <c r="F22" s="434">
        <v>-734595</v>
      </c>
      <c r="G22" s="356"/>
      <c r="H22" s="354">
        <v>-1062282</v>
      </c>
      <c r="I22" s="356"/>
      <c r="J22" s="434">
        <v>-735190</v>
      </c>
      <c r="K22" s="458"/>
    </row>
    <row r="23" spans="1:13" ht="22.1" customHeight="1">
      <c r="A23" s="457" t="s">
        <v>344</v>
      </c>
      <c r="B23" s="353">
        <v>10</v>
      </c>
      <c r="C23" s="344"/>
      <c r="D23" s="354">
        <v>340750</v>
      </c>
      <c r="E23" s="378"/>
      <c r="F23" s="434">
        <v>361156</v>
      </c>
      <c r="G23" s="356"/>
      <c r="H23" s="396" t="s">
        <v>313</v>
      </c>
      <c r="I23" s="356"/>
      <c r="J23" s="396" t="s">
        <v>313</v>
      </c>
      <c r="K23" s="458"/>
    </row>
    <row r="24" spans="1:13" ht="22.1" customHeight="1">
      <c r="A24" s="465" t="s">
        <v>148</v>
      </c>
      <c r="B24" s="347"/>
      <c r="C24" s="347"/>
      <c r="D24" s="368">
        <f>SUM(D20:D23)</f>
        <v>-2230139</v>
      </c>
      <c r="E24" s="379"/>
      <c r="F24" s="368">
        <f>SUM(F20:F23)</f>
        <v>891679</v>
      </c>
      <c r="G24" s="356"/>
      <c r="H24" s="368">
        <f>SUM(H20:H23)</f>
        <v>-2431078</v>
      </c>
      <c r="I24" s="356"/>
      <c r="J24" s="368">
        <f>SUM(J20:J23)</f>
        <v>996679</v>
      </c>
      <c r="K24" s="458"/>
    </row>
    <row r="25" spans="1:13" s="415" customFormat="1" ht="22.75" customHeight="1">
      <c r="A25" s="457" t="s">
        <v>268</v>
      </c>
      <c r="B25" s="435" t="s">
        <v>327</v>
      </c>
      <c r="C25" s="344"/>
      <c r="D25" s="354">
        <v>542307</v>
      </c>
      <c r="E25" s="378"/>
      <c r="F25" s="434">
        <v>-110485</v>
      </c>
      <c r="G25" s="356"/>
      <c r="H25" s="354">
        <v>547064</v>
      </c>
      <c r="I25" s="356"/>
      <c r="J25" s="434">
        <v>-107265</v>
      </c>
      <c r="K25" s="463"/>
    </row>
    <row r="26" spans="1:13" s="415" customFormat="1" ht="22.75" customHeight="1">
      <c r="A26" s="461" t="s">
        <v>336</v>
      </c>
      <c r="B26" s="353">
        <v>3</v>
      </c>
      <c r="C26" s="344"/>
      <c r="D26" s="369">
        <f>SUM(D24:D25)</f>
        <v>-1687832</v>
      </c>
      <c r="E26" s="380"/>
      <c r="F26" s="369">
        <f>SUM(F24:F25)</f>
        <v>781194</v>
      </c>
      <c r="G26" s="357"/>
      <c r="H26" s="369">
        <f>SUM(H24:H25)</f>
        <v>-1884014</v>
      </c>
      <c r="I26" s="357"/>
      <c r="J26" s="369">
        <f>SUM(J24:J25)</f>
        <v>889414</v>
      </c>
    </row>
    <row r="27" spans="1:13" s="415" customFormat="1" ht="10.55" customHeight="1">
      <c r="A27" s="461"/>
      <c r="B27" s="347"/>
      <c r="C27" s="347"/>
      <c r="D27" s="388"/>
      <c r="E27" s="379"/>
      <c r="F27" s="359"/>
      <c r="G27" s="356"/>
      <c r="H27" s="388"/>
      <c r="I27" s="356"/>
      <c r="J27" s="359"/>
    </row>
    <row r="28" spans="1:13" ht="22.75" customHeight="1">
      <c r="A28" s="466" t="s">
        <v>265</v>
      </c>
      <c r="B28" s="345"/>
      <c r="C28" s="345"/>
      <c r="D28" s="357"/>
      <c r="E28" s="380"/>
      <c r="F28" s="357"/>
      <c r="G28" s="357"/>
      <c r="H28" s="357"/>
      <c r="I28" s="357"/>
      <c r="J28" s="357"/>
    </row>
    <row r="29" spans="1:13" ht="22.75" customHeight="1">
      <c r="A29" s="467" t="s">
        <v>253</v>
      </c>
      <c r="B29" s="345"/>
      <c r="C29" s="345"/>
      <c r="D29" s="356">
        <v>-1688643</v>
      </c>
      <c r="E29" s="378"/>
      <c r="F29" s="356">
        <v>780484</v>
      </c>
      <c r="G29" s="356"/>
      <c r="H29" s="354">
        <v>-1884014</v>
      </c>
      <c r="I29" s="356"/>
      <c r="J29" s="356">
        <v>889414</v>
      </c>
    </row>
    <row r="30" spans="1:13" ht="22.75" customHeight="1">
      <c r="A30" s="467" t="s">
        <v>254</v>
      </c>
      <c r="B30" s="345"/>
      <c r="C30" s="345"/>
      <c r="D30" s="361">
        <v>811</v>
      </c>
      <c r="E30" s="378"/>
      <c r="F30" s="361">
        <v>710</v>
      </c>
      <c r="G30" s="356"/>
      <c r="H30" s="401" t="s">
        <v>313</v>
      </c>
      <c r="I30" s="356"/>
      <c r="J30" s="401" t="s">
        <v>313</v>
      </c>
    </row>
    <row r="31" spans="1:13" ht="22.75" customHeight="1" thickBot="1">
      <c r="A31" s="466"/>
      <c r="B31" s="345"/>
      <c r="C31" s="345"/>
      <c r="D31" s="362">
        <f>SUM(D29:D30)</f>
        <v>-1687832</v>
      </c>
      <c r="E31" s="380"/>
      <c r="F31" s="362">
        <f>SUM(F29:F30)</f>
        <v>781194</v>
      </c>
      <c r="G31" s="357"/>
      <c r="H31" s="362">
        <f>SUM(H29:H30)</f>
        <v>-1884014</v>
      </c>
      <c r="I31" s="357"/>
      <c r="J31" s="362">
        <f>SUM(J29:J30)</f>
        <v>889414</v>
      </c>
      <c r="K31" s="468"/>
    </row>
    <row r="32" spans="1:13" s="415" customFormat="1" ht="10.55" customHeight="1" thickTop="1">
      <c r="A32" s="461"/>
      <c r="B32" s="347"/>
      <c r="C32" s="347"/>
      <c r="D32" s="388"/>
      <c r="E32" s="379"/>
      <c r="F32" s="359"/>
      <c r="G32" s="356"/>
      <c r="H32" s="388"/>
      <c r="I32" s="356"/>
      <c r="J32" s="359"/>
    </row>
    <row r="33" spans="1:14" s="415" customFormat="1" ht="27.7" customHeight="1" thickBot="1">
      <c r="A33" s="465" t="s">
        <v>266</v>
      </c>
      <c r="B33" s="325">
        <v>20</v>
      </c>
      <c r="C33" s="325"/>
      <c r="D33" s="389">
        <v>-0.49</v>
      </c>
      <c r="E33" s="382"/>
      <c r="F33" s="389">
        <v>0.23</v>
      </c>
      <c r="G33" s="383"/>
      <c r="H33" s="389">
        <v>-0.54</v>
      </c>
      <c r="I33" s="383"/>
      <c r="J33" s="389">
        <v>0.26</v>
      </c>
    </row>
    <row r="34" spans="1:14" ht="21.75" customHeight="1" thickTop="1">
      <c r="A34" s="466"/>
      <c r="B34" s="469"/>
      <c r="C34" s="469"/>
      <c r="D34" s="470"/>
      <c r="E34" s="451"/>
      <c r="F34" s="470"/>
      <c r="G34" s="471"/>
      <c r="H34" s="472"/>
      <c r="I34" s="471"/>
      <c r="J34" s="472"/>
    </row>
    <row r="45" spans="1:14" s="416" customFormat="1">
      <c r="A45" s="543" t="s">
        <v>316</v>
      </c>
      <c r="B45" s="543"/>
      <c r="C45" s="543"/>
      <c r="D45" s="543" t="s">
        <v>350</v>
      </c>
      <c r="E45" s="543"/>
      <c r="F45" s="543"/>
      <c r="G45" s="543"/>
      <c r="H45" s="543"/>
      <c r="I45" s="543"/>
      <c r="J45" s="543"/>
      <c r="K45" s="473"/>
      <c r="L45" s="473"/>
      <c r="M45" s="473"/>
      <c r="N45" s="473"/>
    </row>
    <row r="46" spans="1:14" s="416" customFormat="1">
      <c r="A46" s="543" t="s">
        <v>315</v>
      </c>
      <c r="B46" s="543"/>
      <c r="C46" s="543"/>
      <c r="D46" s="543" t="s">
        <v>357</v>
      </c>
      <c r="E46" s="543"/>
      <c r="F46" s="543"/>
      <c r="G46" s="543"/>
      <c r="H46" s="543"/>
      <c r="I46" s="543"/>
      <c r="J46" s="543"/>
      <c r="K46" s="473"/>
      <c r="L46" s="473"/>
      <c r="M46" s="473"/>
      <c r="N46" s="473"/>
    </row>
  </sheetData>
  <mergeCells count="11">
    <mergeCell ref="D4:F4"/>
    <mergeCell ref="H4:J4"/>
    <mergeCell ref="D5:F5"/>
    <mergeCell ref="H5:J5"/>
    <mergeCell ref="D6:F6"/>
    <mergeCell ref="H6:J6"/>
    <mergeCell ref="A45:C45"/>
    <mergeCell ref="A46:C46"/>
    <mergeCell ref="D45:J45"/>
    <mergeCell ref="D46:J46"/>
    <mergeCell ref="D9:J9"/>
  </mergeCells>
  <pageMargins left="0.94488188976377996" right="0.43307086614173201" top="0.47244094488188998" bottom="0.511811023622047" header="0.511811023622047" footer="0.511811023622047"/>
  <pageSetup paperSize="9" scale="72" firstPageNumber="11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E8B7-EA9C-4AF0-9C6A-92A932A9891C}">
  <sheetPr>
    <tabColor theme="9" tint="0.39997558519241921"/>
  </sheetPr>
  <dimension ref="A1:J31"/>
  <sheetViews>
    <sheetView tabSelected="1" view="pageBreakPreview" topLeftCell="A32" zoomScaleNormal="100" zoomScaleSheetLayoutView="100" workbookViewId="0"/>
  </sheetViews>
  <sheetFormatPr defaultColWidth="9.125" defaultRowHeight="16.3"/>
  <cols>
    <col min="1" max="1" width="50.25" style="450" customWidth="1"/>
    <col min="2" max="2" width="8.375" style="474" customWidth="1"/>
    <col min="3" max="3" width="1.125" style="474" customWidth="1"/>
    <col min="4" max="4" width="12.375" style="450" customWidth="1"/>
    <col min="5" max="5" width="1.125" style="450" customWidth="1"/>
    <col min="6" max="6" width="12.375" style="450" customWidth="1"/>
    <col min="7" max="7" width="1.375" style="450" customWidth="1"/>
    <col min="8" max="8" width="12.375" style="450" customWidth="1"/>
    <col min="9" max="9" width="1.125" style="450" customWidth="1"/>
    <col min="10" max="10" width="12.125" style="450" customWidth="1"/>
    <col min="11" max="16384" width="9.125" style="450"/>
  </cols>
  <sheetData>
    <row r="1" spans="1:10" s="416" customFormat="1" ht="22.75" customHeight="1">
      <c r="A1" s="412" t="s">
        <v>250</v>
      </c>
      <c r="B1" s="443"/>
      <c r="C1" s="443"/>
      <c r="D1" s="444"/>
      <c r="E1" s="444"/>
      <c r="F1" s="444"/>
      <c r="G1" s="445"/>
      <c r="H1" s="444"/>
      <c r="I1" s="445"/>
      <c r="J1" s="444"/>
    </row>
    <row r="2" spans="1:10" s="416" customFormat="1" ht="22.75" customHeight="1">
      <c r="A2" s="446" t="s">
        <v>356</v>
      </c>
      <c r="B2" s="447"/>
      <c r="C2" s="447"/>
      <c r="D2" s="448"/>
      <c r="E2" s="448"/>
      <c r="F2" s="448"/>
      <c r="G2" s="448"/>
      <c r="H2" s="448"/>
      <c r="I2" s="448"/>
      <c r="J2" s="448"/>
    </row>
    <row r="3" spans="1:10" ht="22.75" customHeight="1">
      <c r="A3" s="446"/>
      <c r="B3" s="447"/>
      <c r="C3" s="447"/>
      <c r="D3" s="448"/>
      <c r="E3" s="448"/>
      <c r="F3" s="448"/>
      <c r="G3" s="448"/>
      <c r="H3" s="448"/>
      <c r="I3" s="448"/>
      <c r="J3" s="448"/>
    </row>
    <row r="4" spans="1:10" ht="22.75" customHeight="1">
      <c r="A4" s="446"/>
      <c r="B4" s="447"/>
      <c r="C4" s="447"/>
      <c r="D4" s="548" t="s">
        <v>0</v>
      </c>
      <c r="E4" s="548"/>
      <c r="F4" s="548"/>
      <c r="G4" s="451"/>
      <c r="H4" s="549" t="s">
        <v>1</v>
      </c>
      <c r="I4" s="549"/>
      <c r="J4" s="549"/>
    </row>
    <row r="5" spans="1:10" ht="22.75" customHeight="1">
      <c r="A5" s="446"/>
      <c r="B5" s="447"/>
      <c r="C5" s="447"/>
      <c r="D5" s="550" t="s">
        <v>318</v>
      </c>
      <c r="E5" s="550"/>
      <c r="F5" s="550"/>
      <c r="G5" s="451"/>
      <c r="H5" s="550" t="s">
        <v>318</v>
      </c>
      <c r="I5" s="550"/>
      <c r="J5" s="550"/>
    </row>
    <row r="6" spans="1:10" ht="22.75" customHeight="1">
      <c r="A6" s="446"/>
      <c r="B6" s="447"/>
      <c r="C6" s="447"/>
      <c r="D6" s="550" t="s">
        <v>326</v>
      </c>
      <c r="E6" s="550"/>
      <c r="F6" s="550"/>
      <c r="G6" s="445"/>
      <c r="H6" s="550" t="s">
        <v>326</v>
      </c>
      <c r="I6" s="550"/>
      <c r="J6" s="550"/>
    </row>
    <row r="7" spans="1:10" ht="22.6" customHeight="1">
      <c r="A7" s="452"/>
      <c r="B7" s="435" t="s">
        <v>4</v>
      </c>
      <c r="C7" s="435"/>
      <c r="D7" s="453">
        <v>2567</v>
      </c>
      <c r="E7" s="453"/>
      <c r="F7" s="453">
        <v>2566</v>
      </c>
      <c r="G7" s="445"/>
      <c r="H7" s="453">
        <v>2567</v>
      </c>
      <c r="I7" s="453"/>
      <c r="J7" s="453">
        <v>2566</v>
      </c>
    </row>
    <row r="8" spans="1:10" ht="22.6" customHeight="1">
      <c r="A8" s="452"/>
      <c r="B8" s="435"/>
      <c r="C8" s="435"/>
      <c r="D8" s="453"/>
      <c r="E8" s="453"/>
      <c r="F8" s="453" t="s">
        <v>238</v>
      </c>
      <c r="G8" s="445"/>
      <c r="H8" s="453"/>
      <c r="I8" s="453"/>
      <c r="J8" s="453" t="s">
        <v>238</v>
      </c>
    </row>
    <row r="9" spans="1:10" ht="22.75" customHeight="1">
      <c r="A9" s="454"/>
      <c r="B9" s="455"/>
      <c r="C9" s="455"/>
      <c r="D9" s="547" t="s">
        <v>46</v>
      </c>
      <c r="E9" s="547"/>
      <c r="F9" s="547"/>
      <c r="G9" s="547"/>
      <c r="H9" s="547"/>
      <c r="I9" s="547"/>
      <c r="J9" s="547"/>
    </row>
    <row r="10" spans="1:10" s="415" customFormat="1" ht="22.75" customHeight="1">
      <c r="A10" s="461" t="s">
        <v>336</v>
      </c>
      <c r="B10" s="353">
        <v>3</v>
      </c>
      <c r="C10" s="344"/>
      <c r="D10" s="357">
        <f>'PL P11'!D26</f>
        <v>-1687832</v>
      </c>
      <c r="E10" s="380"/>
      <c r="F10" s="357">
        <f>'PL P11'!F26</f>
        <v>781194</v>
      </c>
      <c r="G10" s="357"/>
      <c r="H10" s="357">
        <f>'PL P11'!H26</f>
        <v>-1884014</v>
      </c>
      <c r="I10" s="357"/>
      <c r="J10" s="357">
        <f>'PL P11'!J26</f>
        <v>889414</v>
      </c>
    </row>
    <row r="11" spans="1:10" s="415" customFormat="1" ht="10.55" customHeight="1">
      <c r="A11" s="461"/>
      <c r="B11" s="344"/>
      <c r="C11" s="344"/>
      <c r="D11" s="340"/>
      <c r="E11" s="378"/>
      <c r="F11" s="360"/>
      <c r="G11" s="356"/>
      <c r="H11" s="340"/>
      <c r="I11" s="356"/>
      <c r="J11" s="462"/>
    </row>
    <row r="12" spans="1:10" ht="22.75" customHeight="1">
      <c r="A12" s="475" t="s">
        <v>263</v>
      </c>
      <c r="B12" s="353"/>
      <c r="D12" s="340"/>
      <c r="E12" s="468"/>
      <c r="F12" s="354"/>
      <c r="G12" s="468"/>
      <c r="H12" s="340"/>
      <c r="I12" s="468"/>
      <c r="J12" s="397"/>
    </row>
    <row r="13" spans="1:10" s="415" customFormat="1" ht="22.75" customHeight="1">
      <c r="A13" s="476" t="s">
        <v>252</v>
      </c>
      <c r="B13" s="346"/>
      <c r="C13" s="346"/>
      <c r="D13" s="340"/>
      <c r="E13" s="381"/>
      <c r="F13" s="462"/>
      <c r="G13" s="358"/>
      <c r="H13" s="340"/>
      <c r="I13" s="358"/>
      <c r="J13" s="462"/>
    </row>
    <row r="14" spans="1:10" s="415" customFormat="1" ht="22.75" customHeight="1">
      <c r="A14" s="477" t="s">
        <v>331</v>
      </c>
      <c r="B14" s="346"/>
      <c r="C14" s="346"/>
      <c r="D14" s="340"/>
      <c r="E14" s="381"/>
      <c r="F14" s="462"/>
      <c r="G14" s="358"/>
      <c r="H14" s="340"/>
      <c r="I14" s="358"/>
      <c r="J14" s="462"/>
    </row>
    <row r="15" spans="1:10" s="415" customFormat="1" ht="22.75" customHeight="1">
      <c r="A15" s="477" t="s">
        <v>332</v>
      </c>
      <c r="B15" s="346"/>
      <c r="C15" s="346"/>
      <c r="D15" s="340">
        <v>128285</v>
      </c>
      <c r="E15" s="381"/>
      <c r="F15" s="462">
        <v>-54308</v>
      </c>
      <c r="G15" s="358"/>
      <c r="H15" s="340">
        <v>128285</v>
      </c>
      <c r="I15" s="358"/>
      <c r="J15" s="462">
        <v>-54308</v>
      </c>
    </row>
    <row r="16" spans="1:10" s="415" customFormat="1" ht="22.75" customHeight="1">
      <c r="A16" s="477" t="s">
        <v>305</v>
      </c>
      <c r="B16" s="346"/>
      <c r="C16" s="346"/>
      <c r="D16" s="462"/>
      <c r="E16" s="381"/>
      <c r="F16" s="462"/>
      <c r="G16" s="358"/>
      <c r="H16" s="462"/>
      <c r="I16" s="358"/>
      <c r="J16" s="462"/>
    </row>
    <row r="17" spans="1:10" ht="22.75" customHeight="1">
      <c r="A17" s="477" t="s">
        <v>264</v>
      </c>
      <c r="B17" s="353"/>
      <c r="C17" s="478"/>
      <c r="D17" s="479">
        <v>-432000</v>
      </c>
      <c r="E17" s="480"/>
      <c r="F17" s="479">
        <v>-290017</v>
      </c>
      <c r="G17" s="356"/>
      <c r="H17" s="479">
        <v>-432000</v>
      </c>
      <c r="I17" s="356"/>
      <c r="J17" s="319">
        <v>-290017</v>
      </c>
    </row>
    <row r="18" spans="1:10" ht="22.75" customHeight="1">
      <c r="A18" s="466" t="s">
        <v>306</v>
      </c>
      <c r="B18" s="353"/>
      <c r="C18" s="478"/>
      <c r="D18" s="369">
        <f>SUM(D15:D17)</f>
        <v>-303715</v>
      </c>
      <c r="E18" s="481"/>
      <c r="F18" s="369">
        <f>SUM(F15:F17)</f>
        <v>-344325</v>
      </c>
      <c r="G18" s="357"/>
      <c r="H18" s="369">
        <f>SUM(H15:H17)</f>
        <v>-303715</v>
      </c>
      <c r="I18" s="357"/>
      <c r="J18" s="369">
        <f>SUM(J15:J17)</f>
        <v>-344325</v>
      </c>
    </row>
    <row r="19" spans="1:10" s="415" customFormat="1" ht="10.55" customHeight="1">
      <c r="A19" s="461"/>
      <c r="B19" s="344"/>
      <c r="C19" s="344"/>
      <c r="D19" s="340"/>
      <c r="E19" s="378"/>
      <c r="F19" s="360"/>
      <c r="G19" s="356"/>
      <c r="H19" s="340"/>
      <c r="I19" s="356"/>
      <c r="J19" s="462"/>
    </row>
    <row r="20" spans="1:10" ht="22.75" customHeight="1" thickBot="1">
      <c r="A20" s="466" t="s">
        <v>339</v>
      </c>
      <c r="B20" s="345"/>
      <c r="C20" s="345"/>
      <c r="D20" s="362">
        <f>D10+D18</f>
        <v>-1991547</v>
      </c>
      <c r="E20" s="380"/>
      <c r="F20" s="362">
        <f>F10+F18</f>
        <v>436869</v>
      </c>
      <c r="G20" s="357"/>
      <c r="H20" s="362">
        <f>H10+H18</f>
        <v>-2187729</v>
      </c>
      <c r="I20" s="357"/>
      <c r="J20" s="362">
        <f>J10+J18</f>
        <v>545089</v>
      </c>
    </row>
    <row r="21" spans="1:10" ht="10.55" customHeight="1" thickTop="1">
      <c r="A21" s="466"/>
      <c r="B21" s="345"/>
      <c r="C21" s="345"/>
      <c r="D21" s="357"/>
      <c r="E21" s="380"/>
      <c r="F21" s="357"/>
      <c r="G21" s="357"/>
      <c r="H21" s="357"/>
      <c r="I21" s="357"/>
      <c r="J21" s="357"/>
    </row>
    <row r="22" spans="1:10" s="415" customFormat="1" ht="22.75" customHeight="1">
      <c r="A22" s="466" t="s">
        <v>267</v>
      </c>
      <c r="B22" s="348"/>
      <c r="C22" s="348"/>
      <c r="D22" s="357"/>
      <c r="E22" s="357"/>
      <c r="F22" s="357"/>
      <c r="G22" s="357"/>
      <c r="H22" s="357"/>
      <c r="I22" s="357"/>
      <c r="J22" s="357"/>
    </row>
    <row r="23" spans="1:10" s="415" customFormat="1" ht="22.75" customHeight="1">
      <c r="A23" s="467" t="s">
        <v>269</v>
      </c>
      <c r="B23" s="349"/>
      <c r="C23" s="349"/>
      <c r="D23" s="360">
        <v>-1992358</v>
      </c>
      <c r="E23" s="356"/>
      <c r="F23" s="356">
        <v>436159</v>
      </c>
      <c r="G23" s="356"/>
      <c r="H23" s="354">
        <v>-2187729</v>
      </c>
      <c r="I23" s="356"/>
      <c r="J23" s="356">
        <v>545089</v>
      </c>
    </row>
    <row r="24" spans="1:10" s="415" customFormat="1" ht="22.75" customHeight="1">
      <c r="A24" s="482" t="s">
        <v>57</v>
      </c>
      <c r="B24" s="349"/>
      <c r="C24" s="349"/>
      <c r="D24" s="397">
        <v>811</v>
      </c>
      <c r="E24" s="356"/>
      <c r="F24" s="397">
        <v>710</v>
      </c>
      <c r="G24" s="356"/>
      <c r="H24" s="396" t="s">
        <v>313</v>
      </c>
      <c r="I24" s="356"/>
      <c r="J24" s="396" t="s">
        <v>313</v>
      </c>
    </row>
    <row r="25" spans="1:10" s="415" customFormat="1" ht="22.75" customHeight="1" thickBot="1">
      <c r="A25" s="466"/>
      <c r="B25" s="469"/>
      <c r="C25" s="469"/>
      <c r="D25" s="363">
        <f>SUM(D23:D24)</f>
        <v>-1991547</v>
      </c>
      <c r="E25" s="483"/>
      <c r="F25" s="484">
        <f>SUM(F23:F24)</f>
        <v>436869</v>
      </c>
      <c r="G25" s="470"/>
      <c r="H25" s="363">
        <f>SUM(H23:H24)</f>
        <v>-2187729</v>
      </c>
      <c r="I25" s="470"/>
      <c r="J25" s="363">
        <f>SUM(J23:J24)</f>
        <v>545089</v>
      </c>
    </row>
    <row r="26" spans="1:10" ht="21.75" customHeight="1" thickTop="1">
      <c r="A26" s="466"/>
      <c r="B26" s="469"/>
      <c r="C26" s="469"/>
      <c r="D26" s="470"/>
      <c r="E26" s="451"/>
      <c r="F26" s="470"/>
      <c r="G26" s="471"/>
      <c r="H26" s="472"/>
      <c r="I26" s="471"/>
      <c r="J26" s="472"/>
    </row>
    <row r="27" spans="1:10">
      <c r="D27" s="485"/>
      <c r="F27" s="485"/>
      <c r="H27" s="485"/>
      <c r="J27" s="485"/>
    </row>
    <row r="28" spans="1:10">
      <c r="D28" s="485"/>
      <c r="F28" s="485"/>
      <c r="H28" s="485"/>
      <c r="J28" s="485"/>
    </row>
    <row r="29" spans="1:10">
      <c r="D29" s="485"/>
      <c r="F29" s="485"/>
      <c r="H29" s="485"/>
      <c r="J29" s="485"/>
    </row>
    <row r="30" spans="1:10">
      <c r="D30" s="485"/>
      <c r="F30" s="485"/>
      <c r="H30" s="485"/>
      <c r="J30" s="485"/>
    </row>
    <row r="31" spans="1:10">
      <c r="D31" s="485"/>
      <c r="F31" s="485"/>
      <c r="H31" s="485"/>
      <c r="J31" s="485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94488188976377996" right="0.43307086614173201" top="0.47244094488188998" bottom="0.511811023622047" header="0.511811023622047" footer="0.511811023622047"/>
  <pageSetup paperSize="9" scale="70" firstPageNumber="1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>
    <tabColor theme="9" tint="0.39997558519241921"/>
  </sheetPr>
  <dimension ref="A1:X49"/>
  <sheetViews>
    <sheetView tabSelected="1" view="pageBreakPreview" topLeftCell="A28" zoomScale="85" zoomScaleNormal="85" zoomScaleSheetLayoutView="85" workbookViewId="0"/>
  </sheetViews>
  <sheetFormatPr defaultColWidth="9.125" defaultRowHeight="21.75"/>
  <cols>
    <col min="1" max="1" width="1.875" style="490" customWidth="1"/>
    <col min="2" max="2" width="72.125" style="490" customWidth="1"/>
    <col min="3" max="3" width="12.75" style="494" customWidth="1"/>
    <col min="4" max="4" width="16.375" style="490" customWidth="1"/>
    <col min="5" max="5" width="2.375" style="490" customWidth="1"/>
    <col min="6" max="6" width="16.375" style="490" customWidth="1"/>
    <col min="7" max="7" width="2.375" style="490" customWidth="1"/>
    <col min="8" max="8" width="16.375" style="490" customWidth="1"/>
    <col min="9" max="9" width="2.375" style="490" customWidth="1"/>
    <col min="10" max="10" width="16.375" style="490" customWidth="1"/>
    <col min="11" max="11" width="2.375" style="490" customWidth="1"/>
    <col min="12" max="12" width="16.375" style="490" customWidth="1"/>
    <col min="13" max="13" width="2.375" style="490" customWidth="1"/>
    <col min="14" max="14" width="16.375" style="490" customWidth="1"/>
    <col min="15" max="15" width="2.375" style="490" customWidth="1"/>
    <col min="16" max="16" width="16.375" style="490" customWidth="1"/>
    <col min="17" max="17" width="2.375" style="490" customWidth="1"/>
    <col min="18" max="18" width="16.75" style="490" customWidth="1"/>
    <col min="19" max="19" width="2.375" style="490" customWidth="1"/>
    <col min="20" max="20" width="16.375" style="490" customWidth="1"/>
    <col min="21" max="21" width="2.375" style="490" customWidth="1"/>
    <col min="22" max="22" width="16.375" style="490" customWidth="1"/>
    <col min="23" max="23" width="9.125" style="490"/>
    <col min="24" max="24" width="10" style="490" bestFit="1" customWidth="1"/>
    <col min="25" max="16384" width="9.125" style="490"/>
  </cols>
  <sheetData>
    <row r="1" spans="1:22" ht="23.95" customHeight="1">
      <c r="A1" s="412" t="s">
        <v>250</v>
      </c>
      <c r="B1" s="486"/>
      <c r="C1" s="487"/>
      <c r="D1" s="488"/>
      <c r="E1" s="488"/>
      <c r="F1" s="488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8"/>
    </row>
    <row r="2" spans="1:22" ht="23.95" customHeight="1">
      <c r="A2" s="491" t="s">
        <v>319</v>
      </c>
      <c r="B2" s="491"/>
      <c r="C2" s="492"/>
      <c r="D2" s="493"/>
      <c r="E2" s="493"/>
      <c r="F2" s="493"/>
      <c r="G2" s="489"/>
      <c r="H2" s="489"/>
      <c r="I2" s="489"/>
      <c r="J2" s="489"/>
      <c r="K2" s="489"/>
      <c r="L2" s="542"/>
      <c r="M2" s="489"/>
      <c r="N2" s="489"/>
      <c r="O2" s="489"/>
      <c r="P2" s="489"/>
      <c r="Q2" s="489"/>
      <c r="R2" s="489"/>
      <c r="S2" s="489"/>
      <c r="T2" s="489"/>
      <c r="U2" s="489"/>
      <c r="V2" s="488"/>
    </row>
    <row r="3" spans="1:22">
      <c r="A3" s="491"/>
      <c r="B3" s="491"/>
      <c r="C3" s="487"/>
      <c r="D3" s="488"/>
      <c r="E3" s="488"/>
      <c r="F3" s="488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8"/>
    </row>
    <row r="4" spans="1:22" ht="23.3" customHeight="1">
      <c r="A4" s="491"/>
      <c r="B4" s="491"/>
      <c r="C4" s="487"/>
      <c r="D4" s="552" t="s">
        <v>0</v>
      </c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</row>
    <row r="5" spans="1:22" ht="21.6" customHeight="1">
      <c r="E5" s="495"/>
      <c r="G5" s="496"/>
      <c r="H5" s="553" t="s">
        <v>38</v>
      </c>
      <c r="I5" s="553"/>
      <c r="J5" s="553"/>
      <c r="L5" s="553" t="s">
        <v>41</v>
      </c>
      <c r="M5" s="553"/>
      <c r="N5" s="553"/>
      <c r="O5" s="553"/>
      <c r="P5" s="553"/>
      <c r="Q5" s="497"/>
      <c r="R5" s="498"/>
      <c r="S5" s="496"/>
      <c r="T5" s="498"/>
      <c r="U5" s="496"/>
      <c r="V5" s="498"/>
    </row>
    <row r="6" spans="1:22" ht="89.5" customHeight="1">
      <c r="C6" s="499" t="s">
        <v>4</v>
      </c>
      <c r="D6" s="495" t="s">
        <v>274</v>
      </c>
      <c r="E6" s="495"/>
      <c r="F6" s="495" t="s">
        <v>228</v>
      </c>
      <c r="G6" s="496"/>
      <c r="H6" s="500" t="s">
        <v>270</v>
      </c>
      <c r="I6" s="497"/>
      <c r="J6" s="500" t="s">
        <v>271</v>
      </c>
      <c r="K6" s="497"/>
      <c r="L6" s="500" t="s">
        <v>229</v>
      </c>
      <c r="M6" s="497"/>
      <c r="N6" s="500" t="s">
        <v>230</v>
      </c>
      <c r="O6" s="497"/>
      <c r="P6" s="500" t="s">
        <v>59</v>
      </c>
      <c r="Q6" s="497"/>
      <c r="R6" s="500" t="s">
        <v>272</v>
      </c>
      <c r="S6" s="501"/>
      <c r="T6" s="500" t="s">
        <v>43</v>
      </c>
      <c r="U6" s="496"/>
      <c r="V6" s="500" t="s">
        <v>58</v>
      </c>
    </row>
    <row r="7" spans="1:22" ht="23.3" customHeight="1">
      <c r="A7" s="491"/>
      <c r="B7" s="491"/>
      <c r="C7" s="492"/>
      <c r="D7" s="551" t="s">
        <v>5</v>
      </c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  <c r="Q7" s="551"/>
      <c r="R7" s="551"/>
      <c r="S7" s="551"/>
      <c r="T7" s="551"/>
      <c r="U7" s="551"/>
      <c r="V7" s="551"/>
    </row>
    <row r="8" spans="1:22" ht="23.3" customHeight="1">
      <c r="A8" s="502" t="s">
        <v>320</v>
      </c>
      <c r="B8" s="491"/>
      <c r="C8" s="492"/>
      <c r="D8" s="503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</row>
    <row r="9" spans="1:22" ht="23.3" customHeight="1">
      <c r="A9" s="491" t="s">
        <v>241</v>
      </c>
      <c r="C9" s="478"/>
      <c r="D9" s="314">
        <v>17075181</v>
      </c>
      <c r="E9" s="314"/>
      <c r="F9" s="314">
        <v>4031711</v>
      </c>
      <c r="G9" s="1"/>
      <c r="H9" s="314">
        <v>1253410</v>
      </c>
      <c r="I9" s="313"/>
      <c r="J9" s="314">
        <v>3985163</v>
      </c>
      <c r="K9" s="313"/>
      <c r="L9" s="314">
        <v>853133</v>
      </c>
      <c r="M9" s="313"/>
      <c r="N9" s="314">
        <v>-1964</v>
      </c>
      <c r="O9" s="313"/>
      <c r="P9" s="314">
        <f>SUM(L9:N9)</f>
        <v>851169</v>
      </c>
      <c r="Q9" s="313"/>
      <c r="R9" s="314">
        <f>SUM(D9:J9,P9)</f>
        <v>27196634</v>
      </c>
      <c r="S9" s="313"/>
      <c r="T9" s="314">
        <v>7434</v>
      </c>
      <c r="U9" s="313"/>
      <c r="V9" s="314">
        <f>SUM(R9:T9)</f>
        <v>27204068</v>
      </c>
    </row>
    <row r="10" spans="1:22" ht="23.3" customHeight="1">
      <c r="A10" s="490" t="s">
        <v>239</v>
      </c>
      <c r="C10" s="435">
        <v>3</v>
      </c>
      <c r="D10" s="398" t="s">
        <v>313</v>
      </c>
      <c r="E10" s="314"/>
      <c r="F10" s="398" t="s">
        <v>313</v>
      </c>
      <c r="G10" s="1"/>
      <c r="H10" s="398" t="s">
        <v>313</v>
      </c>
      <c r="I10" s="313"/>
      <c r="J10" s="1">
        <v>1661178</v>
      </c>
      <c r="K10" s="313"/>
      <c r="L10" s="398" t="s">
        <v>313</v>
      </c>
      <c r="M10" s="313"/>
      <c r="N10" s="398" t="s">
        <v>313</v>
      </c>
      <c r="O10" s="313"/>
      <c r="P10" s="398" t="s">
        <v>313</v>
      </c>
      <c r="Q10" s="313"/>
      <c r="R10" s="1">
        <f>SUM(D10:J10,P10)</f>
        <v>1661178</v>
      </c>
      <c r="S10" s="313"/>
      <c r="T10" s="398" t="s">
        <v>313</v>
      </c>
      <c r="U10" s="313"/>
      <c r="V10" s="1">
        <f t="shared" ref="V10:V11" si="0">SUM(R10:T10)</f>
        <v>1661178</v>
      </c>
    </row>
    <row r="11" spans="1:22" ht="23.3" customHeight="1">
      <c r="A11" s="490" t="s">
        <v>280</v>
      </c>
      <c r="C11" s="435">
        <v>3</v>
      </c>
      <c r="D11" s="315" t="s">
        <v>313</v>
      </c>
      <c r="E11" s="1"/>
      <c r="F11" s="315" t="s">
        <v>313</v>
      </c>
      <c r="G11" s="1"/>
      <c r="H11" s="315" t="s">
        <v>313</v>
      </c>
      <c r="I11" s="327"/>
      <c r="J11" s="350">
        <v>59658</v>
      </c>
      <c r="K11" s="327"/>
      <c r="L11" s="315" t="s">
        <v>313</v>
      </c>
      <c r="M11" s="327"/>
      <c r="N11" s="315" t="s">
        <v>313</v>
      </c>
      <c r="O11" s="327"/>
      <c r="P11" s="315" t="s">
        <v>313</v>
      </c>
      <c r="Q11" s="327"/>
      <c r="R11" s="350">
        <f>SUM(D11:J11,P11)</f>
        <v>59658</v>
      </c>
      <c r="S11" s="327"/>
      <c r="T11" s="315" t="s">
        <v>313</v>
      </c>
      <c r="U11" s="327"/>
      <c r="V11" s="350">
        <f t="shared" si="0"/>
        <v>59658</v>
      </c>
    </row>
    <row r="12" spans="1:22" ht="23.3" customHeight="1">
      <c r="A12" s="491" t="s">
        <v>240</v>
      </c>
      <c r="C12" s="478"/>
      <c r="D12" s="371">
        <f>SUM(D9:D11)</f>
        <v>17075181</v>
      </c>
      <c r="E12" s="314"/>
      <c r="F12" s="371">
        <f>SUM(F9:F11)</f>
        <v>4031711</v>
      </c>
      <c r="G12" s="1"/>
      <c r="H12" s="371">
        <f>SUM(H9:H11)</f>
        <v>1253410</v>
      </c>
      <c r="I12" s="313"/>
      <c r="J12" s="371">
        <f>SUM(J9:J11)</f>
        <v>5705999</v>
      </c>
      <c r="K12" s="313"/>
      <c r="L12" s="371">
        <f>SUM(L9:L11)</f>
        <v>853133</v>
      </c>
      <c r="M12" s="313"/>
      <c r="N12" s="371">
        <f>SUM(N9:N11)</f>
        <v>-1964</v>
      </c>
      <c r="O12" s="313"/>
      <c r="P12" s="311">
        <f>SUM(K12:N12)</f>
        <v>851169</v>
      </c>
      <c r="Q12" s="313"/>
      <c r="R12" s="371">
        <f>SUM(D12:J12,P12)</f>
        <v>28917470</v>
      </c>
      <c r="S12" s="313"/>
      <c r="T12" s="371">
        <f>SUM(T9:T11)</f>
        <v>7434</v>
      </c>
      <c r="U12" s="313"/>
      <c r="V12" s="371">
        <f>R12+T12</f>
        <v>28924904</v>
      </c>
    </row>
    <row r="13" spans="1:22" ht="13.1" customHeight="1">
      <c r="A13" s="491"/>
      <c r="D13" s="314"/>
      <c r="E13" s="314"/>
      <c r="F13" s="314"/>
      <c r="G13" s="1"/>
      <c r="H13" s="313"/>
      <c r="I13" s="313"/>
      <c r="J13" s="313"/>
      <c r="K13" s="313"/>
      <c r="L13" s="313"/>
      <c r="M13" s="313"/>
      <c r="N13" s="313"/>
      <c r="O13" s="313"/>
      <c r="P13" s="1"/>
      <c r="Q13" s="313"/>
      <c r="R13" s="1"/>
      <c r="S13" s="1"/>
      <c r="T13" s="1"/>
      <c r="U13" s="1"/>
      <c r="V13" s="1"/>
    </row>
    <row r="14" spans="1:22" ht="23.3" customHeight="1">
      <c r="A14" s="491" t="s">
        <v>295</v>
      </c>
      <c r="C14" s="435"/>
      <c r="D14" s="314"/>
      <c r="E14" s="314"/>
      <c r="F14" s="314"/>
      <c r="G14" s="1"/>
      <c r="H14" s="314"/>
      <c r="I14" s="313"/>
      <c r="J14" s="1"/>
      <c r="K14" s="313"/>
      <c r="L14" s="314"/>
      <c r="M14" s="313"/>
      <c r="N14" s="314"/>
      <c r="O14" s="313"/>
      <c r="P14" s="314"/>
      <c r="Q14" s="313"/>
      <c r="R14" s="1"/>
      <c r="S14" s="313"/>
      <c r="T14" s="314"/>
      <c r="U14" s="313"/>
      <c r="V14" s="1"/>
    </row>
    <row r="15" spans="1:22" ht="23.3" customHeight="1">
      <c r="B15" s="504" t="s">
        <v>296</v>
      </c>
      <c r="C15" s="435"/>
      <c r="D15" s="314"/>
      <c r="E15" s="314"/>
      <c r="F15" s="314"/>
      <c r="G15" s="1"/>
      <c r="H15" s="314"/>
      <c r="I15" s="313"/>
      <c r="J15" s="1"/>
      <c r="K15" s="313"/>
      <c r="L15" s="314"/>
      <c r="M15" s="313"/>
      <c r="N15" s="314"/>
      <c r="O15" s="313"/>
      <c r="P15" s="314"/>
      <c r="Q15" s="313"/>
      <c r="R15" s="1"/>
      <c r="S15" s="313"/>
      <c r="T15" s="314"/>
      <c r="U15" s="313"/>
      <c r="V15" s="1"/>
    </row>
    <row r="16" spans="1:22">
      <c r="A16" s="505"/>
      <c r="B16" s="506" t="s">
        <v>287</v>
      </c>
      <c r="C16" s="435">
        <v>21</v>
      </c>
      <c r="D16" s="399" t="s">
        <v>313</v>
      </c>
      <c r="E16" s="327"/>
      <c r="F16" s="399" t="s">
        <v>313</v>
      </c>
      <c r="G16" s="1"/>
      <c r="H16" s="399" t="s">
        <v>313</v>
      </c>
      <c r="I16" s="327"/>
      <c r="J16" s="327">
        <v>-1038257</v>
      </c>
      <c r="K16" s="327"/>
      <c r="L16" s="399" t="s">
        <v>313</v>
      </c>
      <c r="M16" s="327"/>
      <c r="N16" s="399" t="s">
        <v>313</v>
      </c>
      <c r="O16" s="1"/>
      <c r="P16" s="399" t="s">
        <v>313</v>
      </c>
      <c r="Q16" s="327"/>
      <c r="R16" s="1">
        <f>SUM(D16:J16,P16)</f>
        <v>-1038257</v>
      </c>
      <c r="S16" s="1"/>
      <c r="T16" s="327">
        <v>-710</v>
      </c>
      <c r="U16" s="1"/>
      <c r="V16" s="1">
        <f>SUM(R16:T16)</f>
        <v>-1038967</v>
      </c>
    </row>
    <row r="17" spans="1:24" ht="13.1" customHeight="1">
      <c r="A17" s="491"/>
      <c r="D17" s="314"/>
      <c r="E17" s="314"/>
      <c r="F17" s="314"/>
      <c r="G17" s="1"/>
      <c r="H17" s="313"/>
      <c r="I17" s="313"/>
      <c r="J17" s="313"/>
      <c r="K17" s="313"/>
      <c r="L17" s="313"/>
      <c r="M17" s="313"/>
      <c r="N17" s="313"/>
      <c r="O17" s="313"/>
      <c r="P17" s="1"/>
      <c r="Q17" s="313"/>
      <c r="R17" s="1"/>
      <c r="S17" s="1"/>
      <c r="T17" s="1"/>
      <c r="U17" s="1"/>
      <c r="V17" s="1"/>
    </row>
    <row r="18" spans="1:24">
      <c r="A18" s="507" t="s">
        <v>337</v>
      </c>
      <c r="D18" s="313"/>
      <c r="E18" s="313"/>
      <c r="F18" s="313"/>
      <c r="G18" s="1"/>
      <c r="H18" s="313"/>
      <c r="I18" s="313"/>
      <c r="J18" s="313"/>
      <c r="K18" s="313"/>
      <c r="L18" s="313"/>
      <c r="M18" s="313"/>
      <c r="N18" s="313"/>
      <c r="O18" s="313"/>
      <c r="P18" s="327"/>
      <c r="Q18" s="313"/>
      <c r="R18" s="1"/>
      <c r="S18" s="1"/>
      <c r="T18" s="1"/>
      <c r="U18" s="1"/>
      <c r="V18" s="313"/>
    </row>
    <row r="19" spans="1:24">
      <c r="A19" s="505"/>
      <c r="B19" s="490" t="s">
        <v>309</v>
      </c>
      <c r="D19" s="399" t="s">
        <v>313</v>
      </c>
      <c r="E19" s="327"/>
      <c r="F19" s="399" t="s">
        <v>313</v>
      </c>
      <c r="G19" s="1"/>
      <c r="H19" s="399" t="s">
        <v>313</v>
      </c>
      <c r="I19" s="327"/>
      <c r="J19" s="327">
        <v>780484</v>
      </c>
      <c r="K19" s="327"/>
      <c r="L19" s="399" t="s">
        <v>313</v>
      </c>
      <c r="M19" s="327"/>
      <c r="N19" s="399" t="s">
        <v>313</v>
      </c>
      <c r="O19" s="1"/>
      <c r="P19" s="399" t="s">
        <v>313</v>
      </c>
      <c r="Q19" s="327"/>
      <c r="R19" s="1">
        <f>SUM(D19:J19,P19)</f>
        <v>780484</v>
      </c>
      <c r="S19" s="1"/>
      <c r="T19" s="327">
        <v>710</v>
      </c>
      <c r="U19" s="1"/>
      <c r="V19" s="1">
        <f t="shared" ref="V19:V20" si="1">SUM(R19:T19)</f>
        <v>781194</v>
      </c>
    </row>
    <row r="20" spans="1:24">
      <c r="A20" s="505"/>
      <c r="B20" s="490" t="s">
        <v>312</v>
      </c>
      <c r="C20" s="435"/>
      <c r="D20" s="400" t="s">
        <v>313</v>
      </c>
      <c r="E20" s="327"/>
      <c r="F20" s="400" t="s">
        <v>313</v>
      </c>
      <c r="G20" s="1"/>
      <c r="H20" s="400" t="s">
        <v>313</v>
      </c>
      <c r="I20" s="327"/>
      <c r="J20" s="370">
        <v>-54308</v>
      </c>
      <c r="K20" s="327"/>
      <c r="L20" s="370">
        <v>-290017</v>
      </c>
      <c r="M20" s="327"/>
      <c r="N20" s="400" t="s">
        <v>313</v>
      </c>
      <c r="O20" s="327"/>
      <c r="P20" s="327">
        <f>SUM(L20:N20)</f>
        <v>-290017</v>
      </c>
      <c r="Q20" s="327"/>
      <c r="R20" s="370">
        <f>SUM(D20:J20,P20)</f>
        <v>-344325</v>
      </c>
      <c r="S20" s="1"/>
      <c r="T20" s="400" t="s">
        <v>313</v>
      </c>
      <c r="U20" s="1"/>
      <c r="V20" s="350">
        <f t="shared" si="1"/>
        <v>-344325</v>
      </c>
    </row>
    <row r="21" spans="1:24" s="491" customFormat="1" ht="21.25" customHeight="1">
      <c r="A21" s="507" t="s">
        <v>338</v>
      </c>
      <c r="B21" s="508"/>
      <c r="C21" s="431"/>
      <c r="D21" s="400" t="s">
        <v>313</v>
      </c>
      <c r="E21" s="313"/>
      <c r="F21" s="400" t="s">
        <v>313</v>
      </c>
      <c r="G21" s="314"/>
      <c r="H21" s="400" t="s">
        <v>313</v>
      </c>
      <c r="I21" s="313"/>
      <c r="J21" s="390">
        <f>SUM(J19:J20)</f>
        <v>726176</v>
      </c>
      <c r="K21" s="313"/>
      <c r="L21" s="390">
        <f>SUM(L19:L20)</f>
        <v>-290017</v>
      </c>
      <c r="M21" s="313"/>
      <c r="N21" s="400" t="s">
        <v>313</v>
      </c>
      <c r="O21" s="313"/>
      <c r="P21" s="387">
        <f>SUM(P19:P20)</f>
        <v>-290017</v>
      </c>
      <c r="Q21" s="314"/>
      <c r="R21" s="390">
        <f>SUM(R19:R20)</f>
        <v>436159</v>
      </c>
      <c r="S21" s="1"/>
      <c r="T21" s="390">
        <f>SUM(T19:T20)</f>
        <v>710</v>
      </c>
      <c r="U21" s="1"/>
      <c r="V21" s="390">
        <f>SUM(V19:V20)</f>
        <v>436869</v>
      </c>
    </row>
    <row r="22" spans="1:24" ht="13.1" customHeight="1">
      <c r="A22" s="491"/>
      <c r="D22" s="314"/>
      <c r="E22" s="314"/>
      <c r="F22" s="314"/>
      <c r="G22" s="1"/>
      <c r="H22" s="313"/>
      <c r="I22" s="313"/>
      <c r="J22" s="313"/>
      <c r="K22" s="313"/>
      <c r="L22" s="313"/>
      <c r="M22" s="313"/>
      <c r="N22" s="313"/>
      <c r="O22" s="313"/>
      <c r="P22" s="1"/>
      <c r="Q22" s="313"/>
      <c r="R22" s="1"/>
      <c r="S22" s="1"/>
      <c r="T22" s="1"/>
      <c r="U22" s="1"/>
      <c r="V22" s="1"/>
    </row>
    <row r="23" spans="1:24">
      <c r="A23" s="505" t="s">
        <v>351</v>
      </c>
      <c r="B23" s="509"/>
      <c r="D23" s="399" t="s">
        <v>313</v>
      </c>
      <c r="E23" s="327"/>
      <c r="F23" s="399" t="s">
        <v>313</v>
      </c>
      <c r="G23" s="1"/>
      <c r="H23" s="399" t="s">
        <v>313</v>
      </c>
      <c r="I23" s="313"/>
      <c r="J23" s="327">
        <v>31516</v>
      </c>
      <c r="K23" s="313"/>
      <c r="L23" s="327">
        <v>-31516</v>
      </c>
      <c r="M23" s="313"/>
      <c r="N23" s="395" t="s">
        <v>313</v>
      </c>
      <c r="O23" s="313"/>
      <c r="P23" s="327">
        <f>SUM(L23:N23)</f>
        <v>-31516</v>
      </c>
      <c r="Q23" s="313"/>
      <c r="R23" s="398" t="s">
        <v>313</v>
      </c>
      <c r="S23" s="1"/>
      <c r="T23" s="395" t="s">
        <v>313</v>
      </c>
      <c r="U23" s="1"/>
      <c r="V23" s="395" t="s">
        <v>313</v>
      </c>
    </row>
    <row r="24" spans="1:24">
      <c r="A24" s="505"/>
      <c r="B24" s="509"/>
      <c r="D24" s="399"/>
      <c r="E24" s="327"/>
      <c r="F24" s="399"/>
      <c r="G24" s="1"/>
      <c r="H24" s="399"/>
      <c r="I24" s="313"/>
      <c r="J24" s="327"/>
      <c r="K24" s="313"/>
      <c r="L24" s="327"/>
      <c r="M24" s="313"/>
      <c r="N24" s="395"/>
      <c r="O24" s="313"/>
      <c r="P24" s="327"/>
      <c r="Q24" s="313"/>
      <c r="R24" s="398"/>
      <c r="S24" s="1"/>
      <c r="T24" s="395"/>
      <c r="U24" s="1"/>
      <c r="V24" s="395"/>
    </row>
    <row r="25" spans="1:24">
      <c r="A25" s="505" t="s">
        <v>352</v>
      </c>
      <c r="B25" s="509"/>
      <c r="D25" s="400" t="s">
        <v>313</v>
      </c>
      <c r="E25" s="327"/>
      <c r="F25" s="400" t="s">
        <v>313</v>
      </c>
      <c r="G25" s="1"/>
      <c r="H25" s="401">
        <v>112523</v>
      </c>
      <c r="I25" s="313"/>
      <c r="J25" s="370">
        <v>-112523</v>
      </c>
      <c r="K25" s="313"/>
      <c r="L25" s="401" t="s">
        <v>313</v>
      </c>
      <c r="M25" s="313"/>
      <c r="N25" s="401" t="s">
        <v>313</v>
      </c>
      <c r="O25" s="313"/>
      <c r="P25" s="401" t="s">
        <v>313</v>
      </c>
      <c r="Q25" s="313"/>
      <c r="R25" s="315" t="s">
        <v>313</v>
      </c>
      <c r="S25" s="1"/>
      <c r="T25" s="401" t="s">
        <v>313</v>
      </c>
      <c r="U25" s="1"/>
      <c r="V25" s="401" t="s">
        <v>313</v>
      </c>
    </row>
    <row r="26" spans="1:24" ht="13.1" customHeight="1">
      <c r="A26" s="491"/>
      <c r="D26" s="314"/>
      <c r="E26" s="314"/>
      <c r="F26" s="314"/>
      <c r="G26" s="1"/>
      <c r="H26" s="313"/>
      <c r="I26" s="313"/>
      <c r="J26" s="313"/>
      <c r="K26" s="313"/>
      <c r="L26" s="313"/>
      <c r="M26" s="313"/>
      <c r="N26" s="313"/>
      <c r="O26" s="313"/>
      <c r="P26" s="1"/>
      <c r="Q26" s="313"/>
      <c r="R26" s="1"/>
      <c r="S26" s="1"/>
      <c r="T26" s="1"/>
      <c r="U26" s="1"/>
      <c r="V26" s="1"/>
    </row>
    <row r="27" spans="1:24" ht="22.45" thickBot="1">
      <c r="A27" s="507" t="s">
        <v>324</v>
      </c>
      <c r="D27" s="312">
        <f>SUM(D12,D16,D21,D23:D25)</f>
        <v>17075181</v>
      </c>
      <c r="E27" s="314"/>
      <c r="F27" s="312">
        <f>SUM(F12,F16,F21,F23:F25)</f>
        <v>4031711</v>
      </c>
      <c r="G27" s="314"/>
      <c r="H27" s="312">
        <f>SUM(H12,H16,H21,H23:H25)</f>
        <v>1365933</v>
      </c>
      <c r="I27" s="313"/>
      <c r="J27" s="312">
        <f>SUM(J12,J16,J21,J23:J25)</f>
        <v>5312911</v>
      </c>
      <c r="K27" s="314"/>
      <c r="L27" s="312">
        <f>SUM(L12,L16,L21,L23:L25)</f>
        <v>531600</v>
      </c>
      <c r="M27" s="314"/>
      <c r="N27" s="312">
        <f>SUM(N12,N16,N21,N23:N25)</f>
        <v>-1964</v>
      </c>
      <c r="O27" s="314"/>
      <c r="P27" s="312">
        <f>SUM(P12,P16,P21,P23:P25)</f>
        <v>529636</v>
      </c>
      <c r="Q27" s="313"/>
      <c r="R27" s="312">
        <f>SUM(R12,R16,R21,R23:R25)</f>
        <v>28315372</v>
      </c>
      <c r="S27" s="314"/>
      <c r="T27" s="312">
        <f>SUM(T12,T16,T21,T23:T25)</f>
        <v>7434</v>
      </c>
      <c r="U27" s="314"/>
      <c r="V27" s="312">
        <f>SUM(V12,V16,V21,V23:V25)</f>
        <v>28322806</v>
      </c>
    </row>
    <row r="28" spans="1:24" ht="22.45" thickTop="1">
      <c r="D28" s="510"/>
      <c r="E28" s="510"/>
      <c r="F28" s="510"/>
      <c r="G28" s="510"/>
      <c r="H28" s="510"/>
      <c r="I28" s="510"/>
      <c r="J28" s="510"/>
      <c r="K28" s="510"/>
      <c r="L28" s="510"/>
      <c r="M28" s="510"/>
      <c r="N28" s="510"/>
      <c r="O28" s="510"/>
      <c r="P28" s="511"/>
      <c r="Q28" s="510"/>
      <c r="R28" s="510"/>
      <c r="S28" s="510"/>
      <c r="T28" s="510"/>
      <c r="U28" s="510"/>
      <c r="V28" s="510"/>
    </row>
    <row r="29" spans="1:24" ht="23.3" customHeight="1">
      <c r="A29" s="502" t="s">
        <v>321</v>
      </c>
      <c r="B29" s="491"/>
      <c r="C29" s="492"/>
      <c r="D29" s="511"/>
      <c r="E29" s="511"/>
      <c r="F29" s="511"/>
      <c r="G29" s="511"/>
      <c r="H29" s="511"/>
      <c r="I29" s="511"/>
      <c r="J29" s="511"/>
      <c r="K29" s="511"/>
      <c r="L29" s="511"/>
      <c r="M29" s="511"/>
      <c r="N29" s="511"/>
      <c r="O29" s="511"/>
      <c r="P29" s="511"/>
      <c r="Q29" s="511"/>
      <c r="R29" s="511"/>
      <c r="S29" s="511"/>
      <c r="T29" s="511"/>
      <c r="U29" s="511"/>
      <c r="V29" s="511"/>
    </row>
    <row r="30" spans="1:24" ht="23.3" customHeight="1">
      <c r="A30" s="465" t="s">
        <v>243</v>
      </c>
      <c r="C30" s="478"/>
      <c r="D30" s="314">
        <v>17075181</v>
      </c>
      <c r="E30" s="314"/>
      <c r="F30" s="314">
        <v>4031711</v>
      </c>
      <c r="G30" s="1"/>
      <c r="H30" s="314">
        <v>1365933</v>
      </c>
      <c r="I30" s="313"/>
      <c r="J30" s="314">
        <v>4953123</v>
      </c>
      <c r="K30" s="313"/>
      <c r="L30" s="314">
        <v>531600</v>
      </c>
      <c r="M30" s="313"/>
      <c r="N30" s="314">
        <v>-1964</v>
      </c>
      <c r="O30" s="313"/>
      <c r="P30" s="314">
        <v>529636</v>
      </c>
      <c r="Q30" s="313"/>
      <c r="R30" s="314">
        <f>SUM(D30:J30,P30)</f>
        <v>27955584</v>
      </c>
      <c r="S30" s="313"/>
      <c r="T30" s="314">
        <v>7434</v>
      </c>
      <c r="U30" s="313"/>
      <c r="V30" s="314">
        <f t="shared" ref="V30" si="2">R30+T30</f>
        <v>27963018</v>
      </c>
      <c r="X30" s="510"/>
    </row>
    <row r="31" spans="1:24" ht="23.3" customHeight="1">
      <c r="A31" s="490" t="s">
        <v>239</v>
      </c>
      <c r="C31" s="435">
        <v>3</v>
      </c>
      <c r="D31" s="395" t="s">
        <v>313</v>
      </c>
      <c r="E31" s="327"/>
      <c r="F31" s="395" t="s">
        <v>313</v>
      </c>
      <c r="G31" s="1"/>
      <c r="H31" s="395" t="s">
        <v>313</v>
      </c>
      <c r="I31" s="313"/>
      <c r="J31" s="1">
        <v>294680</v>
      </c>
      <c r="K31" s="313"/>
      <c r="L31" s="395" t="s">
        <v>313</v>
      </c>
      <c r="M31" s="327"/>
      <c r="N31" s="395" t="s">
        <v>313</v>
      </c>
      <c r="O31" s="1"/>
      <c r="P31" s="398" t="s">
        <v>313</v>
      </c>
      <c r="Q31" s="313"/>
      <c r="R31" s="1">
        <f>SUM(D31:J31,P31)</f>
        <v>294680</v>
      </c>
      <c r="S31" s="327"/>
      <c r="T31" s="398" t="s">
        <v>313</v>
      </c>
      <c r="U31" s="327"/>
      <c r="V31" s="1">
        <f>SUM(R31,T31)</f>
        <v>294680</v>
      </c>
    </row>
    <row r="32" spans="1:24" ht="23.3" customHeight="1">
      <c r="A32" s="490" t="s">
        <v>280</v>
      </c>
      <c r="C32" s="435">
        <v>3</v>
      </c>
      <c r="D32" s="398" t="s">
        <v>313</v>
      </c>
      <c r="E32" s="314"/>
      <c r="F32" s="398" t="s">
        <v>313</v>
      </c>
      <c r="G32" s="1"/>
      <c r="H32" s="398" t="s">
        <v>313</v>
      </c>
      <c r="I32" s="313"/>
      <c r="J32" s="1">
        <v>65108</v>
      </c>
      <c r="K32" s="313"/>
      <c r="L32" s="398" t="s">
        <v>313</v>
      </c>
      <c r="M32" s="313"/>
      <c r="N32" s="398" t="s">
        <v>313</v>
      </c>
      <c r="O32" s="313"/>
      <c r="P32" s="398" t="s">
        <v>313</v>
      </c>
      <c r="Q32" s="313"/>
      <c r="R32" s="1">
        <f>SUM(D32:J32,P32)</f>
        <v>65108</v>
      </c>
      <c r="S32" s="327"/>
      <c r="T32" s="398" t="s">
        <v>313</v>
      </c>
      <c r="U32" s="327"/>
      <c r="V32" s="350">
        <f>SUM(R32,T32)</f>
        <v>65108</v>
      </c>
    </row>
    <row r="33" spans="1:24" ht="23.3" customHeight="1">
      <c r="A33" s="465" t="s">
        <v>244</v>
      </c>
      <c r="C33" s="478"/>
      <c r="D33" s="311">
        <f>SUM(D30:D32)</f>
        <v>17075181</v>
      </c>
      <c r="E33" s="314"/>
      <c r="F33" s="311">
        <f>SUM(F30:F32)</f>
        <v>4031711</v>
      </c>
      <c r="G33" s="1"/>
      <c r="H33" s="311">
        <f>SUM(H30:H32)</f>
        <v>1365933</v>
      </c>
      <c r="I33" s="313"/>
      <c r="J33" s="311">
        <f>SUM(J30:J32)</f>
        <v>5312911</v>
      </c>
      <c r="K33" s="313"/>
      <c r="L33" s="311">
        <f>SUM(L30:L32)</f>
        <v>531600</v>
      </c>
      <c r="M33" s="313"/>
      <c r="N33" s="311">
        <f>SUM(N30:N32)</f>
        <v>-1964</v>
      </c>
      <c r="O33" s="313"/>
      <c r="P33" s="311">
        <f>SUM(P30:P32)</f>
        <v>529636</v>
      </c>
      <c r="Q33" s="313"/>
      <c r="R33" s="311">
        <f>SUM(R30:R32)</f>
        <v>28315372</v>
      </c>
      <c r="S33" s="313"/>
      <c r="T33" s="311">
        <f>SUM(T30:T32)</f>
        <v>7434</v>
      </c>
      <c r="U33" s="313"/>
      <c r="V33" s="311">
        <f>SUM(V30:V32)</f>
        <v>28322806</v>
      </c>
      <c r="X33" s="510"/>
    </row>
    <row r="34" spans="1:24" ht="13.1" customHeight="1">
      <c r="A34" s="491"/>
      <c r="D34" s="314"/>
      <c r="E34" s="314"/>
      <c r="F34" s="314"/>
      <c r="G34" s="1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1"/>
      <c r="S34" s="1"/>
      <c r="T34" s="1"/>
      <c r="U34" s="1"/>
      <c r="V34" s="313"/>
    </row>
    <row r="35" spans="1:24" ht="23.3" customHeight="1">
      <c r="A35" s="491" t="s">
        <v>295</v>
      </c>
      <c r="C35" s="435"/>
      <c r="D35" s="314"/>
      <c r="E35" s="314"/>
      <c r="F35" s="314"/>
      <c r="G35" s="1"/>
      <c r="H35" s="314"/>
      <c r="I35" s="313"/>
      <c r="J35" s="1"/>
      <c r="K35" s="313"/>
      <c r="L35" s="314"/>
      <c r="M35" s="313"/>
      <c r="N35" s="314"/>
      <c r="O35" s="313"/>
      <c r="P35" s="314"/>
      <c r="Q35" s="313"/>
      <c r="R35" s="1"/>
      <c r="S35" s="313"/>
      <c r="T35" s="314"/>
      <c r="U35" s="313"/>
      <c r="V35" s="1"/>
    </row>
    <row r="36" spans="1:24" ht="23.3" customHeight="1">
      <c r="B36" s="504" t="s">
        <v>296</v>
      </c>
      <c r="C36" s="435"/>
      <c r="D36" s="314"/>
      <c r="E36" s="314"/>
      <c r="F36" s="314"/>
      <c r="G36" s="1"/>
      <c r="H36" s="314"/>
      <c r="I36" s="313"/>
      <c r="J36" s="1"/>
      <c r="K36" s="313"/>
      <c r="L36" s="314"/>
      <c r="M36" s="313"/>
      <c r="N36" s="314"/>
      <c r="O36" s="313"/>
      <c r="P36" s="314"/>
      <c r="Q36" s="313"/>
      <c r="R36" s="1"/>
      <c r="S36" s="313"/>
      <c r="T36" s="314"/>
      <c r="U36" s="313"/>
      <c r="V36" s="1"/>
    </row>
    <row r="37" spans="1:24">
      <c r="A37" s="505"/>
      <c r="B37" s="506" t="s">
        <v>287</v>
      </c>
      <c r="C37" s="435">
        <v>21</v>
      </c>
      <c r="D37" s="395" t="s">
        <v>313</v>
      </c>
      <c r="E37" s="327"/>
      <c r="F37" s="395" t="s">
        <v>313</v>
      </c>
      <c r="G37" s="1"/>
      <c r="H37" s="395" t="s">
        <v>313</v>
      </c>
      <c r="I37" s="327"/>
      <c r="J37" s="327">
        <v>-1142083</v>
      </c>
      <c r="K37" s="327"/>
      <c r="L37" s="395" t="s">
        <v>313</v>
      </c>
      <c r="M37" s="327"/>
      <c r="N37" s="395" t="s">
        <v>313</v>
      </c>
      <c r="O37" s="1"/>
      <c r="P37" s="395" t="s">
        <v>313</v>
      </c>
      <c r="Q37" s="327"/>
      <c r="R37" s="327">
        <f>SUM(D37:J37,P37)</f>
        <v>-1142083</v>
      </c>
      <c r="S37" s="1"/>
      <c r="T37" s="327">
        <v>-811</v>
      </c>
      <c r="U37" s="1"/>
      <c r="V37" s="327">
        <f>R37+T37</f>
        <v>-1142894</v>
      </c>
    </row>
    <row r="38" spans="1:24" ht="13.1" customHeight="1">
      <c r="A38" s="491"/>
      <c r="D38" s="314"/>
      <c r="E38" s="314"/>
      <c r="F38" s="314"/>
      <c r="G38" s="1"/>
      <c r="H38" s="313"/>
      <c r="I38" s="313"/>
      <c r="J38" s="313"/>
      <c r="K38" s="313"/>
      <c r="L38" s="313"/>
      <c r="M38" s="313"/>
      <c r="N38" s="313"/>
      <c r="O38" s="313"/>
      <c r="P38" s="1"/>
      <c r="Q38" s="313"/>
      <c r="R38" s="1"/>
      <c r="S38" s="1"/>
      <c r="T38" s="1"/>
      <c r="U38" s="1"/>
      <c r="V38" s="1"/>
    </row>
    <row r="39" spans="1:24">
      <c r="A39" s="507" t="s">
        <v>288</v>
      </c>
      <c r="D39" s="313"/>
      <c r="E39" s="313"/>
      <c r="F39" s="313"/>
      <c r="G39" s="1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1"/>
      <c r="S39" s="1"/>
      <c r="T39" s="1"/>
      <c r="U39" s="1"/>
      <c r="V39" s="313"/>
    </row>
    <row r="40" spans="1:24">
      <c r="A40" s="505"/>
      <c r="B40" s="490" t="s">
        <v>297</v>
      </c>
      <c r="D40" s="395" t="s">
        <v>313</v>
      </c>
      <c r="E40" s="327"/>
      <c r="F40" s="395" t="s">
        <v>313</v>
      </c>
      <c r="G40" s="1"/>
      <c r="H40" s="395" t="s">
        <v>313</v>
      </c>
      <c r="I40" s="327"/>
      <c r="J40" s="395" t="s">
        <v>313</v>
      </c>
      <c r="K40" s="327"/>
      <c r="L40" s="395" t="s">
        <v>313</v>
      </c>
      <c r="M40" s="373"/>
      <c r="N40" s="395" t="s">
        <v>313</v>
      </c>
      <c r="O40" s="373"/>
      <c r="P40" s="398" t="s">
        <v>313</v>
      </c>
      <c r="Q40" s="373"/>
      <c r="R40" s="398" t="s">
        <v>313</v>
      </c>
      <c r="S40" s="375"/>
      <c r="T40" s="373">
        <v>-7433</v>
      </c>
      <c r="U40" s="375"/>
      <c r="V40" s="375">
        <v>-7433</v>
      </c>
    </row>
    <row r="41" spans="1:24">
      <c r="A41" s="491" t="s">
        <v>300</v>
      </c>
      <c r="B41" s="491"/>
      <c r="D41" s="402" t="s">
        <v>313</v>
      </c>
      <c r="E41" s="314"/>
      <c r="F41" s="402" t="s">
        <v>313</v>
      </c>
      <c r="G41" s="1"/>
      <c r="H41" s="402" t="s">
        <v>313</v>
      </c>
      <c r="I41" s="313"/>
      <c r="J41" s="311">
        <f>SUM(J37:J40)</f>
        <v>-1142083</v>
      </c>
      <c r="K41" s="313"/>
      <c r="L41" s="402" t="s">
        <v>313</v>
      </c>
      <c r="M41" s="313"/>
      <c r="N41" s="402" t="s">
        <v>313</v>
      </c>
      <c r="O41" s="314"/>
      <c r="P41" s="402" t="s">
        <v>313</v>
      </c>
      <c r="Q41" s="1"/>
      <c r="R41" s="311">
        <f>SUM(R37:R40)</f>
        <v>-1142083</v>
      </c>
      <c r="S41" s="313"/>
      <c r="T41" s="311">
        <f>SUM(T37:T40)</f>
        <v>-8244</v>
      </c>
      <c r="U41" s="313"/>
      <c r="V41" s="311">
        <f>SUM(V37:V40)</f>
        <v>-1150327</v>
      </c>
    </row>
    <row r="42" spans="1:24" ht="13.1" customHeight="1">
      <c r="A42" s="491"/>
      <c r="D42" s="314"/>
      <c r="E42" s="314"/>
      <c r="F42" s="314"/>
      <c r="G42" s="1"/>
      <c r="H42" s="313"/>
      <c r="I42" s="313"/>
      <c r="J42" s="313"/>
      <c r="K42" s="313"/>
      <c r="L42" s="313"/>
      <c r="M42" s="313"/>
      <c r="N42" s="313"/>
      <c r="O42" s="313"/>
      <c r="P42" s="1"/>
      <c r="Q42" s="313"/>
      <c r="R42" s="1"/>
      <c r="S42" s="1"/>
      <c r="T42" s="1"/>
      <c r="U42" s="1"/>
      <c r="V42" s="1"/>
    </row>
    <row r="43" spans="1:24">
      <c r="A43" s="507" t="s">
        <v>337</v>
      </c>
      <c r="D43" s="313"/>
      <c r="E43" s="313"/>
      <c r="F43" s="313"/>
      <c r="G43" s="1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1"/>
      <c r="S43" s="1"/>
      <c r="T43" s="1"/>
      <c r="U43" s="1"/>
      <c r="V43" s="313"/>
    </row>
    <row r="44" spans="1:24">
      <c r="A44" s="505"/>
      <c r="B44" s="490" t="s">
        <v>311</v>
      </c>
      <c r="D44" s="395" t="s">
        <v>313</v>
      </c>
      <c r="E44" s="327"/>
      <c r="F44" s="395" t="s">
        <v>313</v>
      </c>
      <c r="G44" s="1"/>
      <c r="H44" s="395" t="s">
        <v>313</v>
      </c>
      <c r="I44" s="327"/>
      <c r="J44" s="327">
        <v>-1688643</v>
      </c>
      <c r="K44" s="327"/>
      <c r="L44" s="395" t="s">
        <v>313</v>
      </c>
      <c r="M44" s="373"/>
      <c r="N44" s="395" t="s">
        <v>313</v>
      </c>
      <c r="O44" s="373"/>
      <c r="P44" s="398" t="s">
        <v>313</v>
      </c>
      <c r="Q44" s="373"/>
      <c r="R44" s="375">
        <f t="shared" ref="R44:R45" si="3">SUM(D44:J44,P44)</f>
        <v>-1688643</v>
      </c>
      <c r="S44" s="375"/>
      <c r="T44" s="373">
        <v>811</v>
      </c>
      <c r="U44" s="375"/>
      <c r="V44" s="375">
        <f>R44+T44</f>
        <v>-1687832</v>
      </c>
    </row>
    <row r="45" spans="1:24">
      <c r="A45" s="505"/>
      <c r="B45" s="506" t="s">
        <v>242</v>
      </c>
      <c r="C45" s="435"/>
      <c r="D45" s="395" t="s">
        <v>313</v>
      </c>
      <c r="E45" s="327"/>
      <c r="F45" s="395" t="s">
        <v>313</v>
      </c>
      <c r="G45" s="1"/>
      <c r="H45" s="395" t="s">
        <v>313</v>
      </c>
      <c r="I45" s="327"/>
      <c r="J45" s="327">
        <v>128285</v>
      </c>
      <c r="K45" s="327"/>
      <c r="L45" s="373">
        <v>-432000</v>
      </c>
      <c r="M45" s="373"/>
      <c r="N45" s="395" t="s">
        <v>313</v>
      </c>
      <c r="O45" s="373"/>
      <c r="P45" s="1">
        <f t="shared" ref="P45" si="4">SUM(K45:N45)</f>
        <v>-432000</v>
      </c>
      <c r="Q45" s="375"/>
      <c r="R45" s="375">
        <f t="shared" si="3"/>
        <v>-303715</v>
      </c>
      <c r="S45" s="375"/>
      <c r="T45" s="398" t="s">
        <v>313</v>
      </c>
      <c r="U45" s="375"/>
      <c r="V45" s="375">
        <f>SUM(R45,T45)</f>
        <v>-303715</v>
      </c>
    </row>
    <row r="46" spans="1:24" s="491" customFormat="1" ht="21.25" customHeight="1">
      <c r="A46" s="507" t="s">
        <v>338</v>
      </c>
      <c r="B46" s="508"/>
      <c r="C46" s="431"/>
      <c r="D46" s="335" t="s">
        <v>313</v>
      </c>
      <c r="E46" s="313"/>
      <c r="F46" s="403" t="s">
        <v>313</v>
      </c>
      <c r="G46" s="314"/>
      <c r="H46" s="403" t="s">
        <v>313</v>
      </c>
      <c r="I46" s="313"/>
      <c r="J46" s="387">
        <f>SUM(J44:J45)</f>
        <v>-1560358</v>
      </c>
      <c r="K46" s="313"/>
      <c r="L46" s="387">
        <f>SUM(L44:L45)</f>
        <v>-432000</v>
      </c>
      <c r="M46" s="376"/>
      <c r="N46" s="403" t="s">
        <v>313</v>
      </c>
      <c r="O46" s="376"/>
      <c r="P46" s="387">
        <f>SUM(P44:P45)</f>
        <v>-432000</v>
      </c>
      <c r="Q46" s="374"/>
      <c r="R46" s="387">
        <f>SUM(R44:R45)</f>
        <v>-1992358</v>
      </c>
      <c r="S46" s="374"/>
      <c r="T46" s="387">
        <f>SUM(T44:T45)</f>
        <v>811</v>
      </c>
      <c r="U46" s="374"/>
      <c r="V46" s="387">
        <f>SUM(V44:V45)</f>
        <v>-1991547</v>
      </c>
    </row>
    <row r="47" spans="1:24" ht="13.1" customHeight="1">
      <c r="A47" s="491"/>
      <c r="D47" s="314"/>
      <c r="E47" s="314"/>
      <c r="F47" s="314"/>
      <c r="G47" s="1"/>
      <c r="H47" s="313"/>
      <c r="I47" s="313"/>
      <c r="J47" s="313"/>
      <c r="K47" s="313"/>
      <c r="L47" s="313"/>
      <c r="M47" s="313"/>
      <c r="N47" s="313"/>
      <c r="O47" s="313"/>
      <c r="P47" s="1"/>
      <c r="Q47" s="313"/>
      <c r="R47" s="1"/>
      <c r="S47" s="1"/>
      <c r="T47" s="1"/>
      <c r="U47" s="1"/>
      <c r="V47" s="1"/>
    </row>
    <row r="48" spans="1:24" ht="22.45" thickBot="1">
      <c r="A48" s="507" t="s">
        <v>322</v>
      </c>
      <c r="D48" s="312">
        <f>SUM(D33,D41,D46)</f>
        <v>17075181</v>
      </c>
      <c r="E48" s="314"/>
      <c r="F48" s="312">
        <f>SUM(F33,F41,F46)</f>
        <v>4031711</v>
      </c>
      <c r="G48" s="314"/>
      <c r="H48" s="312">
        <f>SUM(H33,H41,H46)</f>
        <v>1365933</v>
      </c>
      <c r="I48" s="313"/>
      <c r="J48" s="312">
        <f>J33+J46+J41</f>
        <v>2610470</v>
      </c>
      <c r="K48" s="314"/>
      <c r="L48" s="312">
        <f>SUM(L33,L41,L46)</f>
        <v>99600</v>
      </c>
      <c r="M48" s="374"/>
      <c r="N48" s="312">
        <f>SUM(N33,N41,N46)</f>
        <v>-1964</v>
      </c>
      <c r="O48" s="374"/>
      <c r="P48" s="312">
        <f>SUM(P33,P41,P46)</f>
        <v>97636</v>
      </c>
      <c r="Q48" s="376"/>
      <c r="R48" s="312">
        <f>SUM(R33,R41,R46)</f>
        <v>25180931</v>
      </c>
      <c r="S48" s="374"/>
      <c r="T48" s="312">
        <f>SUM(T33,T41,T46)</f>
        <v>1</v>
      </c>
      <c r="U48" s="374"/>
      <c r="V48" s="312">
        <f>SUM(V33,V41,V46)</f>
        <v>25180932</v>
      </c>
    </row>
    <row r="49" spans="4:22" ht="22.45" thickTop="1">
      <c r="D49" s="510"/>
      <c r="F49" s="510"/>
      <c r="H49" s="510"/>
      <c r="J49" s="510"/>
      <c r="P49" s="510"/>
      <c r="R49" s="510"/>
      <c r="T49" s="510"/>
      <c r="V49" s="510"/>
    </row>
  </sheetData>
  <mergeCells count="4">
    <mergeCell ref="D7:V7"/>
    <mergeCell ref="D4:V4"/>
    <mergeCell ref="H5:J5"/>
    <mergeCell ref="L5:P5"/>
  </mergeCells>
  <pageMargins left="0.70866141732283505" right="0.70866141732283505" top="0.47244094488188998" bottom="0.511811023622047" header="0.511811023622047" footer="0.35433070866141703"/>
  <pageSetup paperSize="9" scale="46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14E9-4DE1-4DD0-AA4B-965B0A72B8C9}">
  <sheetPr>
    <tabColor theme="9" tint="0.39997558519241921"/>
  </sheetPr>
  <dimension ref="A1:P46"/>
  <sheetViews>
    <sheetView tabSelected="1" view="pageBreakPreview" topLeftCell="A18" zoomScale="85" zoomScaleNormal="61" zoomScaleSheetLayoutView="85" zoomScalePageLayoutView="40" workbookViewId="0"/>
  </sheetViews>
  <sheetFormatPr defaultColWidth="9.125" defaultRowHeight="21.75"/>
  <cols>
    <col min="1" max="1" width="1.875" style="490" customWidth="1"/>
    <col min="2" max="2" width="71.375" style="490" customWidth="1"/>
    <col min="3" max="3" width="16.875" style="494" customWidth="1"/>
    <col min="4" max="4" width="23.125" style="490" customWidth="1"/>
    <col min="5" max="5" width="3" style="490" customWidth="1"/>
    <col min="6" max="6" width="23.125" style="490" customWidth="1"/>
    <col min="7" max="7" width="3" style="490" customWidth="1"/>
    <col min="8" max="8" width="23.125" style="490" customWidth="1"/>
    <col min="9" max="9" width="3" style="490" customWidth="1"/>
    <col min="10" max="10" width="23.125" style="490" customWidth="1"/>
    <col min="11" max="11" width="3" style="490" customWidth="1"/>
    <col min="12" max="12" width="23.125" style="490" customWidth="1"/>
    <col min="13" max="13" width="3" style="490" customWidth="1"/>
    <col min="14" max="14" width="23.125" style="490" customWidth="1"/>
    <col min="15" max="15" width="12.375" style="490" bestFit="1" customWidth="1"/>
    <col min="16" max="16384" width="9.125" style="490"/>
  </cols>
  <sheetData>
    <row r="1" spans="1:14" s="516" customFormat="1" ht="23.95" customHeight="1">
      <c r="A1" s="412" t="s">
        <v>250</v>
      </c>
      <c r="B1" s="512"/>
      <c r="C1" s="513"/>
      <c r="D1" s="514"/>
      <c r="E1" s="514"/>
      <c r="F1" s="514"/>
      <c r="G1" s="515"/>
      <c r="H1" s="515"/>
      <c r="I1" s="515"/>
      <c r="J1" s="515"/>
      <c r="K1" s="515"/>
      <c r="L1" s="515"/>
      <c r="M1" s="515"/>
      <c r="N1" s="514"/>
    </row>
    <row r="2" spans="1:14" s="516" customFormat="1" ht="23.95" customHeight="1">
      <c r="A2" s="517" t="s">
        <v>323</v>
      </c>
      <c r="B2" s="517"/>
      <c r="C2" s="518"/>
      <c r="D2" s="519"/>
      <c r="E2" s="519"/>
      <c r="F2" s="519"/>
      <c r="G2" s="515"/>
      <c r="H2" s="515"/>
      <c r="I2" s="515"/>
      <c r="J2" s="515"/>
      <c r="K2" s="515"/>
      <c r="L2" s="515"/>
      <c r="M2" s="515"/>
      <c r="N2" s="514"/>
    </row>
    <row r="3" spans="1:14">
      <c r="A3" s="491"/>
      <c r="B3" s="491"/>
      <c r="C3" s="487"/>
      <c r="D3" s="488"/>
      <c r="E3" s="488"/>
      <c r="F3" s="488"/>
      <c r="G3" s="489"/>
      <c r="H3" s="489"/>
      <c r="I3" s="489"/>
      <c r="J3" s="489"/>
      <c r="K3" s="489"/>
      <c r="L3" s="489"/>
      <c r="M3" s="489"/>
      <c r="N3" s="488"/>
    </row>
    <row r="4" spans="1:14" ht="23.3" customHeight="1">
      <c r="A4" s="491"/>
      <c r="B4" s="491"/>
      <c r="C4" s="487"/>
      <c r="D4" s="552" t="s">
        <v>1</v>
      </c>
      <c r="E4" s="552"/>
      <c r="F4" s="552"/>
      <c r="G4" s="552"/>
      <c r="H4" s="552"/>
      <c r="I4" s="552"/>
      <c r="J4" s="552"/>
      <c r="K4" s="552"/>
      <c r="L4" s="552"/>
      <c r="M4" s="552"/>
      <c r="N4" s="552"/>
    </row>
    <row r="5" spans="1:14" ht="43.5" customHeight="1">
      <c r="E5" s="495"/>
      <c r="G5" s="496"/>
      <c r="H5" s="553" t="s">
        <v>38</v>
      </c>
      <c r="I5" s="553"/>
      <c r="J5" s="553"/>
      <c r="K5" s="497"/>
      <c r="L5" s="520" t="s">
        <v>273</v>
      </c>
      <c r="M5" s="498"/>
      <c r="N5" s="498"/>
    </row>
    <row r="6" spans="1:14" ht="67.099999999999994" customHeight="1">
      <c r="C6" s="499" t="s">
        <v>4</v>
      </c>
      <c r="D6" s="495" t="s">
        <v>274</v>
      </c>
      <c r="E6" s="495"/>
      <c r="F6" s="495" t="s">
        <v>228</v>
      </c>
      <c r="G6" s="496"/>
      <c r="H6" s="500" t="s">
        <v>270</v>
      </c>
      <c r="I6" s="497"/>
      <c r="J6" s="500" t="s">
        <v>271</v>
      </c>
      <c r="K6" s="497"/>
      <c r="L6" s="500" t="s">
        <v>229</v>
      </c>
      <c r="M6" s="498"/>
      <c r="N6" s="500" t="s">
        <v>58</v>
      </c>
    </row>
    <row r="7" spans="1:14" ht="23.3" customHeight="1">
      <c r="A7" s="491"/>
      <c r="B7" s="491"/>
      <c r="C7" s="492"/>
      <c r="D7" s="551" t="s">
        <v>5</v>
      </c>
      <c r="E7" s="551"/>
      <c r="F7" s="551"/>
      <c r="G7" s="551"/>
      <c r="H7" s="551"/>
      <c r="I7" s="551"/>
      <c r="J7" s="551"/>
      <c r="K7" s="551"/>
      <c r="L7" s="551"/>
      <c r="M7" s="551"/>
      <c r="N7" s="551"/>
    </row>
    <row r="8" spans="1:14" ht="23.3" customHeight="1">
      <c r="A8" s="502" t="s">
        <v>320</v>
      </c>
      <c r="B8" s="491"/>
      <c r="C8" s="492"/>
      <c r="D8" s="503"/>
      <c r="E8" s="491"/>
      <c r="F8" s="491"/>
      <c r="G8" s="491"/>
      <c r="H8" s="491"/>
      <c r="I8" s="491"/>
      <c r="J8" s="491"/>
      <c r="K8" s="491"/>
      <c r="L8" s="491"/>
      <c r="M8" s="491"/>
      <c r="N8" s="491"/>
    </row>
    <row r="9" spans="1:14" ht="23.3" customHeight="1">
      <c r="A9" s="491" t="s">
        <v>241</v>
      </c>
      <c r="C9" s="478"/>
      <c r="D9" s="314">
        <v>17075181</v>
      </c>
      <c r="E9" s="314"/>
      <c r="F9" s="314">
        <v>4031711</v>
      </c>
      <c r="G9" s="1"/>
      <c r="H9" s="314">
        <v>1253410</v>
      </c>
      <c r="I9" s="313"/>
      <c r="J9" s="314">
        <v>3164824</v>
      </c>
      <c r="K9" s="313"/>
      <c r="L9" s="314">
        <v>853133</v>
      </c>
      <c r="M9" s="313"/>
      <c r="N9" s="314">
        <f>SUM(D9:L9)</f>
        <v>26378259</v>
      </c>
    </row>
    <row r="10" spans="1:14" ht="23.3" customHeight="1">
      <c r="A10" s="490" t="s">
        <v>239</v>
      </c>
      <c r="C10" s="435">
        <v>3</v>
      </c>
      <c r="D10" s="398" t="s">
        <v>313</v>
      </c>
      <c r="E10" s="314"/>
      <c r="F10" s="398" t="s">
        <v>313</v>
      </c>
      <c r="G10" s="1"/>
      <c r="H10" s="398" t="s">
        <v>313</v>
      </c>
      <c r="I10" s="313"/>
      <c r="J10" s="1">
        <v>1661178</v>
      </c>
      <c r="K10" s="313"/>
      <c r="L10" s="398" t="s">
        <v>313</v>
      </c>
      <c r="M10" s="313"/>
      <c r="N10" s="1">
        <f>SUM(D10:L10)</f>
        <v>1661178</v>
      </c>
    </row>
    <row r="11" spans="1:14" ht="23.3" customHeight="1">
      <c r="A11" s="490" t="s">
        <v>280</v>
      </c>
      <c r="C11" s="435">
        <v>3</v>
      </c>
      <c r="D11" s="398" t="s">
        <v>313</v>
      </c>
      <c r="E11" s="314"/>
      <c r="F11" s="398" t="s">
        <v>313</v>
      </c>
      <c r="G11" s="1"/>
      <c r="H11" s="398" t="s">
        <v>313</v>
      </c>
      <c r="I11" s="313"/>
      <c r="J11" s="1">
        <v>59658</v>
      </c>
      <c r="K11" s="313"/>
      <c r="L11" s="398" t="s">
        <v>313</v>
      </c>
      <c r="M11" s="313"/>
      <c r="N11" s="1">
        <f>SUM(D11:L11)</f>
        <v>59658</v>
      </c>
    </row>
    <row r="12" spans="1:14" ht="23.3" customHeight="1">
      <c r="A12" s="491" t="s">
        <v>240</v>
      </c>
      <c r="C12" s="478"/>
      <c r="D12" s="311">
        <f>SUM(D9:D11)</f>
        <v>17075181</v>
      </c>
      <c r="E12" s="314"/>
      <c r="F12" s="311">
        <f>SUM(F9:F11)</f>
        <v>4031711</v>
      </c>
      <c r="G12" s="1"/>
      <c r="H12" s="311">
        <f>SUM(H9:H11)</f>
        <v>1253410</v>
      </c>
      <c r="I12" s="313"/>
      <c r="J12" s="311">
        <f>SUM(J9:J11)</f>
        <v>4885660</v>
      </c>
      <c r="K12" s="313"/>
      <c r="L12" s="311">
        <f>SUM(L9:L11)</f>
        <v>853133</v>
      </c>
      <c r="M12" s="313"/>
      <c r="N12" s="311">
        <f>SUM(N9:N11)</f>
        <v>28099095</v>
      </c>
    </row>
    <row r="13" spans="1:14" s="522" customFormat="1" ht="13.1" customHeight="1">
      <c r="A13" s="521"/>
      <c r="C13" s="523"/>
      <c r="D13" s="384"/>
      <c r="E13" s="384"/>
      <c r="F13" s="384"/>
      <c r="G13" s="385"/>
      <c r="H13" s="386"/>
      <c r="I13" s="386"/>
      <c r="J13" s="386"/>
      <c r="K13" s="386"/>
      <c r="L13" s="386"/>
      <c r="M13" s="386"/>
      <c r="N13" s="386"/>
    </row>
    <row r="14" spans="1:14">
      <c r="A14" s="491" t="s">
        <v>295</v>
      </c>
      <c r="D14" s="327"/>
      <c r="E14" s="327"/>
      <c r="F14" s="327"/>
      <c r="G14" s="1"/>
      <c r="H14" s="327"/>
      <c r="I14" s="327"/>
      <c r="J14" s="327"/>
      <c r="K14" s="327"/>
      <c r="L14" s="327"/>
      <c r="M14" s="327"/>
      <c r="N14" s="1"/>
    </row>
    <row r="15" spans="1:14">
      <c r="B15" s="504" t="s">
        <v>296</v>
      </c>
      <c r="D15" s="327"/>
      <c r="E15" s="327"/>
      <c r="F15" s="327"/>
      <c r="G15" s="1"/>
      <c r="H15" s="327"/>
      <c r="I15" s="327"/>
      <c r="J15" s="327"/>
      <c r="K15" s="327"/>
      <c r="L15" s="327"/>
      <c r="M15" s="327"/>
      <c r="N15" s="1"/>
    </row>
    <row r="16" spans="1:14">
      <c r="A16" s="505"/>
      <c r="B16" s="506" t="s">
        <v>287</v>
      </c>
      <c r="C16" s="435">
        <v>21</v>
      </c>
      <c r="D16" s="395" t="s">
        <v>313</v>
      </c>
      <c r="E16" s="327"/>
      <c r="F16" s="395" t="s">
        <v>313</v>
      </c>
      <c r="G16" s="1"/>
      <c r="H16" s="395" t="s">
        <v>313</v>
      </c>
      <c r="I16" s="327"/>
      <c r="J16" s="327">
        <v>-1038257</v>
      </c>
      <c r="K16" s="327"/>
      <c r="L16" s="395" t="s">
        <v>313</v>
      </c>
      <c r="M16" s="327"/>
      <c r="N16" s="1">
        <f>SUM(D16:L16)</f>
        <v>-1038257</v>
      </c>
    </row>
    <row r="17" spans="1:15" ht="17.149999999999999" customHeight="1">
      <c r="A17" s="505"/>
      <c r="D17" s="327"/>
      <c r="E17" s="327"/>
      <c r="F17" s="327"/>
      <c r="G17" s="1"/>
      <c r="H17" s="327"/>
      <c r="I17" s="327"/>
      <c r="J17" s="327"/>
      <c r="K17" s="327"/>
      <c r="L17" s="327"/>
      <c r="M17" s="327"/>
      <c r="N17" s="1"/>
    </row>
    <row r="18" spans="1:15">
      <c r="A18" s="507" t="s">
        <v>337</v>
      </c>
      <c r="D18" s="313"/>
      <c r="E18" s="313"/>
      <c r="F18" s="313"/>
      <c r="G18" s="1"/>
      <c r="H18" s="313"/>
      <c r="I18" s="313"/>
      <c r="J18" s="313"/>
      <c r="K18" s="313"/>
      <c r="L18" s="313"/>
      <c r="M18" s="313"/>
      <c r="N18" s="313"/>
    </row>
    <row r="19" spans="1:15">
      <c r="A19" s="505"/>
      <c r="B19" s="490" t="s">
        <v>309</v>
      </c>
      <c r="D19" s="395" t="s">
        <v>313</v>
      </c>
      <c r="E19" s="327"/>
      <c r="F19" s="395" t="s">
        <v>313</v>
      </c>
      <c r="G19" s="1"/>
      <c r="H19" s="395" t="s">
        <v>313</v>
      </c>
      <c r="I19" s="327"/>
      <c r="J19" s="327">
        <v>889414</v>
      </c>
      <c r="K19" s="327"/>
      <c r="L19" s="395" t="s">
        <v>313</v>
      </c>
      <c r="M19" s="327"/>
      <c r="N19" s="1">
        <f>SUM(D19:L19)</f>
        <v>889414</v>
      </c>
    </row>
    <row r="20" spans="1:15">
      <c r="A20" s="505"/>
      <c r="B20" s="490" t="s">
        <v>312</v>
      </c>
      <c r="C20" s="435"/>
      <c r="D20" s="395" t="s">
        <v>313</v>
      </c>
      <c r="E20" s="327"/>
      <c r="F20" s="395" t="s">
        <v>313</v>
      </c>
      <c r="G20" s="1"/>
      <c r="H20" s="395" t="s">
        <v>313</v>
      </c>
      <c r="I20" s="327"/>
      <c r="J20" s="327">
        <v>-54308</v>
      </c>
      <c r="K20" s="327"/>
      <c r="L20" s="327">
        <v>-290017</v>
      </c>
      <c r="M20" s="327"/>
      <c r="N20" s="1">
        <f>SUM(D20:L20)</f>
        <v>-344325</v>
      </c>
    </row>
    <row r="21" spans="1:15">
      <c r="A21" s="507" t="s">
        <v>338</v>
      </c>
      <c r="B21" s="506"/>
      <c r="C21" s="435"/>
      <c r="D21" s="335" t="s">
        <v>313</v>
      </c>
      <c r="E21" s="313"/>
      <c r="F21" s="335" t="s">
        <v>313</v>
      </c>
      <c r="G21" s="314"/>
      <c r="H21" s="335" t="s">
        <v>313</v>
      </c>
      <c r="I21" s="313"/>
      <c r="J21" s="387">
        <f>SUM(J19:J20)</f>
        <v>835106</v>
      </c>
      <c r="K21" s="313"/>
      <c r="L21" s="387">
        <f>SUM(L19:L20)</f>
        <v>-290017</v>
      </c>
      <c r="M21" s="313"/>
      <c r="N21" s="387">
        <f>SUM(N19:N20)</f>
        <v>545089</v>
      </c>
    </row>
    <row r="22" spans="1:15" s="522" customFormat="1" ht="13.1" customHeight="1">
      <c r="A22" s="521"/>
      <c r="C22" s="523"/>
      <c r="D22" s="384"/>
      <c r="E22" s="384"/>
      <c r="F22" s="384"/>
      <c r="G22" s="385"/>
      <c r="H22" s="386"/>
      <c r="I22" s="386"/>
      <c r="J22" s="386"/>
      <c r="K22" s="386"/>
      <c r="L22" s="386"/>
      <c r="M22" s="386"/>
      <c r="N22" s="386"/>
    </row>
    <row r="23" spans="1:15">
      <c r="A23" s="505" t="s">
        <v>351</v>
      </c>
      <c r="B23" s="509"/>
      <c r="D23" s="395" t="s">
        <v>313</v>
      </c>
      <c r="E23" s="327"/>
      <c r="F23" s="395" t="s">
        <v>313</v>
      </c>
      <c r="G23" s="1"/>
      <c r="H23" s="395" t="s">
        <v>313</v>
      </c>
      <c r="I23" s="327"/>
      <c r="J23" s="327">
        <v>31516</v>
      </c>
      <c r="K23" s="327"/>
      <c r="L23" s="327">
        <v>-31516</v>
      </c>
      <c r="M23" s="327"/>
      <c r="N23" s="409" t="s">
        <v>313</v>
      </c>
    </row>
    <row r="24" spans="1:15" ht="16.5" customHeight="1">
      <c r="A24" s="505"/>
      <c r="B24" s="509"/>
      <c r="D24" s="395"/>
      <c r="E24" s="327"/>
      <c r="F24" s="395"/>
      <c r="G24" s="1"/>
      <c r="H24" s="395"/>
      <c r="I24" s="327"/>
      <c r="J24" s="327"/>
      <c r="K24" s="327"/>
      <c r="L24" s="327"/>
      <c r="M24" s="327"/>
      <c r="N24" s="409"/>
    </row>
    <row r="25" spans="1:15">
      <c r="A25" s="505" t="s">
        <v>352</v>
      </c>
      <c r="B25" s="509"/>
      <c r="D25" s="401" t="s">
        <v>313</v>
      </c>
      <c r="E25" s="313"/>
      <c r="F25" s="401" t="s">
        <v>313</v>
      </c>
      <c r="G25" s="314"/>
      <c r="H25" s="401">
        <v>112523</v>
      </c>
      <c r="I25" s="313"/>
      <c r="J25" s="370">
        <v>-112523</v>
      </c>
      <c r="K25" s="313"/>
      <c r="L25" s="401" t="s">
        <v>313</v>
      </c>
      <c r="M25" s="313"/>
      <c r="N25" s="408" t="s">
        <v>313</v>
      </c>
    </row>
    <row r="26" spans="1:15" ht="16.5" customHeight="1">
      <c r="A26" s="505"/>
      <c r="B26" s="506"/>
      <c r="C26" s="435"/>
      <c r="D26" s="327"/>
      <c r="E26" s="327"/>
      <c r="F26" s="327"/>
      <c r="G26" s="1"/>
      <c r="H26" s="327"/>
      <c r="I26" s="327"/>
      <c r="J26" s="327"/>
      <c r="K26" s="327"/>
      <c r="L26" s="327"/>
      <c r="M26" s="327"/>
      <c r="N26" s="314"/>
    </row>
    <row r="27" spans="1:15" ht="22.45" thickBot="1">
      <c r="A27" s="502" t="s">
        <v>324</v>
      </c>
      <c r="D27" s="312">
        <f>SUM(D12,D16,D21,D23:D25)</f>
        <v>17075181</v>
      </c>
      <c r="E27" s="314"/>
      <c r="F27" s="312">
        <f>SUM(F12,F16,F21,F23:F25)</f>
        <v>4031711</v>
      </c>
      <c r="G27" s="314"/>
      <c r="H27" s="312">
        <f>SUM(H12,H16,H21,H23:H25)</f>
        <v>1365933</v>
      </c>
      <c r="I27" s="313"/>
      <c r="J27" s="312">
        <f>SUM(J12,J16,J21,J23:J25)</f>
        <v>4601502</v>
      </c>
      <c r="K27" s="314"/>
      <c r="L27" s="312">
        <f>SUM(L12,L16,L21,L23:L25)</f>
        <v>531600</v>
      </c>
      <c r="M27" s="314"/>
      <c r="N27" s="312">
        <f>SUM(N12,N16,N21,N23:N25)</f>
        <v>27605927</v>
      </c>
    </row>
    <row r="28" spans="1:15" ht="17.149999999999999" customHeight="1" thickTop="1">
      <c r="D28" s="510"/>
      <c r="E28" s="510"/>
      <c r="F28" s="510"/>
      <c r="G28" s="510"/>
      <c r="H28" s="510"/>
      <c r="I28" s="510"/>
      <c r="J28" s="510"/>
      <c r="K28" s="510"/>
      <c r="L28" s="510"/>
      <c r="M28" s="510"/>
      <c r="N28" s="511"/>
    </row>
    <row r="29" spans="1:15" ht="23.3" customHeight="1">
      <c r="A29" s="502" t="s">
        <v>321</v>
      </c>
      <c r="B29" s="491"/>
      <c r="C29" s="492"/>
      <c r="D29" s="511"/>
      <c r="E29" s="511"/>
      <c r="F29" s="511"/>
      <c r="G29" s="511"/>
      <c r="H29" s="511"/>
      <c r="I29" s="511"/>
      <c r="J29" s="511"/>
      <c r="K29" s="511"/>
      <c r="L29" s="511"/>
      <c r="M29" s="511"/>
      <c r="N29" s="511"/>
    </row>
    <row r="30" spans="1:15" ht="23.3" customHeight="1">
      <c r="A30" s="465" t="s">
        <v>243</v>
      </c>
      <c r="C30" s="478"/>
      <c r="D30" s="314">
        <v>17075181</v>
      </c>
      <c r="E30" s="314"/>
      <c r="F30" s="314">
        <v>4031711</v>
      </c>
      <c r="G30" s="1"/>
      <c r="H30" s="314">
        <v>1365933</v>
      </c>
      <c r="I30" s="313"/>
      <c r="J30" s="314">
        <v>4241714</v>
      </c>
      <c r="K30" s="313"/>
      <c r="L30" s="314">
        <v>531600</v>
      </c>
      <c r="M30" s="313"/>
      <c r="N30" s="314">
        <f>SUM(D30:L30)</f>
        <v>27246139</v>
      </c>
      <c r="O30" s="342"/>
    </row>
    <row r="31" spans="1:15" ht="23.3" customHeight="1">
      <c r="A31" s="490" t="s">
        <v>239</v>
      </c>
      <c r="C31" s="435">
        <v>3</v>
      </c>
      <c r="D31" s="395" t="s">
        <v>313</v>
      </c>
      <c r="E31" s="327"/>
      <c r="F31" s="395" t="s">
        <v>313</v>
      </c>
      <c r="G31" s="1"/>
      <c r="H31" s="395" t="s">
        <v>313</v>
      </c>
      <c r="I31" s="313"/>
      <c r="J31" s="1">
        <v>294680</v>
      </c>
      <c r="K31" s="313"/>
      <c r="L31" s="395" t="s">
        <v>313</v>
      </c>
      <c r="M31" s="327"/>
      <c r="N31" s="1">
        <f>SUM(D31:L31)</f>
        <v>294680</v>
      </c>
      <c r="O31" s="342"/>
    </row>
    <row r="32" spans="1:15" ht="23.3" customHeight="1">
      <c r="A32" s="490" t="s">
        <v>280</v>
      </c>
      <c r="C32" s="435">
        <v>3</v>
      </c>
      <c r="D32" s="398" t="s">
        <v>313</v>
      </c>
      <c r="E32" s="314"/>
      <c r="F32" s="398" t="s">
        <v>313</v>
      </c>
      <c r="G32" s="1"/>
      <c r="H32" s="398" t="s">
        <v>313</v>
      </c>
      <c r="I32" s="313"/>
      <c r="J32" s="1">
        <v>65108</v>
      </c>
      <c r="K32" s="313"/>
      <c r="L32" s="398" t="s">
        <v>313</v>
      </c>
      <c r="M32" s="313"/>
      <c r="N32" s="1">
        <f>SUM(D32:L32)</f>
        <v>65108</v>
      </c>
      <c r="O32" s="342"/>
    </row>
    <row r="33" spans="1:16" ht="23.3" customHeight="1">
      <c r="A33" s="465" t="s">
        <v>244</v>
      </c>
      <c r="C33" s="478"/>
      <c r="D33" s="311">
        <f>SUM(D30:D32)</f>
        <v>17075181</v>
      </c>
      <c r="E33" s="314"/>
      <c r="F33" s="311">
        <f>SUM(F30:F32)</f>
        <v>4031711</v>
      </c>
      <c r="G33" s="1"/>
      <c r="H33" s="311">
        <f>SUM(H30:H32)</f>
        <v>1365933</v>
      </c>
      <c r="I33" s="313"/>
      <c r="J33" s="311">
        <f>SUM(J30:J32)</f>
        <v>4601502</v>
      </c>
      <c r="K33" s="313"/>
      <c r="L33" s="311">
        <f>SUM(L30:L32)</f>
        <v>531600</v>
      </c>
      <c r="M33" s="313"/>
      <c r="N33" s="311">
        <f>SUM(N30:N32)</f>
        <v>27605927</v>
      </c>
      <c r="O33" s="342"/>
      <c r="P33" s="510"/>
    </row>
    <row r="34" spans="1:16" s="522" customFormat="1" ht="13.1" customHeight="1">
      <c r="A34" s="521"/>
      <c r="C34" s="523"/>
      <c r="D34" s="384"/>
      <c r="E34" s="384"/>
      <c r="F34" s="384"/>
      <c r="G34" s="385"/>
      <c r="H34" s="386"/>
      <c r="I34" s="386"/>
      <c r="J34" s="386"/>
      <c r="K34" s="386"/>
      <c r="L34" s="386"/>
      <c r="M34" s="386"/>
      <c r="N34" s="386"/>
    </row>
    <row r="35" spans="1:16">
      <c r="A35" s="491" t="s">
        <v>295</v>
      </c>
      <c r="D35" s="327"/>
      <c r="E35" s="327"/>
      <c r="F35" s="327"/>
      <c r="G35" s="1"/>
      <c r="H35" s="327"/>
      <c r="I35" s="327"/>
      <c r="J35" s="327"/>
      <c r="K35" s="327"/>
      <c r="L35" s="327"/>
      <c r="M35" s="327"/>
      <c r="N35" s="1"/>
    </row>
    <row r="36" spans="1:16">
      <c r="B36" s="504" t="s">
        <v>296</v>
      </c>
      <c r="D36" s="327"/>
      <c r="E36" s="327"/>
      <c r="F36" s="327"/>
      <c r="G36" s="1"/>
      <c r="H36" s="327"/>
      <c r="I36" s="327"/>
      <c r="J36" s="327"/>
      <c r="K36" s="327"/>
      <c r="L36" s="327"/>
      <c r="M36" s="327"/>
      <c r="N36" s="1"/>
    </row>
    <row r="37" spans="1:16">
      <c r="A37" s="505"/>
      <c r="B37" s="506" t="s">
        <v>287</v>
      </c>
      <c r="C37" s="435">
        <v>21</v>
      </c>
      <c r="D37" s="395" t="s">
        <v>313</v>
      </c>
      <c r="E37" s="327"/>
      <c r="F37" s="395" t="s">
        <v>313</v>
      </c>
      <c r="G37" s="1"/>
      <c r="H37" s="395" t="s">
        <v>313</v>
      </c>
      <c r="I37" s="327"/>
      <c r="J37" s="327">
        <v>-1142083</v>
      </c>
      <c r="K37" s="327"/>
      <c r="L37" s="395" t="s">
        <v>313</v>
      </c>
      <c r="M37" s="327"/>
      <c r="N37" s="1">
        <f>SUM(D37:L37)</f>
        <v>-1142083</v>
      </c>
      <c r="O37" s="342"/>
    </row>
    <row r="38" spans="1:16">
      <c r="A38" s="505"/>
      <c r="D38" s="327"/>
      <c r="E38" s="327"/>
      <c r="F38" s="327"/>
      <c r="G38" s="1"/>
      <c r="H38" s="327"/>
      <c r="I38" s="327"/>
      <c r="J38" s="327"/>
      <c r="K38" s="327"/>
      <c r="L38" s="327"/>
      <c r="M38" s="327"/>
      <c r="N38" s="1"/>
      <c r="O38" s="342"/>
    </row>
    <row r="39" spans="1:16">
      <c r="A39" s="507" t="s">
        <v>337</v>
      </c>
      <c r="D39" s="313"/>
      <c r="E39" s="313"/>
      <c r="F39" s="313"/>
      <c r="G39" s="1"/>
      <c r="H39" s="313"/>
      <c r="I39" s="313"/>
      <c r="J39" s="313"/>
      <c r="K39" s="313"/>
      <c r="L39" s="313"/>
      <c r="M39" s="313"/>
      <c r="N39" s="313"/>
      <c r="O39" s="342"/>
    </row>
    <row r="40" spans="1:16">
      <c r="A40" s="505"/>
      <c r="B40" s="490" t="s">
        <v>308</v>
      </c>
      <c r="D40" s="395" t="s">
        <v>313</v>
      </c>
      <c r="E40" s="327"/>
      <c r="F40" s="395" t="s">
        <v>313</v>
      </c>
      <c r="G40" s="1"/>
      <c r="H40" s="395" t="s">
        <v>313</v>
      </c>
      <c r="I40" s="327"/>
      <c r="J40" s="327">
        <v>-1884014</v>
      </c>
      <c r="K40" s="327"/>
      <c r="L40" s="395" t="s">
        <v>313</v>
      </c>
      <c r="M40" s="327"/>
      <c r="N40" s="1">
        <f>SUM(D40:L40)</f>
        <v>-1884014</v>
      </c>
      <c r="O40" s="342"/>
    </row>
    <row r="41" spans="1:16">
      <c r="A41" s="505"/>
      <c r="B41" s="506" t="s">
        <v>242</v>
      </c>
      <c r="C41" s="435"/>
      <c r="D41" s="398" t="s">
        <v>313</v>
      </c>
      <c r="E41" s="314"/>
      <c r="F41" s="398" t="s">
        <v>313</v>
      </c>
      <c r="G41" s="1"/>
      <c r="H41" s="398" t="s">
        <v>313</v>
      </c>
      <c r="I41" s="327"/>
      <c r="J41" s="327">
        <v>128285</v>
      </c>
      <c r="K41" s="327"/>
      <c r="L41" s="327">
        <v>-432000</v>
      </c>
      <c r="M41" s="327"/>
      <c r="N41" s="1">
        <f>SUM(D41:L41)</f>
        <v>-303715</v>
      </c>
      <c r="O41" s="342"/>
    </row>
    <row r="42" spans="1:16" ht="21.25" customHeight="1">
      <c r="A42" s="507" t="s">
        <v>338</v>
      </c>
      <c r="B42" s="506"/>
      <c r="C42" s="431"/>
      <c r="D42" s="403" t="s">
        <v>313</v>
      </c>
      <c r="E42" s="313"/>
      <c r="F42" s="403" t="s">
        <v>313</v>
      </c>
      <c r="G42" s="314"/>
      <c r="H42" s="403" t="s">
        <v>313</v>
      </c>
      <c r="I42" s="313"/>
      <c r="J42" s="387">
        <f>SUM(J40:J41)</f>
        <v>-1755729</v>
      </c>
      <c r="K42" s="313"/>
      <c r="L42" s="387">
        <f>SUM(L40:L41)</f>
        <v>-432000</v>
      </c>
      <c r="M42" s="313"/>
      <c r="N42" s="387">
        <f>SUM(N40:N41)</f>
        <v>-2187729</v>
      </c>
      <c r="O42" s="342"/>
    </row>
    <row r="43" spans="1:16" ht="21.25" customHeight="1">
      <c r="A43" s="505"/>
      <c r="B43" s="506"/>
      <c r="C43" s="435"/>
      <c r="D43" s="327"/>
      <c r="E43" s="327"/>
      <c r="F43" s="327"/>
      <c r="G43" s="1"/>
      <c r="H43" s="327"/>
      <c r="I43" s="327"/>
      <c r="J43" s="327"/>
      <c r="K43" s="327"/>
      <c r="L43" s="327"/>
      <c r="M43" s="327"/>
      <c r="N43" s="314"/>
      <c r="O43" s="342"/>
    </row>
    <row r="44" spans="1:16" ht="22.45" thickBot="1">
      <c r="A44" s="502" t="s">
        <v>322</v>
      </c>
      <c r="D44" s="312">
        <f>SUM(D33,D37,D42)</f>
        <v>17075181</v>
      </c>
      <c r="E44" s="314"/>
      <c r="F44" s="312">
        <f>SUM(F33,F37,F42)</f>
        <v>4031711</v>
      </c>
      <c r="G44" s="314"/>
      <c r="H44" s="312">
        <f>SUM(H33,H37,H42)</f>
        <v>1365933</v>
      </c>
      <c r="I44" s="313"/>
      <c r="J44" s="312">
        <f>SUM(J33,J37,J42)</f>
        <v>1703690</v>
      </c>
      <c r="K44" s="314"/>
      <c r="L44" s="312">
        <f>SUM(L33,L37,L42)</f>
        <v>99600</v>
      </c>
      <c r="M44" s="314"/>
      <c r="N44" s="312">
        <f>SUM(N33,N37,N42)</f>
        <v>24276115</v>
      </c>
      <c r="O44" s="342"/>
    </row>
    <row r="45" spans="1:16" ht="22.45" thickTop="1">
      <c r="D45" s="524"/>
      <c r="F45" s="524"/>
      <c r="H45" s="524"/>
      <c r="J45" s="524"/>
      <c r="L45" s="524"/>
      <c r="N45" s="524"/>
    </row>
    <row r="46" spans="1:16">
      <c r="N46" s="342"/>
    </row>
  </sheetData>
  <mergeCells count="3">
    <mergeCell ref="D7:N7"/>
    <mergeCell ref="D4:N4"/>
    <mergeCell ref="H5:J5"/>
  </mergeCells>
  <pageMargins left="0.70866141732283505" right="0.70866141732283505" top="0.47244094488188998" bottom="0.511811023622047" header="0.511811023622047" footer="0.23622047244094499"/>
  <pageSetup paperSize="9" scale="48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ignoredErrors>
    <ignoredError sqref="N10:N16 N31:N3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0.39997558519241921"/>
  </sheetPr>
  <dimension ref="A1:Q94"/>
  <sheetViews>
    <sheetView tabSelected="1" view="pageBreakPreview" topLeftCell="A81" zoomScaleNormal="100" zoomScaleSheetLayoutView="100" workbookViewId="0"/>
  </sheetViews>
  <sheetFormatPr defaultColWidth="8.875" defaultRowHeight="22.75" customHeight="1"/>
  <cols>
    <col min="1" max="1" width="52.875" style="2" customWidth="1"/>
    <col min="2" max="2" width="9.125" style="526" customWidth="1"/>
    <col min="3" max="3" width="12.375" style="364" customWidth="1"/>
    <col min="4" max="4" width="1.25" style="364" customWidth="1"/>
    <col min="5" max="5" width="12.375" style="364" customWidth="1"/>
    <col min="6" max="6" width="1.25" style="341" customWidth="1"/>
    <col min="7" max="7" width="13.125" style="341" bestFit="1" customWidth="1"/>
    <col min="8" max="8" width="1.25" style="341" customWidth="1"/>
    <col min="9" max="9" width="12.375" style="341" customWidth="1"/>
    <col min="10" max="10" width="13.875" style="411" bestFit="1" customWidth="1"/>
    <col min="11" max="11" width="20.75" style="2" customWidth="1"/>
    <col min="12" max="12" width="11.25" style="2" bestFit="1" customWidth="1"/>
    <col min="13" max="13" width="8.875" style="2"/>
    <col min="14" max="17" width="9.375" style="2" bestFit="1" customWidth="1"/>
    <col min="18" max="16384" width="8.875" style="2"/>
  </cols>
  <sheetData>
    <row r="1" spans="1:17" s="423" customFormat="1" ht="22.75" customHeight="1">
      <c r="A1" s="417" t="s">
        <v>250</v>
      </c>
      <c r="B1" s="418"/>
      <c r="C1" s="318"/>
      <c r="D1" s="318"/>
      <c r="E1" s="318"/>
      <c r="F1" s="318"/>
      <c r="G1" s="318" t="s">
        <v>60</v>
      </c>
      <c r="H1" s="318"/>
      <c r="I1" s="318" t="s">
        <v>60</v>
      </c>
      <c r="J1" s="411"/>
    </row>
    <row r="2" spans="1:17" s="423" customFormat="1" ht="22.75" customHeight="1">
      <c r="A2" s="525" t="s">
        <v>325</v>
      </c>
      <c r="B2" s="526"/>
      <c r="C2" s="318"/>
      <c r="D2" s="318"/>
      <c r="E2" s="318"/>
      <c r="F2" s="318"/>
      <c r="G2" s="393"/>
      <c r="H2" s="318"/>
      <c r="I2" s="393"/>
      <c r="J2" s="411"/>
    </row>
    <row r="3" spans="1:17" s="423" customFormat="1" ht="22.75" customHeight="1">
      <c r="A3" s="525"/>
      <c r="B3" s="526"/>
      <c r="C3" s="318"/>
      <c r="D3" s="318"/>
      <c r="E3" s="318"/>
      <c r="F3" s="318"/>
      <c r="G3" s="393"/>
      <c r="H3" s="318"/>
      <c r="I3" s="393"/>
      <c r="J3" s="411"/>
    </row>
    <row r="4" spans="1:17" s="423" customFormat="1" ht="22.75" customHeight="1">
      <c r="A4" s="525"/>
      <c r="B4" s="526"/>
      <c r="C4" s="555" t="s">
        <v>0</v>
      </c>
      <c r="D4" s="555"/>
      <c r="E4" s="555"/>
      <c r="F4" s="394"/>
      <c r="G4" s="555" t="s">
        <v>1</v>
      </c>
      <c r="H4" s="555"/>
      <c r="I4" s="555"/>
      <c r="J4" s="411"/>
    </row>
    <row r="5" spans="1:17" s="423" customFormat="1" ht="22.75" customHeight="1">
      <c r="A5" s="525" t="s">
        <v>61</v>
      </c>
      <c r="B5" s="526"/>
      <c r="C5" s="550" t="s">
        <v>318</v>
      </c>
      <c r="D5" s="550"/>
      <c r="E5" s="550"/>
      <c r="F5" s="318"/>
      <c r="G5" s="550" t="s">
        <v>318</v>
      </c>
      <c r="H5" s="550"/>
      <c r="I5" s="550"/>
      <c r="J5" s="411"/>
      <c r="K5" s="421"/>
    </row>
    <row r="6" spans="1:17" s="423" customFormat="1" ht="22.75" customHeight="1">
      <c r="A6" s="525"/>
      <c r="B6" s="526"/>
      <c r="C6" s="550" t="s">
        <v>326</v>
      </c>
      <c r="D6" s="550"/>
      <c r="E6" s="550"/>
      <c r="F6" s="394"/>
      <c r="G6" s="550" t="s">
        <v>2</v>
      </c>
      <c r="H6" s="550"/>
      <c r="I6" s="550"/>
      <c r="J6" s="411"/>
    </row>
    <row r="7" spans="1:17" ht="22.75" customHeight="1">
      <c r="A7" s="452"/>
      <c r="B7" s="527"/>
      <c r="C7" s="425">
        <v>2567</v>
      </c>
      <c r="D7" s="425"/>
      <c r="E7" s="425">
        <v>2566</v>
      </c>
      <c r="F7" s="415"/>
      <c r="G7" s="425">
        <v>2567</v>
      </c>
      <c r="H7" s="425"/>
      <c r="I7" s="425">
        <v>2566</v>
      </c>
      <c r="N7" s="423"/>
      <c r="O7" s="423"/>
      <c r="P7" s="423"/>
      <c r="Q7" s="423"/>
    </row>
    <row r="8" spans="1:17" ht="22.75" customHeight="1">
      <c r="A8" s="452"/>
      <c r="B8" s="527"/>
      <c r="C8" s="425"/>
      <c r="D8" s="425"/>
      <c r="E8" s="453" t="s">
        <v>238</v>
      </c>
      <c r="F8" s="415"/>
      <c r="G8" s="425"/>
      <c r="H8" s="425"/>
      <c r="I8" s="453" t="s">
        <v>238</v>
      </c>
      <c r="N8" s="423"/>
      <c r="O8" s="423"/>
      <c r="P8" s="423"/>
      <c r="Q8" s="423"/>
    </row>
    <row r="9" spans="1:17" ht="22.75" customHeight="1">
      <c r="A9" s="528"/>
      <c r="B9" s="529"/>
      <c r="C9" s="554" t="s">
        <v>46</v>
      </c>
      <c r="D9" s="554"/>
      <c r="E9" s="554"/>
      <c r="F9" s="554"/>
      <c r="G9" s="554"/>
      <c r="H9" s="554"/>
      <c r="I9" s="554"/>
      <c r="N9" s="423"/>
      <c r="O9" s="423"/>
      <c r="P9" s="423"/>
      <c r="Q9" s="423"/>
    </row>
    <row r="10" spans="1:17" ht="22.75" customHeight="1">
      <c r="A10" s="528" t="s">
        <v>62</v>
      </c>
      <c r="B10" s="529"/>
      <c r="C10" s="392"/>
      <c r="D10" s="392"/>
      <c r="E10" s="392"/>
      <c r="F10" s="392"/>
      <c r="G10" s="392"/>
      <c r="H10" s="392"/>
      <c r="I10" s="530"/>
      <c r="N10" s="423"/>
      <c r="O10" s="423"/>
      <c r="P10" s="423"/>
      <c r="Q10" s="423"/>
    </row>
    <row r="11" spans="1:17" ht="22.75" customHeight="1">
      <c r="A11" s="3" t="s">
        <v>336</v>
      </c>
      <c r="B11" s="529"/>
      <c r="C11" s="391">
        <v>-1687832</v>
      </c>
      <c r="D11" s="391"/>
      <c r="E11" s="391">
        <v>781194</v>
      </c>
      <c r="F11" s="391"/>
      <c r="G11" s="391">
        <v>-1884014</v>
      </c>
      <c r="H11" s="391"/>
      <c r="I11" s="391">
        <v>889414</v>
      </c>
      <c r="K11" s="531"/>
      <c r="N11" s="423"/>
      <c r="O11" s="423"/>
      <c r="P11" s="423"/>
      <c r="Q11" s="423"/>
    </row>
    <row r="12" spans="1:17" ht="22.75" customHeight="1">
      <c r="A12" s="532" t="s">
        <v>245</v>
      </c>
      <c r="B12" s="533"/>
      <c r="C12" s="341"/>
      <c r="D12" s="341"/>
      <c r="E12" s="341"/>
      <c r="F12" s="339"/>
      <c r="N12" s="423"/>
      <c r="O12" s="423"/>
      <c r="P12" s="423"/>
      <c r="Q12" s="423"/>
    </row>
    <row r="13" spans="1:17" ht="22.75" customHeight="1">
      <c r="A13" s="3" t="s">
        <v>291</v>
      </c>
      <c r="B13" s="534"/>
      <c r="C13" s="340">
        <v>-542307</v>
      </c>
      <c r="D13" s="341"/>
      <c r="E13" s="340">
        <v>110485</v>
      </c>
      <c r="F13" s="339"/>
      <c r="G13" s="340">
        <v>-547064</v>
      </c>
      <c r="I13" s="340">
        <v>107265</v>
      </c>
      <c r="K13" s="531"/>
    </row>
    <row r="14" spans="1:17" ht="22.75" customHeight="1">
      <c r="A14" s="456" t="s">
        <v>54</v>
      </c>
      <c r="B14" s="535"/>
      <c r="C14" s="340">
        <v>1061944</v>
      </c>
      <c r="D14" s="341"/>
      <c r="E14" s="340">
        <v>734595</v>
      </c>
      <c r="F14" s="339"/>
      <c r="G14" s="340">
        <v>1062282</v>
      </c>
      <c r="I14" s="340">
        <v>735190</v>
      </c>
      <c r="K14" s="531"/>
    </row>
    <row r="15" spans="1:17" ht="22.75" customHeight="1">
      <c r="A15" s="3" t="s">
        <v>64</v>
      </c>
      <c r="B15" s="534"/>
      <c r="C15" s="340">
        <v>3396383</v>
      </c>
      <c r="D15" s="341"/>
      <c r="E15" s="340">
        <v>2912118</v>
      </c>
      <c r="F15" s="339"/>
      <c r="G15" s="340">
        <v>3417631</v>
      </c>
      <c r="I15" s="340">
        <v>2937806</v>
      </c>
      <c r="K15" s="531"/>
    </row>
    <row r="16" spans="1:17" ht="22.75" customHeight="1">
      <c r="A16" s="3" t="s">
        <v>307</v>
      </c>
      <c r="B16" s="534"/>
      <c r="C16" s="398">
        <v>-149553</v>
      </c>
      <c r="D16" s="341"/>
      <c r="E16" s="398" t="s">
        <v>313</v>
      </c>
      <c r="F16" s="339"/>
      <c r="G16" s="340">
        <v>-149553</v>
      </c>
      <c r="I16" s="398" t="s">
        <v>313</v>
      </c>
      <c r="K16" s="531"/>
    </row>
    <row r="17" spans="1:12" ht="22.75" customHeight="1">
      <c r="A17" s="3" t="s">
        <v>290</v>
      </c>
      <c r="B17" s="534"/>
      <c r="C17" s="398">
        <v>-48430</v>
      </c>
      <c r="D17" s="341"/>
      <c r="E17" s="340">
        <v>135497</v>
      </c>
      <c r="F17" s="339"/>
      <c r="G17" s="340">
        <v>-48430</v>
      </c>
      <c r="I17" s="340">
        <v>135496</v>
      </c>
      <c r="K17" s="531"/>
    </row>
    <row r="18" spans="1:12" ht="22.75" customHeight="1">
      <c r="A18" s="3" t="s">
        <v>277</v>
      </c>
      <c r="B18" s="534"/>
      <c r="C18" s="340">
        <v>79315</v>
      </c>
      <c r="D18" s="341"/>
      <c r="E18" s="340">
        <v>79486</v>
      </c>
      <c r="F18" s="339"/>
      <c r="G18" s="1">
        <v>79315</v>
      </c>
      <c r="I18" s="340">
        <v>79486</v>
      </c>
      <c r="K18" s="531"/>
    </row>
    <row r="19" spans="1:12" ht="22.75" customHeight="1">
      <c r="A19" s="3" t="s">
        <v>281</v>
      </c>
      <c r="B19" s="534"/>
      <c r="C19" s="398" t="s">
        <v>313</v>
      </c>
      <c r="D19" s="341"/>
      <c r="E19" s="340">
        <v>39616</v>
      </c>
      <c r="F19" s="339"/>
      <c r="G19" s="398" t="s">
        <v>313</v>
      </c>
      <c r="I19" s="340">
        <v>39616</v>
      </c>
      <c r="K19" s="531"/>
    </row>
    <row r="20" spans="1:12" ht="22.75" customHeight="1">
      <c r="A20" s="3" t="s">
        <v>346</v>
      </c>
      <c r="B20" s="534"/>
      <c r="C20" s="340">
        <v>2381</v>
      </c>
      <c r="D20" s="341"/>
      <c r="E20" s="340">
        <v>84772</v>
      </c>
      <c r="F20" s="339"/>
      <c r="G20" s="340">
        <v>2381</v>
      </c>
      <c r="I20" s="340">
        <v>84772</v>
      </c>
      <c r="K20" s="531"/>
    </row>
    <row r="21" spans="1:12" ht="22.75" customHeight="1">
      <c r="A21" s="3" t="s">
        <v>353</v>
      </c>
      <c r="B21" s="534"/>
      <c r="C21" s="340">
        <v>406989</v>
      </c>
      <c r="D21" s="341"/>
      <c r="E21" s="398" t="s">
        <v>313</v>
      </c>
      <c r="F21" s="339"/>
      <c r="G21" s="340">
        <v>406989</v>
      </c>
      <c r="I21" s="398" t="s">
        <v>313</v>
      </c>
      <c r="K21" s="531"/>
    </row>
    <row r="22" spans="1:12" ht="22.75" customHeight="1">
      <c r="A22" s="3" t="s">
        <v>347</v>
      </c>
      <c r="B22" s="534"/>
      <c r="C22" s="340">
        <v>-49038</v>
      </c>
      <c r="D22" s="341"/>
      <c r="E22" s="340">
        <v>-66999</v>
      </c>
      <c r="F22" s="339"/>
      <c r="G22" s="340">
        <v>-49038</v>
      </c>
      <c r="I22" s="340">
        <v>-66999</v>
      </c>
      <c r="K22" s="531"/>
    </row>
    <row r="23" spans="1:12" ht="22.75" customHeight="1">
      <c r="A23" s="3" t="s">
        <v>282</v>
      </c>
      <c r="B23" s="534"/>
      <c r="C23" s="340">
        <v>-74796</v>
      </c>
      <c r="D23" s="341"/>
      <c r="E23" s="340">
        <v>-50255</v>
      </c>
      <c r="F23" s="339"/>
      <c r="G23" s="340">
        <v>-499840</v>
      </c>
      <c r="I23" s="340">
        <v>-781433</v>
      </c>
      <c r="K23" s="531"/>
    </row>
    <row r="24" spans="1:12" ht="22.75" customHeight="1">
      <c r="A24" s="3" t="s">
        <v>246</v>
      </c>
      <c r="B24" s="534"/>
      <c r="C24" s="340">
        <v>150625</v>
      </c>
      <c r="D24" s="341"/>
      <c r="E24" s="398">
        <v>236385</v>
      </c>
      <c r="F24" s="339"/>
      <c r="G24" s="340">
        <v>150625</v>
      </c>
      <c r="I24" s="398">
        <v>236385</v>
      </c>
      <c r="K24" s="531"/>
    </row>
    <row r="25" spans="1:12" ht="22.75" customHeight="1">
      <c r="A25" s="3" t="s">
        <v>348</v>
      </c>
      <c r="B25" s="534"/>
      <c r="C25" s="319">
        <v>-340750</v>
      </c>
      <c r="D25" s="341"/>
      <c r="E25" s="315">
        <v>-361156</v>
      </c>
      <c r="F25" s="339"/>
      <c r="G25" s="315" t="s">
        <v>313</v>
      </c>
      <c r="I25" s="315" t="s">
        <v>313</v>
      </c>
      <c r="K25" s="531"/>
    </row>
    <row r="26" spans="1:12" ht="22.75" customHeight="1">
      <c r="A26" s="3"/>
      <c r="B26" s="534"/>
      <c r="C26" s="340">
        <f>SUM(C11:C25)</f>
        <v>2204931</v>
      </c>
      <c r="D26" s="341"/>
      <c r="E26" s="340">
        <f>SUM(E11:E25)</f>
        <v>4635738</v>
      </c>
      <c r="F26" s="339"/>
      <c r="G26" s="340">
        <f>SUM(G11:G25)</f>
        <v>1941284</v>
      </c>
      <c r="I26" s="340">
        <f>SUM(I11:I25)</f>
        <v>4396998</v>
      </c>
      <c r="K26" s="531"/>
    </row>
    <row r="27" spans="1:12" ht="22.75" customHeight="1">
      <c r="A27" s="536" t="s">
        <v>247</v>
      </c>
      <c r="B27" s="534"/>
      <c r="C27" s="340"/>
      <c r="D27" s="341"/>
      <c r="E27" s="340"/>
      <c r="F27" s="339"/>
      <c r="G27" s="340"/>
      <c r="I27" s="339"/>
    </row>
    <row r="28" spans="1:12" ht="22.75" customHeight="1">
      <c r="A28" s="3" t="s">
        <v>251</v>
      </c>
      <c r="B28" s="534"/>
      <c r="C28" s="340">
        <v>1842545</v>
      </c>
      <c r="D28" s="341"/>
      <c r="E28" s="340">
        <v>8825065</v>
      </c>
      <c r="F28" s="339"/>
      <c r="G28" s="340">
        <v>1843701</v>
      </c>
      <c r="I28" s="339">
        <v>8824015</v>
      </c>
      <c r="K28" s="411"/>
      <c r="L28" s="411"/>
    </row>
    <row r="29" spans="1:12" ht="22.75" customHeight="1">
      <c r="A29" s="3" t="s">
        <v>279</v>
      </c>
      <c r="B29" s="534"/>
      <c r="C29" s="340">
        <v>-10857</v>
      </c>
      <c r="D29" s="341"/>
      <c r="E29" s="398" t="s">
        <v>313</v>
      </c>
      <c r="F29" s="339"/>
      <c r="G29" s="340">
        <v>-10857</v>
      </c>
      <c r="I29" s="398" t="s">
        <v>313</v>
      </c>
      <c r="K29" s="531"/>
      <c r="L29" s="411"/>
    </row>
    <row r="30" spans="1:12" ht="22.75" customHeight="1">
      <c r="A30" s="3" t="s">
        <v>214</v>
      </c>
      <c r="B30" s="534"/>
      <c r="C30" s="340">
        <v>2293202</v>
      </c>
      <c r="D30" s="341"/>
      <c r="E30" s="340">
        <v>7473377</v>
      </c>
      <c r="F30" s="339"/>
      <c r="G30" s="340">
        <v>2293202</v>
      </c>
      <c r="I30" s="340">
        <v>7473377</v>
      </c>
      <c r="K30" s="531"/>
      <c r="L30" s="411"/>
    </row>
    <row r="31" spans="1:12" ht="22.75" customHeight="1">
      <c r="A31" s="3" t="s">
        <v>106</v>
      </c>
      <c r="B31" s="534"/>
      <c r="C31" s="1">
        <v>-55804</v>
      </c>
      <c r="D31" s="341"/>
      <c r="E31" s="340">
        <v>1794761</v>
      </c>
      <c r="F31" s="339"/>
      <c r="G31" s="1">
        <v>-56858</v>
      </c>
      <c r="I31" s="340">
        <v>1882359</v>
      </c>
      <c r="K31" s="531"/>
      <c r="L31" s="411"/>
    </row>
    <row r="32" spans="1:12" ht="22.75" customHeight="1">
      <c r="A32" s="3" t="s">
        <v>66</v>
      </c>
      <c r="B32" s="534"/>
      <c r="C32" s="1">
        <v>-242929</v>
      </c>
      <c r="D32" s="341"/>
      <c r="E32" s="340">
        <v>-1652640</v>
      </c>
      <c r="F32" s="339"/>
      <c r="G32" s="1">
        <v>-245961</v>
      </c>
      <c r="I32" s="340">
        <v>-1652586</v>
      </c>
      <c r="K32" s="531"/>
      <c r="L32" s="411"/>
    </row>
    <row r="33" spans="1:13" ht="22.75" customHeight="1">
      <c r="A33" s="3" t="s">
        <v>256</v>
      </c>
      <c r="B33" s="534"/>
      <c r="C33" s="1">
        <v>3416087</v>
      </c>
      <c r="D33" s="341"/>
      <c r="E33" s="354">
        <v>-8848317</v>
      </c>
      <c r="F33" s="339"/>
      <c r="G33" s="1">
        <v>3372283</v>
      </c>
      <c r="I33" s="339">
        <v>-8790474</v>
      </c>
      <c r="K33" s="411"/>
      <c r="L33" s="411"/>
    </row>
    <row r="34" spans="1:13" ht="22.75" customHeight="1">
      <c r="A34" s="3" t="s">
        <v>246</v>
      </c>
      <c r="B34" s="534"/>
      <c r="C34" s="319">
        <v>-890414</v>
      </c>
      <c r="D34" s="341"/>
      <c r="E34" s="319">
        <v>-191753</v>
      </c>
      <c r="F34" s="339"/>
      <c r="G34" s="319">
        <v>-890414</v>
      </c>
      <c r="I34" s="315">
        <v>-191753</v>
      </c>
      <c r="K34" s="531"/>
      <c r="L34" s="531"/>
      <c r="M34" s="531"/>
    </row>
    <row r="35" spans="1:13" ht="22.75" customHeight="1">
      <c r="A35" s="537" t="s">
        <v>292</v>
      </c>
      <c r="B35" s="534"/>
      <c r="C35" s="372">
        <f>SUM(C26:C34)</f>
        <v>8556761</v>
      </c>
      <c r="D35" s="320"/>
      <c r="E35" s="372">
        <f>SUM(E26:E34)</f>
        <v>12036231</v>
      </c>
      <c r="F35" s="316"/>
      <c r="G35" s="372">
        <f>SUM(G26:G34)</f>
        <v>8246380</v>
      </c>
      <c r="H35" s="320"/>
      <c r="I35" s="372">
        <f>SUM(I26:I34)</f>
        <v>11941936</v>
      </c>
      <c r="K35" s="531"/>
    </row>
    <row r="36" spans="1:13" ht="22.75" customHeight="1">
      <c r="A36" s="3" t="s">
        <v>258</v>
      </c>
      <c r="B36" s="534"/>
      <c r="C36" s="340">
        <v>-882439</v>
      </c>
      <c r="D36" s="341"/>
      <c r="E36" s="340">
        <v>-487968</v>
      </c>
      <c r="F36" s="339"/>
      <c r="G36" s="340">
        <v>-882480</v>
      </c>
      <c r="I36" s="340">
        <v>-488023</v>
      </c>
      <c r="K36" s="531"/>
    </row>
    <row r="37" spans="1:13" ht="22.75" customHeight="1">
      <c r="A37" s="3" t="s">
        <v>248</v>
      </c>
      <c r="B37" s="534"/>
      <c r="C37" s="340">
        <v>-449351</v>
      </c>
      <c r="D37" s="341"/>
      <c r="E37" s="340">
        <v>-128511</v>
      </c>
      <c r="F37" s="339"/>
      <c r="G37" s="340">
        <v>-433826</v>
      </c>
      <c r="I37" s="339">
        <v>-123947</v>
      </c>
      <c r="K37" s="531"/>
    </row>
    <row r="38" spans="1:13" ht="22.75" customHeight="1">
      <c r="A38" s="538" t="s">
        <v>293</v>
      </c>
      <c r="C38" s="311">
        <f>SUM(C35:C37)</f>
        <v>7224971</v>
      </c>
      <c r="D38" s="341"/>
      <c r="E38" s="311">
        <f>SUM(E35:E37)</f>
        <v>11419752</v>
      </c>
      <c r="F38" s="317"/>
      <c r="G38" s="311">
        <f>SUM(G35:G37)</f>
        <v>6930074</v>
      </c>
      <c r="I38" s="311">
        <f>SUM(I35:I37)</f>
        <v>11329966</v>
      </c>
      <c r="K38" s="531"/>
    </row>
    <row r="39" spans="1:13" ht="22.75" customHeight="1">
      <c r="A39" s="538"/>
      <c r="C39" s="392"/>
      <c r="D39" s="392"/>
      <c r="E39" s="392"/>
      <c r="F39" s="392"/>
      <c r="G39" s="392"/>
      <c r="H39" s="392"/>
      <c r="I39" s="392"/>
    </row>
    <row r="40" spans="1:13" ht="22.75" customHeight="1">
      <c r="A40" s="538"/>
      <c r="C40" s="392"/>
      <c r="D40" s="392"/>
      <c r="E40" s="392"/>
      <c r="F40" s="392"/>
      <c r="G40" s="392"/>
      <c r="H40" s="392"/>
      <c r="I40" s="392"/>
    </row>
    <row r="41" spans="1:13" ht="23.1" customHeight="1">
      <c r="A41" s="528"/>
      <c r="B41" s="529"/>
      <c r="C41" s="392"/>
      <c r="D41" s="392"/>
      <c r="E41" s="392"/>
      <c r="F41" s="392"/>
      <c r="G41" s="392"/>
      <c r="H41" s="392"/>
      <c r="I41" s="392"/>
    </row>
    <row r="42" spans="1:13" s="423" customFormat="1" ht="22.75" customHeight="1">
      <c r="A42" s="417" t="s">
        <v>250</v>
      </c>
      <c r="B42" s="418"/>
      <c r="C42" s="318"/>
      <c r="D42" s="318"/>
      <c r="E42" s="318"/>
      <c r="F42" s="318"/>
      <c r="G42" s="318" t="s">
        <v>60</v>
      </c>
      <c r="H42" s="318"/>
      <c r="I42" s="318" t="s">
        <v>60</v>
      </c>
      <c r="J42" s="411"/>
    </row>
    <row r="43" spans="1:13" s="423" customFormat="1" ht="22.75" customHeight="1">
      <c r="A43" s="525" t="s">
        <v>355</v>
      </c>
      <c r="B43" s="526"/>
      <c r="C43" s="318"/>
      <c r="D43" s="318"/>
      <c r="E43" s="318"/>
      <c r="F43" s="318"/>
      <c r="G43" s="393"/>
      <c r="H43" s="318"/>
      <c r="I43" s="393"/>
      <c r="J43" s="411"/>
    </row>
    <row r="44" spans="1:13" s="423" customFormat="1" ht="22.75" customHeight="1">
      <c r="A44" s="525"/>
      <c r="B44" s="526"/>
      <c r="C44" s="318"/>
      <c r="D44" s="318"/>
      <c r="E44" s="318"/>
      <c r="F44" s="318"/>
      <c r="G44" s="393"/>
      <c r="H44" s="318"/>
      <c r="I44" s="393"/>
      <c r="J44" s="411"/>
    </row>
    <row r="45" spans="1:13" s="423" customFormat="1" ht="22.75" customHeight="1">
      <c r="A45" s="525"/>
      <c r="B45" s="526"/>
      <c r="C45" s="555" t="s">
        <v>0</v>
      </c>
      <c r="D45" s="555"/>
      <c r="E45" s="555"/>
      <c r="F45" s="394"/>
      <c r="G45" s="555" t="s">
        <v>1</v>
      </c>
      <c r="H45" s="555"/>
      <c r="I45" s="555"/>
      <c r="J45" s="411"/>
    </row>
    <row r="46" spans="1:13" s="423" customFormat="1" ht="22.75" customHeight="1">
      <c r="A46" s="525" t="s">
        <v>61</v>
      </c>
      <c r="B46" s="526"/>
      <c r="C46" s="550" t="s">
        <v>318</v>
      </c>
      <c r="D46" s="550"/>
      <c r="E46" s="550"/>
      <c r="F46" s="318"/>
      <c r="G46" s="550" t="s">
        <v>318</v>
      </c>
      <c r="H46" s="550"/>
      <c r="I46" s="550"/>
      <c r="J46" s="411"/>
    </row>
    <row r="47" spans="1:13" s="423" customFormat="1" ht="22.75" customHeight="1">
      <c r="A47" s="525"/>
      <c r="B47" s="526"/>
      <c r="C47" s="550" t="s">
        <v>326</v>
      </c>
      <c r="D47" s="550"/>
      <c r="E47" s="550"/>
      <c r="F47" s="394"/>
      <c r="G47" s="550" t="s">
        <v>2</v>
      </c>
      <c r="H47" s="550"/>
      <c r="I47" s="550"/>
      <c r="J47" s="411"/>
    </row>
    <row r="48" spans="1:13" ht="22.75" customHeight="1">
      <c r="A48" s="452"/>
      <c r="B48" s="527"/>
      <c r="C48" s="425">
        <v>2567</v>
      </c>
      <c r="D48" s="425"/>
      <c r="E48" s="425">
        <v>2566</v>
      </c>
      <c r="F48" s="415"/>
      <c r="G48" s="425">
        <v>2567</v>
      </c>
      <c r="H48" s="425"/>
      <c r="I48" s="425">
        <v>2566</v>
      </c>
    </row>
    <row r="49" spans="1:11" ht="22.75" customHeight="1">
      <c r="A49" s="452"/>
      <c r="B49" s="527"/>
      <c r="C49" s="425"/>
      <c r="D49" s="425"/>
      <c r="E49" s="453" t="s">
        <v>238</v>
      </c>
      <c r="F49" s="415"/>
      <c r="G49" s="425"/>
      <c r="H49" s="425"/>
      <c r="I49" s="453" t="s">
        <v>238</v>
      </c>
    </row>
    <row r="50" spans="1:11" ht="22.75" customHeight="1">
      <c r="A50" s="528"/>
      <c r="B50" s="529"/>
      <c r="C50" s="554" t="s">
        <v>46</v>
      </c>
      <c r="D50" s="554"/>
      <c r="E50" s="554"/>
      <c r="F50" s="554"/>
      <c r="G50" s="554"/>
      <c r="H50" s="554"/>
      <c r="I50" s="554"/>
    </row>
    <row r="51" spans="1:11" ht="23.1" customHeight="1">
      <c r="A51" s="528" t="s">
        <v>67</v>
      </c>
      <c r="B51" s="529"/>
      <c r="C51" s="341"/>
      <c r="D51" s="341"/>
      <c r="E51" s="341"/>
      <c r="F51" s="321"/>
      <c r="G51" s="339"/>
      <c r="I51" s="339"/>
    </row>
    <row r="52" spans="1:11" ht="23.1" customHeight="1">
      <c r="A52" s="3" t="s">
        <v>349</v>
      </c>
      <c r="B52" s="529"/>
      <c r="C52" s="398" t="s">
        <v>313</v>
      </c>
      <c r="D52" s="341"/>
      <c r="E52" s="398" t="s">
        <v>313</v>
      </c>
      <c r="F52" s="321"/>
      <c r="G52" s="339">
        <v>313433</v>
      </c>
      <c r="I52" s="339">
        <v>118056</v>
      </c>
      <c r="K52" s="531"/>
    </row>
    <row r="53" spans="1:11" ht="23.1" customHeight="1">
      <c r="A53" s="3" t="s">
        <v>191</v>
      </c>
      <c r="B53" s="529"/>
      <c r="C53" s="398" t="s">
        <v>313</v>
      </c>
      <c r="D53" s="341"/>
      <c r="E53" s="398" t="s">
        <v>313</v>
      </c>
      <c r="F53" s="321"/>
      <c r="G53" s="339">
        <v>-269347</v>
      </c>
      <c r="I53" s="339">
        <v>-238432</v>
      </c>
      <c r="K53" s="531"/>
    </row>
    <row r="54" spans="1:11" ht="23.1" customHeight="1">
      <c r="A54" s="3" t="s">
        <v>68</v>
      </c>
      <c r="B54" s="529"/>
      <c r="C54" s="341">
        <v>-1592806</v>
      </c>
      <c r="D54" s="341"/>
      <c r="E54" s="341">
        <v>-2039009</v>
      </c>
      <c r="F54" s="321"/>
      <c r="G54" s="339">
        <v>-1592806</v>
      </c>
      <c r="I54" s="339">
        <v>-2039009</v>
      </c>
      <c r="K54" s="531"/>
    </row>
    <row r="55" spans="1:11" ht="23.1" customHeight="1">
      <c r="A55" s="3" t="s">
        <v>69</v>
      </c>
      <c r="B55" s="529"/>
      <c r="C55" s="341">
        <v>-8464</v>
      </c>
      <c r="D55" s="341"/>
      <c r="E55" s="341">
        <v>-3022</v>
      </c>
      <c r="F55" s="321"/>
      <c r="G55" s="339">
        <v>-8464</v>
      </c>
      <c r="I55" s="339">
        <v>-3022</v>
      </c>
      <c r="K55" s="531"/>
    </row>
    <row r="56" spans="1:11" ht="22.75" customHeight="1">
      <c r="A56" s="3" t="s">
        <v>231</v>
      </c>
      <c r="B56" s="529"/>
      <c r="C56" s="340">
        <v>-96965</v>
      </c>
      <c r="D56" s="341"/>
      <c r="E56" s="341">
        <v>-39020</v>
      </c>
      <c r="F56" s="321"/>
      <c r="G56" s="340">
        <v>-96965</v>
      </c>
      <c r="I56" s="339">
        <v>-39020</v>
      </c>
      <c r="K56" s="531"/>
    </row>
    <row r="57" spans="1:11" ht="22.75" customHeight="1">
      <c r="A57" s="3" t="s">
        <v>289</v>
      </c>
      <c r="B57" s="529"/>
      <c r="C57" s="341">
        <v>-7434</v>
      </c>
      <c r="D57" s="341"/>
      <c r="E57" s="398" t="s">
        <v>313</v>
      </c>
      <c r="F57" s="321"/>
      <c r="G57" s="341">
        <v>-7434</v>
      </c>
      <c r="I57" s="339" t="s">
        <v>313</v>
      </c>
      <c r="K57" s="531"/>
    </row>
    <row r="58" spans="1:11" ht="22.75" customHeight="1">
      <c r="A58" s="3" t="s">
        <v>335</v>
      </c>
      <c r="B58" s="529"/>
      <c r="C58" s="398" t="s">
        <v>313</v>
      </c>
      <c r="D58" s="341"/>
      <c r="E58" s="398" t="s">
        <v>313</v>
      </c>
      <c r="F58" s="321"/>
      <c r="G58" s="339">
        <v>833</v>
      </c>
      <c r="I58" s="398" t="s">
        <v>313</v>
      </c>
      <c r="K58" s="531"/>
    </row>
    <row r="59" spans="1:11" ht="23.1" customHeight="1">
      <c r="A59" s="3" t="s">
        <v>334</v>
      </c>
      <c r="B59" s="529"/>
      <c r="C59" s="398" t="s">
        <v>313</v>
      </c>
      <c r="D59" s="341"/>
      <c r="E59" s="339">
        <v>-500</v>
      </c>
      <c r="F59" s="321"/>
      <c r="G59" s="398" t="s">
        <v>313</v>
      </c>
      <c r="I59" s="339">
        <v>-500</v>
      </c>
      <c r="K59" s="531"/>
    </row>
    <row r="60" spans="1:11" ht="23.1" customHeight="1">
      <c r="A60" s="423" t="s">
        <v>232</v>
      </c>
      <c r="C60" s="1">
        <v>46166</v>
      </c>
      <c r="D60" s="341"/>
      <c r="E60" s="1">
        <v>1658</v>
      </c>
      <c r="F60" s="339"/>
      <c r="G60" s="1">
        <v>46166</v>
      </c>
      <c r="I60" s="340">
        <v>1658</v>
      </c>
      <c r="K60" s="531"/>
    </row>
    <row r="61" spans="1:11" ht="23.1" customHeight="1">
      <c r="A61" s="423" t="s">
        <v>233</v>
      </c>
      <c r="C61" s="340"/>
      <c r="D61" s="341"/>
      <c r="E61" s="398"/>
      <c r="F61" s="339"/>
      <c r="G61" s="398"/>
      <c r="I61" s="398"/>
      <c r="K61" s="531"/>
    </row>
    <row r="62" spans="1:11" ht="23.1" customHeight="1">
      <c r="A62" s="423" t="s">
        <v>234</v>
      </c>
      <c r="C62" s="398" t="s">
        <v>313</v>
      </c>
      <c r="D62" s="341"/>
      <c r="E62" s="341">
        <v>40416</v>
      </c>
      <c r="F62" s="339"/>
      <c r="G62" s="398" t="s">
        <v>313</v>
      </c>
      <c r="I62" s="339">
        <v>40416</v>
      </c>
      <c r="K62" s="531"/>
    </row>
    <row r="63" spans="1:11" ht="23.1" customHeight="1">
      <c r="A63" s="423" t="s">
        <v>235</v>
      </c>
      <c r="C63" s="340"/>
      <c r="D63" s="341"/>
      <c r="E63" s="398"/>
      <c r="F63" s="339"/>
      <c r="G63" s="398"/>
      <c r="I63" s="398"/>
      <c r="K63" s="531"/>
    </row>
    <row r="64" spans="1:11" ht="23.1" customHeight="1">
      <c r="A64" s="423" t="s">
        <v>234</v>
      </c>
      <c r="C64" s="398" t="s">
        <v>313</v>
      </c>
      <c r="D64" s="341"/>
      <c r="E64" s="340">
        <v>-384456</v>
      </c>
      <c r="F64" s="339"/>
      <c r="G64" s="398" t="s">
        <v>313</v>
      </c>
      <c r="I64" s="339">
        <v>-384456</v>
      </c>
      <c r="K64" s="531"/>
    </row>
    <row r="65" spans="1:11" ht="23.1" customHeight="1">
      <c r="A65" s="423" t="s">
        <v>285</v>
      </c>
      <c r="C65" s="398" t="s">
        <v>313</v>
      </c>
      <c r="D65" s="341"/>
      <c r="E65" s="398" t="s">
        <v>313</v>
      </c>
      <c r="F65" s="339"/>
      <c r="G65" s="340">
        <v>3300</v>
      </c>
      <c r="I65" s="339">
        <v>3100</v>
      </c>
      <c r="K65" s="531"/>
    </row>
    <row r="66" spans="1:11" ht="23.1" customHeight="1">
      <c r="A66" s="423" t="s">
        <v>286</v>
      </c>
      <c r="C66" s="340">
        <v>161389</v>
      </c>
      <c r="D66" s="341"/>
      <c r="E66" s="340">
        <v>479851</v>
      </c>
      <c r="F66" s="339"/>
      <c r="G66" s="340">
        <v>161389</v>
      </c>
      <c r="I66" s="339">
        <v>479851</v>
      </c>
      <c r="K66" s="531"/>
    </row>
    <row r="67" spans="1:11" ht="23.1" customHeight="1">
      <c r="A67" s="423" t="s">
        <v>358</v>
      </c>
      <c r="C67" s="2"/>
      <c r="D67" s="2"/>
      <c r="E67" s="398"/>
      <c r="F67" s="2"/>
      <c r="G67" s="398"/>
      <c r="H67" s="2"/>
      <c r="I67" s="398"/>
      <c r="K67" s="531"/>
    </row>
    <row r="68" spans="1:11" ht="23.1" customHeight="1">
      <c r="A68" s="423" t="s">
        <v>215</v>
      </c>
      <c r="C68" s="340">
        <v>10800</v>
      </c>
      <c r="D68" s="341"/>
      <c r="E68" s="398" t="s">
        <v>313</v>
      </c>
      <c r="F68" s="339"/>
      <c r="G68" s="340">
        <v>10800</v>
      </c>
      <c r="I68" s="398" t="s">
        <v>313</v>
      </c>
      <c r="K68" s="531"/>
    </row>
    <row r="69" spans="1:11" ht="23.1" customHeight="1">
      <c r="A69" s="423" t="s">
        <v>65</v>
      </c>
      <c r="C69" s="340">
        <v>48311</v>
      </c>
      <c r="D69" s="341"/>
      <c r="E69" s="340">
        <v>50255</v>
      </c>
      <c r="F69" s="339"/>
      <c r="G69" s="340">
        <v>310714</v>
      </c>
      <c r="I69" s="339">
        <v>282854</v>
      </c>
      <c r="K69" s="531"/>
    </row>
    <row r="70" spans="1:11" ht="23.1" customHeight="1">
      <c r="A70" s="538" t="s">
        <v>278</v>
      </c>
      <c r="C70" s="338">
        <f>SUM(C52:C69)</f>
        <v>-1439003</v>
      </c>
      <c r="D70" s="341"/>
      <c r="E70" s="338">
        <f>SUM(E52:E69)</f>
        <v>-1893827</v>
      </c>
      <c r="F70" s="316"/>
      <c r="G70" s="338">
        <f>SUM(G52:G69)</f>
        <v>-1128381</v>
      </c>
      <c r="I70" s="338">
        <f>SUM(I52:I69)</f>
        <v>-1778504</v>
      </c>
      <c r="K70" s="531"/>
    </row>
    <row r="71" spans="1:11" ht="9.6999999999999993" customHeight="1">
      <c r="A71" s="538"/>
      <c r="C71" s="322"/>
      <c r="D71" s="341"/>
      <c r="E71" s="322"/>
      <c r="F71" s="316"/>
      <c r="G71" s="322"/>
      <c r="I71" s="322"/>
    </row>
    <row r="72" spans="1:11" ht="23.1" customHeight="1">
      <c r="A72" s="528" t="s">
        <v>71</v>
      </c>
      <c r="B72" s="529"/>
      <c r="C72" s="341"/>
      <c r="D72" s="341"/>
      <c r="E72" s="341"/>
    </row>
    <row r="73" spans="1:11" ht="23.1" customHeight="1">
      <c r="A73" s="423" t="s">
        <v>354</v>
      </c>
      <c r="B73" s="529"/>
      <c r="C73" s="340">
        <v>-2240000</v>
      </c>
      <c r="D73" s="341"/>
      <c r="E73" s="340">
        <v>-1505608</v>
      </c>
      <c r="G73" s="340">
        <v>-2240000</v>
      </c>
      <c r="I73" s="340">
        <v>-1505608</v>
      </c>
      <c r="K73" s="531"/>
    </row>
    <row r="74" spans="1:11" ht="23.1" customHeight="1">
      <c r="A74" s="3" t="s">
        <v>304</v>
      </c>
      <c r="B74" s="529"/>
      <c r="C74" s="340">
        <v>-8514940</v>
      </c>
      <c r="D74" s="341"/>
      <c r="E74" s="340">
        <v>17082033</v>
      </c>
      <c r="G74" s="340">
        <v>-8514940</v>
      </c>
      <c r="I74" s="339">
        <v>17082033</v>
      </c>
      <c r="K74" s="531"/>
    </row>
    <row r="75" spans="1:11" ht="23.1" customHeight="1">
      <c r="A75" s="3" t="s">
        <v>310</v>
      </c>
      <c r="B75" s="529"/>
      <c r="C75" s="340">
        <v>3000000</v>
      </c>
      <c r="D75" s="341"/>
      <c r="E75" s="340">
        <v>-16807317</v>
      </c>
      <c r="G75" s="340">
        <v>3000000</v>
      </c>
      <c r="I75" s="340">
        <v>-16808145</v>
      </c>
      <c r="K75" s="531"/>
    </row>
    <row r="76" spans="1:11" ht="23.1" customHeight="1">
      <c r="A76" s="2" t="s">
        <v>301</v>
      </c>
      <c r="B76" s="529"/>
      <c r="C76" s="398" t="s">
        <v>313</v>
      </c>
      <c r="D76" s="341"/>
      <c r="E76" s="340">
        <v>-6416667</v>
      </c>
      <c r="G76" s="340">
        <v>5784</v>
      </c>
      <c r="I76" s="340">
        <v>-6416701</v>
      </c>
      <c r="K76" s="531"/>
    </row>
    <row r="77" spans="1:11" ht="23.1" customHeight="1">
      <c r="A77" s="2" t="s">
        <v>303</v>
      </c>
      <c r="B77" s="529"/>
      <c r="C77" s="340">
        <v>3848673</v>
      </c>
      <c r="D77" s="341"/>
      <c r="E77" s="398" t="s">
        <v>313</v>
      </c>
      <c r="G77" s="340">
        <v>3848673</v>
      </c>
      <c r="I77" s="398" t="s">
        <v>313</v>
      </c>
      <c r="K77" s="531"/>
    </row>
    <row r="78" spans="1:11" ht="23.1" customHeight="1">
      <c r="A78" s="2" t="s">
        <v>283</v>
      </c>
      <c r="B78" s="529"/>
      <c r="C78" s="340">
        <v>-1142083</v>
      </c>
      <c r="D78" s="341"/>
      <c r="E78" s="340">
        <v>-1038257</v>
      </c>
      <c r="G78" s="340">
        <v>-1142083</v>
      </c>
      <c r="I78" s="340">
        <v>-1038257</v>
      </c>
      <c r="K78" s="531"/>
    </row>
    <row r="79" spans="1:11" ht="23.1" customHeight="1">
      <c r="A79" s="2" t="s">
        <v>284</v>
      </c>
      <c r="B79" s="529"/>
      <c r="C79" s="340">
        <v>-811</v>
      </c>
      <c r="D79" s="341"/>
      <c r="E79" s="340">
        <v>-710</v>
      </c>
      <c r="G79" s="398" t="s">
        <v>313</v>
      </c>
      <c r="I79" s="398" t="s">
        <v>313</v>
      </c>
      <c r="K79" s="531"/>
    </row>
    <row r="80" spans="1:11" ht="23.1" customHeight="1">
      <c r="A80" s="2" t="s">
        <v>259</v>
      </c>
      <c r="B80" s="529"/>
      <c r="C80" s="340">
        <v>-142618</v>
      </c>
      <c r="D80" s="341"/>
      <c r="E80" s="340">
        <v>-99990</v>
      </c>
      <c r="G80" s="340">
        <v>-142618</v>
      </c>
      <c r="I80" s="340">
        <v>-99990</v>
      </c>
      <c r="K80" s="531"/>
    </row>
    <row r="81" spans="1:11" ht="23.1" customHeight="1">
      <c r="A81" s="3" t="s">
        <v>236</v>
      </c>
      <c r="B81" s="534"/>
      <c r="C81" s="340">
        <v>-379770</v>
      </c>
      <c r="D81" s="341"/>
      <c r="E81" s="340">
        <v>-349110</v>
      </c>
      <c r="G81" s="340">
        <v>-401288</v>
      </c>
      <c r="I81" s="339">
        <v>-375297</v>
      </c>
      <c r="K81" s="531"/>
    </row>
    <row r="82" spans="1:11" ht="23.1" customHeight="1">
      <c r="A82" s="537" t="s">
        <v>298</v>
      </c>
      <c r="B82" s="534"/>
      <c r="C82" s="338">
        <f>SUM(C73:C81)</f>
        <v>-5571549</v>
      </c>
      <c r="D82" s="341"/>
      <c r="E82" s="338">
        <f>SUM(E73:E81)</f>
        <v>-9135626</v>
      </c>
      <c r="F82" s="316"/>
      <c r="G82" s="338">
        <f>SUM(G73:G81)</f>
        <v>-5586472</v>
      </c>
      <c r="I82" s="338">
        <f>SUM(I73:I81)</f>
        <v>-9161965</v>
      </c>
      <c r="K82" s="531"/>
    </row>
    <row r="83" spans="1:11" ht="9" customHeight="1">
      <c r="A83" s="537"/>
      <c r="B83" s="534"/>
      <c r="C83" s="341"/>
      <c r="D83" s="341"/>
      <c r="E83" s="341"/>
      <c r="F83" s="316"/>
      <c r="G83" s="322"/>
      <c r="I83" s="322"/>
      <c r="K83" s="531"/>
    </row>
    <row r="84" spans="1:11" s="538" customFormat="1" ht="23.1" customHeight="1">
      <c r="A84" s="537" t="s">
        <v>314</v>
      </c>
      <c r="B84" s="534"/>
      <c r="C84" s="316">
        <f>C38+C70+C82</f>
        <v>214419</v>
      </c>
      <c r="D84" s="320"/>
      <c r="E84" s="316">
        <f>E38+E70+E82</f>
        <v>390299</v>
      </c>
      <c r="F84" s="316"/>
      <c r="G84" s="316">
        <f>G38+G70+G82</f>
        <v>215221</v>
      </c>
      <c r="H84" s="320"/>
      <c r="I84" s="316">
        <f>I38+I70+I82</f>
        <v>389497</v>
      </c>
      <c r="J84" s="411"/>
      <c r="K84" s="531"/>
    </row>
    <row r="85" spans="1:11" ht="23.1" customHeight="1">
      <c r="A85" s="3" t="s">
        <v>72</v>
      </c>
      <c r="B85" s="534"/>
      <c r="C85" s="319">
        <v>976369</v>
      </c>
      <c r="D85" s="341"/>
      <c r="E85" s="340">
        <v>586070</v>
      </c>
      <c r="F85" s="339"/>
      <c r="G85" s="319">
        <v>975567</v>
      </c>
      <c r="I85" s="339">
        <v>586070</v>
      </c>
      <c r="K85" s="531"/>
    </row>
    <row r="86" spans="1:11" s="538" customFormat="1" ht="23.1" customHeight="1" thickBot="1">
      <c r="A86" s="537" t="s">
        <v>333</v>
      </c>
      <c r="B86" s="534"/>
      <c r="C86" s="326">
        <f>SUM(C84:C85)</f>
        <v>1190788</v>
      </c>
      <c r="D86" s="320"/>
      <c r="E86" s="326">
        <f>SUM(E84:E85)</f>
        <v>976369</v>
      </c>
      <c r="F86" s="316"/>
      <c r="G86" s="326">
        <f>SUM(G84:G85)</f>
        <v>1190788</v>
      </c>
      <c r="H86" s="320"/>
      <c r="I86" s="326">
        <f>SUM(I84:I85)</f>
        <v>975567</v>
      </c>
      <c r="J86" s="411"/>
      <c r="K86" s="531"/>
    </row>
    <row r="87" spans="1:11" ht="9" customHeight="1" thickTop="1">
      <c r="C87" s="341"/>
      <c r="D87" s="341"/>
      <c r="E87" s="341"/>
    </row>
    <row r="88" spans="1:11" ht="23.1" customHeight="1">
      <c r="A88" s="539" t="s">
        <v>249</v>
      </c>
    </row>
    <row r="89" spans="1:11" ht="23.1" customHeight="1">
      <c r="A89" s="2" t="s">
        <v>275</v>
      </c>
      <c r="C89" s="340">
        <v>-299586</v>
      </c>
      <c r="D89" s="340"/>
      <c r="E89" s="340">
        <v>461529</v>
      </c>
      <c r="F89" s="340"/>
      <c r="G89" s="340">
        <v>-299586</v>
      </c>
      <c r="I89" s="340">
        <v>461529</v>
      </c>
      <c r="K89" s="531"/>
    </row>
    <row r="90" spans="1:11" ht="23.1" customHeight="1">
      <c r="A90" s="2" t="s">
        <v>276</v>
      </c>
      <c r="C90" s="340">
        <v>188174</v>
      </c>
      <c r="D90" s="340"/>
      <c r="E90" s="340">
        <v>79125</v>
      </c>
      <c r="F90" s="340"/>
      <c r="G90" s="340">
        <v>188174</v>
      </c>
      <c r="I90" s="340">
        <v>142868</v>
      </c>
      <c r="K90" s="531"/>
    </row>
    <row r="91" spans="1:11" ht="23.1" customHeight="1">
      <c r="C91" s="340"/>
      <c r="E91" s="340"/>
      <c r="G91" s="340"/>
      <c r="I91" s="340"/>
    </row>
    <row r="92" spans="1:11" ht="22.75" customHeight="1">
      <c r="C92" s="341"/>
      <c r="E92" s="341"/>
    </row>
    <row r="93" spans="1:11" ht="22.75" customHeight="1">
      <c r="C93" s="340"/>
      <c r="D93" s="340"/>
      <c r="E93" s="340"/>
      <c r="F93" s="340"/>
      <c r="G93" s="340"/>
      <c r="I93" s="340"/>
    </row>
    <row r="94" spans="1:11" ht="22.75" customHeight="1">
      <c r="A94" s="540"/>
      <c r="B94" s="541"/>
      <c r="C94" s="355"/>
      <c r="D94" s="365"/>
      <c r="F94" s="365"/>
      <c r="G94" s="365"/>
    </row>
  </sheetData>
  <mergeCells count="14">
    <mergeCell ref="C9:I9"/>
    <mergeCell ref="C4:E4"/>
    <mergeCell ref="C5:E5"/>
    <mergeCell ref="G4:I4"/>
    <mergeCell ref="G5:I5"/>
    <mergeCell ref="C6:E6"/>
    <mergeCell ref="G6:I6"/>
    <mergeCell ref="C50:I50"/>
    <mergeCell ref="C45:E45"/>
    <mergeCell ref="G45:I45"/>
    <mergeCell ref="C46:E46"/>
    <mergeCell ref="G46:I46"/>
    <mergeCell ref="C47:E47"/>
    <mergeCell ref="G47:I47"/>
  </mergeCells>
  <pageMargins left="0.94488188976377996" right="0.43307086614173201" top="0.47244094488188998" bottom="0.511811023622047" header="0.511811023622047" footer="0.511811023622047"/>
  <pageSetup paperSize="9" scale="68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workbookViewId="0"/>
  </sheetViews>
  <sheetFormatPr defaultColWidth="9.125" defaultRowHeight="21.1"/>
  <cols>
    <col min="1" max="1" width="9.125" style="5" customWidth="1"/>
    <col min="2" max="2" width="52.125" style="5" bestFit="1" customWidth="1"/>
    <col min="3" max="3" width="5.375" style="6" customWidth="1"/>
    <col min="4" max="4" width="21.875" style="7" customWidth="1"/>
    <col min="5" max="5" width="7.375" style="7" customWidth="1"/>
    <col min="6" max="7" width="15.375" style="7" customWidth="1"/>
    <col min="8" max="8" width="17" style="7" customWidth="1"/>
    <col min="9" max="9" width="17.375" style="7" customWidth="1"/>
    <col min="10" max="10" width="16.125" style="7" customWidth="1"/>
    <col min="11" max="11" width="17.875" style="13" customWidth="1"/>
    <col min="12" max="12" width="9.125" style="5"/>
    <col min="13" max="13" width="19.375" style="9" customWidth="1"/>
    <col min="14" max="16384" width="9.125" style="5"/>
  </cols>
  <sheetData>
    <row r="1" spans="1:11" ht="20.25" customHeight="1">
      <c r="A1" s="4"/>
      <c r="F1" s="556"/>
      <c r="G1" s="556"/>
      <c r="H1" s="556"/>
      <c r="I1" s="5"/>
      <c r="J1" s="8"/>
      <c r="K1" s="5"/>
    </row>
    <row r="2" spans="1:11" ht="20.25" customHeight="1">
      <c r="A2" s="10" t="s">
        <v>73</v>
      </c>
      <c r="B2" s="5" t="s">
        <v>74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75</v>
      </c>
      <c r="B3" s="14" t="s">
        <v>76</v>
      </c>
      <c r="C3" s="5"/>
      <c r="D3" s="9"/>
      <c r="F3" s="11" t="s">
        <v>77</v>
      </c>
      <c r="G3" s="15" t="s">
        <v>78</v>
      </c>
      <c r="H3" s="16" t="s">
        <v>79</v>
      </c>
      <c r="I3" s="11"/>
      <c r="J3" s="17"/>
      <c r="K3" s="18"/>
    </row>
    <row r="4" spans="1:11" ht="20.25" customHeight="1">
      <c r="A4" s="5" t="s">
        <v>80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81</v>
      </c>
      <c r="E6" s="557" t="s">
        <v>82</v>
      </c>
      <c r="F6" s="558"/>
      <c r="G6" s="559"/>
      <c r="H6" s="23" t="s">
        <v>83</v>
      </c>
      <c r="I6" s="23" t="s">
        <v>84</v>
      </c>
      <c r="J6" s="557" t="s">
        <v>85</v>
      </c>
      <c r="K6" s="560"/>
    </row>
    <row r="7" spans="1:11" ht="20.25" customHeight="1">
      <c r="A7" s="24" t="s">
        <v>86</v>
      </c>
      <c r="B7" s="24" t="s">
        <v>87</v>
      </c>
      <c r="C7" s="24" t="s">
        <v>88</v>
      </c>
      <c r="D7" s="25"/>
      <c r="E7" s="561" t="s">
        <v>89</v>
      </c>
      <c r="F7" s="562"/>
      <c r="G7" s="563"/>
      <c r="H7" s="25"/>
      <c r="I7" s="25" t="s">
        <v>90</v>
      </c>
      <c r="J7" s="564" t="s">
        <v>91</v>
      </c>
      <c r="K7" s="565"/>
    </row>
    <row r="8" spans="1:11" ht="20.25" customHeight="1">
      <c r="A8" s="26"/>
      <c r="B8" s="27"/>
      <c r="C8" s="26"/>
      <c r="D8" s="28">
        <f>B4</f>
        <v>42460</v>
      </c>
      <c r="E8" s="23" t="s">
        <v>92</v>
      </c>
      <c r="F8" s="29" t="s">
        <v>93</v>
      </c>
      <c r="G8" s="30" t="s">
        <v>94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95</v>
      </c>
      <c r="E9" s="34" t="s">
        <v>96</v>
      </c>
      <c r="F9" s="30" t="s">
        <v>95</v>
      </c>
      <c r="G9" s="30" t="s">
        <v>95</v>
      </c>
      <c r="H9" s="30" t="s">
        <v>95</v>
      </c>
      <c r="I9" s="30" t="s">
        <v>95</v>
      </c>
      <c r="J9" s="30" t="s">
        <v>95</v>
      </c>
      <c r="K9" s="31" t="s">
        <v>97</v>
      </c>
    </row>
    <row r="10" spans="1:11" ht="20.25" customHeight="1">
      <c r="A10" s="35"/>
      <c r="B10" s="36" t="s">
        <v>3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6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7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98</v>
      </c>
      <c r="C13" s="50"/>
      <c r="D13" s="51"/>
      <c r="E13" s="53"/>
      <c r="F13" s="53"/>
      <c r="G13" s="53"/>
      <c r="H13" s="52">
        <v>0</v>
      </c>
      <c r="I13" s="53"/>
      <c r="J13" s="54" t="s">
        <v>99</v>
      </c>
      <c r="K13" s="55" t="s">
        <v>99</v>
      </c>
    </row>
    <row r="14" spans="1:11" ht="20.25" customHeight="1">
      <c r="A14" s="42"/>
      <c r="B14" s="42" t="s">
        <v>8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100</v>
      </c>
      <c r="C15" s="50"/>
      <c r="D15" s="51"/>
      <c r="E15" s="53"/>
      <c r="F15" s="53"/>
      <c r="G15" s="53"/>
      <c r="H15" s="52">
        <v>0</v>
      </c>
      <c r="I15" s="53"/>
      <c r="J15" s="54" t="s">
        <v>99</v>
      </c>
      <c r="K15" s="55" t="s">
        <v>99</v>
      </c>
    </row>
    <row r="16" spans="1:11" ht="20.25" customHeight="1">
      <c r="A16" s="42"/>
      <c r="B16" s="42" t="s">
        <v>101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102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103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104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9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105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106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99</v>
      </c>
      <c r="K23" s="68" t="s">
        <v>99</v>
      </c>
    </row>
    <row r="24" spans="1:11" ht="20.25" customHeight="1">
      <c r="A24" s="69"/>
      <c r="B24" s="70" t="s">
        <v>12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13</v>
      </c>
      <c r="C25" s="78"/>
      <c r="D25" s="66"/>
      <c r="E25" s="79"/>
      <c r="F25" s="80"/>
      <c r="G25" s="64"/>
      <c r="H25" s="65"/>
      <c r="I25" s="66"/>
      <c r="J25" s="81" t="s">
        <v>99</v>
      </c>
      <c r="K25" s="82" t="s">
        <v>99</v>
      </c>
    </row>
    <row r="26" spans="1:11" ht="20.25" customHeight="1">
      <c r="A26" s="59"/>
      <c r="B26" s="42" t="s">
        <v>107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108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109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110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111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112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113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15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114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16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18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19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20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99</v>
      </c>
      <c r="K38" s="68" t="s">
        <v>99</v>
      </c>
    </row>
    <row r="39" spans="1:11" ht="20.25" customHeight="1">
      <c r="A39" s="69"/>
      <c r="B39" s="70" t="s">
        <v>21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22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23</v>
      </c>
      <c r="C41" s="110"/>
      <c r="D41" s="111"/>
      <c r="E41" s="112"/>
      <c r="F41" s="113"/>
      <c r="G41" s="113"/>
      <c r="H41" s="114"/>
      <c r="I41" s="115"/>
      <c r="J41" s="81" t="s">
        <v>99</v>
      </c>
      <c r="K41" s="82" t="s">
        <v>99</v>
      </c>
    </row>
    <row r="42" spans="1:11" ht="20.25" customHeight="1">
      <c r="A42" s="42"/>
      <c r="B42" s="116" t="s">
        <v>24</v>
      </c>
      <c r="C42" s="117"/>
      <c r="D42" s="118"/>
      <c r="E42" s="119"/>
      <c r="F42" s="120"/>
      <c r="G42" s="120"/>
      <c r="H42" s="121"/>
      <c r="I42" s="118"/>
      <c r="J42" s="54" t="s">
        <v>99</v>
      </c>
      <c r="K42" s="55" t="s">
        <v>99</v>
      </c>
    </row>
    <row r="43" spans="1:11" ht="20.25" customHeight="1">
      <c r="A43" s="42"/>
      <c r="B43" s="97" t="s">
        <v>115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99</v>
      </c>
      <c r="K43" s="55" t="s">
        <v>99</v>
      </c>
    </row>
    <row r="44" spans="1:11" ht="20.25" customHeight="1">
      <c r="A44" s="42"/>
      <c r="B44" s="97" t="s">
        <v>116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99</v>
      </c>
      <c r="K44" s="55" t="s">
        <v>99</v>
      </c>
    </row>
    <row r="45" spans="1:11" ht="20.25" customHeight="1">
      <c r="A45" s="42"/>
      <c r="B45" s="42" t="s">
        <v>117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118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99</v>
      </c>
      <c r="K46" s="55" t="s">
        <v>99</v>
      </c>
    </row>
    <row r="47" spans="1:11" ht="20.25" customHeight="1">
      <c r="A47" s="125"/>
      <c r="B47" s="126" t="s">
        <v>27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119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120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99</v>
      </c>
      <c r="K49" s="55" t="s">
        <v>99</v>
      </c>
    </row>
    <row r="50" spans="1:11" ht="20.25" customHeight="1">
      <c r="A50" s="42"/>
      <c r="B50" s="97" t="s">
        <v>121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99</v>
      </c>
      <c r="K50" s="55" t="s">
        <v>99</v>
      </c>
    </row>
    <row r="51" spans="1:11" ht="20.25" customHeight="1">
      <c r="A51" s="42"/>
      <c r="B51" s="97" t="s">
        <v>122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99</v>
      </c>
      <c r="K52" s="68" t="s">
        <v>99</v>
      </c>
    </row>
    <row r="53" spans="1:11" ht="20.25" customHeight="1">
      <c r="A53" s="69"/>
      <c r="B53" s="70" t="s">
        <v>28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29</v>
      </c>
      <c r="C54" s="78"/>
      <c r="D54" s="138"/>
      <c r="E54" s="139"/>
      <c r="F54" s="140"/>
      <c r="G54" s="141"/>
      <c r="H54" s="142"/>
      <c r="I54" s="66"/>
      <c r="J54" s="81" t="s">
        <v>99</v>
      </c>
      <c r="K54" s="82" t="s">
        <v>99</v>
      </c>
    </row>
    <row r="55" spans="1:11" ht="20.25" customHeight="1">
      <c r="A55" s="42"/>
      <c r="B55" s="42" t="s">
        <v>30</v>
      </c>
      <c r="C55" s="143"/>
      <c r="D55" s="144"/>
      <c r="E55" s="145"/>
      <c r="F55" s="126"/>
      <c r="G55" s="146"/>
      <c r="H55" s="85">
        <v>0</v>
      </c>
      <c r="I55" s="147"/>
      <c r="J55" s="54" t="s">
        <v>99</v>
      </c>
      <c r="K55" s="55" t="s">
        <v>99</v>
      </c>
    </row>
    <row r="56" spans="1:11" ht="20.25" customHeight="1">
      <c r="A56" s="42"/>
      <c r="B56" s="60" t="s">
        <v>123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124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99</v>
      </c>
      <c r="K57" s="55" t="s">
        <v>99</v>
      </c>
    </row>
    <row r="58" spans="1:11" ht="20.25" customHeight="1">
      <c r="A58" s="98"/>
      <c r="B58" s="99" t="s">
        <v>125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33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34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35</v>
      </c>
      <c r="C61" s="157"/>
      <c r="D61" s="62"/>
      <c r="E61" s="158"/>
      <c r="F61" s="159"/>
      <c r="G61" s="159"/>
      <c r="H61" s="160"/>
      <c r="I61" s="161"/>
      <c r="J61" s="54" t="s">
        <v>99</v>
      </c>
      <c r="K61" s="55" t="s">
        <v>99</v>
      </c>
    </row>
    <row r="62" spans="1:11" ht="20.25" customHeight="1">
      <c r="A62" s="59"/>
      <c r="B62" s="35" t="s">
        <v>36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126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38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127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99</v>
      </c>
      <c r="K65" s="55"/>
    </row>
    <row r="66" spans="1:11" ht="20.25" customHeight="1">
      <c r="A66" s="42"/>
      <c r="B66" s="164" t="s">
        <v>128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99</v>
      </c>
      <c r="K66" s="55"/>
    </row>
    <row r="67" spans="1:11" ht="20.25" customHeight="1">
      <c r="A67" s="42"/>
      <c r="B67" s="97" t="s">
        <v>129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130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128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131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45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132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15</v>
      </c>
      <c r="E74" s="7" t="s">
        <v>133</v>
      </c>
      <c r="F74" s="20"/>
      <c r="G74" s="20" t="e">
        <f>#REF!</f>
        <v>#REF!</v>
      </c>
    </row>
    <row r="75" spans="1:11" ht="20.25" hidden="1" customHeight="1">
      <c r="E75" s="7" t="s">
        <v>134</v>
      </c>
      <c r="F75" s="20"/>
      <c r="G75" s="20" t="e">
        <f>#REF!</f>
        <v>#REF!</v>
      </c>
    </row>
    <row r="76" spans="1:11" ht="20.25" hidden="1" customHeight="1">
      <c r="E76" s="7" t="s">
        <v>135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61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workbookViewId="0"/>
  </sheetViews>
  <sheetFormatPr defaultColWidth="9.125" defaultRowHeight="20.399999999999999"/>
  <cols>
    <col min="1" max="1" width="11" style="5" customWidth="1"/>
    <col min="2" max="2" width="46.375" style="5" customWidth="1"/>
    <col min="3" max="3" width="7.375" style="187" customWidth="1"/>
    <col min="4" max="4" width="16.375" style="7" customWidth="1"/>
    <col min="5" max="5" width="9.375" style="7" customWidth="1"/>
    <col min="6" max="6" width="14.875" style="7" customWidth="1"/>
    <col min="7" max="7" width="14.375" style="7" bestFit="1" customWidth="1"/>
    <col min="8" max="8" width="16" style="7" bestFit="1" customWidth="1"/>
    <col min="9" max="9" width="14.125" style="7" customWidth="1"/>
    <col min="10" max="10" width="14.375" style="7" customWidth="1"/>
    <col min="11" max="11" width="11" style="9" bestFit="1" customWidth="1"/>
    <col min="12" max="16384" width="9.125" style="5"/>
  </cols>
  <sheetData>
    <row r="1" spans="1:11" ht="21.75" customHeight="1">
      <c r="F1" s="556"/>
      <c r="G1" s="556"/>
      <c r="H1" s="556"/>
      <c r="I1" s="8"/>
      <c r="J1" s="8"/>
      <c r="K1" s="5"/>
    </row>
    <row r="2" spans="1:11" ht="19.55" customHeight="1">
      <c r="A2" s="10" t="s">
        <v>73</v>
      </c>
      <c r="B2" s="5" t="s">
        <v>74</v>
      </c>
      <c r="C2" s="5"/>
      <c r="F2" s="11"/>
      <c r="G2" s="12"/>
      <c r="H2" s="13"/>
      <c r="I2" s="13"/>
      <c r="J2" s="13"/>
      <c r="K2" s="5"/>
    </row>
    <row r="3" spans="1:11">
      <c r="A3" s="5" t="s">
        <v>75</v>
      </c>
      <c r="B3" s="14" t="s">
        <v>136</v>
      </c>
      <c r="C3" s="5"/>
      <c r="D3" s="9"/>
      <c r="F3" s="11" t="s">
        <v>77</v>
      </c>
      <c r="G3" s="188" t="s">
        <v>137</v>
      </c>
      <c r="H3" s="16" t="s">
        <v>79</v>
      </c>
      <c r="I3" s="189"/>
      <c r="J3" s="189"/>
      <c r="K3" s="5"/>
    </row>
    <row r="4" spans="1:11" ht="18.7" customHeight="1">
      <c r="A4" s="5" t="s">
        <v>80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" customHeight="1">
      <c r="B5" s="14"/>
      <c r="C5" s="5"/>
      <c r="D5" s="20"/>
      <c r="K5" s="5"/>
    </row>
    <row r="6" spans="1:11" ht="26.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1.1">
      <c r="A7" s="21"/>
      <c r="B7" s="22"/>
      <c r="C7" s="21"/>
      <c r="D7" s="25" t="s">
        <v>138</v>
      </c>
      <c r="E7" s="561" t="s">
        <v>82</v>
      </c>
      <c r="F7" s="562"/>
      <c r="G7" s="563"/>
      <c r="H7" s="25" t="s">
        <v>139</v>
      </c>
      <c r="I7" s="25" t="s">
        <v>139</v>
      </c>
      <c r="J7" s="25" t="s">
        <v>139</v>
      </c>
      <c r="K7" s="5"/>
    </row>
    <row r="8" spans="1:11" ht="21.1">
      <c r="A8" s="24" t="s">
        <v>86</v>
      </c>
      <c r="B8" s="24" t="s">
        <v>87</v>
      </c>
      <c r="C8" s="24" t="s">
        <v>88</v>
      </c>
      <c r="D8" s="25"/>
      <c r="E8" s="561" t="s">
        <v>89</v>
      </c>
      <c r="F8" s="562"/>
      <c r="G8" s="563"/>
      <c r="H8" s="25"/>
      <c r="I8" s="25"/>
      <c r="J8" s="25"/>
      <c r="K8" s="5"/>
    </row>
    <row r="9" spans="1:11" ht="21.1">
      <c r="A9" s="26"/>
      <c r="B9" s="27"/>
      <c r="C9" s="26"/>
      <c r="D9" s="28">
        <f>B4</f>
        <v>42460</v>
      </c>
      <c r="E9" s="23" t="s">
        <v>92</v>
      </c>
      <c r="F9" s="29" t="s">
        <v>93</v>
      </c>
      <c r="G9" s="30" t="s">
        <v>94</v>
      </c>
      <c r="H9" s="28">
        <f>D9</f>
        <v>42460</v>
      </c>
      <c r="I9" s="28">
        <v>42369</v>
      </c>
      <c r="J9" s="28"/>
      <c r="K9" s="5"/>
    </row>
    <row r="10" spans="1:11" ht="21.1">
      <c r="A10" s="32"/>
      <c r="B10" s="33"/>
      <c r="C10" s="33"/>
      <c r="D10" s="29" t="s">
        <v>95</v>
      </c>
      <c r="E10" s="34" t="s">
        <v>96</v>
      </c>
      <c r="F10" s="30" t="s">
        <v>95</v>
      </c>
      <c r="G10" s="30" t="s">
        <v>95</v>
      </c>
      <c r="H10" s="30" t="s">
        <v>95</v>
      </c>
      <c r="I10" s="30" t="s">
        <v>95</v>
      </c>
      <c r="J10" s="30" t="s">
        <v>95</v>
      </c>
      <c r="K10" s="5"/>
    </row>
    <row r="11" spans="1:11" ht="21.1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1.1">
      <c r="A12" s="197"/>
      <c r="B12" s="198" t="s">
        <v>47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140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141</v>
      </c>
    </row>
    <row r="14" spans="1:11">
      <c r="A14" s="199"/>
      <c r="B14" s="42" t="s">
        <v>142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143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141</v>
      </c>
    </row>
    <row r="16" spans="1:11">
      <c r="A16" s="206"/>
      <c r="B16" s="42" t="s">
        <v>49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1.1">
      <c r="A18" s="211"/>
      <c r="B18" s="171" t="s">
        <v>50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1.1">
      <c r="A19" s="213"/>
      <c r="B19" s="214" t="s">
        <v>51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144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141</v>
      </c>
    </row>
    <row r="21" spans="1:11">
      <c r="A21" s="199"/>
      <c r="B21" s="42" t="s">
        <v>145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52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141</v>
      </c>
    </row>
    <row r="23" spans="1:11">
      <c r="A23" s="197"/>
      <c r="B23" s="60" t="s">
        <v>146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1.1">
      <c r="A25" s="211"/>
      <c r="B25" s="171" t="s">
        <v>53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1.1">
      <c r="A26" s="197"/>
      <c r="B26" s="222" t="s">
        <v>147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141</v>
      </c>
    </row>
    <row r="27" spans="1:11">
      <c r="A27" s="199"/>
      <c r="B27" s="42" t="s">
        <v>54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1.1">
      <c r="A29" s="197"/>
      <c r="B29" s="109" t="s">
        <v>148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55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1.1">
      <c r="A32" s="211"/>
      <c r="B32" s="171" t="s">
        <v>149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150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151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152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153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1.1" hidden="1" thickBot="1">
      <c r="A38" s="231"/>
      <c r="B38" s="231" t="s">
        <v>154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155</v>
      </c>
      <c r="E40" s="7" t="s">
        <v>133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134</v>
      </c>
      <c r="F41" s="7" t="e">
        <f>#REF!</f>
        <v>#REF!</v>
      </c>
      <c r="G41" s="20"/>
      <c r="K41" s="5"/>
    </row>
    <row r="42" spans="1:11" hidden="1">
      <c r="A42" t="s">
        <v>156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workbookViewId="0"/>
  </sheetViews>
  <sheetFormatPr defaultColWidth="9.125" defaultRowHeight="20.399999999999999"/>
  <cols>
    <col min="1" max="1" width="2.375" style="10" customWidth="1"/>
    <col min="2" max="2" width="9.375" style="10" customWidth="1"/>
    <col min="3" max="3" width="42.375" style="10" customWidth="1"/>
    <col min="4" max="4" width="16.375" style="10" customWidth="1"/>
    <col min="5" max="5" width="16.375" style="247" customWidth="1"/>
    <col min="6" max="6" width="17.375" style="248" bestFit="1" customWidth="1"/>
    <col min="7" max="7" width="16.875" style="243" customWidth="1"/>
    <col min="8" max="8" width="10" style="242" bestFit="1" customWidth="1"/>
    <col min="9" max="9" width="13.375" style="242" bestFit="1" customWidth="1"/>
    <col min="10" max="10" width="13.375" style="10" bestFit="1" customWidth="1"/>
    <col min="11" max="16384" width="9.125" style="10"/>
  </cols>
  <sheetData>
    <row r="1" spans="1:9" ht="22.75" customHeight="1">
      <c r="E1" s="7"/>
      <c r="F1" s="7"/>
      <c r="G1" s="241"/>
    </row>
    <row r="2" spans="1:9" ht="21.25" customHeight="1">
      <c r="B2" s="10" t="s">
        <v>157</v>
      </c>
      <c r="D2" s="11" t="s">
        <v>77</v>
      </c>
      <c r="E2" s="188" t="s">
        <v>137</v>
      </c>
      <c r="F2" s="16" t="s">
        <v>158</v>
      </c>
    </row>
    <row r="3" spans="1:9" ht="21.25" customHeight="1">
      <c r="B3" s="10" t="s">
        <v>159</v>
      </c>
      <c r="D3" s="244"/>
      <c r="E3" s="245"/>
      <c r="F3" s="246"/>
    </row>
    <row r="4" spans="1:9" ht="21.25" customHeight="1">
      <c r="B4" s="10" t="s">
        <v>160</v>
      </c>
      <c r="D4" s="244"/>
      <c r="E4" s="245"/>
      <c r="F4" s="246"/>
    </row>
    <row r="5" spans="1:9" ht="21.25" customHeight="1" thickBot="1"/>
    <row r="6" spans="1:9" ht="21.25" customHeight="1">
      <c r="A6" s="249"/>
      <c r="B6" s="250"/>
      <c r="C6" s="250"/>
      <c r="D6" s="251"/>
      <c r="E6" s="252"/>
      <c r="F6" s="253" t="s">
        <v>161</v>
      </c>
      <c r="G6" s="254"/>
      <c r="H6" s="255"/>
      <c r="I6" s="255"/>
    </row>
    <row r="7" spans="1:9" ht="21.25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.25" customHeight="1">
      <c r="A8" s="261" t="s">
        <v>62</v>
      </c>
      <c r="B8" s="262"/>
      <c r="C8" s="263"/>
      <c r="D8" s="263"/>
      <c r="E8" s="264"/>
      <c r="F8" s="265"/>
      <c r="G8" s="254"/>
      <c r="H8" s="255"/>
      <c r="I8" s="255"/>
    </row>
    <row r="9" spans="1:9" ht="21.25" customHeight="1">
      <c r="A9" s="261" t="s">
        <v>56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.25" customHeight="1">
      <c r="A10" s="261" t="s">
        <v>63</v>
      </c>
      <c r="B10" s="266"/>
      <c r="C10" s="266"/>
      <c r="D10" s="266"/>
      <c r="E10" s="267"/>
      <c r="F10" s="268"/>
      <c r="G10" s="254"/>
      <c r="H10" s="255"/>
      <c r="I10" s="255"/>
    </row>
    <row r="11" spans="1:9" ht="21.25" customHeight="1">
      <c r="A11" s="261" t="s">
        <v>162</v>
      </c>
      <c r="B11" s="266"/>
      <c r="C11" s="266"/>
      <c r="D11" s="266"/>
      <c r="E11" s="267"/>
      <c r="F11" s="268"/>
      <c r="G11" s="254"/>
      <c r="H11" s="255"/>
      <c r="I11" s="255"/>
    </row>
    <row r="12" spans="1:9" ht="21.25" customHeight="1">
      <c r="A12" s="261"/>
      <c r="B12" s="266" t="s">
        <v>64</v>
      </c>
      <c r="C12" s="266"/>
      <c r="D12" s="266"/>
      <c r="E12" s="267"/>
      <c r="F12" s="268">
        <v>40360733.079999998</v>
      </c>
      <c r="G12" s="254" t="s">
        <v>163</v>
      </c>
      <c r="H12" s="255"/>
      <c r="I12" s="255"/>
    </row>
    <row r="13" spans="1:9" ht="21.25" customHeight="1">
      <c r="A13" s="261"/>
      <c r="B13" s="266" t="s">
        <v>164</v>
      </c>
      <c r="C13" s="266"/>
      <c r="D13" s="266"/>
      <c r="E13" s="267"/>
      <c r="F13" s="268"/>
      <c r="G13" s="254"/>
      <c r="H13" s="255"/>
      <c r="I13" s="255"/>
    </row>
    <row r="14" spans="1:9" ht="21.25" customHeight="1">
      <c r="A14" s="261"/>
      <c r="B14" s="266" t="s">
        <v>165</v>
      </c>
      <c r="C14" s="266"/>
      <c r="D14" s="266"/>
      <c r="E14" s="267"/>
      <c r="F14" s="268"/>
      <c r="G14" s="254"/>
      <c r="H14" s="255"/>
      <c r="I14" s="255"/>
    </row>
    <row r="15" spans="1:9" ht="21.25" customHeight="1">
      <c r="A15" s="261"/>
      <c r="B15" s="266" t="s">
        <v>166</v>
      </c>
      <c r="C15" s="266"/>
      <c r="D15" s="269"/>
      <c r="E15" s="264"/>
      <c r="F15" s="268"/>
      <c r="G15" s="254"/>
      <c r="H15" s="255"/>
      <c r="I15" s="255"/>
    </row>
    <row r="16" spans="1:9" ht="21.25" customHeight="1">
      <c r="A16" s="270"/>
      <c r="B16" s="271" t="s">
        <v>167</v>
      </c>
      <c r="C16" s="266"/>
      <c r="D16" s="269"/>
      <c r="E16" s="264"/>
      <c r="F16" s="268"/>
      <c r="G16" s="272"/>
      <c r="H16" s="255"/>
      <c r="I16" s="255"/>
    </row>
    <row r="17" spans="1:9" ht="21.25" customHeight="1">
      <c r="A17" s="270"/>
      <c r="B17" s="266" t="s">
        <v>143</v>
      </c>
      <c r="C17" s="266"/>
      <c r="D17" s="269"/>
      <c r="E17" s="264"/>
      <c r="F17" s="268">
        <v>-174739239.09999999</v>
      </c>
      <c r="G17" s="254" t="s">
        <v>163</v>
      </c>
      <c r="H17" s="255"/>
      <c r="I17" s="255"/>
    </row>
    <row r="18" spans="1:9" ht="21.25" customHeight="1">
      <c r="A18" s="270"/>
      <c r="B18" s="273" t="s">
        <v>168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.25" customHeight="1">
      <c r="A19" s="270"/>
      <c r="B19" s="266" t="s">
        <v>54</v>
      </c>
      <c r="C19" s="266"/>
      <c r="D19" s="269"/>
      <c r="E19" s="274"/>
      <c r="F19" s="268">
        <v>56937830.660000004</v>
      </c>
      <c r="G19" s="254" t="s">
        <v>163</v>
      </c>
      <c r="H19" s="255"/>
      <c r="I19" s="255"/>
    </row>
    <row r="20" spans="1:9" ht="21.25" customHeight="1">
      <c r="A20" s="270"/>
      <c r="B20" s="266" t="s">
        <v>169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.25" customHeight="1">
      <c r="A21" s="270"/>
      <c r="B21" s="266" t="s">
        <v>170</v>
      </c>
      <c r="C21" s="266"/>
      <c r="D21" s="269"/>
      <c r="E21" s="275"/>
      <c r="F21" s="268">
        <v>-97544</v>
      </c>
      <c r="G21" s="254" t="s">
        <v>163</v>
      </c>
      <c r="H21" s="255"/>
      <c r="I21" s="255"/>
    </row>
    <row r="22" spans="1:9" ht="21.25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.25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.25" customHeight="1">
      <c r="A24" s="276" t="s">
        <v>171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.25" customHeight="1">
      <c r="A25" s="261" t="s">
        <v>172</v>
      </c>
      <c r="B25" s="266"/>
      <c r="C25" s="266"/>
      <c r="D25" s="266"/>
      <c r="E25" s="267"/>
      <c r="F25" s="268"/>
      <c r="G25" s="254"/>
      <c r="H25" s="255"/>
      <c r="I25" s="255"/>
    </row>
    <row r="26" spans="1:9" ht="21.25" customHeight="1">
      <c r="A26" s="261"/>
      <c r="B26" s="266" t="s">
        <v>173</v>
      </c>
      <c r="C26" s="266"/>
      <c r="D26" s="266"/>
      <c r="E26" s="267"/>
      <c r="F26" s="268">
        <v>-62064745.120000005</v>
      </c>
      <c r="G26" s="254" t="s">
        <v>163</v>
      </c>
      <c r="H26" s="2" t="s">
        <v>8</v>
      </c>
      <c r="I26" s="255"/>
    </row>
    <row r="27" spans="1:9" ht="21.25" customHeight="1">
      <c r="A27" s="261"/>
      <c r="B27" s="266" t="s">
        <v>174</v>
      </c>
      <c r="C27" s="266"/>
      <c r="D27" s="269"/>
      <c r="E27" s="264"/>
      <c r="F27" s="268">
        <v>0</v>
      </c>
      <c r="G27" s="254"/>
      <c r="H27" s="3" t="s">
        <v>101</v>
      </c>
      <c r="I27" s="255"/>
    </row>
    <row r="28" spans="1:9" ht="21.25" customHeight="1">
      <c r="A28" s="261"/>
      <c r="B28" s="266" t="s">
        <v>175</v>
      </c>
      <c r="C28" s="266"/>
      <c r="D28" s="269"/>
      <c r="E28" s="264"/>
      <c r="F28" s="268">
        <v>1648142.56</v>
      </c>
      <c r="G28" s="254" t="s">
        <v>163</v>
      </c>
      <c r="H28" s="3" t="s">
        <v>105</v>
      </c>
      <c r="I28" s="255"/>
    </row>
    <row r="29" spans="1:9" ht="21.25" customHeight="1">
      <c r="A29" s="261"/>
      <c r="B29" s="266" t="s">
        <v>176</v>
      </c>
      <c r="C29" s="266"/>
      <c r="D29" s="266"/>
      <c r="E29" s="267"/>
      <c r="F29" s="268">
        <v>286420.33</v>
      </c>
      <c r="G29" s="254" t="s">
        <v>163</v>
      </c>
      <c r="H29" s="3" t="s">
        <v>106</v>
      </c>
      <c r="I29" s="255"/>
    </row>
    <row r="30" spans="1:9" ht="21.25" customHeight="1">
      <c r="A30" s="261"/>
      <c r="B30" s="266" t="s">
        <v>177</v>
      </c>
      <c r="C30" s="266"/>
      <c r="D30" s="266"/>
      <c r="E30" s="267"/>
      <c r="F30" s="268">
        <v>0</v>
      </c>
      <c r="G30" s="254"/>
      <c r="H30" s="3" t="s">
        <v>66</v>
      </c>
      <c r="I30" s="255"/>
    </row>
    <row r="31" spans="1:9" ht="21.25" customHeight="1">
      <c r="A31" s="261"/>
      <c r="B31" s="266" t="s">
        <v>178</v>
      </c>
      <c r="C31" s="266"/>
      <c r="D31" s="266"/>
      <c r="E31" s="267"/>
      <c r="F31" s="268">
        <v>0</v>
      </c>
      <c r="G31" s="254"/>
      <c r="H31" s="3" t="s">
        <v>179</v>
      </c>
      <c r="I31" s="255"/>
    </row>
    <row r="32" spans="1:9" ht="21.25" customHeight="1">
      <c r="A32" s="261"/>
      <c r="B32" s="266" t="s">
        <v>180</v>
      </c>
      <c r="C32" s="266"/>
      <c r="D32" s="266"/>
      <c r="E32" s="267"/>
      <c r="F32" s="268">
        <v>0</v>
      </c>
      <c r="G32" s="254"/>
      <c r="H32" s="3" t="s">
        <v>117</v>
      </c>
      <c r="I32" s="255"/>
    </row>
    <row r="33" spans="1:9" ht="21.25" customHeight="1">
      <c r="A33" s="261"/>
      <c r="B33" s="266" t="s">
        <v>181</v>
      </c>
      <c r="C33" s="266"/>
      <c r="D33" s="266"/>
      <c r="E33" s="267"/>
      <c r="F33" s="268">
        <v>0</v>
      </c>
      <c r="G33" s="254"/>
      <c r="H33" s="3" t="s">
        <v>122</v>
      </c>
      <c r="I33" s="255"/>
    </row>
    <row r="34" spans="1:9" ht="21.25" customHeight="1">
      <c r="A34" s="261"/>
      <c r="B34" s="266" t="s">
        <v>182</v>
      </c>
      <c r="C34" s="266"/>
      <c r="D34" s="266"/>
      <c r="E34" s="267"/>
      <c r="F34" s="268">
        <v>-20413350.229999997</v>
      </c>
      <c r="G34" s="254" t="s">
        <v>163</v>
      </c>
      <c r="H34" s="3" t="s">
        <v>118</v>
      </c>
      <c r="I34" s="255"/>
    </row>
    <row r="35" spans="1:9" ht="21.25" customHeight="1">
      <c r="A35" s="280"/>
      <c r="B35" s="266" t="s">
        <v>183</v>
      </c>
      <c r="C35" s="266"/>
      <c r="D35" s="266"/>
      <c r="E35" s="267"/>
      <c r="F35" s="268">
        <v>3099869</v>
      </c>
      <c r="G35" s="254" t="s">
        <v>163</v>
      </c>
      <c r="H35" s="255"/>
      <c r="I35" s="255"/>
    </row>
    <row r="36" spans="1:9" ht="21.25" customHeight="1">
      <c r="A36" s="280"/>
      <c r="B36" s="266" t="s">
        <v>184</v>
      </c>
      <c r="C36" s="281"/>
      <c r="D36" s="281"/>
      <c r="E36" s="282"/>
      <c r="F36" s="283">
        <v>0</v>
      </c>
      <c r="G36" s="254"/>
      <c r="H36" s="255"/>
      <c r="I36" s="255"/>
    </row>
    <row r="37" spans="1:9" ht="21.25" customHeight="1">
      <c r="A37" s="261" t="s">
        <v>185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.25" customHeight="1">
      <c r="A38" s="261"/>
      <c r="B38" s="266" t="s">
        <v>186</v>
      </c>
      <c r="C38" s="266"/>
      <c r="D38" s="266"/>
      <c r="E38" s="285"/>
      <c r="F38" s="265">
        <v>-241800</v>
      </c>
      <c r="G38" s="254" t="s">
        <v>163</v>
      </c>
      <c r="H38" s="255"/>
      <c r="I38" s="255"/>
    </row>
    <row r="39" spans="1:9" ht="21.25" customHeight="1" thickBot="1">
      <c r="A39" s="286"/>
      <c r="E39" s="264"/>
      <c r="F39" s="268"/>
      <c r="G39" s="255"/>
      <c r="H39" s="255"/>
      <c r="I39" s="255"/>
    </row>
    <row r="40" spans="1:9" ht="21.25" customHeight="1" thickBot="1">
      <c r="A40" s="287" t="s">
        <v>187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.25" customHeight="1">
      <c r="A41" s="261" t="s">
        <v>67</v>
      </c>
      <c r="B41" s="266"/>
      <c r="C41" s="266"/>
      <c r="D41" s="266"/>
      <c r="E41" s="267"/>
      <c r="F41" s="268"/>
      <c r="G41" s="254"/>
      <c r="H41" s="255"/>
      <c r="I41" s="255"/>
    </row>
    <row r="42" spans="1:9" ht="21.25" customHeight="1">
      <c r="A42" s="291"/>
      <c r="B42" s="292" t="s">
        <v>188</v>
      </c>
      <c r="C42" s="267"/>
      <c r="D42" s="267"/>
      <c r="E42" s="293"/>
      <c r="F42" s="294">
        <v>0</v>
      </c>
      <c r="G42" s="254" t="s">
        <v>163</v>
      </c>
      <c r="H42" s="255"/>
      <c r="I42" s="255"/>
    </row>
    <row r="43" spans="1:9" ht="21.25" customHeight="1">
      <c r="A43" s="261"/>
      <c r="B43" s="266" t="s">
        <v>189</v>
      </c>
      <c r="C43" s="266"/>
      <c r="D43" s="266"/>
      <c r="E43" s="293"/>
      <c r="F43" s="268">
        <v>0</v>
      </c>
      <c r="G43" s="254"/>
      <c r="H43" s="255"/>
      <c r="I43" s="255"/>
    </row>
    <row r="44" spans="1:9" ht="21.25" customHeight="1">
      <c r="A44" s="261"/>
      <c r="B44" s="566" t="s">
        <v>70</v>
      </c>
      <c r="C44" s="566"/>
      <c r="D44" s="295"/>
      <c r="E44" s="293"/>
      <c r="F44" s="296">
        <v>169007000</v>
      </c>
      <c r="G44" s="254" t="s">
        <v>163</v>
      </c>
      <c r="H44" s="255"/>
      <c r="I44" s="255"/>
    </row>
    <row r="45" spans="1:9" ht="21.25" customHeight="1">
      <c r="A45" s="261"/>
      <c r="B45" s="266" t="s">
        <v>190</v>
      </c>
      <c r="C45" s="266"/>
      <c r="D45" s="266"/>
      <c r="E45" s="293"/>
      <c r="F45" s="268">
        <v>-3257209.8099999987</v>
      </c>
      <c r="G45" s="254" t="s">
        <v>163</v>
      </c>
      <c r="H45" s="255"/>
      <c r="I45" s="255"/>
    </row>
    <row r="46" spans="1:9" ht="21.25" customHeight="1">
      <c r="A46" s="261"/>
      <c r="B46" s="266" t="s">
        <v>191</v>
      </c>
      <c r="C46" s="266"/>
      <c r="D46" s="266"/>
      <c r="E46" s="293"/>
      <c r="F46" s="268">
        <v>-1591221726.49</v>
      </c>
      <c r="G46" s="254" t="s">
        <v>163</v>
      </c>
      <c r="H46" s="255"/>
      <c r="I46" s="255"/>
    </row>
    <row r="47" spans="1:9" ht="21.25" customHeight="1">
      <c r="A47" s="261"/>
      <c r="B47" s="266" t="s">
        <v>192</v>
      </c>
      <c r="C47" s="266"/>
      <c r="D47" s="266"/>
      <c r="E47" s="293"/>
      <c r="F47" s="268">
        <v>0</v>
      </c>
      <c r="G47" s="254"/>
      <c r="H47" s="255"/>
      <c r="I47" s="255"/>
    </row>
    <row r="48" spans="1:9" ht="21.25" customHeight="1">
      <c r="A48" s="261"/>
      <c r="B48" s="266" t="s">
        <v>193</v>
      </c>
      <c r="C48" s="266"/>
      <c r="D48" s="266"/>
      <c r="E48" s="293"/>
      <c r="F48" s="268">
        <v>0</v>
      </c>
      <c r="G48" s="254"/>
      <c r="H48" s="255"/>
      <c r="I48" s="255"/>
    </row>
    <row r="49" spans="1:10" ht="21.25" customHeight="1">
      <c r="A49" s="261"/>
      <c r="B49" s="266" t="s">
        <v>194</v>
      </c>
      <c r="C49" s="266"/>
      <c r="D49" s="266"/>
      <c r="E49" s="293"/>
      <c r="F49" s="268">
        <v>0</v>
      </c>
      <c r="G49" s="254"/>
      <c r="H49" s="255"/>
      <c r="I49" s="255"/>
    </row>
    <row r="50" spans="1:10" ht="21.25" customHeight="1">
      <c r="A50" s="261"/>
      <c r="B50" s="266" t="s">
        <v>195</v>
      </c>
      <c r="C50" s="266"/>
      <c r="D50" s="266"/>
      <c r="E50" s="267"/>
      <c r="F50" s="268">
        <v>0</v>
      </c>
      <c r="G50" s="254"/>
      <c r="H50" s="255"/>
      <c r="I50" s="255"/>
    </row>
    <row r="51" spans="1:10" ht="21.25" customHeight="1">
      <c r="A51" s="261"/>
      <c r="B51" s="266" t="s">
        <v>196</v>
      </c>
      <c r="C51" s="266"/>
      <c r="D51" s="266"/>
      <c r="E51" s="267"/>
      <c r="F51" s="268">
        <v>3.4332275333781581E-7</v>
      </c>
      <c r="G51" s="254" t="s">
        <v>163</v>
      </c>
      <c r="H51" s="255"/>
      <c r="I51" s="255"/>
    </row>
    <row r="52" spans="1:10" ht="21.25" customHeight="1" thickBot="1">
      <c r="A52" s="261"/>
      <c r="B52" s="266" t="s">
        <v>197</v>
      </c>
      <c r="C52" s="266"/>
      <c r="D52" s="266"/>
      <c r="E52" s="293"/>
      <c r="F52" s="268">
        <v>0</v>
      </c>
      <c r="G52" s="254"/>
      <c r="H52" s="255"/>
      <c r="I52" s="255"/>
    </row>
    <row r="53" spans="1:10" ht="21.25" customHeight="1" thickBot="1">
      <c r="A53" s="287" t="s">
        <v>198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.25" customHeight="1">
      <c r="A54" s="261" t="s">
        <v>71</v>
      </c>
      <c r="E54" s="267"/>
      <c r="F54" s="268"/>
      <c r="G54" s="254"/>
      <c r="H54" s="255"/>
      <c r="I54" s="255"/>
    </row>
    <row r="55" spans="1:10" ht="21.25" customHeight="1">
      <c r="A55" s="261"/>
      <c r="B55" s="266" t="s">
        <v>199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.25" customHeight="1">
      <c r="A56" s="261"/>
      <c r="B56" s="266" t="s">
        <v>200</v>
      </c>
      <c r="C56" s="266"/>
      <c r="D56" s="266"/>
      <c r="E56" s="267"/>
      <c r="F56" s="297"/>
      <c r="G56" s="254"/>
      <c r="H56" s="255"/>
      <c r="I56" s="255"/>
    </row>
    <row r="57" spans="1:10" ht="21.25" customHeight="1">
      <c r="A57" s="261"/>
      <c r="B57" s="266" t="s">
        <v>201</v>
      </c>
      <c r="C57" s="266"/>
      <c r="D57" s="266"/>
      <c r="E57" s="267"/>
      <c r="F57" s="268"/>
      <c r="G57" s="254"/>
      <c r="H57" s="255"/>
      <c r="I57" s="255"/>
    </row>
    <row r="58" spans="1:10" ht="21.25" customHeight="1">
      <c r="A58" s="261"/>
      <c r="B58" s="266" t="s">
        <v>202</v>
      </c>
      <c r="C58" s="266"/>
      <c r="D58" s="266"/>
      <c r="E58" s="267"/>
      <c r="F58" s="268"/>
      <c r="G58" s="254"/>
      <c r="H58" s="255"/>
      <c r="I58" s="255"/>
    </row>
    <row r="59" spans="1:10" ht="21.25" customHeight="1">
      <c r="A59" s="261"/>
      <c r="B59" s="266" t="s">
        <v>203</v>
      </c>
      <c r="C59" s="266"/>
      <c r="D59" s="266"/>
      <c r="E59" s="267"/>
      <c r="F59" s="268">
        <v>1500000000</v>
      </c>
      <c r="G59" s="254" t="s">
        <v>163</v>
      </c>
      <c r="H59" s="255"/>
      <c r="I59" s="255"/>
    </row>
    <row r="60" spans="1:10" ht="21.25" customHeight="1">
      <c r="A60" s="261"/>
      <c r="B60" s="266" t="s">
        <v>204</v>
      </c>
      <c r="C60" s="266"/>
      <c r="D60" s="266"/>
      <c r="E60" s="267"/>
      <c r="F60" s="268">
        <v>0</v>
      </c>
      <c r="G60" s="254"/>
      <c r="H60" s="255"/>
      <c r="I60" s="255"/>
    </row>
    <row r="61" spans="1:10" ht="21.25" customHeight="1">
      <c r="A61" s="261"/>
      <c r="B61" s="266" t="s">
        <v>205</v>
      </c>
      <c r="C61" s="266"/>
      <c r="D61" s="266"/>
      <c r="E61" s="267"/>
      <c r="F61" s="268"/>
      <c r="G61" s="255"/>
      <c r="H61" s="255"/>
      <c r="I61" s="255"/>
    </row>
    <row r="62" spans="1:10" ht="21.25" customHeight="1">
      <c r="A62" s="261"/>
      <c r="B62" s="266" t="s">
        <v>206</v>
      </c>
      <c r="C62" s="266"/>
      <c r="D62" s="266"/>
      <c r="E62" s="267"/>
      <c r="F62" s="268">
        <v>-3200000000</v>
      </c>
      <c r="G62" s="254" t="s">
        <v>163</v>
      </c>
      <c r="H62" s="255"/>
      <c r="I62" s="255"/>
    </row>
    <row r="63" spans="1:10" ht="21.25" customHeight="1" thickBot="1">
      <c r="A63" s="261"/>
      <c r="B63" s="266" t="s">
        <v>207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.25" customHeight="1" thickBot="1">
      <c r="A64" s="287" t="s">
        <v>208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.25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.25" customHeight="1">
      <c r="A66" s="261" t="s">
        <v>209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.25" customHeight="1">
      <c r="A67" s="280" t="s">
        <v>169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.25" customHeight="1">
      <c r="A68" s="280" t="s">
        <v>210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.25" customHeight="1" thickBot="1">
      <c r="A69" s="280" t="s">
        <v>211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.25" customHeight="1" thickTop="1" thickBot="1">
      <c r="A70" s="301"/>
      <c r="B70" s="302"/>
      <c r="C70" s="303"/>
      <c r="D70" s="303"/>
      <c r="E70" s="304"/>
      <c r="F70" s="305"/>
    </row>
    <row r="71" spans="1:9" ht="21.25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.25" customHeight="1">
      <c r="C72" s="10" t="s">
        <v>212</v>
      </c>
      <c r="E72" s="309"/>
      <c r="F72" s="310">
        <f>+F66-F71</f>
        <v>4.1723251342773438E-7</v>
      </c>
    </row>
    <row r="73" spans="1:9" ht="21.25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DFE8FD-CFBE-4A4E-A6BF-2165345B9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BS-8-10</vt:lpstr>
      <vt:lpstr>PL P11</vt:lpstr>
      <vt:lpstr>PL P12</vt:lpstr>
      <vt:lpstr>SH (Conso) P13</vt:lpstr>
      <vt:lpstr>SH (Sep) P14</vt:lpstr>
      <vt:lpstr>CF P15-16</vt:lpstr>
      <vt:lpstr>BCPG BS</vt:lpstr>
      <vt:lpstr>BCPG PL</vt:lpstr>
      <vt:lpstr>BCPG CF</vt:lpstr>
      <vt:lpstr>'BS-8-10'!Print_Area</vt:lpstr>
      <vt:lpstr>'CF P15-16'!Print_Area</vt:lpstr>
      <vt:lpstr>'PL P11'!Print_Area</vt:lpstr>
      <vt:lpstr>'PL P12'!Print_Area</vt:lpstr>
      <vt:lpstr>'SH (Conso) P13'!Print_Area</vt:lpstr>
      <vt:lpstr>'SH (Sep) P14'!Print_Area</vt:lpstr>
      <vt:lpstr>'PL P11'!Print_Titles</vt:lpstr>
      <vt:lpstr>'SH (Conso) P13'!Print_Titles</vt:lpstr>
      <vt:lpstr>'SH (Sep) P14'!Print_Titles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Artima O-Watsak (AOWK)</cp:lastModifiedBy>
  <cp:revision/>
  <cp:lastPrinted>2025-02-19T07:19:31Z</cp:lastPrinted>
  <dcterms:created xsi:type="dcterms:W3CDTF">2015-12-03T04:08:39Z</dcterms:created>
  <dcterms:modified xsi:type="dcterms:W3CDTF">2025-02-19T07:19:34Z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