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I:\!ho\CONT\Fin Rptg and Anal\!!FinOp_Est Apr 07\!!ETL to BCP\Financial Statement\Financial Statements-Final\4Q2024\"/>
    </mc:Choice>
  </mc:AlternateContent>
  <xr:revisionPtr revIDLastSave="0" documentId="13_ncr:1_{9074AE2E-7A66-4154-97D9-2BDFB4D4ED66}" xr6:coauthVersionLast="47" xr6:coauthVersionMax="47" xr10:uidLastSave="{00000000-0000-0000-0000-000000000000}"/>
  <bookViews>
    <workbookView xWindow="-120" yWindow="-120" windowWidth="29040" windowHeight="15840" tabRatio="681" xr2:uid="{00000000-000D-0000-FFFF-FFFF00000000}"/>
  </bookViews>
  <sheets>
    <sheet name="BS 6-8" sheetId="1" r:id="rId1"/>
    <sheet name="PL 9 " sheetId="2" r:id="rId2"/>
    <sheet name=" SH 10 (Conso)" sheetId="3" r:id="rId3"/>
    <sheet name=" SH 11 (Sep)" sheetId="4" r:id="rId4"/>
    <sheet name="CF 12-13" sheetId="5" r:id="rId5"/>
  </sheets>
  <definedNames>
    <definedName name="_xlnm.Print_Area" localSheetId="2">' SH 10 (Conso)'!$A$1:$Y$56</definedName>
    <definedName name="_xlnm.Print_Area" localSheetId="3">' SH 11 (Sep)'!$A$1:$Q$50</definedName>
    <definedName name="_xlnm.Print_Area" localSheetId="0">'BS 6-8'!$A$1:$P$155</definedName>
    <definedName name="_xlnm.Print_Area" localSheetId="4">'CF 12-13'!$A$1:$L$90</definedName>
    <definedName name="_xlnm.Print_Area" localSheetId="1">'PL 9 '!$A$1:$M$57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2" i="3" l="1"/>
  <c r="Y22" i="3" s="1"/>
  <c r="U16" i="3"/>
  <c r="Y16" i="3" s="1"/>
  <c r="U15" i="3"/>
  <c r="Y15" i="3" s="1"/>
  <c r="F60" i="5" l="1"/>
  <c r="H60" i="5"/>
  <c r="J60" i="5"/>
  <c r="L60" i="5"/>
  <c r="M43" i="2" l="1"/>
  <c r="K43" i="2"/>
  <c r="I43" i="2"/>
  <c r="G43" i="2"/>
  <c r="L63" i="1" l="1"/>
  <c r="F63" i="1"/>
  <c r="N72" i="1" l="1"/>
  <c r="W17" i="3" l="1"/>
  <c r="G38" i="4" l="1"/>
  <c r="G50" i="4" s="1"/>
  <c r="O48" i="4"/>
  <c r="M48" i="4"/>
  <c r="W48" i="3" l="1"/>
  <c r="M48" i="3"/>
  <c r="A42" i="1" l="1"/>
  <c r="F27" i="5"/>
  <c r="F36" i="5" s="1"/>
  <c r="F39" i="5" s="1"/>
  <c r="H27" i="5"/>
  <c r="J27" i="5"/>
  <c r="J36" i="5" s="1"/>
  <c r="J39" i="5" s="1"/>
  <c r="L27" i="5"/>
  <c r="G14" i="2"/>
  <c r="G21" i="2" s="1"/>
  <c r="I14" i="2"/>
  <c r="K14" i="2"/>
  <c r="K21" i="2" s="1"/>
  <c r="K25" i="2" s="1"/>
  <c r="K27" i="2" s="1"/>
  <c r="M14" i="2"/>
  <c r="M21" i="2" s="1"/>
  <c r="M25" i="2" s="1"/>
  <c r="M27" i="2" s="1"/>
  <c r="I21" i="2" l="1"/>
  <c r="I25" i="2" s="1"/>
  <c r="I27" i="2" s="1"/>
  <c r="G25" i="2"/>
  <c r="G27" i="2" s="1"/>
  <c r="H36" i="5"/>
  <c r="H39" i="5" s="1"/>
  <c r="L36" i="5"/>
  <c r="L39" i="5" s="1"/>
  <c r="O27" i="4"/>
  <c r="M27" i="4"/>
  <c r="A64" i="5"/>
  <c r="P72" i="1"/>
  <c r="L72" i="1"/>
  <c r="J72" i="1"/>
  <c r="H72" i="1"/>
  <c r="F72" i="1"/>
  <c r="W53" i="3" l="1"/>
  <c r="O53" i="3"/>
  <c r="M53" i="3"/>
  <c r="W27" i="3"/>
  <c r="W33" i="3" s="1"/>
  <c r="O27" i="3"/>
  <c r="M27" i="3"/>
  <c r="U48" i="3" l="1"/>
  <c r="Y48" i="3"/>
  <c r="S27" i="3"/>
  <c r="Q14" i="4" l="1"/>
  <c r="U36" i="3"/>
  <c r="Y36" i="3" s="1"/>
  <c r="G17" i="3"/>
  <c r="G33" i="3" s="1"/>
  <c r="S14" i="3"/>
  <c r="M17" i="3"/>
  <c r="M33" i="3" s="1"/>
  <c r="U14" i="3" l="1"/>
  <c r="Y14" i="3" s="1"/>
  <c r="Y17" i="3" s="1"/>
  <c r="S17" i="3"/>
  <c r="S33" i="3" s="1"/>
  <c r="U53" i="3"/>
  <c r="S53" i="3"/>
  <c r="U27" i="3"/>
  <c r="Y53" i="3" l="1"/>
  <c r="Q48" i="4"/>
  <c r="Q35" i="4"/>
  <c r="Y39" i="3"/>
  <c r="W39" i="3"/>
  <c r="W55" i="3" s="1"/>
  <c r="U39" i="3"/>
  <c r="U55" i="3" s="1"/>
  <c r="S39" i="3"/>
  <c r="S55" i="3" s="1"/>
  <c r="Q39" i="3"/>
  <c r="Q55" i="3" s="1"/>
  <c r="O39" i="3"/>
  <c r="O55" i="3" s="1"/>
  <c r="M39" i="3"/>
  <c r="M55" i="3" s="1"/>
  <c r="K39" i="3"/>
  <c r="K55" i="3" s="1"/>
  <c r="I39" i="3"/>
  <c r="I55" i="3" s="1"/>
  <c r="G39" i="3"/>
  <c r="G55" i="3" s="1"/>
  <c r="U17" i="3"/>
  <c r="U33" i="3" s="1"/>
  <c r="Q17" i="3"/>
  <c r="Q33" i="3" s="1"/>
  <c r="O17" i="3"/>
  <c r="O33" i="3" s="1"/>
  <c r="K17" i="3"/>
  <c r="K33" i="3" s="1"/>
  <c r="I17" i="3"/>
  <c r="I33" i="3" s="1"/>
  <c r="Y55" i="3" l="1"/>
  <c r="Y27" i="3"/>
  <c r="Y33" i="3" s="1"/>
  <c r="Q17" i="4"/>
  <c r="O38" i="4"/>
  <c r="O50" i="4" s="1"/>
  <c r="M38" i="4"/>
  <c r="M50" i="4" s="1"/>
  <c r="K38" i="4"/>
  <c r="K50" i="4" s="1"/>
  <c r="I38" i="4"/>
  <c r="I50" i="4" s="1"/>
  <c r="O17" i="4"/>
  <c r="O32" i="4" s="1"/>
  <c r="M17" i="4"/>
  <c r="M32" i="4" s="1"/>
  <c r="K17" i="4"/>
  <c r="K32" i="4" s="1"/>
  <c r="I17" i="4"/>
  <c r="I32" i="4" s="1"/>
  <c r="G17" i="4"/>
  <c r="G32" i="4" s="1"/>
  <c r="Q38" i="4" l="1"/>
  <c r="Q50" i="4" s="1"/>
  <c r="Q27" i="4" l="1"/>
  <c r="Q32" i="4" s="1"/>
  <c r="M50" i="2" l="1"/>
  <c r="K50" i="2"/>
  <c r="I50" i="2"/>
  <c r="G50" i="2"/>
  <c r="G32" i="2"/>
  <c r="M32" i="2"/>
  <c r="K32" i="2"/>
  <c r="I32" i="2"/>
  <c r="P108" i="1"/>
  <c r="P110" i="1" s="1"/>
  <c r="J108" i="1"/>
  <c r="J110" i="1" s="1"/>
  <c r="P63" i="1"/>
  <c r="P74" i="1" s="1"/>
  <c r="J63" i="1"/>
  <c r="J74" i="1" s="1"/>
  <c r="J112" i="1" l="1"/>
  <c r="P112" i="1"/>
  <c r="H17" i="1"/>
  <c r="P30" i="1" l="1"/>
  <c r="J30" i="1"/>
  <c r="H30" i="1"/>
  <c r="P17" i="1"/>
  <c r="J17" i="1"/>
  <c r="P32" i="1" l="1"/>
  <c r="J32" i="1"/>
  <c r="N63" i="1" l="1"/>
  <c r="N74" i="1" s="1"/>
  <c r="L74" i="1"/>
  <c r="F74" i="1"/>
  <c r="H63" i="1"/>
  <c r="H74" i="1" s="1"/>
  <c r="H82" i="5" l="1"/>
  <c r="H84" i="5" l="1"/>
  <c r="H86" i="5" s="1"/>
  <c r="L82" i="5"/>
  <c r="L84" i="5" l="1"/>
  <c r="L86" i="5" s="1"/>
  <c r="G45" i="2"/>
  <c r="M45" i="2" l="1"/>
  <c r="I45" i="2"/>
  <c r="K45" i="2"/>
  <c r="F82" i="5"/>
  <c r="F108" i="1"/>
  <c r="F110" i="1" s="1"/>
  <c r="N30" i="1"/>
  <c r="L30" i="1"/>
  <c r="F30" i="1"/>
  <c r="N17" i="1"/>
  <c r="L17" i="1"/>
  <c r="F84" i="5" l="1"/>
  <c r="F112" i="1"/>
  <c r="N32" i="1"/>
  <c r="H32" i="1"/>
  <c r="J82" i="5"/>
  <c r="J84" i="5" s="1"/>
  <c r="F17" i="1" l="1"/>
  <c r="F32" i="1" s="1"/>
  <c r="L108" i="1" l="1"/>
  <c r="L110" i="1" s="1"/>
  <c r="N108" i="1" l="1"/>
  <c r="N110" i="1" s="1"/>
  <c r="H108" i="1"/>
  <c r="H110" i="1" s="1"/>
  <c r="A82" i="1"/>
  <c r="A41" i="1"/>
  <c r="N112" i="1" l="1"/>
  <c r="H112" i="1"/>
  <c r="J86" i="5"/>
  <c r="L112" i="1"/>
  <c r="L32" i="1"/>
  <c r="F86" i="5"/>
</calcChain>
</file>

<file path=xl/sharedStrings.xml><?xml version="1.0" encoding="utf-8"?>
<sst xmlns="http://schemas.openxmlformats.org/spreadsheetml/2006/main" count="634" uniqueCount="235">
  <si>
    <t>Consolidated</t>
  </si>
  <si>
    <t>Separate</t>
  </si>
  <si>
    <t>31 December</t>
  </si>
  <si>
    <t>Assets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</si>
  <si>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</si>
  <si>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</si>
  <si>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</si>
  <si>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</si>
  <si>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</si>
  <si>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</si>
  <si>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through other comprehensive income</t>
  </si>
  <si>
    <t>Investments in subsidiaries</t>
  </si>
  <si>
    <t>Long-term loans to related parties</t>
  </si>
  <si>
    <t>Property, plant and equipment</t>
  </si>
  <si>
    <t>Right-of-use assets</t>
  </si>
  <si>
    <t>Intangible assets</t>
  </si>
  <si>
    <t>Other non-current assets</t>
  </si>
  <si>
    <t>Total non-current assets</t>
  </si>
  <si>
    <t>Total assets</t>
  </si>
  <si>
    <t>Liabilities and equity</t>
  </si>
  <si>
    <t>Current liabilities</t>
  </si>
  <si>
    <t>Bank overdrafts and short-term borrowings</t>
  </si>
  <si>
    <t>from financial institutions</t>
  </si>
  <si>
    <t>Trade and other payables</t>
  </si>
  <si>
    <t>Current portion of long-term borrowings</t>
  </si>
  <si>
    <t>Current portion of long-term loans</t>
  </si>
  <si>
    <t>from related parties</t>
  </si>
  <si>
    <t>Current portion of lease liabilities</t>
  </si>
  <si>
    <t>Total current liabilities</t>
  </si>
  <si>
    <t>Non-current liabilities</t>
  </si>
  <si>
    <t xml:space="preserve">Long-term borrowings from </t>
  </si>
  <si>
    <t>financial institutions</t>
  </si>
  <si>
    <t>Lease liabilities</t>
  </si>
  <si>
    <t>Total non-current liabilities</t>
  </si>
  <si>
    <t>Total liabilities</t>
  </si>
  <si>
    <t>Equity</t>
  </si>
  <si>
    <t>Share capital</t>
  </si>
  <si>
    <t>Authorised share capital</t>
  </si>
  <si>
    <t xml:space="preserve">with par value </t>
  </si>
  <si>
    <t xml:space="preserve">         </t>
  </si>
  <si>
    <t>Issued and paid-up share capital</t>
  </si>
  <si>
    <t xml:space="preserve">with paid-up value </t>
  </si>
  <si>
    <t>Share premium</t>
  </si>
  <si>
    <t>Appropriated</t>
  </si>
  <si>
    <t>Unappropriated</t>
  </si>
  <si>
    <t>Other components of equity</t>
  </si>
  <si>
    <t>Equity attributable to owners of the parent</t>
  </si>
  <si>
    <t>Non-controlling interests</t>
  </si>
  <si>
    <t xml:space="preserve">Total equity </t>
  </si>
  <si>
    <t xml:space="preserve">Total liabilities and equity </t>
  </si>
  <si>
    <t>Selling expenses</t>
  </si>
  <si>
    <t>Administrative expenses</t>
  </si>
  <si>
    <t>Other income</t>
  </si>
  <si>
    <t>Interest income</t>
  </si>
  <si>
    <t>Finance costs</t>
  </si>
  <si>
    <t>at fair value through other comprehensive income</t>
  </si>
  <si>
    <t>Measurement of</t>
  </si>
  <si>
    <t xml:space="preserve"> equity investments</t>
  </si>
  <si>
    <t>at fair value</t>
  </si>
  <si>
    <t>Share of other</t>
  </si>
  <si>
    <t>Issued and</t>
  </si>
  <si>
    <t>through other</t>
  </si>
  <si>
    <t xml:space="preserve"> comprehensive</t>
  </si>
  <si>
    <t>Non-</t>
  </si>
  <si>
    <t>paid-up</t>
  </si>
  <si>
    <t>Share</t>
  </si>
  <si>
    <t>comprehensive</t>
  </si>
  <si>
    <t>loss of</t>
  </si>
  <si>
    <t>components</t>
  </si>
  <si>
    <t>controlling</t>
  </si>
  <si>
    <t>share capital</t>
  </si>
  <si>
    <t xml:space="preserve"> premium</t>
  </si>
  <si>
    <t>income</t>
  </si>
  <si>
    <t>an associate</t>
  </si>
  <si>
    <t>of equity</t>
  </si>
  <si>
    <t>interests</t>
  </si>
  <si>
    <t xml:space="preserve">    </t>
  </si>
  <si>
    <t>Cash flows from operating activities</t>
  </si>
  <si>
    <t>Cash flows from investing activities</t>
  </si>
  <si>
    <t>Proceeds from disposal of property, plant and equipment</t>
  </si>
  <si>
    <t xml:space="preserve">Interest received </t>
  </si>
  <si>
    <t>Cash flows from financing activities</t>
  </si>
  <si>
    <t>Payments on lease liabilities</t>
  </si>
  <si>
    <t>2023</t>
  </si>
  <si>
    <t>Retained earnings</t>
  </si>
  <si>
    <t>Note</t>
  </si>
  <si>
    <t>Total other</t>
  </si>
  <si>
    <t xml:space="preserve"> Total equity</t>
  </si>
  <si>
    <t>Total equity</t>
  </si>
  <si>
    <t>financial statements</t>
  </si>
  <si>
    <t xml:space="preserve"> financial statements</t>
  </si>
  <si>
    <t>2024</t>
  </si>
  <si>
    <t>(in thousand Baht)</t>
  </si>
  <si>
    <t>Bangchak Sriracha Public Company Limited and its Subsidiaries</t>
  </si>
  <si>
    <t>1 January</t>
  </si>
  <si>
    <t>(Restated)</t>
  </si>
  <si>
    <t>Balance at 1 January 2023 - as reported</t>
  </si>
  <si>
    <t>Impact of changes in accounting policies</t>
  </si>
  <si>
    <t>Balance at 1 January 2023 - restated</t>
  </si>
  <si>
    <t>Balance at 1 January 2024 - as reported</t>
  </si>
  <si>
    <t>Balance at 1 January 2024 - restated</t>
  </si>
  <si>
    <t xml:space="preserve">Consolidated financial statements </t>
  </si>
  <si>
    <t xml:space="preserve">Depreciation and amortisation </t>
  </si>
  <si>
    <t>Provision for employee benefits</t>
  </si>
  <si>
    <t>Changes in operating assets and liabilities</t>
  </si>
  <si>
    <t>Provisions for employee benefits</t>
  </si>
  <si>
    <t>Taxes paid</t>
  </si>
  <si>
    <t>Cash and cash equivalents at 1 January</t>
  </si>
  <si>
    <t>Trade and other current receivables</t>
  </si>
  <si>
    <t>Items that will not be reclassified subsequently to profit or loss</t>
  </si>
  <si>
    <t>Owners of parent</t>
  </si>
  <si>
    <t>Revenue from sale of goods and rendering of services</t>
  </si>
  <si>
    <t>Cost of sale of goods and rendering of services</t>
  </si>
  <si>
    <t>Interest paid</t>
  </si>
  <si>
    <t>Payments for deferred financing fee</t>
  </si>
  <si>
    <t>3,467,916,666 ordinary shares</t>
  </si>
  <si>
    <t xml:space="preserve">3,460,858,000 ordinary shares </t>
  </si>
  <si>
    <t>investments measured at fair value</t>
  </si>
  <si>
    <t>Legal reserve</t>
  </si>
  <si>
    <t>Other comprehensive income, net of tax:</t>
  </si>
  <si>
    <t>Total comprehensive income (expense) attributable to: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</si>
  <si>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</si>
  <si>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Other comprehensive income (expense)</t>
  </si>
  <si>
    <t xml:space="preserve">   </t>
  </si>
  <si>
    <t>Non-cash transactions</t>
  </si>
  <si>
    <t>Acquisition of property, plant, equipment</t>
  </si>
  <si>
    <t>Acquisition of right-of-use assets</t>
  </si>
  <si>
    <t xml:space="preserve">Retained earnings </t>
  </si>
  <si>
    <t xml:space="preserve">Equity </t>
  </si>
  <si>
    <t>attributable to</t>
  </si>
  <si>
    <t>owners of</t>
  </si>
  <si>
    <t>the parent</t>
  </si>
  <si>
    <t>Separate financial statements</t>
  </si>
  <si>
    <t xml:space="preserve">Net cash used in investing activities  </t>
  </si>
  <si>
    <t xml:space="preserve">Financial assets designated at fair value </t>
  </si>
  <si>
    <t>Other current derivative liabilities</t>
  </si>
  <si>
    <t>Other current derivative assets</t>
  </si>
  <si>
    <t>Deferred tax assets</t>
  </si>
  <si>
    <t>Corporate income tax payables</t>
  </si>
  <si>
    <t>Current provisions for employee benefits</t>
  </si>
  <si>
    <t>Non-current provisions for employee benefits</t>
  </si>
  <si>
    <t>of Baht 4.9338 per share</t>
  </si>
  <si>
    <t>Subsidy from oil fuel fund</t>
  </si>
  <si>
    <t>Profit (loss) from operating activities</t>
  </si>
  <si>
    <t>Profit (loss) before income tax expense</t>
  </si>
  <si>
    <t>Tax income (expense)</t>
  </si>
  <si>
    <t>Profit (loss) attributable to:</t>
  </si>
  <si>
    <t>Reclassified gain from disposal of equity</t>
  </si>
  <si>
    <t>Tax (income) expense</t>
  </si>
  <si>
    <t>Adjustments for reconcile profit (loss) to cash receipts (payments)</t>
  </si>
  <si>
    <t>Loss on disposal and write-off of property, plant and equipment</t>
  </si>
  <si>
    <t xml:space="preserve">Loans to related parties </t>
  </si>
  <si>
    <t>Acquisition of property, plant and equipment</t>
  </si>
  <si>
    <t>Proceeds from disposal of investment in subsidiary</t>
  </si>
  <si>
    <t>Proceeds from disposal of equity investments designated</t>
  </si>
  <si>
    <t>Payments for equity investments designated at fair value</t>
  </si>
  <si>
    <t>Statement of financial position</t>
  </si>
  <si>
    <t>Net derivative assets/liabilities</t>
  </si>
  <si>
    <t>Investments in associates</t>
  </si>
  <si>
    <t>Share of profit from associates</t>
  </si>
  <si>
    <t xml:space="preserve">Cash received from loan to related parties </t>
  </si>
  <si>
    <t>Acquisition of intangible assets</t>
  </si>
  <si>
    <t>Acquisition for right-of-use assets</t>
  </si>
  <si>
    <t>Cumulative effects of adjusting transactions</t>
  </si>
  <si>
    <t>Dividends</t>
  </si>
  <si>
    <t xml:space="preserve">    Acquisition of non-controlling interests without a change in control</t>
  </si>
  <si>
    <t>Acquisition for investment in subsidiary</t>
  </si>
  <si>
    <t>Dividends received from a subsidiary</t>
  </si>
  <si>
    <t>Dividends received from an associate</t>
  </si>
  <si>
    <t>Loss on disposal and write-off of intangible assets</t>
  </si>
  <si>
    <t>Unrealised (gain) loss on foreign exchange</t>
  </si>
  <si>
    <t>Interest and dividend income</t>
  </si>
  <si>
    <t>Dividends paid to group shareholders</t>
  </si>
  <si>
    <t>Dividends paid to non-controlling interests</t>
  </si>
  <si>
    <t>Loss on allowance for doubtful debt</t>
  </si>
  <si>
    <t xml:space="preserve">Net cash used in financing activities  </t>
  </si>
  <si>
    <t xml:space="preserve">Net cash from operating activities </t>
  </si>
  <si>
    <t>Net cash generated from operations</t>
  </si>
  <si>
    <t>Gain from derivatives</t>
  </si>
  <si>
    <t xml:space="preserve">Transactions with owners, recorded </t>
  </si>
  <si>
    <t>directly in equity</t>
  </si>
  <si>
    <t>Distributions to owners of the parent</t>
  </si>
  <si>
    <t>Net (repayments of) proceeds from long-term loans from related parties</t>
  </si>
  <si>
    <t>Total transactions with owners, recorded directly in equity</t>
  </si>
  <si>
    <t>Proceeds from debenture</t>
  </si>
  <si>
    <t xml:space="preserve">Debentures </t>
  </si>
  <si>
    <t>Net (repayments of) proceed from long-term borrowings from financial institutions</t>
  </si>
  <si>
    <t>Net (repayments of) proceed from short-term loans from related parties</t>
  </si>
  <si>
    <t>at fair value through other comprehensive expense</t>
  </si>
  <si>
    <t>Unrealised gain from derivatives</t>
  </si>
  <si>
    <t>Other comprehensive expense</t>
  </si>
  <si>
    <t>-</t>
  </si>
  <si>
    <t xml:space="preserve">Net increase in cash and cash equivalents </t>
  </si>
  <si>
    <t xml:space="preserve">Dividends received from financial assets designated </t>
  </si>
  <si>
    <t>Chairman and Independent Director</t>
  </si>
  <si>
    <t>(Mr. Suthep Wongvorazathe)</t>
  </si>
  <si>
    <t xml:space="preserve">
(Mr. Bundit Hansapaiboon)</t>
  </si>
  <si>
    <t>5, 7</t>
  </si>
  <si>
    <t>3, 8</t>
  </si>
  <si>
    <t>3, 19</t>
  </si>
  <si>
    <t>3, 16</t>
  </si>
  <si>
    <t xml:space="preserve">Statement of comprehensive income </t>
  </si>
  <si>
    <t>Year ended 31 December</t>
  </si>
  <si>
    <t xml:space="preserve">Statement of changes in equity </t>
  </si>
  <si>
    <t>Year ended 31 December 2023</t>
  </si>
  <si>
    <t>Balance at 31 December 2023</t>
  </si>
  <si>
    <t>Year ended 31 December 2024</t>
  </si>
  <si>
    <t>Balance at 31 December 2024</t>
  </si>
  <si>
    <t>Balance at 31 December  2023</t>
  </si>
  <si>
    <t>Year ended 31 December  2024</t>
  </si>
  <si>
    <t>Gain (loss) on remeasurements of defined benefit plans</t>
  </si>
  <si>
    <t>Appropriation during the year</t>
  </si>
  <si>
    <t>Acquisition for investment in an associate</t>
  </si>
  <si>
    <t>Director and Acting Chief Executive Officer</t>
  </si>
  <si>
    <t xml:space="preserve">
(Mr. Anuwat Rungruangrattanagul)</t>
  </si>
  <si>
    <t>Total comprehensive income (expense) for the year</t>
  </si>
  <si>
    <t>Comprehensive income for the year</t>
  </si>
  <si>
    <t>Profit</t>
  </si>
  <si>
    <t>Profit (loss)</t>
  </si>
  <si>
    <t>Loss</t>
  </si>
  <si>
    <t>Statement of changes in equity</t>
  </si>
  <si>
    <t>Statement of cash flows</t>
  </si>
  <si>
    <t xml:space="preserve"> -</t>
  </si>
  <si>
    <t>Cash and cash equivalents at 31 December</t>
  </si>
  <si>
    <t>Profit (loss) for the year</t>
  </si>
  <si>
    <t>Reversal of loss on inventories devaluation</t>
  </si>
  <si>
    <t>Other comprehensive expense for the year, net of tax</t>
  </si>
  <si>
    <t>Short-term loans from related party</t>
  </si>
  <si>
    <t>Long-term loans from related party</t>
  </si>
  <si>
    <t>Gross profit</t>
  </si>
  <si>
    <t>Loss from fair value of equity investments designated</t>
  </si>
  <si>
    <t xml:space="preserve">  Changes in ownership interests in subsidiary</t>
  </si>
  <si>
    <t>Provision for assets impairment</t>
  </si>
  <si>
    <t>Net repayments of short-term borrowings from financial institutions</t>
  </si>
  <si>
    <t>Share of profit from associates, net of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</si>
</sst>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1">
    <numFmt numFmtId="8" formatCode="&quot;$&quot;#,##0.00_);[Red]\(&quot;$&quot;#,##0.00\)"/>
    <numFmt numFmtId="43" formatCode="_(* #,##0.00_);_(* \(#,##0.00\);_(* &quot;-&quot;??_);_(@_)"/>
    <numFmt numFmtId="164" formatCode="&quot;฿&quot;#,##0;\-&quot;฿&quot;#,##0"/>
    <numFmt numFmtId="165" formatCode="_-&quot;฿&quot;* #,##0.00_-;\-&quot;฿&quot;* #,##0.00_-;_-&quot;฿&quot;* &quot;-&quot;??_-;_-@_-"/>
    <numFmt numFmtId="166" formatCode="_-* #,##0.00_-;\-* #,##0.00_-;_-* &quot;-&quot;??_-;_-@_-"/>
    <numFmt numFmtId="167" formatCode="#,##0;\(#,##0\)"/>
    <numFmt numFmtId="168" formatCode="#,##0;\(#,##0\);\-"/>
    <numFmt numFmtId="169" formatCode="#,##0.00;\(#,##0.00\);\-"/>
    <numFmt numFmtId="170" formatCode="#,##0.00;\(#,##0.00\)"/>
    <numFmt numFmtId="171" formatCode="#,##0\ ;\(#,##0\)"/>
    <numFmt numFmtId="172" formatCode="_(&quot;฿&quot;* #,##0.00_);_(&quot;฿&quot;* \(#,##0.00\);_(&quot;฿&quot;* &quot;-&quot;??_);_(@_)"/>
    <numFmt numFmtId="173" formatCode="[$-107041E]d\ mmmm\ yyyy;@"/>
    <numFmt numFmtId="174" formatCode="_(* #,##0_);_(* \(#,##0\);_(* &quot;-&quot;??_);_(@_)"/>
    <numFmt numFmtId="175" formatCode="\t&quot;฿&quot;#,##0.00_);\(\t&quot;฿&quot;#,##0.00\)"/>
    <numFmt numFmtId="176" formatCode="\t&quot;฿&quot;#,##0.00_);[Red]\(\t&quot;฿&quot;#,##0.00\)"/>
    <numFmt numFmtId="177" formatCode="0.0%"/>
    <numFmt numFmtId="178" formatCode="0.00_)"/>
    <numFmt numFmtId="179" formatCode="dd\-mmm\-yy_)"/>
    <numFmt numFmtId="180" formatCode="#,##0.00\ &quot;F&quot;;\-#,##0.00\ &quot;F&quot;"/>
    <numFmt numFmtId="181" formatCode="[$-101041E]d\ mmm\ yy;@"/>
    <numFmt numFmtId="182" formatCode="#,##0.000;[Red]\(#,##0.000\)"/>
  </numFmts>
  <fonts count="64">
    <font>
      <sz val="10"/>
      <color rgb="FF000000"/>
      <name val="Calibri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10"/>
      <name val="Calibri"/>
      <family val="2"/>
      <scheme val="minor"/>
    </font>
    <font>
      <i/>
      <sz val="8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b/>
      <i/>
      <sz val="11"/>
      <name val="Times New Roman"/>
      <family val="1"/>
    </font>
    <font>
      <sz val="11"/>
      <color rgb="FF000000"/>
      <name val="Times New Roman"/>
      <family val="1"/>
    </font>
    <font>
      <i/>
      <strike/>
      <sz val="11"/>
      <name val="Times New Roman"/>
      <family val="1"/>
    </font>
    <font>
      <i/>
      <sz val="10"/>
      <name val="Calibri"/>
      <family val="2"/>
      <scheme val="minor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2"/>
      <color theme="1"/>
      <name val="Times New Roman"/>
      <family val="1"/>
    </font>
    <font>
      <i/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sz val="10"/>
      <color rgb="FF000000"/>
      <name val="Calibri"/>
      <family val="2"/>
      <scheme val="minor"/>
    </font>
    <font>
      <sz val="10"/>
      <name val="Times New Roman"/>
      <family val="1"/>
    </font>
    <font>
      <b/>
      <i/>
      <sz val="11"/>
      <color theme="1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b/>
      <i/>
      <sz val="10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theme="1"/>
      <name val="Calibri"/>
      <family val="2"/>
      <charset val="22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name val="Calibri"/>
      <family val="2"/>
      <scheme val="minor"/>
    </font>
    <font>
      <i/>
      <sz val="10"/>
      <name val="Times New Roman"/>
      <family val="1"/>
    </font>
    <font>
      <b/>
      <sz val="9"/>
      <name val="Times New Roman"/>
      <family val="1"/>
    </font>
    <font>
      <b/>
      <i/>
      <sz val="9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sz val="14"/>
      <name val="AngsanaUPC"/>
      <family val="1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0"/>
      <color indexed="8"/>
      <name val="Calibri"/>
      <family val="2"/>
    </font>
    <font>
      <b/>
      <sz val="11"/>
      <color indexed="9"/>
      <name val="Calibri"/>
      <family val="2"/>
      <charset val="222"/>
    </font>
    <font>
      <sz val="10"/>
      <color theme="1"/>
      <name val="Tahoma"/>
      <family val="2"/>
    </font>
    <font>
      <sz val="10"/>
      <color theme="1"/>
      <name val="Arial"/>
      <family val="2"/>
    </font>
    <font>
      <sz val="16"/>
      <color indexed="8"/>
      <name val="BrowalliaUPC"/>
      <family val="2"/>
      <charset val="22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14">
    <xf numFmtId="0" fontId="0" fillId="0" borderId="0"/>
    <xf numFmtId="0" fontId="1" fillId="0" borderId="2"/>
    <xf numFmtId="43" fontId="21" fillId="0" borderId="0" applyFont="0" applyFill="0" applyBorder="0" applyAlignment="0" applyProtection="0"/>
    <xf numFmtId="0" fontId="24" fillId="0" borderId="2"/>
    <xf numFmtId="0" fontId="24" fillId="0" borderId="2"/>
    <xf numFmtId="0" fontId="25" fillId="0" borderId="2"/>
    <xf numFmtId="0" fontId="27" fillId="2" borderId="2" applyNumberFormat="0" applyBorder="0" applyAlignment="0" applyProtection="0"/>
    <xf numFmtId="0" fontId="27" fillId="3" borderId="2" applyNumberFormat="0" applyBorder="0" applyAlignment="0" applyProtection="0"/>
    <xf numFmtId="0" fontId="27" fillId="4" borderId="2" applyNumberFormat="0" applyBorder="0" applyAlignment="0" applyProtection="0"/>
    <xf numFmtId="0" fontId="27" fillId="5" borderId="2" applyNumberFormat="0" applyBorder="0" applyAlignment="0" applyProtection="0"/>
    <xf numFmtId="0" fontId="27" fillId="6" borderId="2" applyNumberFormat="0" applyBorder="0" applyAlignment="0" applyProtection="0"/>
    <xf numFmtId="0" fontId="27" fillId="7" borderId="2" applyNumberFormat="0" applyBorder="0" applyAlignment="0" applyProtection="0"/>
    <xf numFmtId="0" fontId="27" fillId="8" borderId="2" applyNumberFormat="0" applyBorder="0" applyAlignment="0" applyProtection="0"/>
    <xf numFmtId="0" fontId="27" fillId="9" borderId="2" applyNumberFormat="0" applyBorder="0" applyAlignment="0" applyProtection="0"/>
    <xf numFmtId="0" fontId="27" fillId="10" borderId="2" applyNumberFormat="0" applyBorder="0" applyAlignment="0" applyProtection="0"/>
    <xf numFmtId="0" fontId="27" fillId="5" borderId="2" applyNumberFormat="0" applyBorder="0" applyAlignment="0" applyProtection="0"/>
    <xf numFmtId="0" fontId="27" fillId="8" borderId="2" applyNumberFormat="0" applyBorder="0" applyAlignment="0" applyProtection="0"/>
    <xf numFmtId="0" fontId="27" fillId="11" borderId="2" applyNumberFormat="0" applyBorder="0" applyAlignment="0" applyProtection="0"/>
    <xf numFmtId="0" fontId="28" fillId="12" borderId="2" applyNumberFormat="0" applyBorder="0" applyAlignment="0" applyProtection="0"/>
    <xf numFmtId="0" fontId="28" fillId="9" borderId="2" applyNumberFormat="0" applyBorder="0" applyAlignment="0" applyProtection="0"/>
    <xf numFmtId="0" fontId="28" fillId="10" borderId="2" applyNumberFormat="0" applyBorder="0" applyAlignment="0" applyProtection="0"/>
    <xf numFmtId="0" fontId="28" fillId="13" borderId="2" applyNumberFormat="0" applyBorder="0" applyAlignment="0" applyProtection="0"/>
    <xf numFmtId="0" fontId="28" fillId="14" borderId="2" applyNumberFormat="0" applyBorder="0" applyAlignment="0" applyProtection="0"/>
    <xf numFmtId="0" fontId="28" fillId="15" borderId="2" applyNumberFormat="0" applyBorder="0" applyAlignment="0" applyProtection="0"/>
    <xf numFmtId="0" fontId="28" fillId="16" borderId="2" applyNumberFormat="0" applyBorder="0" applyAlignment="0" applyProtection="0"/>
    <xf numFmtId="0" fontId="28" fillId="17" borderId="2" applyNumberFormat="0" applyBorder="0" applyAlignment="0" applyProtection="0"/>
    <xf numFmtId="0" fontId="28" fillId="18" borderId="2" applyNumberFormat="0" applyBorder="0" applyAlignment="0" applyProtection="0"/>
    <xf numFmtId="0" fontId="28" fillId="13" borderId="2" applyNumberFormat="0" applyBorder="0" applyAlignment="0" applyProtection="0"/>
    <xf numFmtId="0" fontId="28" fillId="14" borderId="2" applyNumberFormat="0" applyBorder="0" applyAlignment="0" applyProtection="0"/>
    <xf numFmtId="0" fontId="28" fillId="19" borderId="2" applyNumberFormat="0" applyBorder="0" applyAlignment="0" applyProtection="0"/>
    <xf numFmtId="0" fontId="29" fillId="3" borderId="2" applyNumberFormat="0" applyBorder="0" applyAlignment="0" applyProtection="0"/>
    <xf numFmtId="0" fontId="30" fillId="20" borderId="10" applyNumberFormat="0" applyAlignment="0" applyProtection="0"/>
    <xf numFmtId="0" fontId="31" fillId="21" borderId="11" applyNumberFormat="0" applyAlignment="0" applyProtection="0"/>
    <xf numFmtId="166" fontId="24" fillId="0" borderId="2" applyFont="0" applyFill="0" applyBorder="0" applyAlignment="0" applyProtection="0"/>
    <xf numFmtId="166" fontId="24" fillId="0" borderId="2" applyFont="0" applyFill="0" applyBorder="0" applyAlignment="0" applyProtection="0"/>
    <xf numFmtId="166" fontId="24" fillId="0" borderId="2" applyFont="0" applyFill="0" applyBorder="0" applyAlignment="0" applyProtection="0"/>
    <xf numFmtId="166" fontId="24" fillId="0" borderId="2" applyFont="0" applyFill="0" applyBorder="0" applyAlignment="0" applyProtection="0"/>
    <xf numFmtId="166" fontId="24" fillId="0" borderId="2" applyFont="0" applyFill="0" applyBorder="0" applyAlignment="0" applyProtection="0"/>
    <xf numFmtId="172" fontId="44" fillId="0" borderId="2" applyFont="0" applyFill="0" applyBorder="0" applyAlignment="0" applyProtection="0"/>
    <xf numFmtId="165" fontId="44" fillId="0" borderId="2" applyFont="0" applyFill="0" applyBorder="0" applyAlignment="0" applyProtection="0"/>
    <xf numFmtId="165" fontId="44" fillId="0" borderId="2" applyFont="0" applyFill="0" applyBorder="0" applyAlignment="0" applyProtection="0"/>
    <xf numFmtId="0" fontId="32" fillId="0" borderId="2" applyNumberFormat="0" applyFill="0" applyBorder="0" applyAlignment="0" applyProtection="0"/>
    <xf numFmtId="0" fontId="33" fillId="4" borderId="2" applyNumberFormat="0" applyBorder="0" applyAlignment="0" applyProtection="0"/>
    <xf numFmtId="0" fontId="34" fillId="0" borderId="12" applyNumberFormat="0" applyFill="0" applyAlignment="0" applyProtection="0"/>
    <xf numFmtId="0" fontId="35" fillId="0" borderId="13" applyNumberFormat="0" applyFill="0" applyAlignment="0" applyProtection="0"/>
    <xf numFmtId="0" fontId="36" fillId="0" borderId="14" applyNumberFormat="0" applyFill="0" applyAlignment="0" applyProtection="0"/>
    <xf numFmtId="0" fontId="36" fillId="0" borderId="2" applyNumberFormat="0" applyFill="0" applyBorder="0" applyAlignment="0" applyProtection="0"/>
    <xf numFmtId="0" fontId="37" fillId="7" borderId="10" applyNumberFormat="0" applyAlignment="0" applyProtection="0"/>
    <xf numFmtId="0" fontId="38" fillId="0" borderId="15" applyNumberFormat="0" applyFill="0" applyAlignment="0" applyProtection="0"/>
    <xf numFmtId="0" fontId="39" fillId="22" borderId="2" applyNumberFormat="0" applyBorder="0" applyAlignment="0" applyProtection="0"/>
    <xf numFmtId="0" fontId="24" fillId="0" borderId="2"/>
    <xf numFmtId="0" fontId="24" fillId="0" borderId="2"/>
    <xf numFmtId="0" fontId="25" fillId="0" borderId="2">
      <alignment horizontal="left"/>
    </xf>
    <xf numFmtId="0" fontId="24" fillId="0" borderId="2"/>
    <xf numFmtId="0" fontId="24" fillId="0" borderId="2"/>
    <xf numFmtId="0" fontId="24" fillId="0" borderId="2"/>
    <xf numFmtId="0" fontId="24" fillId="0" borderId="2"/>
    <xf numFmtId="0" fontId="24" fillId="0" borderId="2"/>
    <xf numFmtId="0" fontId="24" fillId="23" borderId="16" applyNumberFormat="0" applyFont="0" applyAlignment="0" applyProtection="0"/>
    <xf numFmtId="0" fontId="40" fillId="20" borderId="17" applyNumberFormat="0" applyAlignment="0" applyProtection="0"/>
    <xf numFmtId="0" fontId="41" fillId="0" borderId="2" applyNumberFormat="0" applyFill="0" applyBorder="0" applyAlignment="0" applyProtection="0"/>
    <xf numFmtId="0" fontId="42" fillId="0" borderId="18" applyNumberFormat="0" applyFill="0" applyAlignment="0" applyProtection="0"/>
    <xf numFmtId="0" fontId="43" fillId="0" borderId="2" applyNumberFormat="0" applyFill="0" applyBorder="0" applyAlignment="0" applyProtection="0"/>
    <xf numFmtId="166" fontId="24" fillId="0" borderId="2" applyFont="0" applyFill="0" applyBorder="0" applyAlignment="0" applyProtection="0"/>
    <xf numFmtId="173" fontId="25" fillId="0" borderId="2"/>
    <xf numFmtId="0" fontId="25" fillId="0" borderId="2"/>
    <xf numFmtId="0" fontId="7" fillId="0" borderId="2"/>
    <xf numFmtId="0" fontId="25" fillId="0" borderId="2"/>
    <xf numFmtId="0" fontId="45" fillId="0" borderId="2"/>
    <xf numFmtId="43" fontId="45" fillId="0" borderId="2" applyFont="0" applyFill="0" applyBorder="0" applyAlignment="0" applyProtection="0"/>
    <xf numFmtId="43" fontId="46" fillId="0" borderId="2" applyFont="0" applyFill="0" applyBorder="0" applyAlignment="0" applyProtection="0"/>
    <xf numFmtId="166" fontId="1" fillId="0" borderId="2" applyFont="0" applyFill="0" applyBorder="0" applyAlignment="0" applyProtection="0"/>
    <xf numFmtId="166" fontId="27" fillId="0" borderId="2" applyFont="0" applyFill="0" applyBorder="0" applyAlignment="0" applyProtection="0"/>
    <xf numFmtId="181" fontId="56" fillId="0" borderId="2" applyFont="0" applyFill="0" applyBorder="0" applyAlignment="0" applyProtection="0"/>
    <xf numFmtId="0" fontId="46" fillId="0" borderId="2" applyFont="0" applyFill="0" applyBorder="0" applyAlignment="0" applyProtection="0"/>
    <xf numFmtId="164" fontId="57" fillId="0" borderId="2" applyFont="0" applyFill="0" applyBorder="0" applyAlignment="0" applyProtection="0"/>
    <xf numFmtId="166" fontId="24" fillId="0" borderId="2" applyFont="0" applyFill="0" applyBorder="0" applyAlignment="0" applyProtection="0"/>
    <xf numFmtId="166" fontId="27" fillId="0" borderId="2" applyFont="0" applyFill="0" applyBorder="0" applyAlignment="0" applyProtection="0"/>
    <xf numFmtId="166" fontId="57" fillId="0" borderId="2" applyFont="0" applyFill="0" applyBorder="0" applyAlignment="0" applyProtection="0"/>
    <xf numFmtId="164" fontId="46" fillId="0" borderId="2" applyFont="0" applyFill="0" applyBorder="0" applyAlignment="0" applyProtection="0"/>
    <xf numFmtId="166" fontId="24" fillId="0" borderId="2" applyFont="0" applyFill="0" applyBorder="0" applyAlignment="0" applyProtection="0"/>
    <xf numFmtId="166" fontId="46" fillId="0" borderId="2" applyFont="0" applyFill="0" applyBorder="0" applyAlignment="0" applyProtection="0"/>
    <xf numFmtId="166" fontId="24" fillId="0" borderId="2" applyFont="0" applyFill="0" applyBorder="0" applyAlignment="0" applyProtection="0"/>
    <xf numFmtId="180" fontId="53" fillId="0" borderId="2"/>
    <xf numFmtId="179" fontId="53" fillId="0" borderId="2"/>
    <xf numFmtId="177" fontId="53" fillId="0" borderId="2"/>
    <xf numFmtId="38" fontId="2" fillId="24" borderId="2" applyNumberFormat="0" applyBorder="0" applyAlignment="0" applyProtection="0"/>
    <xf numFmtId="10" fontId="2" fillId="25" borderId="20" applyNumberFormat="0" applyBorder="0" applyAlignment="0" applyProtection="0"/>
    <xf numFmtId="37" fontId="54" fillId="0" borderId="2"/>
    <xf numFmtId="178" fontId="55" fillId="0" borderId="2"/>
    <xf numFmtId="0" fontId="46" fillId="0" borderId="2"/>
    <xf numFmtId="0" fontId="46" fillId="0" borderId="2"/>
    <xf numFmtId="0" fontId="46" fillId="0" borderId="2"/>
    <xf numFmtId="0" fontId="46" fillId="0" borderId="2"/>
    <xf numFmtId="0" fontId="46" fillId="0" borderId="2"/>
    <xf numFmtId="0" fontId="46" fillId="0" borderId="2"/>
    <xf numFmtId="0" fontId="46" fillId="0" borderId="2"/>
    <xf numFmtId="0" fontId="46" fillId="0" borderId="2"/>
    <xf numFmtId="0" fontId="46" fillId="0" borderId="2"/>
    <xf numFmtId="0" fontId="46" fillId="0" borderId="2"/>
    <xf numFmtId="0" fontId="46" fillId="0" borderId="2"/>
    <xf numFmtId="0" fontId="56" fillId="0" borderId="2"/>
    <xf numFmtId="0" fontId="46" fillId="0" borderId="2"/>
    <xf numFmtId="0" fontId="46" fillId="0" borderId="2"/>
    <xf numFmtId="0" fontId="25" fillId="0" borderId="2"/>
    <xf numFmtId="0" fontId="46" fillId="0" borderId="2"/>
    <xf numFmtId="0" fontId="25" fillId="0" borderId="2">
      <alignment horizontal="left"/>
    </xf>
    <xf numFmtId="0" fontId="46" fillId="0" borderId="2"/>
    <xf numFmtId="0" fontId="46" fillId="0" borderId="2"/>
    <xf numFmtId="0" fontId="46" fillId="0" borderId="2"/>
    <xf numFmtId="0" fontId="46" fillId="0" borderId="2"/>
    <xf numFmtId="0" fontId="46" fillId="0" borderId="2"/>
    <xf numFmtId="0" fontId="46" fillId="0" borderId="2"/>
    <xf numFmtId="0" fontId="46" fillId="0" borderId="2"/>
    <xf numFmtId="10" fontId="46" fillId="0" borderId="2" applyFont="0" applyFill="0" applyBorder="0" applyAlignment="0" applyProtection="0"/>
    <xf numFmtId="1" fontId="46" fillId="0" borderId="21" applyNumberFormat="0" applyFill="0" applyAlignment="0" applyProtection="0">
      <alignment horizontal="center" vertical="center"/>
    </xf>
    <xf numFmtId="182" fontId="46" fillId="0" borderId="2" applyFont="0" applyFill="0" applyBorder="0" applyAlignment="0" applyProtection="0"/>
    <xf numFmtId="182" fontId="46" fillId="0" borderId="2" applyFont="0" applyFill="0" applyBorder="0" applyAlignment="0" applyProtection="0"/>
    <xf numFmtId="182" fontId="46" fillId="0" borderId="2" applyFont="0" applyFill="0" applyBorder="0" applyAlignment="0" applyProtection="0"/>
    <xf numFmtId="182" fontId="46" fillId="0" borderId="2" applyFont="0" applyFill="0" applyBorder="0" applyAlignment="0" applyProtection="0"/>
    <xf numFmtId="182" fontId="46" fillId="0" borderId="2" applyFont="0" applyFill="0" applyBorder="0" applyAlignment="0" applyProtection="0"/>
    <xf numFmtId="166" fontId="46" fillId="0" borderId="2" applyNumberFormat="0" applyFill="0" applyBorder="0" applyAlignment="0" applyProtection="0"/>
    <xf numFmtId="176" fontId="27" fillId="0" borderId="2" applyFont="0" applyFill="0" applyBorder="0" applyAlignment="0" applyProtection="0"/>
    <xf numFmtId="176" fontId="27" fillId="0" borderId="2" applyFont="0" applyFill="0" applyBorder="0" applyAlignment="0" applyProtection="0"/>
    <xf numFmtId="166" fontId="57" fillId="0" borderId="2" applyFont="0" applyFill="0" applyBorder="0" applyAlignment="0" applyProtection="0"/>
    <xf numFmtId="166" fontId="46" fillId="0" borderId="2" applyFont="0" applyFill="0" applyBorder="0" applyAlignment="0" applyProtection="0"/>
    <xf numFmtId="166" fontId="58" fillId="0" borderId="2" applyFont="0" applyFill="0" applyBorder="0" applyAlignment="0" applyProtection="0"/>
    <xf numFmtId="175" fontId="46" fillId="0" borderId="2" applyFont="0" applyFill="0" applyBorder="0" applyAlignment="0" applyProtection="0"/>
    <xf numFmtId="166" fontId="46" fillId="0" borderId="2" applyFont="0" applyFill="0" applyBorder="0" applyAlignment="0" applyProtection="0"/>
    <xf numFmtId="166" fontId="24" fillId="0" borderId="2" applyFont="0" applyFill="0" applyBorder="0" applyAlignment="0" applyProtection="0"/>
    <xf numFmtId="166" fontId="24" fillId="0" borderId="2" applyFont="0" applyFill="0" applyBorder="0" applyAlignment="0" applyProtection="0"/>
    <xf numFmtId="166" fontId="24" fillId="0" borderId="2" applyFont="0" applyFill="0" applyBorder="0" applyAlignment="0" applyProtection="0"/>
    <xf numFmtId="166" fontId="59" fillId="0" borderId="2" applyFont="0" applyFill="0" applyBorder="0" applyAlignment="0" applyProtection="0"/>
    <xf numFmtId="8" fontId="60" fillId="0" borderId="2" applyFont="0" applyFill="0" applyBorder="0" applyAlignment="0" applyProtection="0"/>
    <xf numFmtId="166" fontId="57" fillId="0" borderId="2" applyFont="0" applyFill="0" applyBorder="0" applyAlignment="0" applyProtection="0"/>
    <xf numFmtId="0" fontId="46" fillId="0" borderId="2" applyFont="0" applyFill="0" applyBorder="0" applyAlignment="0" applyProtection="0"/>
    <xf numFmtId="182" fontId="46" fillId="0" borderId="2" applyFont="0" applyFill="0" applyBorder="0" applyAlignment="0" applyProtection="0"/>
    <xf numFmtId="182" fontId="46" fillId="0" borderId="2" applyFont="0" applyFill="0" applyBorder="0" applyAlignment="0" applyProtection="0"/>
    <xf numFmtId="182" fontId="46" fillId="0" borderId="2" applyFont="0" applyFill="0" applyBorder="0" applyAlignment="0" applyProtection="0"/>
    <xf numFmtId="9" fontId="27" fillId="0" borderId="2" applyFont="0" applyFill="0" applyBorder="0" applyAlignment="0" applyProtection="0"/>
    <xf numFmtId="9" fontId="27" fillId="0" borderId="2" applyFont="0" applyFill="0" applyBorder="0" applyAlignment="0" applyProtection="0"/>
    <xf numFmtId="0" fontId="46" fillId="0" borderId="2"/>
    <xf numFmtId="0" fontId="46" fillId="0" borderId="2"/>
    <xf numFmtId="0" fontId="46" fillId="0" borderId="2"/>
    <xf numFmtId="0" fontId="46" fillId="0" borderId="2"/>
    <xf numFmtId="0" fontId="46" fillId="0" borderId="2"/>
    <xf numFmtId="0" fontId="46" fillId="0" borderId="2"/>
    <xf numFmtId="0" fontId="60" fillId="0" borderId="2"/>
    <xf numFmtId="0" fontId="58" fillId="0" borderId="2"/>
    <xf numFmtId="0" fontId="46" fillId="0" borderId="2"/>
    <xf numFmtId="0" fontId="24" fillId="0" borderId="2"/>
    <xf numFmtId="0" fontId="24" fillId="0" borderId="2"/>
    <xf numFmtId="0" fontId="46" fillId="0" borderId="2"/>
    <xf numFmtId="0" fontId="59" fillId="0" borderId="2"/>
    <xf numFmtId="0" fontId="46" fillId="0" borderId="2"/>
    <xf numFmtId="0" fontId="46" fillId="0" borderId="2"/>
    <xf numFmtId="0" fontId="46" fillId="0" borderId="2"/>
    <xf numFmtId="0" fontId="44" fillId="0" borderId="2"/>
    <xf numFmtId="0" fontId="44" fillId="0" borderId="2"/>
    <xf numFmtId="0" fontId="61" fillId="0" borderId="2"/>
    <xf numFmtId="166" fontId="61" fillId="0" borderId="2" applyFont="0" applyFill="0" applyBorder="0" applyAlignment="0" applyProtection="0"/>
    <xf numFmtId="0" fontId="24" fillId="0" borderId="2"/>
    <xf numFmtId="0" fontId="62" fillId="0" borderId="2"/>
    <xf numFmtId="166" fontId="62" fillId="0" borderId="2" applyFont="0" applyFill="0" applyBorder="0" applyAlignment="0" applyProtection="0"/>
    <xf numFmtId="166" fontId="63" fillId="0" borderId="2" applyFont="0" applyFill="0" applyBorder="0" applyAlignment="0" applyProtection="0"/>
    <xf numFmtId="166" fontId="61" fillId="0" borderId="2" applyFont="0" applyFill="0" applyBorder="0" applyAlignment="0" applyProtection="0"/>
    <xf numFmtId="166" fontId="1" fillId="0" borderId="2" applyFont="0" applyFill="0" applyBorder="0" applyAlignment="0" applyProtection="0"/>
    <xf numFmtId="0" fontId="1" fillId="0" borderId="2"/>
    <xf numFmtId="166" fontId="46" fillId="0" borderId="2" applyFont="0" applyFill="0" applyBorder="0" applyAlignment="0" applyProtection="0"/>
    <xf numFmtId="166" fontId="27" fillId="0" borderId="2" applyFont="0" applyFill="0" applyBorder="0" applyAlignment="0" applyProtection="0"/>
    <xf numFmtId="166" fontId="62" fillId="0" borderId="2" applyFont="0" applyFill="0" applyBorder="0" applyAlignment="0" applyProtection="0"/>
    <xf numFmtId="166" fontId="63" fillId="0" borderId="2" applyFont="0" applyFill="0" applyBorder="0" applyAlignment="0" applyProtection="0"/>
    <xf numFmtId="166" fontId="61" fillId="0" borderId="2" applyFont="0" applyFill="0" applyBorder="0" applyAlignment="0" applyProtection="0"/>
    <xf numFmtId="166" fontId="62" fillId="0" borderId="2" applyFont="0" applyFill="0" applyBorder="0" applyAlignment="0" applyProtection="0"/>
    <xf numFmtId="166" fontId="63" fillId="0" borderId="2" applyFont="0" applyFill="0" applyBorder="0" applyAlignment="0" applyProtection="0"/>
    <xf numFmtId="166" fontId="46" fillId="0" borderId="2" applyFont="0" applyFill="0" applyBorder="0" applyAlignment="0" applyProtection="0"/>
    <xf numFmtId="166" fontId="24" fillId="0" borderId="2" applyFont="0" applyFill="0" applyBorder="0" applyAlignment="0" applyProtection="0"/>
    <xf numFmtId="166" fontId="46" fillId="0" borderId="2" applyFont="0" applyFill="0" applyBorder="0" applyAlignment="0" applyProtection="0"/>
    <xf numFmtId="0" fontId="62" fillId="0" borderId="2"/>
    <xf numFmtId="0" fontId="62" fillId="0" borderId="2"/>
    <xf numFmtId="9" fontId="61" fillId="0" borderId="2" applyFont="0" applyFill="0" applyBorder="0" applyAlignment="0" applyProtection="0"/>
    <xf numFmtId="166" fontId="46" fillId="0" borderId="2" applyFont="0" applyFill="0" applyBorder="0" applyAlignment="0" applyProtection="0"/>
    <xf numFmtId="166" fontId="46" fillId="0" borderId="2" applyFont="0" applyFill="0" applyBorder="0" applyAlignment="0" applyProtection="0"/>
    <xf numFmtId="0" fontId="46" fillId="0" borderId="2"/>
    <xf numFmtId="0" fontId="61" fillId="0" borderId="2"/>
    <xf numFmtId="166" fontId="61" fillId="0" borderId="2" applyFont="0" applyFill="0" applyBorder="0" applyAlignment="0" applyProtection="0"/>
    <xf numFmtId="0" fontId="62" fillId="0" borderId="2"/>
    <xf numFmtId="166" fontId="62" fillId="0" borderId="2" applyFont="0" applyFill="0" applyBorder="0" applyAlignment="0" applyProtection="0"/>
    <xf numFmtId="166" fontId="46" fillId="0" borderId="2" applyFont="0" applyFill="0" applyBorder="0" applyAlignment="0" applyProtection="0"/>
    <xf numFmtId="0" fontId="61" fillId="0" borderId="2"/>
    <xf numFmtId="0" fontId="1" fillId="0" borderId="2"/>
    <xf numFmtId="166" fontId="1" fillId="0" borderId="2" applyFont="0" applyFill="0" applyBorder="0" applyAlignment="0" applyProtection="0"/>
    <xf numFmtId="166" fontId="27" fillId="0" borderId="2" applyFont="0" applyFill="0" applyBorder="0" applyAlignment="0" applyProtection="0"/>
    <xf numFmtId="181" fontId="56" fillId="0" borderId="2" applyFont="0" applyFill="0" applyBorder="0" applyAlignment="0" applyProtection="0"/>
    <xf numFmtId="164" fontId="57" fillId="0" borderId="2" applyFont="0" applyFill="0" applyBorder="0" applyAlignment="0" applyProtection="0"/>
    <xf numFmtId="166" fontId="24" fillId="0" borderId="2" applyFont="0" applyFill="0" applyBorder="0" applyAlignment="0" applyProtection="0"/>
    <xf numFmtId="166" fontId="27" fillId="0" borderId="2" applyFont="0" applyFill="0" applyBorder="0" applyAlignment="0" applyProtection="0"/>
    <xf numFmtId="166" fontId="57" fillId="0" borderId="2" applyFont="0" applyFill="0" applyBorder="0" applyAlignment="0" applyProtection="0"/>
    <xf numFmtId="164" fontId="46" fillId="0" borderId="2" applyFont="0" applyFill="0" applyBorder="0" applyAlignment="0" applyProtection="0"/>
    <xf numFmtId="166" fontId="24" fillId="0" borderId="2" applyFont="0" applyFill="0" applyBorder="0" applyAlignment="0" applyProtection="0"/>
    <xf numFmtId="0" fontId="56" fillId="0" borderId="2"/>
    <xf numFmtId="0" fontId="46" fillId="0" borderId="2"/>
    <xf numFmtId="166" fontId="46" fillId="0" borderId="2" applyFont="0" applyFill="0" applyBorder="0" applyAlignment="0" applyProtection="0"/>
    <xf numFmtId="0" fontId="1" fillId="0" borderId="2"/>
    <xf numFmtId="0" fontId="1" fillId="0" borderId="2"/>
    <xf numFmtId="0" fontId="1" fillId="0" borderId="2"/>
    <xf numFmtId="0" fontId="1" fillId="0" borderId="2"/>
    <xf numFmtId="0" fontId="25" fillId="0" borderId="2"/>
    <xf numFmtId="166" fontId="46" fillId="0" borderId="2" applyFont="0" applyFill="0" applyBorder="0" applyAlignment="0" applyProtection="0"/>
    <xf numFmtId="166" fontId="1" fillId="0" borderId="2" applyFont="0" applyFill="0" applyBorder="0" applyAlignment="0" applyProtection="0"/>
    <xf numFmtId="0" fontId="46" fillId="0" borderId="2"/>
    <xf numFmtId="0" fontId="46" fillId="0" borderId="2"/>
    <xf numFmtId="9" fontId="46" fillId="0" borderId="2" applyFont="0" applyFill="0" applyBorder="0" applyAlignment="0" applyProtection="0"/>
    <xf numFmtId="9" fontId="1" fillId="0" borderId="2" applyFont="0" applyFill="0" applyBorder="0" applyAlignment="0" applyProtection="0"/>
  </cellStyleXfs>
  <cellXfs count="185">
    <xf numFmtId="0" fontId="0" fillId="0" borderId="0" xfId="0"/>
    <xf numFmtId="174" fontId="7" fillId="0" borderId="2" xfId="2" applyNumberFormat="1" applyFont="1" applyFill="1" applyBorder="1" applyAlignment="1">
      <alignment horizontal="right"/>
    </xf>
    <xf numFmtId="174" fontId="7" fillId="0" borderId="0" xfId="2" applyNumberFormat="1" applyFont="1" applyFill="1" applyAlignment="1">
      <alignment horizontal="right"/>
    </xf>
    <xf numFmtId="174" fontId="7" fillId="0" borderId="3" xfId="2" applyNumberFormat="1" applyFont="1" applyFill="1" applyBorder="1" applyAlignment="1">
      <alignment horizontal="right"/>
    </xf>
    <xf numFmtId="174" fontId="7" fillId="0" borderId="1" xfId="2" applyNumberFormat="1" applyFont="1" applyFill="1" applyBorder="1" applyAlignment="1">
      <alignment horizontal="right"/>
    </xf>
    <xf numFmtId="174" fontId="7" fillId="0" borderId="6" xfId="2" applyNumberFormat="1" applyFont="1" applyFill="1" applyBorder="1" applyAlignment="1">
      <alignment horizontal="right"/>
    </xf>
    <xf numFmtId="174" fontId="7" fillId="0" borderId="2" xfId="2" applyNumberFormat="1" applyFont="1" applyFill="1" applyBorder="1" applyAlignment="1"/>
    <xf numFmtId="174" fontId="7" fillId="0" borderId="0" xfId="2" applyNumberFormat="1" applyFont="1" applyFill="1" applyAlignment="1"/>
    <xf numFmtId="174" fontId="7" fillId="0" borderId="5" xfId="2" applyNumberFormat="1" applyFont="1" applyFill="1" applyBorder="1" applyAlignment="1">
      <alignment horizontal="right"/>
    </xf>
    <xf numFmtId="174" fontId="7" fillId="0" borderId="9" xfId="2" applyNumberFormat="1" applyFont="1" applyFill="1" applyBorder="1" applyAlignment="1">
      <alignment horizontal="right"/>
    </xf>
    <xf numFmtId="174" fontId="6" fillId="0" borderId="2" xfId="2" applyNumberFormat="1" applyFont="1" applyFill="1" applyBorder="1" applyAlignment="1">
      <alignment horizontal="right"/>
    </xf>
    <xf numFmtId="174" fontId="6" fillId="0" borderId="0" xfId="2" applyNumberFormat="1" applyFont="1" applyFill="1" applyAlignment="1">
      <alignment horizontal="right"/>
    </xf>
    <xf numFmtId="174" fontId="6" fillId="0" borderId="3" xfId="2" applyNumberFormat="1" applyFont="1" applyFill="1" applyBorder="1" applyAlignment="1">
      <alignment horizontal="right"/>
    </xf>
    <xf numFmtId="174" fontId="6" fillId="0" borderId="1" xfId="2" applyNumberFormat="1" applyFont="1" applyFill="1" applyBorder="1" applyAlignment="1">
      <alignment horizontal="right"/>
    </xf>
    <xf numFmtId="174" fontId="6" fillId="0" borderId="4" xfId="2" applyNumberFormat="1" applyFont="1" applyFill="1" applyBorder="1" applyAlignment="1">
      <alignment horizontal="right"/>
    </xf>
    <xf numFmtId="174" fontId="6" fillId="0" borderId="5" xfId="2" applyNumberFormat="1" applyFont="1" applyFill="1" applyBorder="1" applyAlignment="1">
      <alignment horizontal="right"/>
    </xf>
    <xf numFmtId="174" fontId="6" fillId="0" borderId="19" xfId="2" applyNumberFormat="1" applyFont="1" applyFill="1" applyBorder="1" applyAlignment="1">
      <alignment horizontal="right"/>
    </xf>
    <xf numFmtId="174" fontId="7" fillId="0" borderId="6" xfId="2" applyNumberFormat="1" applyFont="1" applyFill="1" applyBorder="1" applyAlignment="1"/>
    <xf numFmtId="174" fontId="6" fillId="0" borderId="0" xfId="2" applyNumberFormat="1" applyFont="1" applyFill="1" applyAlignment="1"/>
    <xf numFmtId="174" fontId="6" fillId="0" borderId="6" xfId="2" applyNumberFormat="1" applyFont="1" applyFill="1" applyBorder="1" applyAlignment="1"/>
    <xf numFmtId="174" fontId="6" fillId="0" borderId="2" xfId="2" applyNumberFormat="1" applyFont="1" applyFill="1" applyBorder="1" applyAlignment="1"/>
    <xf numFmtId="174" fontId="7" fillId="0" borderId="9" xfId="2" applyNumberFormat="1" applyFont="1" applyFill="1" applyBorder="1" applyAlignment="1"/>
    <xf numFmtId="174" fontId="7" fillId="0" borderId="2" xfId="2" applyNumberFormat="1" applyFont="1" applyFill="1" applyBorder="1" applyAlignment="1">
      <alignment horizontal="right" wrapText="1"/>
    </xf>
    <xf numFmtId="174" fontId="6" fillId="0" borderId="7" xfId="2" applyNumberFormat="1" applyFont="1" applyFill="1" applyBorder="1" applyAlignment="1">
      <alignment horizontal="right"/>
    </xf>
    <xf numFmtId="174" fontId="6" fillId="0" borderId="9" xfId="2" applyNumberFormat="1" applyFont="1" applyFill="1" applyBorder="1" applyAlignment="1">
      <alignment horizontal="right"/>
    </xf>
    <xf numFmtId="174" fontId="6" fillId="0" borderId="8" xfId="2" applyNumberFormat="1" applyFont="1" applyFill="1" applyBorder="1" applyAlignment="1">
      <alignment horizontal="right"/>
    </xf>
    <xf numFmtId="43" fontId="7" fillId="0" borderId="2" xfId="2" applyFont="1" applyFill="1" applyBorder="1" applyAlignment="1">
      <alignment horizontal="right"/>
    </xf>
    <xf numFmtId="43" fontId="7" fillId="0" borderId="0" xfId="2" applyFont="1" applyFill="1" applyAlignment="1">
      <alignment horizontal="right"/>
    </xf>
    <xf numFmtId="43" fontId="8" fillId="0" borderId="4" xfId="2" applyFont="1" applyFill="1" applyBorder="1" applyAlignment="1">
      <alignment horizontal="right"/>
    </xf>
    <xf numFmtId="43" fontId="8" fillId="0" borderId="0" xfId="2" applyFont="1" applyFill="1" applyAlignment="1">
      <alignment horizontal="right"/>
    </xf>
    <xf numFmtId="174" fontId="7" fillId="0" borderId="2" xfId="2" applyNumberFormat="1" applyFont="1" applyFill="1" applyBorder="1" applyAlignment="1">
      <alignment horizontal="center"/>
    </xf>
    <xf numFmtId="174" fontId="7" fillId="0" borderId="0" xfId="2" applyNumberFormat="1" applyFont="1" applyFill="1" applyAlignment="1">
      <alignment horizontal="center"/>
    </xf>
    <xf numFmtId="174" fontId="6" fillId="0" borderId="0" xfId="2" applyNumberFormat="1" applyFont="1" applyFill="1" applyAlignment="1">
      <alignment horizontal="center"/>
    </xf>
    <xf numFmtId="174" fontId="7" fillId="0" borderId="19" xfId="2" applyNumberFormat="1" applyFont="1" applyFill="1" applyBorder="1" applyAlignment="1">
      <alignment horizontal="right"/>
    </xf>
    <xf numFmtId="174" fontId="6" fillId="0" borderId="2" xfId="2" applyNumberFormat="1" applyFont="1" applyFill="1" applyBorder="1" applyAlignment="1">
      <alignment horizontal="right" vertical="center"/>
    </xf>
    <xf numFmtId="174" fontId="6" fillId="0" borderId="0" xfId="2" applyNumberFormat="1" applyFont="1" applyFill="1" applyAlignment="1">
      <alignment horizontal="right" vertical="center"/>
    </xf>
    <xf numFmtId="174" fontId="7" fillId="0" borderId="2" xfId="2" applyNumberFormat="1" applyFont="1" applyFill="1" applyBorder="1" applyAlignment="1">
      <alignment horizontal="right" vertical="center"/>
    </xf>
    <xf numFmtId="174" fontId="6" fillId="0" borderId="7" xfId="2" applyNumberFormat="1" applyFont="1" applyFill="1" applyBorder="1" applyAlignment="1">
      <alignment horizontal="right" vertical="center"/>
    </xf>
    <xf numFmtId="174" fontId="7" fillId="0" borderId="0" xfId="2" applyNumberFormat="1" applyFont="1" applyFill="1" applyAlignment="1">
      <alignment horizontal="right" vertical="center"/>
    </xf>
    <xf numFmtId="174" fontId="7" fillId="0" borderId="2" xfId="2" applyNumberFormat="1" applyFont="1" applyFill="1" applyBorder="1" applyAlignment="1">
      <alignment vertical="center"/>
    </xf>
    <xf numFmtId="174" fontId="6" fillId="0" borderId="5" xfId="2" applyNumberFormat="1" applyFont="1" applyFill="1" applyBorder="1" applyAlignment="1">
      <alignment horizontal="right" vertical="center"/>
    </xf>
    <xf numFmtId="174" fontId="13" fillId="0" borderId="2" xfId="2" applyNumberFormat="1" applyFont="1" applyFill="1" applyBorder="1"/>
    <xf numFmtId="174" fontId="7" fillId="0" borderId="0" xfId="2" applyNumberFormat="1" applyFont="1" applyFill="1"/>
    <xf numFmtId="174" fontId="16" fillId="0" borderId="0" xfId="2" applyNumberFormat="1" applyFont="1" applyFill="1"/>
    <xf numFmtId="174" fontId="7" fillId="0" borderId="6" xfId="2" applyNumberFormat="1" applyFont="1" applyFill="1" applyBorder="1" applyAlignment="1">
      <alignment horizontal="right" vertical="center"/>
    </xf>
    <xf numFmtId="174" fontId="51" fillId="0" borderId="0" xfId="2" applyNumberFormat="1" applyFont="1" applyFill="1" applyAlignment="1">
      <alignment horizontal="right" vertical="center"/>
    </xf>
    <xf numFmtId="174" fontId="51" fillId="0" borderId="2" xfId="2" applyNumberFormat="1" applyFont="1" applyFill="1" applyBorder="1" applyAlignment="1">
      <alignment horizontal="right" vertical="center"/>
    </xf>
    <xf numFmtId="174" fontId="51" fillId="0" borderId="2" xfId="2" applyNumberFormat="1" applyFont="1" applyFill="1" applyBorder="1" applyAlignment="1">
      <alignment vertical="center"/>
    </xf>
    <xf numFmtId="174" fontId="6" fillId="0" borderId="6" xfId="2" applyNumberFormat="1" applyFont="1" applyFill="1" applyBorder="1" applyAlignment="1">
      <alignment horizontal="right"/>
    </xf>
    <xf numFmtId="174" fontId="7" fillId="0" borderId="3" xfId="2" applyNumberFormat="1" applyFont="1" applyFill="1" applyBorder="1" applyAlignment="1">
      <alignment horizontal="right" wrapText="1"/>
    </xf>
    <xf numFmtId="0" fontId="7" fillId="0" borderId="0" xfId="0" applyFont="1"/>
    <xf numFmtId="0" fontId="6" fillId="0" borderId="0" xfId="0" applyFont="1"/>
    <xf numFmtId="0" fontId="8" fillId="0" borderId="0" xfId="0" applyFont="1"/>
    <xf numFmtId="0" fontId="7" fillId="0" borderId="2" xfId="0" applyFont="1" applyBorder="1"/>
    <xf numFmtId="167" fontId="9" fillId="0" borderId="0" xfId="0" applyNumberFormat="1" applyFont="1" applyAlignment="1">
      <alignment horizontal="left"/>
    </xf>
    <xf numFmtId="167" fontId="6" fillId="0" borderId="0" xfId="0" applyNumberFormat="1" applyFont="1" applyAlignment="1">
      <alignment horizontal="left"/>
    </xf>
    <xf numFmtId="167" fontId="8" fillId="0" borderId="0" xfId="0" applyNumberFormat="1" applyFont="1" applyAlignment="1">
      <alignment horizontal="center"/>
    </xf>
    <xf numFmtId="167" fontId="7" fillId="0" borderId="0" xfId="0" applyNumberFormat="1" applyFont="1" applyAlignment="1">
      <alignment horizontal="center"/>
    </xf>
    <xf numFmtId="168" fontId="7" fillId="0" borderId="0" xfId="0" applyNumberFormat="1" applyFont="1" applyAlignment="1">
      <alignment horizontal="right"/>
    </xf>
    <xf numFmtId="167" fontId="10" fillId="0" borderId="0" xfId="0" applyNumberFormat="1" applyFont="1" applyAlignment="1">
      <alignment horizontal="left"/>
    </xf>
    <xf numFmtId="167" fontId="10" fillId="0" borderId="0" xfId="0" applyNumberFormat="1" applyFont="1"/>
    <xf numFmtId="167" fontId="6" fillId="0" borderId="0" xfId="0" applyNumberFormat="1" applyFont="1"/>
    <xf numFmtId="167" fontId="7" fillId="0" borderId="0" xfId="0" applyNumberFormat="1" applyFont="1"/>
    <xf numFmtId="0" fontId="6" fillId="0" borderId="0" xfId="0" applyFont="1" applyAlignment="1">
      <alignment horizontal="center"/>
    </xf>
    <xf numFmtId="49" fontId="11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49" fontId="7" fillId="0" borderId="0" xfId="0" applyNumberFormat="1" applyFont="1" applyAlignment="1">
      <alignment horizontal="center" wrapText="1"/>
    </xf>
    <xf numFmtId="0" fontId="8" fillId="0" borderId="0" xfId="0" applyFont="1" applyAlignment="1">
      <alignment horizontal="center"/>
    </xf>
    <xf numFmtId="167" fontId="6" fillId="0" borderId="0" xfId="0" applyNumberFormat="1" applyFont="1" applyAlignment="1">
      <alignment horizontal="center"/>
    </xf>
    <xf numFmtId="171" fontId="7" fillId="0" borderId="2" xfId="0" applyNumberFormat="1" applyFont="1" applyBorder="1" applyAlignment="1">
      <alignment horizontal="right"/>
    </xf>
    <xf numFmtId="171" fontId="7" fillId="0" borderId="0" xfId="0" applyNumberFormat="1" applyFont="1" applyAlignment="1">
      <alignment horizontal="right"/>
    </xf>
    <xf numFmtId="167" fontId="8" fillId="0" borderId="0" xfId="0" applyNumberFormat="1" applyFont="1"/>
    <xf numFmtId="168" fontId="7" fillId="0" borderId="0" xfId="0" applyNumberFormat="1" applyFont="1" applyAlignment="1">
      <alignment horizontal="center"/>
    </xf>
    <xf numFmtId="167" fontId="8" fillId="0" borderId="2" xfId="0" applyNumberFormat="1" applyFont="1" applyBorder="1"/>
    <xf numFmtId="167" fontId="8" fillId="0" borderId="2" xfId="0" applyNumberFormat="1" applyFont="1" applyBorder="1" applyAlignment="1">
      <alignment horizontal="center"/>
    </xf>
    <xf numFmtId="167" fontId="7" fillId="0" borderId="2" xfId="0" applyNumberFormat="1" applyFont="1" applyBorder="1" applyAlignment="1">
      <alignment horizontal="center"/>
    </xf>
    <xf numFmtId="168" fontId="7" fillId="0" borderId="2" xfId="0" applyNumberFormat="1" applyFont="1" applyBorder="1" applyAlignment="1">
      <alignment horizontal="right"/>
    </xf>
    <xf numFmtId="167" fontId="12" fillId="0" borderId="2" xfId="0" applyNumberFormat="1" applyFont="1" applyBorder="1" applyAlignment="1">
      <alignment horizontal="center"/>
    </xf>
    <xf numFmtId="167" fontId="12" fillId="0" borderId="0" xfId="0" applyNumberFormat="1" applyFont="1" applyAlignment="1">
      <alignment horizontal="center"/>
    </xf>
    <xf numFmtId="167" fontId="6" fillId="0" borderId="2" xfId="0" applyNumberFormat="1" applyFont="1" applyBorder="1"/>
    <xf numFmtId="167" fontId="7" fillId="0" borderId="0" xfId="0" applyNumberFormat="1" applyFont="1" applyAlignment="1">
      <alignment horizontal="right"/>
    </xf>
    <xf numFmtId="167" fontId="3" fillId="0" borderId="0" xfId="0" applyNumberFormat="1" applyFont="1"/>
    <xf numFmtId="167" fontId="5" fillId="0" borderId="0" xfId="0" applyNumberFormat="1" applyFont="1" applyAlignment="1">
      <alignment horizontal="center"/>
    </xf>
    <xf numFmtId="167" fontId="2" fillId="0" borderId="0" xfId="0" applyNumberFormat="1" applyFont="1" applyAlignment="1">
      <alignment horizontal="right"/>
    </xf>
    <xf numFmtId="167" fontId="3" fillId="0" borderId="0" xfId="0" applyNumberFormat="1" applyFont="1" applyAlignment="1">
      <alignment horizontal="right"/>
    </xf>
    <xf numFmtId="0" fontId="4" fillId="0" borderId="0" xfId="0" applyFont="1"/>
    <xf numFmtId="167" fontId="6" fillId="0" borderId="0" xfId="0" applyNumberFormat="1" applyFont="1" applyAlignment="1">
      <alignment horizontal="right"/>
    </xf>
    <xf numFmtId="167" fontId="7" fillId="0" borderId="2" xfId="0" applyNumberFormat="1" applyFont="1" applyBorder="1" applyAlignment="1">
      <alignment horizontal="right"/>
    </xf>
    <xf numFmtId="167" fontId="6" fillId="0" borderId="2" xfId="0" applyNumberFormat="1" applyFont="1" applyBorder="1" applyAlignment="1">
      <alignment horizontal="right"/>
    </xf>
    <xf numFmtId="49" fontId="8" fillId="0" borderId="2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167" fontId="7" fillId="0" borderId="2" xfId="0" quotePrefix="1" applyNumberFormat="1" applyFont="1" applyBorder="1" applyAlignment="1">
      <alignment horizontal="center"/>
    </xf>
    <xf numFmtId="167" fontId="7" fillId="0" borderId="2" xfId="0" applyNumberFormat="1" applyFont="1" applyBorder="1"/>
    <xf numFmtId="0" fontId="6" fillId="0" borderId="0" xfId="0" applyFont="1" applyAlignment="1">
      <alignment horizontal="left"/>
    </xf>
    <xf numFmtId="167" fontId="12" fillId="0" borderId="0" xfId="0" applyNumberFormat="1" applyFont="1"/>
    <xf numFmtId="0" fontId="7" fillId="0" borderId="0" xfId="0" applyFont="1" applyAlignment="1">
      <alignment horizontal="left"/>
    </xf>
    <xf numFmtId="167" fontId="7" fillId="0" borderId="0" xfId="0" applyNumberFormat="1" applyFont="1" applyAlignment="1">
      <alignment vertical="center"/>
    </xf>
    <xf numFmtId="0" fontId="12" fillId="0" borderId="0" xfId="0" applyFont="1"/>
    <xf numFmtId="0" fontId="22" fillId="0" borderId="0" xfId="0" applyFont="1"/>
    <xf numFmtId="0" fontId="48" fillId="0" borderId="0" xfId="0" applyFont="1" applyAlignment="1">
      <alignment horizontal="center"/>
    </xf>
    <xf numFmtId="0" fontId="47" fillId="0" borderId="0" xfId="0" applyFont="1"/>
    <xf numFmtId="0" fontId="15" fillId="0" borderId="0" xfId="0" applyFont="1" applyAlignment="1">
      <alignment horizontal="center"/>
    </xf>
    <xf numFmtId="167" fontId="6" fillId="0" borderId="0" xfId="0" applyNumberFormat="1" applyFont="1" applyAlignment="1">
      <alignment vertical="center"/>
    </xf>
    <xf numFmtId="167" fontId="12" fillId="0" borderId="0" xfId="0" applyNumberFormat="1" applyFont="1" applyAlignment="1">
      <alignment vertical="center"/>
    </xf>
    <xf numFmtId="167" fontId="7" fillId="0" borderId="0" xfId="0" applyNumberFormat="1" applyFont="1" applyAlignment="1">
      <alignment horizontal="center" vertical="center"/>
    </xf>
    <xf numFmtId="167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167" fontId="8" fillId="0" borderId="0" xfId="0" applyNumberFormat="1" applyFont="1" applyAlignment="1">
      <alignment vertical="center"/>
    </xf>
    <xf numFmtId="167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center" vertical="center"/>
    </xf>
    <xf numFmtId="167" fontId="7" fillId="0" borderId="2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67" fontId="8" fillId="0" borderId="2" xfId="0" applyNumberFormat="1" applyFont="1" applyBorder="1" applyAlignment="1">
      <alignment vertical="center"/>
    </xf>
    <xf numFmtId="167" fontId="7" fillId="0" borderId="2" xfId="0" applyNumberFormat="1" applyFont="1" applyBorder="1" applyAlignment="1">
      <alignment vertical="center"/>
    </xf>
    <xf numFmtId="49" fontId="8" fillId="0" borderId="2" xfId="0" applyNumberFormat="1" applyFont="1" applyBorder="1" applyAlignment="1">
      <alignment horizontal="center" vertical="center"/>
    </xf>
    <xf numFmtId="167" fontId="6" fillId="0" borderId="2" xfId="0" applyNumberFormat="1" applyFont="1" applyBorder="1" applyAlignment="1">
      <alignment vertical="center"/>
    </xf>
    <xf numFmtId="49" fontId="7" fillId="0" borderId="2" xfId="0" applyNumberFormat="1" applyFont="1" applyBorder="1" applyAlignment="1">
      <alignment horizontal="center" vertical="center"/>
    </xf>
    <xf numFmtId="167" fontId="6" fillId="0" borderId="2" xfId="0" applyNumberFormat="1" applyFont="1" applyBorder="1" applyAlignment="1">
      <alignment horizontal="center" vertical="center"/>
    </xf>
    <xf numFmtId="171" fontId="7" fillId="0" borderId="2" xfId="0" applyNumberFormat="1" applyFont="1" applyBorder="1" applyAlignment="1">
      <alignment horizontal="right" vertical="center"/>
    </xf>
    <xf numFmtId="171" fontId="7" fillId="0" borderId="0" xfId="0" applyNumberFormat="1" applyFont="1" applyAlignment="1">
      <alignment horizontal="right" vertical="center"/>
    </xf>
    <xf numFmtId="171" fontId="7" fillId="0" borderId="2" xfId="0" applyNumberFormat="1" applyFont="1" applyBorder="1" applyAlignment="1">
      <alignment vertical="center"/>
    </xf>
    <xf numFmtId="167" fontId="8" fillId="0" borderId="0" xfId="0" applyNumberFormat="1" applyFont="1" applyAlignment="1">
      <alignment horizontal="center" vertical="center"/>
    </xf>
    <xf numFmtId="167" fontId="49" fillId="0" borderId="0" xfId="0" applyNumberFormat="1" applyFont="1" applyAlignment="1">
      <alignment vertical="center"/>
    </xf>
    <xf numFmtId="167" fontId="50" fillId="0" borderId="0" xfId="0" applyNumberFormat="1" applyFont="1" applyAlignment="1">
      <alignment vertical="center"/>
    </xf>
    <xf numFmtId="167" fontId="51" fillId="0" borderId="0" xfId="0" applyNumberFormat="1" applyFont="1" applyAlignment="1">
      <alignment horizontal="center" vertical="center"/>
    </xf>
    <xf numFmtId="0" fontId="51" fillId="0" borderId="0" xfId="0" applyFont="1"/>
    <xf numFmtId="0" fontId="51" fillId="0" borderId="0" xfId="0" applyFont="1" applyAlignment="1">
      <alignment horizontal="left"/>
    </xf>
    <xf numFmtId="167" fontId="51" fillId="0" borderId="0" xfId="0" applyNumberFormat="1" applyFont="1"/>
    <xf numFmtId="167" fontId="52" fillId="0" borderId="0" xfId="0" applyNumberFormat="1" applyFont="1" applyAlignment="1">
      <alignment vertical="center"/>
    </xf>
    <xf numFmtId="0" fontId="51" fillId="0" borderId="0" xfId="0" applyFont="1" applyAlignment="1">
      <alignment vertical="center"/>
    </xf>
    <xf numFmtId="167" fontId="51" fillId="0" borderId="0" xfId="0" applyNumberFormat="1" applyFont="1" applyAlignment="1">
      <alignment vertical="center"/>
    </xf>
    <xf numFmtId="174" fontId="13" fillId="0" borderId="2" xfId="2" applyNumberFormat="1" applyFont="1" applyFill="1" applyBorder="1" applyAlignment="1">
      <alignment horizontal="right"/>
    </xf>
    <xf numFmtId="0" fontId="7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6" fillId="0" borderId="2" xfId="1" applyFont="1"/>
    <xf numFmtId="49" fontId="7" fillId="0" borderId="0" xfId="0" applyNumberFormat="1" applyFont="1" applyAlignment="1">
      <alignment horizontal="center"/>
    </xf>
    <xf numFmtId="49" fontId="7" fillId="0" borderId="0" xfId="0" quotePrefix="1" applyNumberFormat="1" applyFont="1" applyAlignment="1">
      <alignment horizontal="center"/>
    </xf>
    <xf numFmtId="49" fontId="8" fillId="0" borderId="0" xfId="0" applyNumberFormat="1" applyFont="1" applyAlignment="1">
      <alignment horizontal="center"/>
    </xf>
    <xf numFmtId="170" fontId="7" fillId="0" borderId="2" xfId="4" applyNumberFormat="1" applyFont="1"/>
    <xf numFmtId="167" fontId="14" fillId="0" borderId="0" xfId="0" applyNumberFormat="1" applyFont="1" applyAlignment="1">
      <alignment horizontal="center"/>
    </xf>
    <xf numFmtId="0" fontId="26" fillId="0" borderId="0" xfId="0" applyFont="1" applyAlignment="1">
      <alignment horizontal="left"/>
    </xf>
    <xf numFmtId="169" fontId="7" fillId="0" borderId="2" xfId="0" applyNumberFormat="1" applyFont="1" applyBorder="1" applyAlignment="1">
      <alignment horizontal="right" wrapText="1"/>
    </xf>
    <xf numFmtId="170" fontId="7" fillId="0" borderId="0" xfId="0" applyNumberFormat="1" applyFont="1" applyAlignment="1">
      <alignment horizontal="right"/>
    </xf>
    <xf numFmtId="167" fontId="16" fillId="0" borderId="0" xfId="0" applyNumberFormat="1" applyFont="1"/>
    <xf numFmtId="167" fontId="17" fillId="0" borderId="0" xfId="0" applyNumberFormat="1" applyFont="1" applyAlignment="1">
      <alignment horizontal="center"/>
    </xf>
    <xf numFmtId="167" fontId="11" fillId="0" borderId="0" xfId="0" applyNumberFormat="1" applyFont="1" applyAlignment="1">
      <alignment horizontal="center"/>
    </xf>
    <xf numFmtId="168" fontId="11" fillId="0" borderId="0" xfId="0" applyNumberFormat="1" applyFont="1" applyAlignment="1">
      <alignment horizontal="right"/>
    </xf>
    <xf numFmtId="0" fontId="13" fillId="0" borderId="0" xfId="0" applyFont="1"/>
    <xf numFmtId="167" fontId="18" fillId="0" borderId="0" xfId="0" applyNumberFormat="1" applyFont="1"/>
    <xf numFmtId="167" fontId="17" fillId="0" borderId="0" xfId="0" applyNumberFormat="1" applyFont="1"/>
    <xf numFmtId="167" fontId="11" fillId="0" borderId="0" xfId="0" applyNumberFormat="1" applyFont="1"/>
    <xf numFmtId="167" fontId="17" fillId="0" borderId="2" xfId="0" applyNumberFormat="1" applyFont="1" applyBorder="1" applyAlignment="1">
      <alignment horizontal="center"/>
    </xf>
    <xf numFmtId="167" fontId="23" fillId="0" borderId="0" xfId="0" applyNumberFormat="1" applyFont="1"/>
    <xf numFmtId="167" fontId="7" fillId="0" borderId="2" xfId="3" applyNumberFormat="1" applyFont="1" applyAlignment="1">
      <alignment vertical="center"/>
    </xf>
    <xf numFmtId="170" fontId="7" fillId="0" borderId="2" xfId="4" applyNumberFormat="1" applyFont="1" applyAlignment="1">
      <alignment vertical="center"/>
    </xf>
    <xf numFmtId="170" fontId="8" fillId="0" borderId="2" xfId="3" applyNumberFormat="1" applyFont="1" applyAlignment="1">
      <alignment vertical="center"/>
    </xf>
    <xf numFmtId="170" fontId="7" fillId="0" borderId="2" xfId="3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0" fillId="0" borderId="0" xfId="0" applyFont="1"/>
    <xf numFmtId="167" fontId="11" fillId="0" borderId="2" xfId="0" applyNumberFormat="1" applyFont="1" applyBorder="1"/>
    <xf numFmtId="0" fontId="13" fillId="0" borderId="2" xfId="0" applyFont="1" applyBorder="1"/>
    <xf numFmtId="0" fontId="19" fillId="0" borderId="2" xfId="0" applyFont="1" applyBorder="1"/>
    <xf numFmtId="0" fontId="19" fillId="0" borderId="0" xfId="0" applyFont="1"/>
    <xf numFmtId="0" fontId="13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7" fontId="7" fillId="0" borderId="2" xfId="0" applyNumberFormat="1" applyFont="1" applyBorder="1" applyAlignment="1">
      <alignment horizontal="left" wrapText="1"/>
    </xf>
    <xf numFmtId="0" fontId="7" fillId="0" borderId="2" xfId="0" applyFont="1" applyBorder="1"/>
    <xf numFmtId="168" fontId="8" fillId="0" borderId="2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49" fontId="8" fillId="0" borderId="0" xfId="0" applyNumberFormat="1" applyFont="1" applyAlignment="1">
      <alignment horizontal="center"/>
    </xf>
    <xf numFmtId="49" fontId="11" fillId="0" borderId="2" xfId="1" applyNumberFormat="1" applyFont="1" applyAlignment="1">
      <alignment horizontal="center" wrapText="1"/>
    </xf>
    <xf numFmtId="167" fontId="8" fillId="0" borderId="2" xfId="0" applyNumberFormat="1" applyFont="1" applyBorder="1" applyAlignment="1">
      <alignment horizontal="center"/>
    </xf>
    <xf numFmtId="167" fontId="6" fillId="0" borderId="2" xfId="0" applyNumberFormat="1" applyFont="1" applyBorder="1" applyAlignment="1">
      <alignment horizontal="center"/>
    </xf>
    <xf numFmtId="167" fontId="7" fillId="0" borderId="3" xfId="0" applyNumberFormat="1" applyFont="1" applyBorder="1" applyAlignment="1">
      <alignment horizontal="center"/>
    </xf>
    <xf numFmtId="0" fontId="7" fillId="0" borderId="3" xfId="0" applyFont="1" applyBorder="1"/>
    <xf numFmtId="0" fontId="7" fillId="0" borderId="6" xfId="0" applyFont="1" applyBorder="1" applyAlignment="1">
      <alignment horizontal="center"/>
    </xf>
    <xf numFmtId="167" fontId="8" fillId="0" borderId="2" xfId="0" applyNumberFormat="1" applyFont="1" applyBorder="1" applyAlignment="1">
      <alignment horizontal="center" vertical="center"/>
    </xf>
    <xf numFmtId="167" fontId="6" fillId="0" borderId="2" xfId="0" applyNumberFormat="1" applyFont="1" applyBorder="1" applyAlignment="1">
      <alignment horizontal="center" vertical="center"/>
    </xf>
    <xf numFmtId="167" fontId="7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0" fontId="7" fillId="0" borderId="0" xfId="0" applyFont="1" applyAlignment="1">
      <alignment horizontal="center"/>
    </xf>
  </cellXfs>
  <cellStyles count="214">
    <cellStyle name="20% - Accent1 2" xfId="6" xr:uid="{4BB1D185-602D-4350-8E80-611310FA5125}"/>
    <cellStyle name="20% - Accent2 2" xfId="7" xr:uid="{0409E591-6579-449F-BC00-0C56324B9160}"/>
    <cellStyle name="20% - Accent3 2" xfId="8" xr:uid="{87B611A2-2E31-4F47-80C5-AD37679ECD28}"/>
    <cellStyle name="20% - Accent4 2" xfId="9" xr:uid="{0FF0017E-D7A4-4A40-A87B-786B8C18B04D}"/>
    <cellStyle name="20% - Accent5 2" xfId="10" xr:uid="{03F8C573-29F4-4653-A135-1F228CA7FFC2}"/>
    <cellStyle name="20% - Accent6 2" xfId="11" xr:uid="{58740451-26B8-4A57-B4B8-8784BF1FF7C1}"/>
    <cellStyle name="40% - Accent1 2" xfId="12" xr:uid="{F0F54DDD-1110-42A4-9B5C-FB228D9F05BB}"/>
    <cellStyle name="40% - Accent2 2" xfId="13" xr:uid="{468F40B2-9A98-476B-AF1F-ECFBDB6CABB3}"/>
    <cellStyle name="40% - Accent3 2" xfId="14" xr:uid="{AB6C80EB-F43D-43B9-A16C-275D9217764E}"/>
    <cellStyle name="40% - Accent4 2" xfId="15" xr:uid="{A69ECF3C-DEFE-4161-AC14-2F170D9A2BF6}"/>
    <cellStyle name="40% - Accent5 2" xfId="16" xr:uid="{CF7E32FE-1D9C-4D0D-94C4-5968A1A42197}"/>
    <cellStyle name="40% - Accent6 2" xfId="17" xr:uid="{969075F0-64E6-4061-8458-E030C70CFD84}"/>
    <cellStyle name="60% - Accent1 2" xfId="18" xr:uid="{01D0A92A-226A-420E-A4AE-21067CAAA3AB}"/>
    <cellStyle name="60% - Accent2 2" xfId="19" xr:uid="{DBF0408E-9F1E-4C23-9FE1-478A0D698660}"/>
    <cellStyle name="60% - Accent3 2" xfId="20" xr:uid="{99A4C39D-8B65-4CBE-A9FE-97BAB12A9E92}"/>
    <cellStyle name="60% - Accent4 2" xfId="21" xr:uid="{A1BC4D26-6BC9-4272-9B1B-0DE461D3FD45}"/>
    <cellStyle name="60% - Accent5 2" xfId="22" xr:uid="{15BF8FD0-BC8E-4CB2-877B-3761DF9D9C1D}"/>
    <cellStyle name="60% - Accent6 2" xfId="23" xr:uid="{05B66A5C-E5B5-4A0E-ADFB-743E48AD715A}"/>
    <cellStyle name="Accent1 2" xfId="24" xr:uid="{92FC813D-2644-4E62-9426-364302C2FED2}"/>
    <cellStyle name="Accent2 2" xfId="25" xr:uid="{09816209-073F-411E-A910-8CB8D8C84CBB}"/>
    <cellStyle name="Accent3 2" xfId="26" xr:uid="{16993B53-8685-482E-9E67-4635EC9B94FD}"/>
    <cellStyle name="Accent4 2" xfId="27" xr:uid="{30C7A095-E5CE-488F-9472-4E82B278C797}"/>
    <cellStyle name="Accent5 2" xfId="28" xr:uid="{F393AFAA-72F4-4830-B6D3-9E24B5791836}"/>
    <cellStyle name="Accent6 2" xfId="29" xr:uid="{874A8489-F6FD-4925-BCCB-872662B297A3}"/>
    <cellStyle name="Bad 2" xfId="30" xr:uid="{D6FEABFC-8660-4AB0-9EF1-B7156EFA8F07}"/>
    <cellStyle name="Calculation 2" xfId="31" xr:uid="{F817ACA6-4706-48CF-AA00-7E55694E6BE7}"/>
    <cellStyle name="Check Cell 2" xfId="32" xr:uid="{6C284FD4-7D76-47A2-9126-146DB1695068}"/>
    <cellStyle name="Comma" xfId="2" builtinId="3"/>
    <cellStyle name="Comma 10" xfId="71" xr:uid="{C8E9ABFA-27EE-45CC-94E5-277FD419701A}"/>
    <cellStyle name="Comma 2" xfId="34" xr:uid="{17D0BB74-E5AC-40E9-9801-FAA8410E7137}"/>
    <cellStyle name="Comma 2 10" xfId="72" xr:uid="{A8787FF8-E2BB-4DC3-82B8-45AA9001D078}"/>
    <cellStyle name="Comma 2 2" xfId="35" xr:uid="{D486AE13-D913-4AAB-A81D-35107B5D70B9}"/>
    <cellStyle name="Comma 2 2 2" xfId="36" xr:uid="{F14693D5-247E-4361-AFA0-B3BDD7D0035B}"/>
    <cellStyle name="Comma 2 2 2 2" xfId="74" xr:uid="{68774258-47C2-40E9-B5FF-757109A023C5}"/>
    <cellStyle name="Comma 2 2 3" xfId="193" xr:uid="{3832F6AA-1DD7-4CA8-B958-AF37DA64553F}"/>
    <cellStyle name="Comma 2 2 4" xfId="173" xr:uid="{9923C0BC-960B-4CE3-BBBA-F29B3B64B4E0}"/>
    <cellStyle name="Comma 2 2 5" xfId="73" xr:uid="{92B58A7D-0EDD-4003-B3B0-7A1A1230D36E}"/>
    <cellStyle name="Comma 2 3" xfId="75" xr:uid="{CE502379-0AF6-427C-B9D7-735F02F5CCDE}"/>
    <cellStyle name="Comma 2 3 2" xfId="194" xr:uid="{D258D015-3CBC-41AA-B861-D4D48FB0949D}"/>
    <cellStyle name="Comma 2 3 3" xfId="170" xr:uid="{244820B4-B44B-4155-8373-46B531639B20}"/>
    <cellStyle name="Comma 2 4" xfId="76" xr:uid="{4E73BA5C-CD2E-40B0-94F2-EDAC17C151CF}"/>
    <cellStyle name="Comma 2 4 2" xfId="195" xr:uid="{D7236753-FD44-4C7F-8394-81995F660ADD}"/>
    <cellStyle name="Comma 2 4 3" xfId="169" xr:uid="{EA673204-673A-46B0-9768-98ADD994B693}"/>
    <cellStyle name="Comma 2 5" xfId="77" xr:uid="{C3503BDA-0917-4DDE-8F6F-EDCF32101E20}"/>
    <cellStyle name="Comma 2 5 2" xfId="196" xr:uid="{B09CD498-6276-4CD7-A725-F43D18F5CAEC}"/>
    <cellStyle name="Comma 2 5 3" xfId="182" xr:uid="{7343A2EE-24BD-4E34-85B2-A1D7B3D4EED3}"/>
    <cellStyle name="Comma 2 6" xfId="187" xr:uid="{50A9AD39-FE6D-4E80-8A34-663019447B9B}"/>
    <cellStyle name="Comma 2 7" xfId="192" xr:uid="{33228F4B-E6D0-487F-889D-3E4893809922}"/>
    <cellStyle name="Comma 2 8" xfId="163" xr:uid="{8BE486C2-FA23-4AF1-A208-6928591C0E42}"/>
    <cellStyle name="Comma 2 9" xfId="208" xr:uid="{559D56EC-3BF4-423F-8890-02C516550476}"/>
    <cellStyle name="Comma 3" xfId="33" xr:uid="{D03EEF3F-A205-49AC-91B8-EC72C9E5150A}"/>
    <cellStyle name="Comma 3 2" xfId="37" xr:uid="{E4F39EAB-AF9B-4C15-99B0-9035518F56CB}"/>
    <cellStyle name="Comma 3 2 2" xfId="181" xr:uid="{7E40F02F-9A2D-412A-9A81-8E4FB7621030}"/>
    <cellStyle name="Comma 3 3" xfId="197" xr:uid="{DF9B1FCC-B4E1-42CA-A3D4-DCA2F381E844}"/>
    <cellStyle name="Comma 3 4" xfId="172" xr:uid="{3B5DC739-C0D8-4026-879E-EE168CAE90F6}"/>
    <cellStyle name="Comma 3 5" xfId="78" xr:uid="{5E28204E-41CC-473B-AFEA-EECF1DB956FE}"/>
    <cellStyle name="Comma 4" xfId="69" xr:uid="{0EB9A8F6-EBD8-4154-9CE9-3CF3D049B58D}"/>
    <cellStyle name="Comma 4 2" xfId="174" xr:uid="{EFB05AC7-CCBE-4B1D-846A-123FFAE8BEB3}"/>
    <cellStyle name="Comma 4 3" xfId="171" xr:uid="{997A1F0F-F938-4B1C-A953-F7D434154CD0}"/>
    <cellStyle name="Comma 4 4" xfId="80" xr:uid="{07ED1543-68D8-4B5B-8868-B39609967505}"/>
    <cellStyle name="Comma 4 4 2" xfId="176" xr:uid="{FE1E7D10-186B-41A0-9225-546DFF7AA1DD}"/>
    <cellStyle name="Comma 4 5" xfId="198" xr:uid="{567B4BBE-DD66-4A66-97EB-AF6D458C878C}"/>
    <cellStyle name="Comma 4 6" xfId="164" xr:uid="{47F43D58-1D7C-46BD-AD7F-8AB4F3068DC9}"/>
    <cellStyle name="Comma 4 7" xfId="209" xr:uid="{23CB35E5-4273-480C-80A6-EC951DF45FDD}"/>
    <cellStyle name="Comma 4 8" xfId="79" xr:uid="{01175769-FDBB-4EF4-849A-BBD933878138}"/>
    <cellStyle name="Comma 42 2" xfId="185" xr:uid="{BAA9D758-DA07-4EDD-B51A-BEB62A6F8FC6}"/>
    <cellStyle name="Comma 46" xfId="70" xr:uid="{952658BC-87BE-4916-8ADC-C3C828CCB6CC}"/>
    <cellStyle name="Comma 46 2" xfId="175" xr:uid="{C766BF2F-15FE-4B69-AD91-8031FC0DBA4C}"/>
    <cellStyle name="Comma 46 3" xfId="168" xr:uid="{853B847E-E8C1-421C-BDCD-7423C0816865}"/>
    <cellStyle name="Comma 46 4" xfId="81" xr:uid="{CFB249DB-691B-472B-8A6E-A3A1EAD10272}"/>
    <cellStyle name="Comma 5" xfId="82" xr:uid="{E4C850C7-6B84-494E-8997-CC12538FEA66}"/>
    <cellStyle name="Comma 5 2" xfId="199" xr:uid="{94CF2722-5F9D-4A45-9F0E-EC5979FB6484}"/>
    <cellStyle name="Comma 5 3" xfId="165" xr:uid="{DFE2DB6B-FF91-4D0B-AF5F-2A7C9B2C915E}"/>
    <cellStyle name="Comma 6" xfId="166" xr:uid="{1443C1F0-E4BF-40AE-89A1-E0B6ACA1AA61}"/>
    <cellStyle name="Comma 7" xfId="188" xr:uid="{3BB8963E-99BA-4201-99AF-45100D30F3B3}"/>
    <cellStyle name="Comma 8" xfId="191" xr:uid="{1D112D0F-1BB0-4099-8DD9-2536928E5A36}"/>
    <cellStyle name="Comma 9" xfId="160" xr:uid="{83BACDEF-DDF2-44E3-B10C-43E8A2F51F0B}"/>
    <cellStyle name="comma zerodec" xfId="83" xr:uid="{8D170CF8-2E5A-4BB9-B98E-D5963606D97B}"/>
    <cellStyle name="Currency 2" xfId="38" xr:uid="{FA0BD8C5-DAD0-4E11-BDCE-042A3C52951B}"/>
    <cellStyle name="Currency 3" xfId="39" xr:uid="{A90DF449-449A-4283-BD77-96FEE9B4659E}"/>
    <cellStyle name="Currency 3 2" xfId="40" xr:uid="{B9568FEF-8E88-4C29-9E61-A4E0E59D8534}"/>
    <cellStyle name="Currency1" xfId="84" xr:uid="{AF8C4188-AA07-4403-9103-5D2A2A8CF400}"/>
    <cellStyle name="Dollar (zero dec)" xfId="85" xr:uid="{9F90A363-EBD1-4969-8C6B-A94DA5853362}"/>
    <cellStyle name="Explanatory Text 2" xfId="41" xr:uid="{3BC7E190-CB1B-4E65-8316-736379DA8492}"/>
    <cellStyle name="Good 2" xfId="42" xr:uid="{4B6C745E-2E29-4C81-93BA-12D53AFBD1A9}"/>
    <cellStyle name="Grey" xfId="86" xr:uid="{B9802FFA-8E4A-4EB5-8CAA-AF6B75F572C5}"/>
    <cellStyle name="Heading 1 2" xfId="43" xr:uid="{323D0CC1-8DD4-4D7B-80AB-87E532BD0BA6}"/>
    <cellStyle name="Heading 2 2" xfId="44" xr:uid="{2381FB25-E4DF-408B-931A-289F03ABC8F5}"/>
    <cellStyle name="Heading 3 2" xfId="45" xr:uid="{A65BEBA3-4850-4E83-BA46-3C8AAC221E46}"/>
    <cellStyle name="Heading 4 2" xfId="46" xr:uid="{1A719413-5DED-4E22-965F-CD92414BD347}"/>
    <cellStyle name="Input [yellow]" xfId="87" xr:uid="{35B871FD-0595-416D-BC2D-80F4F0781032}"/>
    <cellStyle name="Input 2" xfId="47" xr:uid="{0577E52C-7F81-4BFA-BA6F-6CE32AB49087}"/>
    <cellStyle name="Linked Cell 2" xfId="48" xr:uid="{37E87DD7-4C48-44AF-9E5D-7812683CED08}"/>
    <cellStyle name="Neutral 2" xfId="49" xr:uid="{2FA6C4B3-5418-42F1-8433-436C8A2A0F10}"/>
    <cellStyle name="no dec" xfId="88" xr:uid="{565B6BDD-0795-411A-94B9-C6D122190581}"/>
    <cellStyle name="Normal" xfId="0" builtinId="0"/>
    <cellStyle name="Normal - Style1" xfId="89" xr:uid="{4DCCAF65-66D9-4049-8832-C54564E9D07D}"/>
    <cellStyle name="Normal 10" xfId="90" xr:uid="{82F80FDB-3A18-4EBB-B9FF-E7E310F8BA48}"/>
    <cellStyle name="Normal 11" xfId="91" xr:uid="{C9DF7FD8-C978-4969-956B-4974A5EA1208}"/>
    <cellStyle name="Normal 12" xfId="92" xr:uid="{F6756E16-62E9-4679-A397-51DEA8178258}"/>
    <cellStyle name="Normal 13" xfId="93" xr:uid="{1E6AB385-ACE2-4BC7-864B-9E62D489FFD9}"/>
    <cellStyle name="Normal 136 2" xfId="184" xr:uid="{0952B243-7316-49FC-8D43-CE57C7B29E3E}"/>
    <cellStyle name="Normal 136 2 3" xfId="189" xr:uid="{2BABBF4F-4CE4-4C00-B108-37AF8FA40571}"/>
    <cellStyle name="Normal 14" xfId="94" xr:uid="{D8CF8F73-DE16-40AB-98DA-BDCD70AA8011}"/>
    <cellStyle name="Normal 15" xfId="95" xr:uid="{21160327-166A-4A42-BD9A-74C2E3F30FB1}"/>
    <cellStyle name="Normal 16" xfId="96" xr:uid="{4BDF6E40-7FDC-4870-B7B1-5289337A23EF}"/>
    <cellStyle name="Normal 17" xfId="97" xr:uid="{96B3D9A0-2C7B-4B85-8044-80649BAE8F67}"/>
    <cellStyle name="Normal 18" xfId="98" xr:uid="{37C95AE3-4B4C-4521-9746-6E708438F4A1}"/>
    <cellStyle name="Normal 19" xfId="99" xr:uid="{7224BFA1-18B5-4AEF-9F71-29141C48CBA7}"/>
    <cellStyle name="Normal 2" xfId="50" xr:uid="{29D72752-07C8-4574-BD01-7323DE5D27E9}"/>
    <cellStyle name="Normal 2 2" xfId="51" xr:uid="{4D64CE66-E606-4907-9997-83E21EC158E8}"/>
    <cellStyle name="Normal 2 2 2" xfId="200" xr:uid="{5A06F50D-2B8E-48FB-B74A-695219389DAD}"/>
    <cellStyle name="Normal 2 2 3" xfId="161" xr:uid="{6013D368-A8D3-460F-A5CB-A10A811ECD8B}"/>
    <cellStyle name="Normal 2 2 4" xfId="210" xr:uid="{EDFADA56-220D-41FC-9F32-EAD8D0408B32}"/>
    <cellStyle name="Normal 2 2 5" xfId="101" xr:uid="{654EB45F-EB1B-445F-8430-86C7CA3EFE6D}"/>
    <cellStyle name="Normal 2 3" xfId="1" xr:uid="{A043EE12-0658-408C-9C35-DCEB9BC85333}"/>
    <cellStyle name="Normal 2 3 2" xfId="67" xr:uid="{B49D097F-E025-4FF0-964C-8277FE313726}"/>
    <cellStyle name="Normal 2 4" xfId="100" xr:uid="{5CE7B14B-FA19-405B-986B-99FC06477363}"/>
    <cellStyle name="Normal 20" xfId="102" xr:uid="{00164530-6F9E-454E-A3F7-A085BB1F4E57}"/>
    <cellStyle name="Normal 21" xfId="103" xr:uid="{4380C0BB-9567-4FE2-908B-E3377506988A}"/>
    <cellStyle name="Normal 218" xfId="104" xr:uid="{948EFBBF-E1C8-47C7-8DD7-80AE773C5963}"/>
    <cellStyle name="Normal 219" xfId="52" xr:uid="{A70361CE-A5D5-4EB9-A638-E5645E5A7D65}"/>
    <cellStyle name="Normal 22" xfId="105" xr:uid="{526274F4-DFC6-49AB-8FAB-4BF8B40DB9ED}"/>
    <cellStyle name="Normal 23" xfId="106" xr:uid="{14575A54-E2D7-46B1-A966-9FE2D3352274}"/>
    <cellStyle name="Normal 24" xfId="190" xr:uid="{22ED083A-2A55-49CD-85A9-995464D68BF5}"/>
    <cellStyle name="Normal 25" xfId="203" xr:uid="{678170BB-640E-4F9F-89B7-3C86BDD4008C}"/>
    <cellStyle name="Normal 26" xfId="204" xr:uid="{A0B7CEAA-DDA9-4059-8C72-22FC959923FA}"/>
    <cellStyle name="Normal 27" xfId="205" xr:uid="{6629A63B-71FB-4D75-A1A1-8373872D6F3D}"/>
    <cellStyle name="Normal 28" xfId="206" xr:uid="{AC59BE34-89E6-4066-8E7B-0458D408869C}"/>
    <cellStyle name="Normal 29" xfId="159" xr:uid="{AAA3ADBB-53D4-4BA7-8C0C-5A3979CD06E4}"/>
    <cellStyle name="Normal 3" xfId="53" xr:uid="{CF6497B8-702F-41E4-8B98-B6E66369C308}"/>
    <cellStyle name="Normal 3 16" xfId="186" xr:uid="{2DF4F98D-45E3-4E81-B0D7-5E422E7FD100}"/>
    <cellStyle name="Normal 3 2" xfId="178" xr:uid="{19111D9C-DC22-4986-BCDF-AF2E2F6D7965}"/>
    <cellStyle name="Normal 3 2 2" xfId="179" xr:uid="{B91DF7E8-765A-4720-82B5-1E474B31555B}"/>
    <cellStyle name="Normal 3 2 3" xfId="211" xr:uid="{DC89F56A-920A-4A4B-8BDC-A910C4D1380E}"/>
    <cellStyle name="Normal 3 3" xfId="183" xr:uid="{EC4BF022-3CD3-4FD2-94DC-4E34E196DC5C}"/>
    <cellStyle name="Normal 3 4" xfId="162" xr:uid="{BBFB826E-A9FD-4D04-800F-EC67B3B47DC7}"/>
    <cellStyle name="Normal 3 5" xfId="107" xr:uid="{332E07D2-A8C2-4AA6-955E-DA40F752503C}"/>
    <cellStyle name="Normal 30" xfId="65" xr:uid="{C4B8C910-D912-48AD-8790-06F37D7F2F76}"/>
    <cellStyle name="Normal 31" xfId="207" xr:uid="{C37F7E3E-C8A1-4900-84ED-CEFDA62866C6}"/>
    <cellStyle name="Normal 4" xfId="54" xr:uid="{4B339172-62D5-4A97-A15D-029B0DC89D09}"/>
    <cellStyle name="Normal 4 2" xfId="5" xr:uid="{D4FF35EB-79B7-4A89-89A6-5C5A5C67EF4C}"/>
    <cellStyle name="Normal 4 2 2" xfId="3" xr:uid="{97688A5A-3D03-44A3-AAB2-DBD645EB8521}"/>
    <cellStyle name="Normal 4 3" xfId="201" xr:uid="{0D7161BD-DFD1-40A9-8959-B9EAE0529CE1}"/>
    <cellStyle name="Normal 4 4" xfId="167" xr:uid="{F305F1BB-E1D7-4FBC-9111-D11F05C42966}"/>
    <cellStyle name="Normal 4 5" xfId="108" xr:uid="{4076BF1F-B2A2-4C2C-A4D9-EAD04868F55D}"/>
    <cellStyle name="Normal 5" xfId="55" xr:uid="{BD735BAB-7DC1-4087-A3D1-89134FA494ED}"/>
    <cellStyle name="Normal 5 2" xfId="109" xr:uid="{682A4844-C1DE-48AE-8651-4338A2AF2A33}"/>
    <cellStyle name="Normal 6" xfId="56" xr:uid="{152C16A1-1C38-40DD-9BA6-AD62C599F0B5}"/>
    <cellStyle name="Normal 6 2" xfId="110" xr:uid="{12AF6B61-6A14-4564-89E6-3026992E7D4B}"/>
    <cellStyle name="Normal 7" xfId="57" xr:uid="{DA3CF632-C1D6-4113-9429-7F087D16FB51}"/>
    <cellStyle name="Normal 7 2" xfId="111" xr:uid="{0539476E-A840-46AE-BCA0-BF203449D943}"/>
    <cellStyle name="Normal 8" xfId="66" xr:uid="{73A0296B-2BE3-4180-9A88-9DF23F1E7152}"/>
    <cellStyle name="Normal 8 2" xfId="112" xr:uid="{4219ECE3-61E3-4EF0-AE45-366D8E1006B0}"/>
    <cellStyle name="Normal 9" xfId="68" xr:uid="{F1DC42FC-E0A7-4A5B-965F-75FAEF493092}"/>
    <cellStyle name="Normal 9 2" xfId="113" xr:uid="{7D6F11BA-F17E-4F6C-952D-D44D2A4C5199}"/>
    <cellStyle name="Normal_AMT_BCP_TFS_Q151_Final-120508 2 2" xfId="4" xr:uid="{22CA2ECD-ED24-45E5-8F45-8EB982A57166}"/>
    <cellStyle name="Note 2" xfId="58" xr:uid="{633ED47C-FA29-4709-BADC-6F712621B698}"/>
    <cellStyle name="Output 2" xfId="59" xr:uid="{2EDC2D92-E8CD-4964-91AD-894FE6124D9F}"/>
    <cellStyle name="Percent [2]" xfId="114" xr:uid="{4773C4BD-CDAE-4F0A-B176-E31603412C81}"/>
    <cellStyle name="Percent 2" xfId="180" xr:uid="{8D3AA075-7544-4F4C-A00F-49C2E20B42B7}"/>
    <cellStyle name="Percent 2 2" xfId="212" xr:uid="{251CD19F-6335-444D-8017-56AB6A8615C8}"/>
    <cellStyle name="Percent 3" xfId="213" xr:uid="{74BFC7D4-F7D0-44A9-A7B2-8AA7B793681B}"/>
    <cellStyle name="Quantity" xfId="115" xr:uid="{4647914D-6749-4E9C-AA0A-117C0D7AB509}"/>
    <cellStyle name="Title 2" xfId="60" xr:uid="{86F0186A-C08C-41AA-9E06-E5CC3D42452C}"/>
    <cellStyle name="Total 2" xfId="61" xr:uid="{BADFF08D-3D9B-41AA-93B2-81DDDBF54EFF}"/>
    <cellStyle name="Warning Text 2" xfId="62" xr:uid="{EC1B380E-C9C7-40C5-A627-A0B9B368852B}"/>
    <cellStyle name="เครื่องหมายจุลภาค 10" xfId="116" xr:uid="{72E8BBE3-BE44-4C62-B797-CD90E17E464A}"/>
    <cellStyle name="เครื่องหมายจุลภาค 11" xfId="117" xr:uid="{AD50AF5F-E0D4-496B-AF7F-983D9C9CDD33}"/>
    <cellStyle name="เครื่องหมายจุลภาค 12" xfId="118" xr:uid="{83389B21-4A85-47ED-98F4-6BF4E1DD3282}"/>
    <cellStyle name="เครื่องหมายจุลภาค 13" xfId="119" xr:uid="{6B034D2F-199E-42F6-82E8-C2D97ED6A277}"/>
    <cellStyle name="เครื่องหมายจุลภาค 14" xfId="120" xr:uid="{171901BD-045B-4518-AB49-0474E212A32D}"/>
    <cellStyle name="เครื่องหมายจุลภาค 15" xfId="121" xr:uid="{4845B3F9-9DEF-4E1C-B4D1-79F53A2F8FC8}"/>
    <cellStyle name="เครื่องหมายจุลภาค 16" xfId="122" xr:uid="{95EFD5B1-3F9C-4BC6-A1F6-D0CD5DAE8682}"/>
    <cellStyle name="เครื่องหมายจุลภาค 17" xfId="123" xr:uid="{A2BAF0C7-B488-487C-9200-5484EBEB4C8D}"/>
    <cellStyle name="เครื่องหมายจุลภาค 18" xfId="124" xr:uid="{C4DC0034-73A7-41AC-AD31-A22AC39797E1}"/>
    <cellStyle name="เครื่องหมายจุลภาค 2" xfId="125" xr:uid="{8F90043E-BAEE-4913-B922-42DB1EC224B2}"/>
    <cellStyle name="เครื่องหมายจุลภาค 2 2" xfId="126" xr:uid="{EFF0402E-A7E9-43D2-B918-926C2369A7F7}"/>
    <cellStyle name="เครื่องหมายจุลภาค 2 2 2" xfId="127" xr:uid="{F705C164-DA6B-4DB2-9AA5-A1411D6523EA}"/>
    <cellStyle name="เครื่องหมายจุลภาค 2 3" xfId="128" xr:uid="{5E4113A8-6825-4824-B770-944A835516F6}"/>
    <cellStyle name="เครื่องหมายจุลภาค 2 4" xfId="129" xr:uid="{3DA10613-5D82-45F4-B5D9-96941E47CC2D}"/>
    <cellStyle name="เครื่องหมายจุลภาค 2 5" xfId="202" xr:uid="{9B94C650-419D-41C4-B241-6D6384980934}"/>
    <cellStyle name="เครื่องหมายจุลภาค 2 6" xfId="177" xr:uid="{8020C79B-9435-4511-8692-25BE726A4F8A}"/>
    <cellStyle name="เครื่องหมายจุลภาค 3" xfId="130" xr:uid="{47EE1E37-BE5C-4553-9657-7EC4C0148360}"/>
    <cellStyle name="เครื่องหมายจุลภาค 3 2" xfId="131" xr:uid="{DB25CBBA-9B19-40A5-BEB2-90C01B3FFC28}"/>
    <cellStyle name="เครื่องหมายจุลภาค 4" xfId="132" xr:uid="{6A843FBE-E223-45AE-8144-508D73885983}"/>
    <cellStyle name="เครื่องหมายจุลภาค 5" xfId="133" xr:uid="{9D0F5BEE-2ACD-4CB2-80FB-4C0024289922}"/>
    <cellStyle name="เครื่องหมายจุลภาค 6" xfId="134" xr:uid="{24D6BFBD-9D3A-4871-8AAA-8FDEB3697F5F}"/>
    <cellStyle name="เครื่องหมายจุลภาค 7" xfId="135" xr:uid="{BBEE8D18-A1BF-4407-8304-01710F20C8BA}"/>
    <cellStyle name="เครื่องหมายจุลภาค 8" xfId="136" xr:uid="{DEDFF59B-FE5B-448B-B0D9-5D94DDB08E80}"/>
    <cellStyle name="เครื่องหมายจุลภาค 9" xfId="137" xr:uid="{B667136D-8017-4E53-85BA-C96BF942F784}"/>
    <cellStyle name="เครื่องหมายจุลภาค 9 2" xfId="138" xr:uid="{76C7733A-5398-48DA-BF8D-CAFF09697717}"/>
    <cellStyle name="เครื่องหมายจุลภาค_rec-volume0603" xfId="63" xr:uid="{95A0CB23-FD1E-441B-B705-B67B2D94967B}"/>
    <cellStyle name="เปอร์เซ็นต์ 2" xfId="139" xr:uid="{807AA114-7467-40B0-B2A7-FC3CFBD2C153}"/>
    <cellStyle name="เปอร์เซ็นต์ 3" xfId="140" xr:uid="{50D9C941-414F-4DDE-839B-34F8091E2FBE}"/>
    <cellStyle name="ปกติ 10" xfId="141" xr:uid="{70773E5D-1664-44F9-9CE7-A4FF2F23BE20}"/>
    <cellStyle name="ปกติ 11" xfId="142" xr:uid="{9B17CB08-32BD-43F0-A2F2-72847A87F552}"/>
    <cellStyle name="ปกติ 11 2" xfId="143" xr:uid="{D118FB66-C9DD-403B-861C-2493D18D2C2A}"/>
    <cellStyle name="ปกติ 12" xfId="144" xr:uid="{3A4CFC0A-B638-4667-AFCD-D489657C0D55}"/>
    <cellStyle name="ปกติ 2" xfId="145" xr:uid="{0230A811-89CD-4C9A-B153-5CED7B38C58D}"/>
    <cellStyle name="ปกติ 2 2" xfId="146" xr:uid="{172B16ED-41AB-44A8-B2DD-5AF33C56C8E0}"/>
    <cellStyle name="ปกติ 2 2 2" xfId="147" xr:uid="{47CADF81-DB2D-4F24-BD8F-BE104037C128}"/>
    <cellStyle name="ปกติ 2 3" xfId="148" xr:uid="{F5BFAFB9-A416-4266-9A23-DC2405C86BD0}"/>
    <cellStyle name="ปกติ 3" xfId="149" xr:uid="{080F920F-986A-4BEC-A830-0FD1325D0E1E}"/>
    <cellStyle name="ปกติ 4" xfId="150" xr:uid="{C8C6CECE-1621-4C57-B4E9-673CB4FBCAC5}"/>
    <cellStyle name="ปกติ 4 2" xfId="151" xr:uid="{0DE25AD5-9177-40B9-A189-96F230C08D86}"/>
    <cellStyle name="ปกติ 4_Copy of Reconcile-3" xfId="152" xr:uid="{F0032953-DEC9-445D-9462-5089AA233FD4}"/>
    <cellStyle name="ปกติ 5" xfId="153" xr:uid="{CD40C830-DE12-45E1-8D15-0CE0E56D8391}"/>
    <cellStyle name="ปกติ 6" xfId="154" xr:uid="{34A09285-42E2-48EC-B238-06F71A0CB7E4}"/>
    <cellStyle name="ปกติ 7" xfId="155" xr:uid="{BED53986-36D5-4379-BE64-9177168AD28A}"/>
    <cellStyle name="ปกติ 8" xfId="156" xr:uid="{584DE308-56E1-46BF-835F-038E6C162781}"/>
    <cellStyle name="ปกติ 9" xfId="157" xr:uid="{6629B347-51C1-49C7-83A6-28276361D80C}"/>
    <cellStyle name="ปกติ 9 2" xfId="158" xr:uid="{C8DC9C9A-A00D-4035-A9D7-BE44DB044170}"/>
    <cellStyle name="ปกติ_2009 Q1 PTT UT - TH (26-may-09)" xfId="64" xr:uid="{EEAB7D9D-6BB1-4F1D-B257-D61CE33F3DA1}"/>
  </cellStyles>
  <dxfs count="0"/>
  <tableStyles count="1" defaultTableStyle="TableStyleMedium2" defaultPivotStyle="PivotStyleLight16">
    <tableStyle name="Invisible" pivot="0" table="0" count="0" xr9:uid="{9B501722-1D65-4690-B31E-19E147F04DB7}"/>
  </tableStyles>
  <colors>
    <mruColors>
      <color rgb="FF66FFFF"/>
      <color rgb="FFFFCCFF"/>
      <color rgb="FFFFCCCC"/>
      <color rgb="FFFF00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39997558519241921"/>
  </sheetPr>
  <dimension ref="A1:P147"/>
  <sheetViews>
    <sheetView tabSelected="1" view="pageBreakPreview" zoomScaleNormal="100" zoomScaleSheetLayoutView="100" zoomScalePageLayoutView="70" workbookViewId="0">
      <selection activeCell="R14" sqref="R14"/>
    </sheetView>
  </sheetViews>
  <sheetFormatPr defaultColWidth="14.42578125" defaultRowHeight="18.75" customHeight="1"/>
  <cols>
    <col min="1" max="2" width="1.5703125" style="50" customWidth="1"/>
    <col min="3" max="3" width="39.85546875" style="50" customWidth="1"/>
    <col min="4" max="4" width="9.5703125" style="52" customWidth="1"/>
    <col min="5" max="5" width="1.85546875" style="50" customWidth="1"/>
    <col min="6" max="6" width="15.85546875" style="50" bestFit="1" customWidth="1"/>
    <col min="7" max="7" width="1.7109375" style="50" customWidth="1"/>
    <col min="8" max="8" width="19" style="50" customWidth="1"/>
    <col min="9" max="9" width="1.5703125" style="50" customWidth="1"/>
    <col min="10" max="10" width="19.42578125" style="50" customWidth="1"/>
    <col min="11" max="11" width="1.7109375" style="50" customWidth="1"/>
    <col min="12" max="12" width="16.7109375" style="50" bestFit="1" customWidth="1"/>
    <col min="13" max="13" width="1.7109375" style="50" customWidth="1"/>
    <col min="14" max="14" width="19.5703125" style="50" customWidth="1"/>
    <col min="15" max="15" width="1.85546875" style="50" customWidth="1"/>
    <col min="16" max="16" width="20.85546875" style="50" customWidth="1"/>
    <col min="17" max="16384" width="14.42578125" style="50"/>
  </cols>
  <sheetData>
    <row r="1" spans="1:16" ht="18.75" customHeight="1">
      <c r="A1" s="54" t="s">
        <v>93</v>
      </c>
      <c r="B1" s="55"/>
      <c r="C1" s="55"/>
      <c r="D1" s="56"/>
      <c r="E1" s="57"/>
      <c r="F1" s="58"/>
      <c r="G1" s="58"/>
      <c r="H1" s="58"/>
      <c r="I1" s="58"/>
      <c r="J1" s="58"/>
      <c r="K1" s="58"/>
      <c r="L1" s="58"/>
      <c r="M1" s="58"/>
      <c r="N1" s="58"/>
    </row>
    <row r="2" spans="1:16" ht="18.75" customHeight="1">
      <c r="A2" s="59" t="s">
        <v>156</v>
      </c>
      <c r="B2" s="55"/>
      <c r="C2" s="55"/>
      <c r="D2" s="56"/>
      <c r="E2" s="57"/>
      <c r="F2" s="58"/>
      <c r="G2" s="58"/>
      <c r="H2" s="58"/>
      <c r="I2" s="58"/>
      <c r="J2" s="58"/>
      <c r="K2" s="58"/>
      <c r="L2" s="58"/>
      <c r="M2" s="58"/>
      <c r="N2" s="58"/>
    </row>
    <row r="3" spans="1:16" ht="18.75" customHeight="1">
      <c r="A3" s="60"/>
      <c r="B3" s="61"/>
      <c r="C3" s="61"/>
      <c r="D3" s="56"/>
      <c r="E3" s="57"/>
      <c r="F3" s="58"/>
      <c r="G3" s="58"/>
      <c r="H3" s="58"/>
      <c r="I3" s="58"/>
      <c r="J3" s="58"/>
      <c r="K3" s="58"/>
      <c r="L3" s="58"/>
      <c r="M3" s="58"/>
      <c r="N3" s="58"/>
    </row>
    <row r="4" spans="1:16" ht="18.75" customHeight="1">
      <c r="A4" s="62"/>
      <c r="B4" s="62"/>
      <c r="C4" s="62"/>
      <c r="D4" s="56"/>
      <c r="E4" s="57"/>
      <c r="F4" s="171" t="s">
        <v>0</v>
      </c>
      <c r="G4" s="171"/>
      <c r="H4" s="171"/>
      <c r="I4" s="171"/>
      <c r="J4" s="171"/>
      <c r="L4" s="171" t="s">
        <v>1</v>
      </c>
      <c r="M4" s="171"/>
      <c r="N4" s="171"/>
      <c r="O4" s="171"/>
      <c r="P4" s="171"/>
    </row>
    <row r="5" spans="1:16" ht="18.75" customHeight="1">
      <c r="A5" s="62"/>
      <c r="B5" s="62"/>
      <c r="C5" s="62"/>
      <c r="D5" s="56"/>
      <c r="E5" s="57"/>
      <c r="F5" s="172" t="s">
        <v>89</v>
      </c>
      <c r="G5" s="172"/>
      <c r="H5" s="172"/>
      <c r="I5" s="172"/>
      <c r="J5" s="172"/>
      <c r="K5" s="63"/>
      <c r="L5" s="171" t="s">
        <v>90</v>
      </c>
      <c r="M5" s="171"/>
      <c r="N5" s="171"/>
      <c r="O5" s="171"/>
      <c r="P5" s="171"/>
    </row>
    <row r="6" spans="1:16" ht="18.75" customHeight="1">
      <c r="A6" s="61"/>
      <c r="B6" s="62"/>
      <c r="C6" s="62"/>
      <c r="D6" s="56"/>
      <c r="E6" s="57"/>
      <c r="F6" s="66" t="s">
        <v>2</v>
      </c>
      <c r="G6" s="65"/>
      <c r="H6" s="66" t="s">
        <v>2</v>
      </c>
      <c r="I6" s="66"/>
      <c r="J6" s="66" t="s">
        <v>94</v>
      </c>
      <c r="K6" s="63"/>
      <c r="L6" s="66" t="s">
        <v>2</v>
      </c>
      <c r="M6" s="65"/>
      <c r="N6" s="66" t="s">
        <v>2</v>
      </c>
      <c r="P6" s="66" t="s">
        <v>94</v>
      </c>
    </row>
    <row r="7" spans="1:16" ht="18.75" customHeight="1">
      <c r="A7" s="61" t="s">
        <v>3</v>
      </c>
      <c r="B7" s="62"/>
      <c r="C7" s="62"/>
      <c r="D7" s="67" t="s">
        <v>85</v>
      </c>
      <c r="E7" s="67"/>
      <c r="F7" s="64" t="s">
        <v>91</v>
      </c>
      <c r="G7" s="65"/>
      <c r="H7" s="65">
        <v>2023</v>
      </c>
      <c r="I7" s="65"/>
      <c r="J7" s="65">
        <v>2023</v>
      </c>
      <c r="K7" s="65"/>
      <c r="L7" s="64" t="s">
        <v>91</v>
      </c>
      <c r="M7" s="65"/>
      <c r="N7" s="65">
        <v>2023</v>
      </c>
      <c r="P7" s="65">
        <v>2023</v>
      </c>
    </row>
    <row r="8" spans="1:16" ht="18.75" customHeight="1">
      <c r="A8" s="62"/>
      <c r="B8" s="62"/>
      <c r="C8" s="62"/>
      <c r="D8" s="67"/>
      <c r="E8" s="67"/>
      <c r="F8" s="64"/>
      <c r="G8" s="65"/>
      <c r="H8" s="65" t="s">
        <v>95</v>
      </c>
      <c r="I8" s="65"/>
      <c r="J8" s="65" t="s">
        <v>95</v>
      </c>
      <c r="K8" s="65"/>
      <c r="L8" s="64"/>
      <c r="M8" s="65"/>
      <c r="N8" s="65" t="s">
        <v>95</v>
      </c>
      <c r="P8" s="65" t="s">
        <v>95</v>
      </c>
    </row>
    <row r="9" spans="1:16" ht="18.75" customHeight="1">
      <c r="A9" s="62"/>
      <c r="B9" s="62"/>
      <c r="C9" s="62"/>
      <c r="D9" s="56"/>
      <c r="E9" s="68"/>
      <c r="F9" s="170" t="s">
        <v>92</v>
      </c>
      <c r="G9" s="170"/>
      <c r="H9" s="170"/>
      <c r="I9" s="170"/>
      <c r="J9" s="170"/>
      <c r="K9" s="170"/>
      <c r="L9" s="170"/>
      <c r="M9" s="170"/>
      <c r="N9" s="170"/>
      <c r="O9" s="170"/>
      <c r="P9" s="170"/>
    </row>
    <row r="10" spans="1:16" ht="18.75" customHeight="1">
      <c r="A10" s="61"/>
      <c r="B10" s="61"/>
      <c r="C10" s="61"/>
      <c r="D10" s="56"/>
      <c r="E10" s="57"/>
      <c r="F10" s="69"/>
      <c r="G10" s="70"/>
      <c r="H10" s="70"/>
      <c r="I10" s="70"/>
      <c r="J10" s="70"/>
      <c r="K10" s="70"/>
      <c r="L10" s="69"/>
      <c r="M10" s="70"/>
      <c r="N10" s="70"/>
    </row>
    <row r="11" spans="1:16" ht="18.75" customHeight="1">
      <c r="A11" s="61" t="s">
        <v>4</v>
      </c>
      <c r="B11" s="61"/>
      <c r="C11" s="61"/>
      <c r="D11" s="56"/>
      <c r="E11" s="57"/>
      <c r="F11" s="1"/>
      <c r="G11" s="2"/>
      <c r="H11" s="2"/>
      <c r="I11" s="2"/>
      <c r="J11" s="2"/>
      <c r="K11" s="2"/>
      <c r="L11" s="1"/>
      <c r="M11" s="2"/>
      <c r="N11" s="2"/>
      <c r="O11" s="7"/>
      <c r="P11" s="7"/>
    </row>
    <row r="12" spans="1:16" ht="18.75" customHeight="1">
      <c r="A12" s="62" t="s">
        <v>5</v>
      </c>
      <c r="B12" s="62"/>
      <c r="C12" s="62"/>
      <c r="D12" s="56">
        <v>6</v>
      </c>
      <c r="E12" s="57"/>
      <c r="F12" s="1">
        <v>1190788</v>
      </c>
      <c r="G12" s="2"/>
      <c r="H12" s="2">
        <v>976369</v>
      </c>
      <c r="I12" s="2"/>
      <c r="J12" s="2">
        <v>586070</v>
      </c>
      <c r="K12" s="2"/>
      <c r="L12" s="1">
        <v>1190788</v>
      </c>
      <c r="M12" s="2"/>
      <c r="N12" s="2">
        <v>975567</v>
      </c>
      <c r="O12" s="7"/>
      <c r="P12" s="7">
        <v>586070</v>
      </c>
    </row>
    <row r="13" spans="1:16" ht="18.75" customHeight="1">
      <c r="A13" s="62" t="s">
        <v>108</v>
      </c>
      <c r="B13" s="62"/>
      <c r="C13" s="62"/>
      <c r="D13" s="56" t="s">
        <v>197</v>
      </c>
      <c r="E13" s="57"/>
      <c r="F13" s="1">
        <v>13588852</v>
      </c>
      <c r="G13" s="2"/>
      <c r="H13" s="2">
        <v>15373051</v>
      </c>
      <c r="I13" s="2"/>
      <c r="J13" s="2">
        <v>24302787</v>
      </c>
      <c r="K13" s="2"/>
      <c r="L13" s="1">
        <v>13654834</v>
      </c>
      <c r="M13" s="2"/>
      <c r="N13" s="2">
        <v>15442237</v>
      </c>
      <c r="O13" s="7"/>
      <c r="P13" s="7">
        <v>24355292</v>
      </c>
    </row>
    <row r="14" spans="1:16" ht="18.75" customHeight="1">
      <c r="A14" s="62" t="s">
        <v>6</v>
      </c>
      <c r="B14" s="62"/>
      <c r="C14" s="62"/>
      <c r="D14" s="56" t="s">
        <v>198</v>
      </c>
      <c r="E14" s="57"/>
      <c r="F14" s="1">
        <v>16466836</v>
      </c>
      <c r="G14" s="2"/>
      <c r="H14" s="2">
        <v>18712656</v>
      </c>
      <c r="I14" s="2"/>
      <c r="J14" s="2">
        <v>26119027</v>
      </c>
      <c r="K14" s="2"/>
      <c r="L14" s="1">
        <v>16466836</v>
      </c>
      <c r="M14" s="2"/>
      <c r="N14" s="2">
        <v>18712656</v>
      </c>
      <c r="O14" s="7"/>
      <c r="P14" s="7">
        <v>26119027</v>
      </c>
    </row>
    <row r="15" spans="1:16" ht="18.75" customHeight="1">
      <c r="A15" s="62" t="s">
        <v>136</v>
      </c>
      <c r="B15" s="62"/>
      <c r="C15" s="62"/>
      <c r="D15" s="56">
        <v>22</v>
      </c>
      <c r="E15" s="57"/>
      <c r="F15" s="1">
        <v>180170</v>
      </c>
      <c r="G15" s="2"/>
      <c r="H15" s="2" t="s">
        <v>191</v>
      </c>
      <c r="I15" s="2"/>
      <c r="J15" s="2" t="s">
        <v>191</v>
      </c>
      <c r="K15" s="2"/>
      <c r="L15" s="1">
        <v>180170</v>
      </c>
      <c r="M15" s="2"/>
      <c r="N15" s="2" t="s">
        <v>191</v>
      </c>
      <c r="O15" s="7"/>
      <c r="P15" s="2" t="s">
        <v>191</v>
      </c>
    </row>
    <row r="16" spans="1:16" ht="18.75" customHeight="1">
      <c r="A16" s="62" t="s">
        <v>7</v>
      </c>
      <c r="B16" s="62"/>
      <c r="C16" s="62"/>
      <c r="D16" s="56">
        <v>5</v>
      </c>
      <c r="E16" s="57"/>
      <c r="F16" s="3">
        <v>1625330</v>
      </c>
      <c r="G16" s="2"/>
      <c r="H16" s="4">
        <v>1345437</v>
      </c>
      <c r="I16" s="1"/>
      <c r="J16" s="5">
        <v>3140197</v>
      </c>
      <c r="K16" s="2"/>
      <c r="L16" s="3">
        <v>1606391</v>
      </c>
      <c r="M16" s="2"/>
      <c r="N16" s="4">
        <v>1341904</v>
      </c>
      <c r="O16" s="7"/>
      <c r="P16" s="17">
        <v>3224263</v>
      </c>
    </row>
    <row r="17" spans="1:16" ht="18.75" customHeight="1">
      <c r="A17" s="55" t="s">
        <v>8</v>
      </c>
      <c r="B17" s="55"/>
      <c r="C17" s="55"/>
      <c r="D17" s="56"/>
      <c r="E17" s="57"/>
      <c r="F17" s="12">
        <f>SUM(F12:F16)</f>
        <v>33051976</v>
      </c>
      <c r="G17" s="11"/>
      <c r="H17" s="13">
        <f>SUM(H12:H16)</f>
        <v>36407513</v>
      </c>
      <c r="I17" s="10"/>
      <c r="J17" s="13">
        <f>SUM(J12:J16)</f>
        <v>54148081</v>
      </c>
      <c r="K17" s="11"/>
      <c r="L17" s="12">
        <f>SUM(L12:L16)</f>
        <v>33099019</v>
      </c>
      <c r="M17" s="11"/>
      <c r="N17" s="13">
        <f>SUM(N12:N16)</f>
        <v>36472364</v>
      </c>
      <c r="O17" s="18"/>
      <c r="P17" s="13">
        <f>SUM(P12:P16)</f>
        <v>54284652</v>
      </c>
    </row>
    <row r="18" spans="1:16" ht="18.75" customHeight="1">
      <c r="A18" s="55"/>
      <c r="B18" s="55"/>
      <c r="C18" s="55"/>
      <c r="D18" s="56"/>
      <c r="E18" s="57"/>
      <c r="F18" s="1"/>
      <c r="G18" s="2"/>
      <c r="H18" s="2"/>
      <c r="I18" s="2"/>
      <c r="J18" s="2"/>
      <c r="K18" s="2"/>
      <c r="L18" s="1"/>
      <c r="M18" s="2"/>
      <c r="N18" s="2"/>
      <c r="O18" s="7"/>
      <c r="P18" s="7"/>
    </row>
    <row r="19" spans="1:16" ht="18.75" customHeight="1">
      <c r="A19" s="61" t="s">
        <v>9</v>
      </c>
      <c r="B19" s="61"/>
      <c r="C19" s="61"/>
      <c r="D19" s="56"/>
      <c r="E19" s="57"/>
      <c r="F19" s="1"/>
      <c r="G19" s="2"/>
      <c r="H19" s="2"/>
      <c r="I19" s="2"/>
      <c r="J19" s="2"/>
      <c r="K19" s="2"/>
      <c r="L19" s="1"/>
      <c r="M19" s="2"/>
      <c r="N19" s="2"/>
      <c r="O19" s="7"/>
      <c r="P19" s="7"/>
    </row>
    <row r="20" spans="1:16" ht="18.75" customHeight="1">
      <c r="A20" s="62" t="s">
        <v>134</v>
      </c>
      <c r="B20" s="62"/>
      <c r="C20" s="62"/>
      <c r="D20" s="71"/>
      <c r="E20" s="62"/>
      <c r="F20" s="1"/>
      <c r="G20" s="7"/>
      <c r="H20" s="2"/>
      <c r="I20" s="2"/>
      <c r="J20" s="2"/>
      <c r="K20" s="7"/>
      <c r="L20" s="6"/>
      <c r="M20" s="7"/>
      <c r="N20" s="2"/>
      <c r="O20" s="7"/>
      <c r="P20" s="7"/>
    </row>
    <row r="21" spans="1:16" ht="18.75" customHeight="1">
      <c r="A21" s="62"/>
      <c r="B21" s="62" t="s">
        <v>10</v>
      </c>
      <c r="C21" s="62"/>
      <c r="D21" s="56">
        <v>22</v>
      </c>
      <c r="E21" s="57"/>
      <c r="F21" s="1">
        <v>535500</v>
      </c>
      <c r="G21" s="2"/>
      <c r="H21" s="2">
        <v>1075500</v>
      </c>
      <c r="I21" s="2"/>
      <c r="J21" s="2">
        <v>1093981</v>
      </c>
      <c r="K21" s="2"/>
      <c r="L21" s="1">
        <v>535500</v>
      </c>
      <c r="M21" s="2"/>
      <c r="N21" s="2">
        <v>1075500</v>
      </c>
      <c r="O21" s="7"/>
      <c r="P21" s="7">
        <v>1093981</v>
      </c>
    </row>
    <row r="22" spans="1:16" ht="18.75" customHeight="1">
      <c r="A22" s="62" t="s">
        <v>11</v>
      </c>
      <c r="B22" s="62"/>
      <c r="C22" s="62"/>
      <c r="D22" s="56">
        <v>9</v>
      </c>
      <c r="E22" s="57"/>
      <c r="F22" s="1" t="s">
        <v>191</v>
      </c>
      <c r="G22" s="7"/>
      <c r="H22" s="2" t="s">
        <v>191</v>
      </c>
      <c r="I22" s="2"/>
      <c r="J22" s="2" t="s">
        <v>191</v>
      </c>
      <c r="K22" s="7"/>
      <c r="L22" s="1">
        <v>121194</v>
      </c>
      <c r="M22" s="7"/>
      <c r="N22" s="2">
        <v>114593</v>
      </c>
      <c r="O22" s="7"/>
      <c r="P22" s="7">
        <v>114593</v>
      </c>
    </row>
    <row r="23" spans="1:16" ht="18.75" customHeight="1">
      <c r="A23" s="62" t="s">
        <v>158</v>
      </c>
      <c r="B23" s="62"/>
      <c r="C23" s="62"/>
      <c r="D23" s="56">
        <v>10</v>
      </c>
      <c r="E23" s="57"/>
      <c r="F23" s="1">
        <v>2258643</v>
      </c>
      <c r="G23" s="2"/>
      <c r="H23" s="2">
        <v>2079282</v>
      </c>
      <c r="I23" s="2"/>
      <c r="J23" s="2">
        <v>2197477</v>
      </c>
      <c r="K23" s="2"/>
      <c r="L23" s="1">
        <v>1729860</v>
      </c>
      <c r="M23" s="2"/>
      <c r="N23" s="2">
        <v>1729860</v>
      </c>
      <c r="O23" s="7"/>
      <c r="P23" s="7">
        <v>1729360</v>
      </c>
    </row>
    <row r="24" spans="1:16" ht="18.75" customHeight="1">
      <c r="A24" s="62" t="s">
        <v>12</v>
      </c>
      <c r="B24" s="62"/>
      <c r="C24" s="62"/>
      <c r="D24" s="56">
        <v>5</v>
      </c>
      <c r="E24" s="57"/>
      <c r="F24" s="1" t="s">
        <v>191</v>
      </c>
      <c r="G24" s="2"/>
      <c r="H24" s="2" t="s">
        <v>191</v>
      </c>
      <c r="I24" s="2"/>
      <c r="J24" s="2" t="s">
        <v>191</v>
      </c>
      <c r="K24" s="2"/>
      <c r="L24" s="1">
        <v>3764015</v>
      </c>
      <c r="M24" s="2"/>
      <c r="N24" s="2">
        <v>3808101</v>
      </c>
      <c r="O24" s="7"/>
      <c r="P24" s="7">
        <v>3687725</v>
      </c>
    </row>
    <row r="25" spans="1:16" ht="18.75" customHeight="1">
      <c r="A25" s="62" t="s">
        <v>13</v>
      </c>
      <c r="B25" s="62"/>
      <c r="C25" s="62"/>
      <c r="D25" s="56">
        <v>11</v>
      </c>
      <c r="E25" s="57"/>
      <c r="F25" s="1">
        <v>21857078</v>
      </c>
      <c r="G25" s="2"/>
      <c r="H25" s="2">
        <v>22887628</v>
      </c>
      <c r="I25" s="2"/>
      <c r="J25" s="2">
        <v>22982043</v>
      </c>
      <c r="K25" s="2"/>
      <c r="L25" s="1">
        <v>17672295</v>
      </c>
      <c r="M25" s="2"/>
      <c r="N25" s="2">
        <v>18702845</v>
      </c>
      <c r="O25" s="7"/>
      <c r="P25" s="7">
        <v>18797260</v>
      </c>
    </row>
    <row r="26" spans="1:16" ht="18.75" customHeight="1">
      <c r="A26" s="62" t="s">
        <v>14</v>
      </c>
      <c r="B26" s="62"/>
      <c r="C26" s="62"/>
      <c r="D26" s="56">
        <v>12</v>
      </c>
      <c r="E26" s="57"/>
      <c r="F26" s="1">
        <v>3201106</v>
      </c>
      <c r="G26" s="2"/>
      <c r="H26" s="2">
        <v>3435603</v>
      </c>
      <c r="I26" s="2"/>
      <c r="J26" s="2">
        <v>3823186</v>
      </c>
      <c r="K26" s="2"/>
      <c r="L26" s="1">
        <v>3222352</v>
      </c>
      <c r="M26" s="2"/>
      <c r="N26" s="2">
        <v>3478098</v>
      </c>
      <c r="O26" s="7"/>
      <c r="P26" s="7">
        <v>3827492</v>
      </c>
    </row>
    <row r="27" spans="1:16" ht="18.75" customHeight="1">
      <c r="A27" s="62" t="s">
        <v>15</v>
      </c>
      <c r="B27" s="62"/>
      <c r="C27" s="62"/>
      <c r="D27" s="56"/>
      <c r="E27" s="57"/>
      <c r="F27" s="1">
        <v>179686</v>
      </c>
      <c r="G27" s="2"/>
      <c r="H27" s="2">
        <v>296829</v>
      </c>
      <c r="I27" s="2"/>
      <c r="J27" s="2">
        <v>125961</v>
      </c>
      <c r="K27" s="2"/>
      <c r="L27" s="1">
        <v>179686</v>
      </c>
      <c r="M27" s="2"/>
      <c r="N27" s="2">
        <v>296829</v>
      </c>
      <c r="O27" s="7"/>
      <c r="P27" s="7">
        <v>125961</v>
      </c>
    </row>
    <row r="28" spans="1:16" ht="18.75" customHeight="1">
      <c r="A28" s="62" t="s">
        <v>137</v>
      </c>
      <c r="B28" s="62"/>
      <c r="C28" s="62"/>
      <c r="D28" s="56" t="s">
        <v>199</v>
      </c>
      <c r="E28" s="57"/>
      <c r="F28" s="1">
        <v>1247632</v>
      </c>
      <c r="G28" s="2"/>
      <c r="H28" s="2">
        <v>665641</v>
      </c>
      <c r="I28" s="2"/>
      <c r="J28" s="2">
        <v>242884</v>
      </c>
      <c r="K28" s="2"/>
      <c r="L28" s="1">
        <v>1140699</v>
      </c>
      <c r="M28" s="2"/>
      <c r="N28" s="2">
        <v>558899</v>
      </c>
      <c r="O28" s="7"/>
      <c r="P28" s="7">
        <v>134392</v>
      </c>
    </row>
    <row r="29" spans="1:16" ht="18.75" customHeight="1">
      <c r="A29" s="62" t="s">
        <v>16</v>
      </c>
      <c r="B29" s="62"/>
      <c r="C29" s="62"/>
      <c r="D29" s="56">
        <v>5</v>
      </c>
      <c r="E29" s="57"/>
      <c r="F29" s="3">
        <v>3501999</v>
      </c>
      <c r="G29" s="2"/>
      <c r="H29" s="4">
        <v>4213999</v>
      </c>
      <c r="I29" s="1"/>
      <c r="J29" s="5">
        <v>2723236</v>
      </c>
      <c r="K29" s="2"/>
      <c r="L29" s="3">
        <v>3501906</v>
      </c>
      <c r="M29" s="2"/>
      <c r="N29" s="4">
        <v>4213906</v>
      </c>
      <c r="O29" s="7"/>
      <c r="P29" s="17">
        <v>2723196</v>
      </c>
    </row>
    <row r="30" spans="1:16" ht="18.75" customHeight="1">
      <c r="A30" s="61" t="s">
        <v>17</v>
      </c>
      <c r="B30" s="61"/>
      <c r="C30" s="61"/>
      <c r="D30" s="56"/>
      <c r="E30" s="57"/>
      <c r="F30" s="12">
        <f>SUM(F21:F29)</f>
        <v>32781644</v>
      </c>
      <c r="G30" s="11"/>
      <c r="H30" s="13">
        <f>SUM(H21:H29)</f>
        <v>34654482</v>
      </c>
      <c r="I30" s="10"/>
      <c r="J30" s="13">
        <f>SUM(J21:J29)</f>
        <v>33188768</v>
      </c>
      <c r="K30" s="11"/>
      <c r="L30" s="12">
        <f>SUM(L21:L29)</f>
        <v>31867507</v>
      </c>
      <c r="M30" s="11"/>
      <c r="N30" s="13">
        <f>SUM(N21:N29)</f>
        <v>33978631</v>
      </c>
      <c r="O30" s="18"/>
      <c r="P30" s="13">
        <f>SUM(P21:P29)</f>
        <v>32233960</v>
      </c>
    </row>
    <row r="31" spans="1:16" ht="18.75" customHeight="1">
      <c r="A31" s="62"/>
      <c r="B31" s="62"/>
      <c r="C31" s="62"/>
      <c r="D31" s="56"/>
      <c r="E31" s="57"/>
      <c r="F31" s="1"/>
      <c r="G31" s="2"/>
      <c r="H31" s="2"/>
      <c r="I31" s="2"/>
      <c r="J31" s="2"/>
      <c r="K31" s="2"/>
      <c r="L31" s="1"/>
      <c r="M31" s="2"/>
      <c r="N31" s="2"/>
      <c r="O31" s="7"/>
      <c r="P31" s="7"/>
    </row>
    <row r="32" spans="1:16" ht="18.75" customHeight="1" thickBot="1">
      <c r="A32" s="61" t="s">
        <v>18</v>
      </c>
      <c r="B32" s="61"/>
      <c r="C32" s="61"/>
      <c r="D32" s="56"/>
      <c r="E32" s="57"/>
      <c r="F32" s="14">
        <f>F17+F30</f>
        <v>65833620</v>
      </c>
      <c r="G32" s="11"/>
      <c r="H32" s="15">
        <f>H17+H30</f>
        <v>71061995</v>
      </c>
      <c r="I32" s="10"/>
      <c r="J32" s="14">
        <f>J17+J30</f>
        <v>87336849</v>
      </c>
      <c r="K32" s="11"/>
      <c r="L32" s="14">
        <f>L17+L30</f>
        <v>64966526</v>
      </c>
      <c r="M32" s="11"/>
      <c r="N32" s="15">
        <f>N17+N30</f>
        <v>70450995</v>
      </c>
      <c r="O32" s="18"/>
      <c r="P32" s="14">
        <f>P17+P30</f>
        <v>86518612</v>
      </c>
    </row>
    <row r="33" spans="1:16" ht="18.75" customHeight="1" thickTop="1">
      <c r="A33" s="61"/>
      <c r="B33" s="61"/>
      <c r="C33" s="61"/>
      <c r="D33" s="56"/>
      <c r="E33" s="57"/>
      <c r="F33" s="2"/>
      <c r="G33" s="2"/>
      <c r="H33" s="2"/>
      <c r="I33" s="2"/>
      <c r="J33" s="2"/>
      <c r="K33" s="2"/>
      <c r="L33" s="2"/>
      <c r="M33" s="2"/>
      <c r="N33" s="2"/>
      <c r="O33" s="7"/>
      <c r="P33" s="2"/>
    </row>
    <row r="34" spans="1:16" ht="18.75" customHeight="1">
      <c r="A34" s="61"/>
      <c r="B34" s="61"/>
      <c r="C34" s="61"/>
      <c r="D34" s="56"/>
      <c r="E34" s="57"/>
      <c r="F34" s="58"/>
      <c r="G34" s="58"/>
      <c r="H34" s="58"/>
      <c r="I34" s="58"/>
      <c r="J34" s="58"/>
      <c r="K34" s="58"/>
      <c r="L34" s="58"/>
      <c r="M34" s="58"/>
      <c r="N34" s="58"/>
    </row>
    <row r="35" spans="1:16" ht="18.75" customHeight="1">
      <c r="A35" s="61"/>
      <c r="B35" s="61"/>
      <c r="C35" s="61"/>
      <c r="D35" s="56"/>
      <c r="E35" s="57"/>
      <c r="F35" s="58"/>
      <c r="G35" s="58"/>
      <c r="H35" s="58"/>
      <c r="I35" s="58"/>
      <c r="J35" s="58"/>
      <c r="K35" s="58"/>
      <c r="L35" s="58"/>
      <c r="M35" s="58"/>
      <c r="N35" s="58"/>
    </row>
    <row r="36" spans="1:16" ht="18.75" customHeight="1">
      <c r="A36" s="57"/>
      <c r="B36" s="57"/>
      <c r="C36" s="57"/>
      <c r="D36" s="56"/>
      <c r="E36" s="57"/>
      <c r="F36" s="72"/>
      <c r="G36" s="72"/>
      <c r="H36" s="72"/>
      <c r="I36" s="72"/>
      <c r="J36" s="72"/>
      <c r="K36" s="72"/>
      <c r="L36" s="72"/>
      <c r="M36" s="72"/>
      <c r="N36" s="72"/>
    </row>
    <row r="37" spans="1:16" ht="18.75" customHeight="1">
      <c r="A37" s="57"/>
      <c r="B37" s="57"/>
      <c r="C37" s="57"/>
      <c r="D37" s="56"/>
      <c r="E37" s="57"/>
      <c r="F37" s="72"/>
      <c r="G37" s="72"/>
      <c r="H37" s="72"/>
      <c r="I37" s="72"/>
      <c r="J37" s="72"/>
      <c r="K37" s="72"/>
      <c r="L37" s="72"/>
      <c r="M37" s="72"/>
      <c r="N37" s="72"/>
    </row>
    <row r="38" spans="1:16" ht="18.75" customHeight="1">
      <c r="A38" s="57"/>
      <c r="B38" s="57"/>
      <c r="C38" s="57"/>
      <c r="D38" s="56"/>
      <c r="E38" s="57"/>
      <c r="F38" s="72"/>
      <c r="G38" s="72"/>
      <c r="H38" s="72"/>
      <c r="I38" s="72"/>
      <c r="J38" s="72"/>
      <c r="K38" s="72"/>
      <c r="L38" s="72"/>
      <c r="M38" s="72"/>
      <c r="N38" s="72"/>
    </row>
    <row r="39" spans="1:16" ht="18.75" customHeight="1">
      <c r="A39" s="168"/>
      <c r="B39" s="169"/>
      <c r="C39" s="169"/>
      <c r="D39" s="169"/>
      <c r="E39" s="169"/>
      <c r="F39" s="169"/>
      <c r="G39" s="169"/>
      <c r="H39" s="169"/>
      <c r="I39" s="169"/>
      <c r="J39" s="169"/>
      <c r="K39" s="169"/>
      <c r="L39" s="169"/>
      <c r="M39" s="169"/>
      <c r="N39" s="169"/>
    </row>
    <row r="40" spans="1:16" ht="18.75" customHeight="1">
      <c r="A40" s="54" t="s">
        <v>93</v>
      </c>
      <c r="B40" s="61"/>
      <c r="C40" s="61"/>
      <c r="D40" s="56"/>
      <c r="E40" s="57"/>
      <c r="F40" s="58"/>
      <c r="G40" s="58"/>
      <c r="H40" s="58"/>
      <c r="I40" s="58"/>
      <c r="J40" s="58"/>
      <c r="K40" s="58"/>
      <c r="L40" s="58"/>
      <c r="M40" s="58"/>
      <c r="N40" s="58"/>
    </row>
    <row r="41" spans="1:16" ht="18.75" customHeight="1">
      <c r="A41" s="61" t="str">
        <f>A2</f>
        <v>Statement of financial position</v>
      </c>
      <c r="B41" s="61"/>
      <c r="C41" s="61"/>
      <c r="D41" s="56"/>
      <c r="E41" s="57"/>
      <c r="F41" s="58"/>
      <c r="G41" s="58"/>
      <c r="H41" s="58"/>
      <c r="I41" s="58"/>
      <c r="J41" s="58"/>
      <c r="K41" s="58"/>
      <c r="L41" s="58"/>
      <c r="M41" s="58"/>
      <c r="N41" s="58"/>
    </row>
    <row r="42" spans="1:16" ht="18.75" customHeight="1">
      <c r="A42" s="73" t="e">
        <f>#REF!</f>
        <v>#REF!</v>
      </c>
      <c r="B42" s="73"/>
      <c r="C42" s="73"/>
      <c r="D42" s="74"/>
      <c r="E42" s="75"/>
      <c r="F42" s="76"/>
      <c r="G42" s="76"/>
      <c r="H42" s="76"/>
      <c r="I42" s="76"/>
      <c r="J42" s="76"/>
      <c r="K42" s="76"/>
      <c r="L42" s="76"/>
      <c r="M42" s="76"/>
      <c r="N42" s="76"/>
    </row>
    <row r="43" spans="1:16" ht="18.75" customHeight="1">
      <c r="A43" s="62"/>
      <c r="B43" s="62"/>
      <c r="C43" s="62"/>
      <c r="D43" s="56"/>
      <c r="E43" s="57"/>
      <c r="F43" s="171" t="s">
        <v>0</v>
      </c>
      <c r="G43" s="171"/>
      <c r="H43" s="171"/>
      <c r="I43" s="171"/>
      <c r="J43" s="171"/>
      <c r="L43" s="171" t="s">
        <v>1</v>
      </c>
      <c r="M43" s="171"/>
      <c r="N43" s="171"/>
      <c r="O43" s="171"/>
      <c r="P43" s="171"/>
    </row>
    <row r="44" spans="1:16" ht="18.75" customHeight="1">
      <c r="A44" s="62"/>
      <c r="B44" s="62"/>
      <c r="C44" s="62"/>
      <c r="D44" s="56"/>
      <c r="E44" s="57"/>
      <c r="F44" s="172" t="s">
        <v>89</v>
      </c>
      <c r="G44" s="172"/>
      <c r="H44" s="172"/>
      <c r="I44" s="172"/>
      <c r="J44" s="172"/>
      <c r="K44" s="63"/>
      <c r="L44" s="171" t="s">
        <v>90</v>
      </c>
      <c r="M44" s="171"/>
      <c r="N44" s="171"/>
      <c r="O44" s="171"/>
      <c r="P44" s="171"/>
    </row>
    <row r="45" spans="1:16" ht="18.75" customHeight="1">
      <c r="A45" s="62"/>
      <c r="B45" s="62"/>
      <c r="C45" s="62"/>
      <c r="D45" s="56"/>
      <c r="E45" s="57"/>
      <c r="F45" s="66" t="s">
        <v>2</v>
      </c>
      <c r="G45" s="65"/>
      <c r="H45" s="66" t="s">
        <v>2</v>
      </c>
      <c r="I45" s="66"/>
      <c r="J45" s="66" t="s">
        <v>94</v>
      </c>
      <c r="K45" s="63"/>
      <c r="L45" s="66" t="s">
        <v>2</v>
      </c>
      <c r="M45" s="65"/>
      <c r="N45" s="66" t="s">
        <v>2</v>
      </c>
      <c r="P45" s="66" t="s">
        <v>94</v>
      </c>
    </row>
    <row r="46" spans="1:16" ht="18.75" customHeight="1">
      <c r="A46" s="61" t="s">
        <v>19</v>
      </c>
      <c r="B46" s="62"/>
      <c r="C46" s="62"/>
      <c r="D46" s="67" t="s">
        <v>85</v>
      </c>
      <c r="E46" s="57"/>
      <c r="F46" s="64" t="s">
        <v>91</v>
      </c>
      <c r="G46" s="65"/>
      <c r="H46" s="65">
        <v>2023</v>
      </c>
      <c r="I46" s="65"/>
      <c r="J46" s="65">
        <v>2023</v>
      </c>
      <c r="K46" s="65"/>
      <c r="L46" s="64" t="s">
        <v>91</v>
      </c>
      <c r="M46" s="65"/>
      <c r="N46" s="65">
        <v>2023</v>
      </c>
      <c r="P46" s="65">
        <v>2023</v>
      </c>
    </row>
    <row r="47" spans="1:16" ht="18.75" customHeight="1">
      <c r="A47" s="62"/>
      <c r="B47" s="62"/>
      <c r="C47" s="62"/>
      <c r="D47" s="77"/>
      <c r="E47" s="68"/>
      <c r="F47" s="64"/>
      <c r="G47" s="65"/>
      <c r="H47" s="65" t="s">
        <v>95</v>
      </c>
      <c r="I47" s="65"/>
      <c r="J47" s="65" t="s">
        <v>95</v>
      </c>
      <c r="K47" s="65"/>
      <c r="L47" s="64"/>
      <c r="M47" s="65"/>
      <c r="N47" s="65" t="s">
        <v>95</v>
      </c>
      <c r="P47" s="65" t="s">
        <v>95</v>
      </c>
    </row>
    <row r="48" spans="1:16" ht="18.75" customHeight="1">
      <c r="A48" s="62"/>
      <c r="B48" s="62"/>
      <c r="C48" s="62"/>
      <c r="D48" s="78"/>
      <c r="E48" s="68"/>
      <c r="F48" s="170" t="s">
        <v>92</v>
      </c>
      <c r="G48" s="170"/>
      <c r="H48" s="170"/>
      <c r="I48" s="170"/>
      <c r="J48" s="170"/>
      <c r="K48" s="170"/>
      <c r="L48" s="170"/>
      <c r="M48" s="170"/>
      <c r="N48" s="170"/>
      <c r="O48" s="170"/>
      <c r="P48" s="170"/>
    </row>
    <row r="49" spans="1:16" ht="18.75" customHeight="1">
      <c r="A49" s="61"/>
      <c r="B49" s="61"/>
      <c r="C49" s="61"/>
      <c r="D49" s="56"/>
      <c r="E49" s="57"/>
      <c r="F49" s="76"/>
      <c r="G49" s="58"/>
      <c r="H49" s="58"/>
      <c r="I49" s="58"/>
      <c r="J49" s="58"/>
      <c r="K49" s="58"/>
      <c r="L49" s="76"/>
      <c r="M49" s="58"/>
      <c r="N49" s="58"/>
    </row>
    <row r="50" spans="1:16" ht="18.75" customHeight="1">
      <c r="A50" s="61" t="s">
        <v>20</v>
      </c>
      <c r="B50" s="61"/>
      <c r="C50" s="61"/>
      <c r="D50" s="56"/>
      <c r="E50" s="57"/>
      <c r="F50" s="76"/>
      <c r="G50" s="58"/>
      <c r="H50" s="58"/>
      <c r="I50" s="58"/>
      <c r="J50" s="58"/>
      <c r="K50" s="58"/>
      <c r="L50" s="76"/>
      <c r="M50" s="58"/>
      <c r="N50" s="58"/>
    </row>
    <row r="51" spans="1:16" ht="18.75" customHeight="1">
      <c r="A51" s="62" t="s">
        <v>21</v>
      </c>
      <c r="B51" s="62"/>
      <c r="C51" s="62"/>
      <c r="D51" s="71"/>
      <c r="E51" s="62"/>
      <c r="F51" s="6"/>
      <c r="G51" s="7"/>
      <c r="H51" s="7"/>
      <c r="I51" s="7"/>
      <c r="J51" s="7"/>
      <c r="K51" s="7"/>
      <c r="L51" s="6"/>
      <c r="M51" s="7"/>
      <c r="N51" s="7"/>
      <c r="O51" s="7"/>
      <c r="P51" s="7"/>
    </row>
    <row r="52" spans="1:16" ht="18.75" customHeight="1">
      <c r="A52" s="62"/>
      <c r="B52" s="62" t="s">
        <v>22</v>
      </c>
      <c r="C52" s="62"/>
      <c r="D52" s="56">
        <v>14</v>
      </c>
      <c r="E52" s="57"/>
      <c r="F52" s="1">
        <v>5994876</v>
      </c>
      <c r="G52" s="2"/>
      <c r="H52" s="2">
        <v>8233730</v>
      </c>
      <c r="I52" s="2"/>
      <c r="J52" s="2">
        <v>9739338</v>
      </c>
      <c r="K52" s="2"/>
      <c r="L52" s="1">
        <v>5994876</v>
      </c>
      <c r="M52" s="2"/>
      <c r="N52" s="2">
        <v>8233730</v>
      </c>
      <c r="O52" s="7"/>
      <c r="P52" s="7">
        <v>9739338</v>
      </c>
    </row>
    <row r="53" spans="1:16" ht="18.75" customHeight="1">
      <c r="A53" s="62" t="s">
        <v>23</v>
      </c>
      <c r="B53" s="62"/>
      <c r="C53" s="62"/>
      <c r="D53" s="56">
        <v>5</v>
      </c>
      <c r="E53" s="57"/>
      <c r="F53" s="1">
        <v>11429086</v>
      </c>
      <c r="G53" s="2"/>
      <c r="H53" s="2">
        <v>8371379</v>
      </c>
      <c r="I53" s="2"/>
      <c r="J53" s="2">
        <v>16564087</v>
      </c>
      <c r="K53" s="2"/>
      <c r="L53" s="1">
        <v>11439373</v>
      </c>
      <c r="M53" s="2"/>
      <c r="N53" s="2">
        <v>8428475</v>
      </c>
      <c r="O53" s="7"/>
      <c r="P53" s="7">
        <v>16565532</v>
      </c>
    </row>
    <row r="54" spans="1:16" ht="18.75" customHeight="1">
      <c r="A54" s="62" t="s">
        <v>24</v>
      </c>
      <c r="B54" s="62"/>
      <c r="C54" s="62"/>
      <c r="D54" s="71"/>
      <c r="E54" s="62"/>
      <c r="F54" s="6"/>
      <c r="G54" s="7"/>
      <c r="H54" s="7"/>
      <c r="I54" s="7"/>
      <c r="J54" s="7"/>
      <c r="K54" s="7"/>
      <c r="L54" s="1"/>
      <c r="M54" s="7"/>
      <c r="N54" s="7"/>
      <c r="O54" s="7"/>
      <c r="P54" s="7"/>
    </row>
    <row r="55" spans="1:16" ht="18.75" customHeight="1">
      <c r="A55" s="62"/>
      <c r="B55" s="62" t="s">
        <v>22</v>
      </c>
      <c r="C55" s="62"/>
      <c r="D55" s="56">
        <v>14</v>
      </c>
      <c r="E55" s="57"/>
      <c r="F55" s="1">
        <v>4969237</v>
      </c>
      <c r="G55" s="2"/>
      <c r="H55" s="7">
        <v>4641006</v>
      </c>
      <c r="I55" s="7"/>
      <c r="J55" s="7">
        <v>1667067</v>
      </c>
      <c r="K55" s="7"/>
      <c r="L55" s="7">
        <v>4969237</v>
      </c>
      <c r="M55" s="7"/>
      <c r="N55" s="7">
        <v>4641006</v>
      </c>
      <c r="O55" s="7"/>
      <c r="P55" s="7">
        <v>1667067</v>
      </c>
    </row>
    <row r="56" spans="1:16" ht="18.75" customHeight="1">
      <c r="A56" s="62" t="s">
        <v>25</v>
      </c>
      <c r="B56" s="62"/>
      <c r="C56" s="62"/>
      <c r="D56" s="71"/>
      <c r="E56" s="62"/>
      <c r="F56" s="6"/>
      <c r="G56" s="7"/>
      <c r="H56" s="7"/>
      <c r="I56" s="7"/>
      <c r="J56" s="7"/>
      <c r="K56" s="7"/>
      <c r="L56" s="7"/>
      <c r="M56" s="7"/>
      <c r="N56" s="7"/>
      <c r="O56" s="7"/>
      <c r="P56" s="7"/>
    </row>
    <row r="57" spans="1:16" ht="18.75" customHeight="1">
      <c r="A57" s="62"/>
      <c r="B57" s="62" t="s">
        <v>26</v>
      </c>
      <c r="C57" s="62"/>
      <c r="D57" s="56">
        <v>5</v>
      </c>
      <c r="E57" s="57"/>
      <c r="F57" s="1">
        <v>0</v>
      </c>
      <c r="G57" s="2"/>
      <c r="H57" s="2" t="s">
        <v>191</v>
      </c>
      <c r="I57" s="2"/>
      <c r="J57" s="2">
        <v>3666667</v>
      </c>
      <c r="K57" s="2"/>
      <c r="L57" s="1">
        <v>0</v>
      </c>
      <c r="M57" s="2"/>
      <c r="N57" s="2" t="s">
        <v>191</v>
      </c>
      <c r="O57" s="7"/>
      <c r="P57" s="7">
        <v>3666667</v>
      </c>
    </row>
    <row r="58" spans="1:16" ht="18.75" customHeight="1">
      <c r="A58" s="62" t="s">
        <v>27</v>
      </c>
      <c r="B58" s="62"/>
      <c r="C58" s="62"/>
      <c r="D58" s="56"/>
      <c r="E58" s="57"/>
      <c r="F58" s="1">
        <v>343437</v>
      </c>
      <c r="G58" s="2"/>
      <c r="H58" s="2">
        <v>287377</v>
      </c>
      <c r="I58" s="2"/>
      <c r="J58" s="2">
        <v>319210</v>
      </c>
      <c r="K58" s="2"/>
      <c r="L58" s="1">
        <v>343437</v>
      </c>
      <c r="M58" s="2"/>
      <c r="N58" s="2">
        <v>308895</v>
      </c>
      <c r="O58" s="7"/>
      <c r="P58" s="7">
        <v>323744</v>
      </c>
    </row>
    <row r="59" spans="1:16" ht="18.75" customHeight="1">
      <c r="A59" s="62" t="s">
        <v>227</v>
      </c>
      <c r="B59" s="62"/>
      <c r="C59" s="62"/>
      <c r="D59" s="56">
        <v>5</v>
      </c>
      <c r="E59" s="57"/>
      <c r="F59" s="1">
        <v>3000000</v>
      </c>
      <c r="G59" s="2"/>
      <c r="H59" s="2" t="s">
        <v>191</v>
      </c>
      <c r="I59" s="2"/>
      <c r="J59" s="2">
        <v>16696199</v>
      </c>
      <c r="K59" s="7"/>
      <c r="L59" s="6">
        <v>3000000</v>
      </c>
      <c r="M59" s="7"/>
      <c r="N59" s="2" t="s">
        <v>191</v>
      </c>
      <c r="O59" s="7"/>
      <c r="P59" s="7">
        <v>16697027</v>
      </c>
    </row>
    <row r="60" spans="1:16" ht="18.75" customHeight="1">
      <c r="A60" s="62" t="s">
        <v>138</v>
      </c>
      <c r="B60" s="62"/>
      <c r="C60" s="62"/>
      <c r="D60" s="56"/>
      <c r="E60" s="57"/>
      <c r="F60" s="1">
        <v>866</v>
      </c>
      <c r="G60" s="2"/>
      <c r="H60" s="2">
        <v>262374</v>
      </c>
      <c r="I60" s="2"/>
      <c r="J60" s="2">
        <v>269</v>
      </c>
      <c r="K60" s="2"/>
      <c r="L60" s="1">
        <v>0</v>
      </c>
      <c r="M60" s="7"/>
      <c r="N60" s="2">
        <v>267392</v>
      </c>
      <c r="O60" s="7"/>
      <c r="P60" s="2" t="s">
        <v>191</v>
      </c>
    </row>
    <row r="61" spans="1:16" ht="18.75" customHeight="1">
      <c r="A61" s="62" t="s">
        <v>135</v>
      </c>
      <c r="B61" s="62"/>
      <c r="C61" s="62"/>
      <c r="D61" s="56">
        <v>22</v>
      </c>
      <c r="E61" s="57"/>
      <c r="F61" s="1">
        <v>19760</v>
      </c>
      <c r="G61" s="2"/>
      <c r="H61" s="2" t="s">
        <v>191</v>
      </c>
      <c r="I61" s="2"/>
      <c r="J61" s="2" t="s">
        <v>191</v>
      </c>
      <c r="K61" s="2"/>
      <c r="L61" s="1">
        <v>19760</v>
      </c>
      <c r="M61" s="2"/>
      <c r="N61" s="2" t="s">
        <v>191</v>
      </c>
      <c r="O61" s="7"/>
      <c r="P61" s="2" t="s">
        <v>191</v>
      </c>
    </row>
    <row r="62" spans="1:16" ht="18.75" customHeight="1">
      <c r="A62" s="62" t="s">
        <v>139</v>
      </c>
      <c r="B62" s="62"/>
      <c r="C62" s="62"/>
      <c r="D62" s="56" t="s">
        <v>200</v>
      </c>
      <c r="E62" s="57"/>
      <c r="F62" s="3">
        <v>393915</v>
      </c>
      <c r="G62" s="2"/>
      <c r="H62" s="4">
        <v>821993</v>
      </c>
      <c r="I62" s="1"/>
      <c r="J62" s="4">
        <v>971593</v>
      </c>
      <c r="K62" s="2"/>
      <c r="L62" s="3">
        <v>393915</v>
      </c>
      <c r="M62" s="2"/>
      <c r="N62" s="4">
        <v>821993</v>
      </c>
      <c r="O62" s="7"/>
      <c r="P62" s="4">
        <v>971593</v>
      </c>
    </row>
    <row r="63" spans="1:16" ht="18.75" customHeight="1">
      <c r="A63" s="61" t="s">
        <v>28</v>
      </c>
      <c r="B63" s="61"/>
      <c r="C63" s="61"/>
      <c r="D63" s="56"/>
      <c r="E63" s="57"/>
      <c r="F63" s="19">
        <f>SUM(F52:F62)</f>
        <v>26151177</v>
      </c>
      <c r="G63" s="11"/>
      <c r="H63" s="19">
        <f>SUM(H52:H62)</f>
        <v>22617859</v>
      </c>
      <c r="I63" s="20"/>
      <c r="J63" s="19">
        <f>SUM(J52:J62)</f>
        <v>49624430</v>
      </c>
      <c r="K63" s="11"/>
      <c r="L63" s="19">
        <f>SUM(L52:L62)</f>
        <v>26160598</v>
      </c>
      <c r="M63" s="11"/>
      <c r="N63" s="19">
        <f>SUM(N52:N62)</f>
        <v>22701491</v>
      </c>
      <c r="O63" s="7"/>
      <c r="P63" s="19">
        <f>SUM(P52:P62)</f>
        <v>49630968</v>
      </c>
    </row>
    <row r="64" spans="1:16" ht="18.75" customHeight="1">
      <c r="A64" s="62"/>
      <c r="B64" s="62"/>
      <c r="C64" s="62"/>
      <c r="D64" s="78"/>
      <c r="E64" s="68"/>
      <c r="F64" s="1"/>
      <c r="G64" s="2"/>
      <c r="H64" s="2"/>
      <c r="I64" s="2"/>
      <c r="J64" s="2"/>
      <c r="K64" s="2"/>
      <c r="L64" s="1"/>
      <c r="M64" s="2"/>
      <c r="N64" s="2"/>
      <c r="O64" s="7"/>
      <c r="P64" s="7"/>
    </row>
    <row r="65" spans="1:16" ht="18.75" customHeight="1">
      <c r="A65" s="61" t="s">
        <v>29</v>
      </c>
      <c r="B65" s="61"/>
      <c r="C65" s="61"/>
      <c r="D65" s="56"/>
      <c r="E65" s="57"/>
      <c r="F65" s="1"/>
      <c r="G65" s="2"/>
      <c r="H65" s="2"/>
      <c r="I65" s="2"/>
      <c r="J65" s="2"/>
      <c r="K65" s="2"/>
      <c r="L65" s="1"/>
      <c r="M65" s="2"/>
      <c r="N65" s="2"/>
      <c r="O65" s="7"/>
      <c r="P65" s="7"/>
    </row>
    <row r="66" spans="1:16" ht="18.75" customHeight="1">
      <c r="A66" s="62" t="s">
        <v>30</v>
      </c>
      <c r="B66" s="62"/>
      <c r="C66" s="62"/>
      <c r="D66" s="71"/>
      <c r="E66" s="62"/>
      <c r="F66" s="6"/>
      <c r="G66" s="7"/>
      <c r="H66" s="7"/>
      <c r="I66" s="7"/>
      <c r="J66" s="7"/>
      <c r="K66" s="7"/>
      <c r="L66" s="6"/>
      <c r="M66" s="7"/>
      <c r="N66" s="7"/>
      <c r="O66" s="7"/>
      <c r="P66" s="7"/>
    </row>
    <row r="67" spans="1:16" ht="18.75" customHeight="1">
      <c r="A67" s="62"/>
      <c r="B67" s="62" t="s">
        <v>31</v>
      </c>
      <c r="C67" s="62"/>
      <c r="D67" s="56">
        <v>14</v>
      </c>
      <c r="E67" s="57"/>
      <c r="F67" s="1">
        <v>6617439</v>
      </c>
      <c r="G67" s="2"/>
      <c r="H67" s="2">
        <v>15433244</v>
      </c>
      <c r="I67" s="2"/>
      <c r="J67" s="2">
        <v>1415667</v>
      </c>
      <c r="K67" s="2"/>
      <c r="L67" s="1">
        <v>6617439</v>
      </c>
      <c r="M67" s="2"/>
      <c r="N67" s="2">
        <v>15433244</v>
      </c>
      <c r="O67" s="7"/>
      <c r="P67" s="7">
        <v>1415667</v>
      </c>
    </row>
    <row r="68" spans="1:16" ht="18.75" customHeight="1">
      <c r="A68" s="62" t="s">
        <v>228</v>
      </c>
      <c r="B68" s="62"/>
      <c r="C68" s="62"/>
      <c r="D68" s="56">
        <v>5</v>
      </c>
      <c r="E68" s="57"/>
      <c r="F68" s="1">
        <v>0</v>
      </c>
      <c r="G68" s="2"/>
      <c r="H68" s="2" t="s">
        <v>191</v>
      </c>
      <c r="I68" s="2"/>
      <c r="J68" s="2">
        <v>2750000</v>
      </c>
      <c r="K68" s="2"/>
      <c r="L68" s="1">
        <v>6784</v>
      </c>
      <c r="M68" s="2"/>
      <c r="N68" s="2">
        <v>1000</v>
      </c>
      <c r="O68" s="7"/>
      <c r="P68" s="7">
        <v>2751034</v>
      </c>
    </row>
    <row r="69" spans="1:16" ht="18.75" customHeight="1">
      <c r="A69" s="62" t="s">
        <v>32</v>
      </c>
      <c r="B69" s="62"/>
      <c r="C69" s="62"/>
      <c r="D69" s="56"/>
      <c r="E69" s="57"/>
      <c r="F69" s="1">
        <v>1714410</v>
      </c>
      <c r="G69" s="2"/>
      <c r="H69" s="2">
        <v>1921981</v>
      </c>
      <c r="I69" s="2"/>
      <c r="J69" s="2">
        <v>2117860</v>
      </c>
      <c r="K69" s="2"/>
      <c r="L69" s="1">
        <v>1735928</v>
      </c>
      <c r="M69" s="2"/>
      <c r="N69" s="2">
        <v>1943228</v>
      </c>
      <c r="O69" s="7"/>
      <c r="P69" s="7">
        <v>2117860</v>
      </c>
    </row>
    <row r="70" spans="1:16" ht="18.75" customHeight="1">
      <c r="A70" s="62" t="s">
        <v>185</v>
      </c>
      <c r="B70" s="62"/>
      <c r="C70" s="62"/>
      <c r="D70" s="56">
        <v>15</v>
      </c>
      <c r="E70" s="57"/>
      <c r="F70" s="1">
        <v>3875624</v>
      </c>
      <c r="G70" s="2"/>
      <c r="H70" s="2" t="s">
        <v>191</v>
      </c>
      <c r="I70" s="2"/>
      <c r="J70" s="2" t="s">
        <v>191</v>
      </c>
      <c r="K70" s="2"/>
      <c r="L70" s="1">
        <v>3875624</v>
      </c>
      <c r="M70" s="2"/>
      <c r="N70" s="2" t="s">
        <v>191</v>
      </c>
      <c r="O70" s="7"/>
      <c r="P70" s="2" t="s">
        <v>191</v>
      </c>
    </row>
    <row r="71" spans="1:16" ht="18.75" customHeight="1">
      <c r="A71" s="62" t="s">
        <v>140</v>
      </c>
      <c r="B71" s="62"/>
      <c r="C71" s="62"/>
      <c r="D71" s="56" t="s">
        <v>200</v>
      </c>
      <c r="E71" s="57"/>
      <c r="F71" s="3">
        <v>2294038</v>
      </c>
      <c r="G71" s="2"/>
      <c r="H71" s="4">
        <v>2766105</v>
      </c>
      <c r="I71" s="1"/>
      <c r="J71" s="4">
        <v>2503988</v>
      </c>
      <c r="K71" s="2"/>
      <c r="L71" s="3">
        <v>2294038</v>
      </c>
      <c r="M71" s="2"/>
      <c r="N71" s="4">
        <v>2766105</v>
      </c>
      <c r="O71" s="7"/>
      <c r="P71" s="4">
        <v>2503988</v>
      </c>
    </row>
    <row r="72" spans="1:16" ht="18.75" customHeight="1">
      <c r="A72" s="61" t="s">
        <v>33</v>
      </c>
      <c r="B72" s="61"/>
      <c r="C72" s="61"/>
      <c r="D72" s="56"/>
      <c r="E72" s="57"/>
      <c r="F72" s="19">
        <f>SUM(F67:F71)</f>
        <v>14501511</v>
      </c>
      <c r="G72" s="11"/>
      <c r="H72" s="19">
        <f>SUM(H67:H71)</f>
        <v>20121330</v>
      </c>
      <c r="I72" s="20"/>
      <c r="J72" s="19">
        <f>SUM(J67:J71)</f>
        <v>8787515</v>
      </c>
      <c r="K72" s="11"/>
      <c r="L72" s="19">
        <f>SUM(L67:L71)</f>
        <v>14529813</v>
      </c>
      <c r="M72" s="11"/>
      <c r="N72" s="19">
        <f>SUM(N67:N71)</f>
        <v>20143577</v>
      </c>
      <c r="O72" s="7"/>
      <c r="P72" s="19">
        <f>SUM(P67:P71)</f>
        <v>8788549</v>
      </c>
    </row>
    <row r="73" spans="1:16" ht="18.75" customHeight="1">
      <c r="A73" s="62"/>
      <c r="B73" s="62"/>
      <c r="C73" s="62"/>
      <c r="D73" s="78"/>
      <c r="E73" s="68"/>
      <c r="F73" s="1"/>
      <c r="G73" s="2"/>
      <c r="H73" s="2"/>
      <c r="I73" s="2"/>
      <c r="J73" s="2"/>
      <c r="K73" s="2"/>
      <c r="L73" s="1"/>
      <c r="M73" s="2"/>
      <c r="N73" s="2"/>
      <c r="O73" s="7"/>
      <c r="P73" s="2"/>
    </row>
    <row r="74" spans="1:16" ht="18.75" customHeight="1">
      <c r="A74" s="61" t="s">
        <v>34</v>
      </c>
      <c r="B74" s="61"/>
      <c r="C74" s="61"/>
      <c r="D74" s="56"/>
      <c r="E74" s="57"/>
      <c r="F74" s="19">
        <f>+F63+F72</f>
        <v>40652688</v>
      </c>
      <c r="G74" s="11"/>
      <c r="H74" s="19">
        <f>+H63+H72</f>
        <v>42739189</v>
      </c>
      <c r="I74" s="20"/>
      <c r="J74" s="19">
        <f>+J63+J72</f>
        <v>58411945</v>
      </c>
      <c r="K74" s="11"/>
      <c r="L74" s="19">
        <f>+L63+L72</f>
        <v>40690411</v>
      </c>
      <c r="M74" s="11"/>
      <c r="N74" s="19">
        <f>+N63+N72</f>
        <v>42845068</v>
      </c>
      <c r="O74" s="7"/>
      <c r="P74" s="19">
        <f>+P63+P72</f>
        <v>58419517</v>
      </c>
    </row>
    <row r="75" spans="1:16" ht="18.75" customHeight="1">
      <c r="A75" s="61"/>
      <c r="B75" s="61"/>
      <c r="C75" s="61"/>
      <c r="D75" s="56"/>
      <c r="E75" s="57"/>
      <c r="F75" s="1"/>
      <c r="G75" s="2"/>
      <c r="H75" s="1"/>
      <c r="I75" s="1"/>
      <c r="J75" s="1"/>
      <c r="K75" s="2"/>
      <c r="L75" s="1"/>
      <c r="M75" s="2"/>
      <c r="N75" s="1"/>
      <c r="O75" s="7"/>
      <c r="P75" s="1"/>
    </row>
    <row r="76" spans="1:16" ht="18.75" customHeight="1">
      <c r="A76" s="61"/>
      <c r="B76" s="61"/>
      <c r="C76" s="61"/>
      <c r="D76" s="56"/>
      <c r="E76" s="57"/>
      <c r="F76" s="1"/>
      <c r="G76" s="2"/>
      <c r="H76" s="1"/>
      <c r="I76" s="1"/>
      <c r="J76" s="1"/>
      <c r="K76" s="2"/>
      <c r="L76" s="1"/>
      <c r="M76" s="2"/>
      <c r="N76" s="1"/>
      <c r="O76" s="7"/>
      <c r="P76" s="7"/>
    </row>
    <row r="77" spans="1:16" ht="18.75" customHeight="1">
      <c r="A77" s="61"/>
      <c r="B77" s="61"/>
      <c r="C77" s="61"/>
      <c r="D77" s="56"/>
      <c r="E77" s="57"/>
      <c r="F77" s="76"/>
      <c r="G77" s="58"/>
      <c r="H77" s="76"/>
      <c r="I77" s="76"/>
      <c r="J77" s="76"/>
      <c r="K77" s="58"/>
      <c r="L77" s="76"/>
      <c r="M77" s="58"/>
      <c r="N77" s="76"/>
    </row>
    <row r="78" spans="1:16" ht="18.75" customHeight="1">
      <c r="A78" s="61"/>
      <c r="B78" s="61"/>
      <c r="C78" s="61"/>
      <c r="D78" s="56"/>
      <c r="E78" s="57"/>
      <c r="F78" s="76"/>
      <c r="G78" s="58"/>
      <c r="H78" s="76"/>
      <c r="I78" s="76"/>
      <c r="J78" s="76"/>
      <c r="K78" s="58"/>
      <c r="L78" s="76"/>
      <c r="M78" s="58"/>
      <c r="N78" s="76"/>
    </row>
    <row r="79" spans="1:16" ht="18.75" customHeight="1">
      <c r="A79" s="61"/>
      <c r="B79" s="61"/>
      <c r="C79" s="61"/>
      <c r="D79" s="56"/>
      <c r="E79" s="57"/>
      <c r="F79" s="76"/>
      <c r="G79" s="58"/>
      <c r="H79" s="76"/>
      <c r="I79" s="76"/>
      <c r="J79" s="76"/>
      <c r="K79" s="58"/>
      <c r="L79" s="76"/>
      <c r="M79" s="58"/>
      <c r="N79" s="76"/>
    </row>
    <row r="80" spans="1:16" ht="18.75" customHeight="1">
      <c r="A80" s="168"/>
      <c r="B80" s="169"/>
      <c r="C80" s="169"/>
      <c r="D80" s="169"/>
      <c r="E80" s="169"/>
      <c r="F80" s="169"/>
      <c r="G80" s="169"/>
      <c r="H80" s="169"/>
      <c r="I80" s="169"/>
      <c r="J80" s="169"/>
      <c r="K80" s="169"/>
      <c r="L80" s="169"/>
      <c r="M80" s="169"/>
      <c r="N80" s="169"/>
    </row>
    <row r="81" spans="1:16" ht="18.75" customHeight="1">
      <c r="A81" s="54" t="s">
        <v>93</v>
      </c>
      <c r="B81" s="61"/>
      <c r="C81" s="61"/>
      <c r="D81" s="56"/>
      <c r="E81" s="57"/>
      <c r="F81" s="58"/>
      <c r="G81" s="58"/>
      <c r="H81" s="58"/>
      <c r="I81" s="58"/>
      <c r="J81" s="58"/>
      <c r="K81" s="58"/>
      <c r="L81" s="58"/>
      <c r="M81" s="58"/>
      <c r="N81" s="58"/>
    </row>
    <row r="82" spans="1:16" ht="18.75" customHeight="1">
      <c r="A82" s="60" t="str">
        <f>+A2</f>
        <v>Statement of financial position</v>
      </c>
      <c r="B82" s="61"/>
      <c r="C82" s="61"/>
      <c r="D82" s="56"/>
      <c r="E82" s="57"/>
      <c r="F82" s="58"/>
      <c r="G82" s="58"/>
      <c r="H82" s="58"/>
      <c r="I82" s="58"/>
      <c r="J82" s="58"/>
      <c r="K82" s="58"/>
      <c r="L82" s="58"/>
      <c r="M82" s="58"/>
      <c r="N82" s="58"/>
    </row>
    <row r="83" spans="1:16" s="53" customFormat="1" ht="18.75" customHeight="1">
      <c r="A83" s="79"/>
      <c r="B83" s="79"/>
      <c r="C83" s="79"/>
      <c r="D83" s="74"/>
      <c r="E83" s="75"/>
      <c r="F83" s="76"/>
      <c r="G83" s="76"/>
      <c r="H83" s="76"/>
      <c r="I83" s="76"/>
      <c r="J83" s="76"/>
      <c r="K83" s="76"/>
      <c r="L83" s="76"/>
      <c r="M83" s="76"/>
      <c r="N83" s="76"/>
    </row>
    <row r="84" spans="1:16" ht="18.75" customHeight="1">
      <c r="A84" s="62"/>
      <c r="B84" s="62"/>
      <c r="C84" s="62"/>
      <c r="D84" s="56"/>
      <c r="E84" s="57"/>
      <c r="F84" s="171" t="s">
        <v>0</v>
      </c>
      <c r="G84" s="171"/>
      <c r="H84" s="171"/>
      <c r="I84" s="171"/>
      <c r="J84" s="171"/>
      <c r="L84" s="171" t="s">
        <v>1</v>
      </c>
      <c r="M84" s="171"/>
      <c r="N84" s="171"/>
      <c r="O84" s="171"/>
      <c r="P84" s="171"/>
    </row>
    <row r="85" spans="1:16" ht="18.75" customHeight="1">
      <c r="A85" s="62"/>
      <c r="B85" s="62"/>
      <c r="C85" s="62"/>
      <c r="D85" s="56"/>
      <c r="E85" s="57"/>
      <c r="F85" s="172" t="s">
        <v>89</v>
      </c>
      <c r="G85" s="172"/>
      <c r="H85" s="172"/>
      <c r="I85" s="172"/>
      <c r="J85" s="172"/>
      <c r="K85" s="63"/>
      <c r="L85" s="171" t="s">
        <v>90</v>
      </c>
      <c r="M85" s="171"/>
      <c r="N85" s="171"/>
      <c r="O85" s="171"/>
      <c r="P85" s="171"/>
    </row>
    <row r="86" spans="1:16" ht="18.75" customHeight="1">
      <c r="A86" s="62"/>
      <c r="B86" s="62"/>
      <c r="C86" s="62"/>
      <c r="D86" s="56"/>
      <c r="E86" s="57"/>
      <c r="F86" s="66" t="s">
        <v>2</v>
      </c>
      <c r="G86" s="65"/>
      <c r="H86" s="66" t="s">
        <v>2</v>
      </c>
      <c r="I86" s="66"/>
      <c r="J86" s="66" t="s">
        <v>94</v>
      </c>
      <c r="K86" s="63"/>
      <c r="L86" s="66" t="s">
        <v>2</v>
      </c>
      <c r="M86" s="65"/>
      <c r="N86" s="66" t="s">
        <v>2</v>
      </c>
      <c r="P86" s="66" t="s">
        <v>94</v>
      </c>
    </row>
    <row r="87" spans="1:16" ht="18.75" customHeight="1">
      <c r="A87" s="61" t="s">
        <v>19</v>
      </c>
      <c r="B87" s="62"/>
      <c r="C87" s="62"/>
      <c r="D87" s="67" t="s">
        <v>85</v>
      </c>
      <c r="E87" s="57"/>
      <c r="F87" s="64" t="s">
        <v>91</v>
      </c>
      <c r="G87" s="65"/>
      <c r="H87" s="65">
        <v>2023</v>
      </c>
      <c r="I87" s="65"/>
      <c r="J87" s="65">
        <v>2023</v>
      </c>
      <c r="K87" s="65"/>
      <c r="L87" s="64" t="s">
        <v>91</v>
      </c>
      <c r="M87" s="65"/>
      <c r="N87" s="65">
        <v>2023</v>
      </c>
      <c r="P87" s="65">
        <v>2023</v>
      </c>
    </row>
    <row r="88" spans="1:16" ht="18.75" customHeight="1">
      <c r="A88" s="62"/>
      <c r="B88" s="62"/>
      <c r="C88" s="62"/>
      <c r="D88" s="77"/>
      <c r="E88" s="68"/>
      <c r="F88" s="64"/>
      <c r="G88" s="65"/>
      <c r="H88" s="65" t="s">
        <v>95</v>
      </c>
      <c r="I88" s="65"/>
      <c r="J88" s="65" t="s">
        <v>95</v>
      </c>
      <c r="K88" s="65"/>
      <c r="L88" s="64"/>
      <c r="M88" s="65"/>
      <c r="N88" s="65" t="s">
        <v>95</v>
      </c>
      <c r="P88" s="65" t="s">
        <v>95</v>
      </c>
    </row>
    <row r="89" spans="1:16" ht="18.75" customHeight="1">
      <c r="A89" s="62"/>
      <c r="B89" s="62"/>
      <c r="C89" s="62"/>
      <c r="D89" s="78"/>
      <c r="E89" s="68"/>
      <c r="F89" s="170" t="s">
        <v>92</v>
      </c>
      <c r="G89" s="170"/>
      <c r="H89" s="170"/>
      <c r="I89" s="170"/>
      <c r="J89" s="170"/>
      <c r="K89" s="170"/>
      <c r="L89" s="170"/>
      <c r="M89" s="170"/>
      <c r="N89" s="170"/>
      <c r="O89" s="170"/>
      <c r="P89" s="170"/>
    </row>
    <row r="90" spans="1:16" ht="18.75" customHeight="1">
      <c r="A90" s="61"/>
      <c r="B90" s="61"/>
      <c r="C90" s="61"/>
      <c r="D90" s="56"/>
      <c r="E90" s="57"/>
      <c r="F90" s="69"/>
      <c r="G90" s="70"/>
      <c r="H90" s="70"/>
      <c r="I90" s="70"/>
      <c r="J90" s="70"/>
      <c r="K90" s="70"/>
      <c r="L90" s="69"/>
      <c r="M90" s="70"/>
      <c r="N90" s="70"/>
    </row>
    <row r="91" spans="1:16" ht="18.75" customHeight="1">
      <c r="A91" s="61" t="s">
        <v>35</v>
      </c>
      <c r="B91" s="61"/>
      <c r="C91" s="61"/>
      <c r="D91" s="56"/>
      <c r="E91" s="57"/>
      <c r="F91" s="69"/>
      <c r="G91" s="70"/>
      <c r="H91" s="70"/>
      <c r="I91" s="70"/>
      <c r="J91" s="70"/>
      <c r="K91" s="70"/>
      <c r="L91" s="69"/>
      <c r="M91" s="70"/>
      <c r="N91" s="70"/>
    </row>
    <row r="92" spans="1:16" ht="18.75" customHeight="1">
      <c r="A92" s="62"/>
      <c r="B92" s="62"/>
      <c r="C92" s="62"/>
      <c r="D92" s="78"/>
      <c r="E92" s="68"/>
      <c r="F92" s="69"/>
      <c r="G92" s="70"/>
      <c r="H92" s="70"/>
      <c r="I92" s="70"/>
      <c r="J92" s="70"/>
      <c r="K92" s="70"/>
      <c r="L92" s="69"/>
      <c r="M92" s="70"/>
      <c r="N92" s="70"/>
    </row>
    <row r="93" spans="1:16" ht="18.75" customHeight="1">
      <c r="A93" s="62" t="s">
        <v>36</v>
      </c>
      <c r="B93" s="62"/>
      <c r="C93" s="62"/>
      <c r="D93" s="56"/>
      <c r="E93" s="57"/>
      <c r="F93" s="1"/>
      <c r="G93" s="2"/>
      <c r="H93" s="2"/>
      <c r="I93" s="2"/>
      <c r="J93" s="2"/>
      <c r="K93" s="2"/>
      <c r="L93" s="1"/>
      <c r="M93" s="2"/>
      <c r="N93" s="2"/>
      <c r="O93" s="7"/>
      <c r="P93" s="7"/>
    </row>
    <row r="94" spans="1:16" ht="18.75" customHeight="1">
      <c r="A94" s="62"/>
      <c r="B94" s="62" t="s">
        <v>37</v>
      </c>
      <c r="C94" s="62"/>
      <c r="D94" s="56"/>
      <c r="E94" s="57"/>
      <c r="F94" s="6"/>
      <c r="G94" s="7"/>
      <c r="H94" s="7"/>
      <c r="I94" s="7"/>
      <c r="J94" s="7"/>
      <c r="K94" s="7"/>
      <c r="L94" s="6"/>
      <c r="M94" s="7"/>
      <c r="N94" s="7"/>
      <c r="O94" s="7"/>
      <c r="P94" s="7"/>
    </row>
    <row r="95" spans="1:16" ht="18.75" customHeight="1">
      <c r="A95" s="62"/>
      <c r="B95" s="62"/>
      <c r="C95" s="62" t="s">
        <v>115</v>
      </c>
      <c r="D95" s="78"/>
      <c r="E95" s="68"/>
      <c r="F95" s="1"/>
      <c r="G95" s="2"/>
      <c r="H95" s="2"/>
      <c r="I95" s="2"/>
      <c r="J95" s="2"/>
      <c r="K95" s="2"/>
      <c r="L95" s="1"/>
      <c r="M95" s="2"/>
      <c r="N95" s="2"/>
      <c r="O95" s="7"/>
      <c r="P95" s="7"/>
    </row>
    <row r="96" spans="1:16" ht="18.75" customHeight="1">
      <c r="A96" s="62"/>
      <c r="B96" s="62"/>
      <c r="C96" s="62" t="s">
        <v>38</v>
      </c>
      <c r="D96" s="78"/>
      <c r="E96" s="68"/>
      <c r="F96" s="1"/>
      <c r="G96" s="2"/>
      <c r="H96" s="2"/>
      <c r="I96" s="2"/>
      <c r="J96" s="2"/>
      <c r="K96" s="2"/>
      <c r="L96" s="1"/>
      <c r="M96" s="2"/>
      <c r="N96" s="2"/>
      <c r="O96" s="7"/>
      <c r="P96" s="7"/>
    </row>
    <row r="97" spans="1:16" ht="18.75" customHeight="1" thickBot="1">
      <c r="A97" s="62" t="s">
        <v>39</v>
      </c>
      <c r="B97" s="62"/>
      <c r="C97" s="62" t="s">
        <v>141</v>
      </c>
      <c r="D97" s="56"/>
      <c r="E97" s="68"/>
      <c r="F97" s="8">
        <v>17110007</v>
      </c>
      <c r="G97" s="2"/>
      <c r="H97" s="8">
        <v>17110007</v>
      </c>
      <c r="I97" s="1"/>
      <c r="J97" s="9">
        <v>17110007</v>
      </c>
      <c r="K97" s="2"/>
      <c r="L97" s="8">
        <v>17110007</v>
      </c>
      <c r="M97" s="2"/>
      <c r="N97" s="8">
        <v>17110007</v>
      </c>
      <c r="O97" s="7"/>
      <c r="P97" s="21">
        <v>17110007</v>
      </c>
    </row>
    <row r="98" spans="1:16" ht="18.75" customHeight="1" thickTop="1">
      <c r="A98" s="62"/>
      <c r="B98" s="62" t="s">
        <v>40</v>
      </c>
      <c r="C98" s="62"/>
      <c r="D98" s="56"/>
      <c r="E98" s="57"/>
      <c r="F98" s="6"/>
      <c r="G98" s="7"/>
      <c r="H98" s="7"/>
      <c r="I98" s="7"/>
      <c r="J98" s="7"/>
      <c r="K98" s="7"/>
      <c r="L98" s="6"/>
      <c r="M98" s="7"/>
      <c r="N98" s="7"/>
      <c r="O98" s="7"/>
      <c r="P98" s="7"/>
    </row>
    <row r="99" spans="1:16" ht="18.75" customHeight="1">
      <c r="A99" s="62"/>
      <c r="B99" s="62"/>
      <c r="C99" s="62" t="s">
        <v>116</v>
      </c>
      <c r="D99" s="56"/>
      <c r="E99" s="57"/>
      <c r="F99" s="1"/>
      <c r="G99" s="2"/>
      <c r="H99" s="2"/>
      <c r="I99" s="2"/>
      <c r="J99" s="2"/>
      <c r="K99" s="2"/>
      <c r="L99" s="1"/>
      <c r="M99" s="2"/>
      <c r="N99" s="2"/>
      <c r="O99" s="7"/>
      <c r="P99" s="7"/>
    </row>
    <row r="100" spans="1:16" ht="18.75" customHeight="1">
      <c r="A100" s="62"/>
      <c r="B100" s="62"/>
      <c r="C100" s="62" t="s">
        <v>41</v>
      </c>
      <c r="D100" s="56"/>
      <c r="E100" s="57"/>
      <c r="F100" s="1"/>
      <c r="G100" s="2"/>
      <c r="H100" s="2"/>
      <c r="I100" s="2"/>
      <c r="J100" s="2"/>
      <c r="K100" s="2"/>
      <c r="L100" s="1"/>
      <c r="M100" s="2"/>
      <c r="N100" s="2"/>
      <c r="O100" s="7"/>
      <c r="P100" s="7"/>
    </row>
    <row r="101" spans="1:16" ht="18.75" customHeight="1">
      <c r="A101" s="62" t="s">
        <v>39</v>
      </c>
      <c r="B101" s="62"/>
      <c r="C101" s="62" t="s">
        <v>141</v>
      </c>
      <c r="D101" s="56"/>
      <c r="E101" s="57"/>
      <c r="F101" s="2">
        <v>17075181</v>
      </c>
      <c r="G101" s="2"/>
      <c r="H101" s="2">
        <v>17075181</v>
      </c>
      <c r="I101" s="2"/>
      <c r="J101" s="2">
        <v>17075181</v>
      </c>
      <c r="K101" s="2"/>
      <c r="L101" s="1">
        <v>17075181</v>
      </c>
      <c r="M101" s="2"/>
      <c r="N101" s="2">
        <v>17075181</v>
      </c>
      <c r="O101" s="7"/>
      <c r="P101" s="7">
        <v>17075181</v>
      </c>
    </row>
    <row r="102" spans="1:16" ht="18.75" customHeight="1">
      <c r="A102" s="62" t="s">
        <v>42</v>
      </c>
      <c r="B102" s="62"/>
      <c r="C102" s="62"/>
      <c r="D102" s="56"/>
      <c r="E102" s="57"/>
      <c r="F102" s="1">
        <v>4031711</v>
      </c>
      <c r="G102" s="2"/>
      <c r="H102" s="2">
        <v>4031711</v>
      </c>
      <c r="I102" s="2"/>
      <c r="J102" s="2">
        <v>4031711</v>
      </c>
      <c r="K102" s="2"/>
      <c r="L102" s="1">
        <v>4031711</v>
      </c>
      <c r="M102" s="2"/>
      <c r="N102" s="2">
        <v>4031711</v>
      </c>
      <c r="O102" s="7"/>
      <c r="P102" s="7">
        <v>4031711</v>
      </c>
    </row>
    <row r="103" spans="1:16" ht="18.75" customHeight="1">
      <c r="A103" s="62" t="s">
        <v>84</v>
      </c>
      <c r="B103" s="62"/>
      <c r="C103" s="62"/>
      <c r="D103" s="56"/>
      <c r="E103" s="57"/>
      <c r="F103" s="1"/>
      <c r="G103" s="2"/>
      <c r="H103" s="2"/>
      <c r="I103" s="2"/>
      <c r="J103" s="2"/>
      <c r="K103" s="2"/>
      <c r="L103" s="1"/>
      <c r="M103" s="2"/>
      <c r="N103" s="2"/>
      <c r="O103" s="7"/>
      <c r="P103" s="7"/>
    </row>
    <row r="104" spans="1:16" ht="18.75" customHeight="1">
      <c r="A104" s="62"/>
      <c r="B104" s="50" t="s">
        <v>43</v>
      </c>
      <c r="C104" s="62"/>
      <c r="D104" s="56"/>
      <c r="E104" s="57"/>
      <c r="F104" s="1"/>
      <c r="G104" s="2"/>
      <c r="H104" s="2"/>
      <c r="I104" s="2"/>
      <c r="J104" s="2"/>
      <c r="K104" s="2"/>
      <c r="L104" s="1"/>
      <c r="M104" s="2"/>
      <c r="N104" s="2"/>
      <c r="O104" s="7"/>
      <c r="P104" s="7"/>
    </row>
    <row r="105" spans="1:16" ht="18.75" customHeight="1">
      <c r="A105" s="62"/>
      <c r="B105" s="62"/>
      <c r="C105" s="62" t="s">
        <v>118</v>
      </c>
      <c r="D105" s="56"/>
      <c r="E105" s="57"/>
      <c r="F105" s="1">
        <v>1365933</v>
      </c>
      <c r="G105" s="2"/>
      <c r="H105" s="2">
        <v>1365933</v>
      </c>
      <c r="I105" s="2"/>
      <c r="J105" s="2">
        <v>1253410</v>
      </c>
      <c r="K105" s="2"/>
      <c r="L105" s="1">
        <v>1365933</v>
      </c>
      <c r="M105" s="2"/>
      <c r="N105" s="2">
        <v>1365933</v>
      </c>
      <c r="O105" s="7"/>
      <c r="P105" s="7">
        <v>1253410</v>
      </c>
    </row>
    <row r="106" spans="1:16" ht="18.75" customHeight="1">
      <c r="A106" s="62"/>
      <c r="B106" s="62" t="s">
        <v>44</v>
      </c>
      <c r="C106" s="62"/>
      <c r="D106" s="56">
        <v>3</v>
      </c>
      <c r="E106" s="57"/>
      <c r="F106" s="1">
        <v>2610470</v>
      </c>
      <c r="G106" s="2"/>
      <c r="H106" s="2">
        <v>5312911</v>
      </c>
      <c r="I106" s="2"/>
      <c r="J106" s="2">
        <v>5705999</v>
      </c>
      <c r="K106" s="2"/>
      <c r="L106" s="1">
        <v>1703690</v>
      </c>
      <c r="M106" s="2"/>
      <c r="N106" s="2">
        <v>4601502</v>
      </c>
      <c r="O106" s="7"/>
      <c r="P106" s="7">
        <v>4885660</v>
      </c>
    </row>
    <row r="107" spans="1:16" ht="18.75" customHeight="1">
      <c r="A107" s="62" t="s">
        <v>45</v>
      </c>
      <c r="B107" s="62"/>
      <c r="C107" s="62"/>
      <c r="D107" s="56">
        <v>3</v>
      </c>
      <c r="E107" s="57"/>
      <c r="F107" s="3">
        <v>97636</v>
      </c>
      <c r="G107" s="2"/>
      <c r="H107" s="4">
        <v>529636</v>
      </c>
      <c r="I107" s="1"/>
      <c r="J107" s="5">
        <v>851169</v>
      </c>
      <c r="K107" s="2"/>
      <c r="L107" s="3">
        <v>99600</v>
      </c>
      <c r="M107" s="2"/>
      <c r="N107" s="4">
        <v>531600</v>
      </c>
      <c r="O107" s="7"/>
      <c r="P107" s="17">
        <v>853133</v>
      </c>
    </row>
    <row r="108" spans="1:16" s="51" customFormat="1" ht="18.75" customHeight="1">
      <c r="A108" s="61" t="s">
        <v>46</v>
      </c>
      <c r="B108" s="61"/>
      <c r="C108" s="61"/>
      <c r="D108" s="78"/>
      <c r="E108" s="68"/>
      <c r="F108" s="10">
        <f>SUM(F101:F107)</f>
        <v>25180931</v>
      </c>
      <c r="G108" s="11"/>
      <c r="H108" s="11">
        <f>SUM(H101:H107)</f>
        <v>28315372</v>
      </c>
      <c r="I108" s="11"/>
      <c r="J108" s="11">
        <f>SUM(J101:J107)</f>
        <v>28917470</v>
      </c>
      <c r="K108" s="11"/>
      <c r="L108" s="10">
        <f>SUM(L101:L107)</f>
        <v>24276115</v>
      </c>
      <c r="M108" s="11"/>
      <c r="N108" s="11">
        <f>SUM(N101:N107)</f>
        <v>27605927</v>
      </c>
      <c r="O108" s="18"/>
      <c r="P108" s="11">
        <f>SUM(P101:P107)</f>
        <v>28099095</v>
      </c>
    </row>
    <row r="109" spans="1:16" ht="18.75" customHeight="1">
      <c r="A109" s="62" t="s">
        <v>47</v>
      </c>
      <c r="B109" s="61"/>
      <c r="C109" s="61"/>
      <c r="D109" s="56"/>
      <c r="E109" s="57"/>
      <c r="F109" s="4">
        <v>1</v>
      </c>
      <c r="G109" s="2"/>
      <c r="H109" s="4">
        <v>7434</v>
      </c>
      <c r="I109" s="1"/>
      <c r="J109" s="5">
        <v>7434</v>
      </c>
      <c r="K109" s="2"/>
      <c r="L109" s="3">
        <v>0</v>
      </c>
      <c r="M109" s="7"/>
      <c r="N109" s="5" t="s">
        <v>191</v>
      </c>
      <c r="O109" s="7"/>
      <c r="P109" s="5" t="s">
        <v>191</v>
      </c>
    </row>
    <row r="110" spans="1:16" ht="18.75" customHeight="1">
      <c r="A110" s="61" t="s">
        <v>48</v>
      </c>
      <c r="B110" s="61"/>
      <c r="C110" s="61"/>
      <c r="D110" s="56"/>
      <c r="E110" s="57"/>
      <c r="F110" s="12">
        <f>SUM(F108:F109)</f>
        <v>25180932</v>
      </c>
      <c r="G110" s="11"/>
      <c r="H110" s="13">
        <f>SUM(H108:H109)</f>
        <v>28322806</v>
      </c>
      <c r="I110" s="10"/>
      <c r="J110" s="13">
        <f>SUM(J108:J109)</f>
        <v>28924904</v>
      </c>
      <c r="K110" s="11"/>
      <c r="L110" s="12">
        <f>SUM(L108:L109)</f>
        <v>24276115</v>
      </c>
      <c r="M110" s="11"/>
      <c r="N110" s="13">
        <f>SUM(N108:N109)</f>
        <v>27605927</v>
      </c>
      <c r="O110" s="7"/>
      <c r="P110" s="13">
        <f>SUM(P108:P109)</f>
        <v>28099095</v>
      </c>
    </row>
    <row r="111" spans="1:16" ht="18.75" customHeight="1">
      <c r="A111" s="62"/>
      <c r="B111" s="62"/>
      <c r="C111" s="62"/>
      <c r="D111" s="78"/>
      <c r="E111" s="68"/>
      <c r="F111" s="1"/>
      <c r="G111" s="2"/>
      <c r="H111" s="2"/>
      <c r="I111" s="2"/>
      <c r="J111" s="2"/>
      <c r="K111" s="2"/>
      <c r="L111" s="1"/>
      <c r="M111" s="2"/>
      <c r="N111" s="2"/>
      <c r="O111" s="7"/>
      <c r="P111" s="2"/>
    </row>
    <row r="112" spans="1:16" ht="18.75" customHeight="1" thickBot="1">
      <c r="A112" s="61" t="s">
        <v>49</v>
      </c>
      <c r="B112" s="61"/>
      <c r="C112" s="61"/>
      <c r="D112" s="56"/>
      <c r="E112" s="57"/>
      <c r="F112" s="14">
        <f>F74+F110</f>
        <v>65833620</v>
      </c>
      <c r="G112" s="11"/>
      <c r="H112" s="15">
        <f>H74+H110</f>
        <v>71061995</v>
      </c>
      <c r="I112" s="10"/>
      <c r="J112" s="15">
        <f>J74+J110</f>
        <v>87336849</v>
      </c>
      <c r="K112" s="11"/>
      <c r="L112" s="14">
        <f>L74+L110</f>
        <v>64966526</v>
      </c>
      <c r="M112" s="11"/>
      <c r="N112" s="15">
        <f>N74+N110</f>
        <v>70450995</v>
      </c>
      <c r="O112" s="7"/>
      <c r="P112" s="15">
        <f>P74+P110</f>
        <v>86518612</v>
      </c>
    </row>
    <row r="113" spans="1:14" ht="18.75" customHeight="1" thickTop="1">
      <c r="A113" s="61"/>
      <c r="B113" s="61"/>
      <c r="C113" s="61"/>
      <c r="D113" s="56"/>
      <c r="E113" s="57"/>
      <c r="F113" s="69"/>
      <c r="G113" s="70"/>
      <c r="H113" s="69"/>
      <c r="I113" s="69"/>
      <c r="J113" s="69"/>
      <c r="K113" s="70"/>
      <c r="L113" s="69"/>
      <c r="M113" s="70"/>
      <c r="N113" s="69"/>
    </row>
    <row r="114" spans="1:14" ht="18.75" customHeight="1">
      <c r="A114" s="61"/>
      <c r="B114" s="61"/>
      <c r="C114" s="61"/>
      <c r="D114" s="56"/>
      <c r="E114" s="57"/>
      <c r="F114" s="69"/>
      <c r="G114" s="70"/>
      <c r="H114" s="69"/>
      <c r="I114" s="69"/>
      <c r="J114" s="69"/>
      <c r="K114" s="70"/>
      <c r="L114" s="69"/>
      <c r="M114" s="70"/>
      <c r="N114" s="69"/>
    </row>
    <row r="115" spans="1:14" ht="18.75" customHeight="1">
      <c r="A115" s="61"/>
      <c r="B115" s="61"/>
      <c r="C115" s="61"/>
      <c r="D115" s="56"/>
      <c r="E115" s="57"/>
      <c r="F115" s="58"/>
      <c r="G115" s="58"/>
      <c r="H115" s="58"/>
      <c r="I115" s="58"/>
      <c r="J115" s="58"/>
      <c r="K115" s="58"/>
      <c r="L115" s="58"/>
      <c r="M115" s="58"/>
      <c r="N115" s="58"/>
    </row>
    <row r="116" spans="1:14" ht="18.75" customHeight="1">
      <c r="A116" s="61"/>
      <c r="B116" s="61"/>
      <c r="C116" s="61"/>
      <c r="D116" s="56"/>
      <c r="E116" s="57"/>
      <c r="F116" s="58"/>
      <c r="G116" s="58"/>
      <c r="H116" s="58"/>
      <c r="I116" s="58"/>
      <c r="J116" s="58"/>
      <c r="K116" s="58"/>
      <c r="L116" s="58"/>
      <c r="M116" s="58"/>
      <c r="N116" s="58"/>
    </row>
    <row r="117" spans="1:14" s="53" customFormat="1" ht="18.75" customHeight="1">
      <c r="A117" s="168"/>
      <c r="B117" s="169"/>
      <c r="C117" s="169"/>
      <c r="D117" s="169"/>
      <c r="E117" s="169"/>
      <c r="F117" s="169"/>
      <c r="G117" s="169"/>
      <c r="H117" s="169"/>
      <c r="I117" s="169"/>
      <c r="J117" s="169"/>
      <c r="K117" s="169"/>
      <c r="L117" s="169"/>
      <c r="M117" s="169"/>
      <c r="N117" s="169"/>
    </row>
    <row r="146" spans="3:16" ht="18.75" customHeight="1">
      <c r="C146" s="167" t="s">
        <v>195</v>
      </c>
      <c r="D146" s="167"/>
      <c r="E146" s="167"/>
      <c r="F146" s="167"/>
      <c r="G146" s="167"/>
      <c r="H146" s="167"/>
      <c r="J146" s="166" t="s">
        <v>214</v>
      </c>
      <c r="K146" s="167"/>
      <c r="L146" s="167"/>
      <c r="M146" s="167"/>
      <c r="N146" s="167"/>
      <c r="O146" s="167"/>
      <c r="P146" s="167"/>
    </row>
    <row r="147" spans="3:16" ht="18.75" customHeight="1">
      <c r="C147" s="167" t="s">
        <v>194</v>
      </c>
      <c r="D147" s="167"/>
      <c r="E147" s="167"/>
      <c r="F147" s="167"/>
      <c r="G147" s="167"/>
      <c r="H147" s="167"/>
      <c r="J147" s="167" t="s">
        <v>213</v>
      </c>
      <c r="K147" s="167"/>
      <c r="L147" s="167"/>
      <c r="M147" s="167"/>
      <c r="N147" s="167"/>
      <c r="O147" s="167"/>
      <c r="P147" s="167"/>
    </row>
  </sheetData>
  <mergeCells count="22">
    <mergeCell ref="F44:J44"/>
    <mergeCell ref="F4:J4"/>
    <mergeCell ref="F5:J5"/>
    <mergeCell ref="L4:P4"/>
    <mergeCell ref="L5:P5"/>
    <mergeCell ref="F9:P9"/>
    <mergeCell ref="J146:P146"/>
    <mergeCell ref="J147:P147"/>
    <mergeCell ref="C146:H146"/>
    <mergeCell ref="C147:H147"/>
    <mergeCell ref="A39:N39"/>
    <mergeCell ref="A117:N117"/>
    <mergeCell ref="A80:N80"/>
    <mergeCell ref="F48:P48"/>
    <mergeCell ref="F89:P89"/>
    <mergeCell ref="F84:J84"/>
    <mergeCell ref="L84:P84"/>
    <mergeCell ref="L85:P85"/>
    <mergeCell ref="F85:J85"/>
    <mergeCell ref="F43:J43"/>
    <mergeCell ref="L43:P43"/>
    <mergeCell ref="L44:P44"/>
  </mergeCells>
  <pageMargins left="0.70866141732283505" right="0.70866141732283505" top="0.47244094488188998" bottom="0.511811023622047" header="0.511811023622047" footer="0.511811023622047"/>
  <pageSetup paperSize="9" scale="53" firstPageNumber="6" fitToWidth="0" fitToHeight="0" orientation="portrait" useFirstPageNumber="1" horizontalDpi="1200" verticalDpi="1200" r:id="rId1"/>
  <headerFooter>
    <oddFooter>&amp;L&amp;"Times New Roman,Regular"&amp;11The accompanying notes form an integral part of the financial statements.&amp;"-,Regular"&amp;10
&amp;C&amp;"Times New Roman,Regular"&amp;11&amp;P</oddFooter>
  </headerFooter>
  <rowBreaks count="2" manualBreakCount="2">
    <brk id="39" max="15" man="1"/>
    <brk id="80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  <pageSetUpPr fitToPage="1"/>
  </sheetPr>
  <dimension ref="A1:Q147"/>
  <sheetViews>
    <sheetView view="pageBreakPreview" topLeftCell="A13" zoomScale="120" zoomScaleNormal="120" zoomScaleSheetLayoutView="120" zoomScalePageLayoutView="70" workbookViewId="0">
      <selection activeCell="J28" sqref="J28"/>
    </sheetView>
  </sheetViews>
  <sheetFormatPr defaultColWidth="14.42578125" defaultRowHeight="17.45" customHeight="1"/>
  <cols>
    <col min="1" max="3" width="1.5703125" style="50" customWidth="1"/>
    <col min="4" max="4" width="44.7109375" style="50" customWidth="1"/>
    <col min="5" max="5" width="7.7109375" style="52" customWidth="1"/>
    <col min="6" max="6" width="2.5703125" style="50" customWidth="1"/>
    <col min="7" max="7" width="15.7109375" style="50" bestFit="1" customWidth="1"/>
    <col min="8" max="8" width="2.7109375" style="50" customWidth="1"/>
    <col min="9" max="9" width="14.7109375" style="50" customWidth="1"/>
    <col min="10" max="10" width="2.7109375" style="50" customWidth="1"/>
    <col min="11" max="11" width="16" style="50" bestFit="1" customWidth="1"/>
    <col min="12" max="12" width="2.7109375" style="50" customWidth="1"/>
    <col min="13" max="13" width="14.7109375" style="50" customWidth="1"/>
    <col min="14" max="16384" width="14.42578125" style="50"/>
  </cols>
  <sheetData>
    <row r="1" spans="1:13" ht="17.45" customHeight="1">
      <c r="A1" s="54" t="s">
        <v>93</v>
      </c>
      <c r="B1" s="61"/>
      <c r="C1" s="61"/>
      <c r="D1" s="61"/>
      <c r="E1" s="56"/>
      <c r="F1" s="57"/>
      <c r="G1" s="80"/>
      <c r="H1" s="80"/>
      <c r="I1" s="80"/>
      <c r="J1" s="80"/>
      <c r="K1" s="80"/>
      <c r="L1" s="80"/>
      <c r="M1" s="80"/>
    </row>
    <row r="2" spans="1:13" ht="17.45" customHeight="1">
      <c r="A2" s="60" t="s">
        <v>201</v>
      </c>
      <c r="B2" s="61"/>
      <c r="C2" s="61"/>
      <c r="D2" s="61"/>
      <c r="E2" s="56"/>
      <c r="F2" s="57"/>
      <c r="G2" s="80"/>
      <c r="H2" s="80"/>
      <c r="I2" s="80"/>
      <c r="J2" s="80"/>
      <c r="K2" s="80"/>
      <c r="L2" s="80"/>
      <c r="M2" s="80"/>
    </row>
    <row r="3" spans="1:13" ht="17.45" customHeight="1">
      <c r="A3" s="60"/>
      <c r="B3" s="61"/>
      <c r="C3" s="61"/>
      <c r="D3" s="61"/>
      <c r="E3" s="56"/>
      <c r="F3" s="57"/>
      <c r="G3" s="80"/>
      <c r="H3" s="80"/>
      <c r="I3" s="80"/>
      <c r="J3" s="80"/>
      <c r="K3" s="80"/>
      <c r="L3" s="80"/>
      <c r="M3" s="80"/>
    </row>
    <row r="4" spans="1:13" ht="17.45" customHeight="1">
      <c r="A4" s="62"/>
      <c r="B4" s="62"/>
      <c r="C4" s="62"/>
      <c r="D4" s="62"/>
      <c r="E4" s="56"/>
      <c r="F4" s="57"/>
      <c r="G4" s="171" t="s">
        <v>0</v>
      </c>
      <c r="H4" s="171"/>
      <c r="I4" s="171"/>
      <c r="K4" s="171" t="s">
        <v>1</v>
      </c>
      <c r="L4" s="171"/>
      <c r="M4" s="171"/>
    </row>
    <row r="5" spans="1:13" ht="17.45" customHeight="1">
      <c r="A5" s="62"/>
      <c r="B5" s="62"/>
      <c r="C5" s="62"/>
      <c r="D5" s="62"/>
      <c r="E5" s="56"/>
      <c r="F5" s="57"/>
      <c r="G5" s="172" t="s">
        <v>89</v>
      </c>
      <c r="H5" s="172"/>
      <c r="I5" s="172"/>
      <c r="J5" s="63"/>
      <c r="K5" s="171" t="s">
        <v>90</v>
      </c>
      <c r="L5" s="171"/>
      <c r="M5" s="171"/>
    </row>
    <row r="6" spans="1:13" ht="17.45" customHeight="1">
      <c r="A6" s="62"/>
      <c r="B6" s="62"/>
      <c r="C6" s="62"/>
      <c r="D6" s="62"/>
      <c r="E6" s="56"/>
      <c r="F6" s="57"/>
      <c r="G6" s="174" t="s">
        <v>202</v>
      </c>
      <c r="H6" s="174"/>
      <c r="I6" s="174"/>
      <c r="J6" s="135"/>
      <c r="K6" s="174" t="s">
        <v>202</v>
      </c>
      <c r="L6" s="174"/>
      <c r="M6" s="174"/>
    </row>
    <row r="7" spans="1:13" ht="17.45" customHeight="1">
      <c r="A7" s="62"/>
      <c r="B7" s="62"/>
      <c r="C7" s="62"/>
      <c r="D7" s="62"/>
      <c r="E7" s="74" t="s">
        <v>85</v>
      </c>
      <c r="F7" s="57"/>
      <c r="G7" s="136" t="s">
        <v>91</v>
      </c>
      <c r="H7" s="136"/>
      <c r="I7" s="136" t="s">
        <v>83</v>
      </c>
      <c r="J7" s="137"/>
      <c r="K7" s="136" t="s">
        <v>91</v>
      </c>
      <c r="L7" s="136"/>
      <c r="M7" s="136" t="s">
        <v>83</v>
      </c>
    </row>
    <row r="8" spans="1:13" ht="17.45" customHeight="1">
      <c r="A8" s="62"/>
      <c r="B8" s="62"/>
      <c r="C8" s="62"/>
      <c r="D8" s="62"/>
      <c r="E8" s="74"/>
      <c r="F8" s="57"/>
      <c r="G8" s="136"/>
      <c r="H8" s="136"/>
      <c r="I8" s="65" t="s">
        <v>95</v>
      </c>
      <c r="J8" s="137"/>
      <c r="K8" s="136"/>
      <c r="L8" s="136"/>
      <c r="M8" s="65" t="s">
        <v>95</v>
      </c>
    </row>
    <row r="9" spans="1:13" ht="17.45" customHeight="1">
      <c r="A9" s="62"/>
      <c r="B9" s="62"/>
      <c r="C9" s="62"/>
      <c r="D9" s="62"/>
      <c r="E9" s="78"/>
      <c r="F9" s="68"/>
      <c r="G9" s="173" t="s">
        <v>92</v>
      </c>
      <c r="H9" s="173"/>
      <c r="I9" s="173"/>
      <c r="J9" s="173"/>
      <c r="K9" s="173"/>
      <c r="L9" s="173"/>
      <c r="M9" s="173"/>
    </row>
    <row r="10" spans="1:13" ht="17.45" customHeight="1">
      <c r="A10" s="62"/>
      <c r="B10" s="62"/>
      <c r="C10" s="62"/>
      <c r="D10" s="62"/>
      <c r="E10" s="78"/>
      <c r="F10" s="68"/>
      <c r="G10" s="138"/>
      <c r="H10" s="138"/>
      <c r="I10" s="138"/>
      <c r="J10" s="138"/>
      <c r="K10" s="138"/>
      <c r="L10" s="138"/>
      <c r="M10" s="138"/>
    </row>
    <row r="11" spans="1:13" ht="17.45" customHeight="1">
      <c r="A11" s="139" t="s">
        <v>111</v>
      </c>
      <c r="B11" s="62"/>
      <c r="C11" s="62"/>
      <c r="D11" s="62"/>
      <c r="E11" s="140"/>
      <c r="F11" s="57"/>
      <c r="G11" s="1">
        <v>238733991</v>
      </c>
      <c r="H11" s="2"/>
      <c r="I11" s="1">
        <v>222562074</v>
      </c>
      <c r="J11" s="2"/>
      <c r="K11" s="1">
        <v>238733423</v>
      </c>
      <c r="L11" s="2"/>
      <c r="M11" s="1">
        <v>222561525</v>
      </c>
    </row>
    <row r="12" spans="1:13" ht="17.45" customHeight="1">
      <c r="A12" s="62" t="s">
        <v>142</v>
      </c>
      <c r="B12" s="62"/>
      <c r="C12" s="62"/>
      <c r="D12" s="62"/>
      <c r="E12" s="140"/>
      <c r="F12" s="57"/>
      <c r="G12" s="1">
        <v>6699809</v>
      </c>
      <c r="H12" s="2"/>
      <c r="I12" s="1">
        <v>6975929</v>
      </c>
      <c r="J12" s="2"/>
      <c r="K12" s="1">
        <v>6699809</v>
      </c>
      <c r="L12" s="2"/>
      <c r="M12" s="1">
        <v>6975929</v>
      </c>
    </row>
    <row r="13" spans="1:13" ht="17.45" customHeight="1">
      <c r="A13" s="139" t="s">
        <v>112</v>
      </c>
      <c r="B13" s="62"/>
      <c r="C13" s="62"/>
      <c r="D13" s="62"/>
      <c r="E13" s="56" t="s">
        <v>198</v>
      </c>
      <c r="F13" s="57"/>
      <c r="G13" s="5">
        <v>-242155966</v>
      </c>
      <c r="H13" s="2"/>
      <c r="I13" s="5">
        <v>-223344388</v>
      </c>
      <c r="J13" s="2"/>
      <c r="K13" s="5">
        <v>-242173871</v>
      </c>
      <c r="L13" s="2"/>
      <c r="M13" s="5">
        <v>-223361603</v>
      </c>
    </row>
    <row r="14" spans="1:13" ht="17.45" customHeight="1">
      <c r="A14" s="61" t="s">
        <v>229</v>
      </c>
      <c r="B14" s="61"/>
      <c r="C14" s="61"/>
      <c r="D14" s="61"/>
      <c r="E14" s="56"/>
      <c r="F14" s="57"/>
      <c r="G14" s="10">
        <f>+G11+G12+G13</f>
        <v>3277834</v>
      </c>
      <c r="H14" s="11"/>
      <c r="I14" s="10">
        <f>+I11+I12+I13</f>
        <v>6193615</v>
      </c>
      <c r="J14" s="11"/>
      <c r="K14" s="10">
        <f>+K11+K12+K13</f>
        <v>3259361</v>
      </c>
      <c r="L14" s="11"/>
      <c r="M14" s="10">
        <f>+M11+M12+M13</f>
        <v>6175851</v>
      </c>
    </row>
    <row r="15" spans="1:13" ht="10.5" customHeight="1">
      <c r="A15" s="62"/>
      <c r="B15" s="62"/>
      <c r="C15" s="62"/>
      <c r="D15" s="62"/>
      <c r="E15" s="56"/>
      <c r="F15" s="57"/>
      <c r="G15" s="22"/>
      <c r="H15" s="2"/>
      <c r="I15" s="22"/>
      <c r="J15" s="2"/>
      <c r="K15" s="22"/>
      <c r="L15" s="2"/>
      <c r="M15" s="22"/>
    </row>
    <row r="16" spans="1:13" ht="17.45" customHeight="1">
      <c r="A16" s="62" t="s">
        <v>52</v>
      </c>
      <c r="B16" s="62"/>
      <c r="C16" s="62"/>
      <c r="D16" s="62"/>
      <c r="E16" s="56"/>
      <c r="F16" s="57"/>
      <c r="G16" s="1">
        <v>93533</v>
      </c>
      <c r="H16" s="1"/>
      <c r="I16" s="1">
        <v>238707</v>
      </c>
      <c r="J16" s="1"/>
      <c r="K16" s="1">
        <v>258190</v>
      </c>
      <c r="L16" s="1"/>
      <c r="M16" s="1">
        <v>721658</v>
      </c>
    </row>
    <row r="17" spans="1:13" ht="17.45" customHeight="1">
      <c r="A17" s="62" t="s">
        <v>53</v>
      </c>
      <c r="B17" s="62"/>
      <c r="C17" s="62"/>
      <c r="D17" s="62"/>
      <c r="E17" s="56"/>
      <c r="F17" s="57"/>
      <c r="G17" s="1">
        <v>60396</v>
      </c>
      <c r="H17" s="1"/>
      <c r="I17" s="1">
        <v>50255</v>
      </c>
      <c r="J17" s="1"/>
      <c r="K17" s="1">
        <v>320752</v>
      </c>
      <c r="L17" s="1"/>
      <c r="M17" s="1">
        <v>298482</v>
      </c>
    </row>
    <row r="18" spans="1:13" ht="17.45" customHeight="1">
      <c r="A18" s="62" t="s">
        <v>178</v>
      </c>
      <c r="B18" s="62"/>
      <c r="C18" s="62"/>
      <c r="D18" s="62"/>
      <c r="E18" s="56"/>
      <c r="F18" s="57"/>
      <c r="G18" s="1">
        <v>498950</v>
      </c>
      <c r="H18" s="1"/>
      <c r="I18" s="1" t="s">
        <v>191</v>
      </c>
      <c r="J18" s="1"/>
      <c r="K18" s="1">
        <v>498950</v>
      </c>
      <c r="L18" s="1"/>
      <c r="M18" s="1" t="s">
        <v>191</v>
      </c>
    </row>
    <row r="19" spans="1:13" ht="17.45" customHeight="1">
      <c r="A19" s="62" t="s">
        <v>50</v>
      </c>
      <c r="B19" s="62"/>
      <c r="C19" s="62"/>
      <c r="D19" s="62"/>
      <c r="E19" s="56">
        <v>3</v>
      </c>
      <c r="F19" s="57"/>
      <c r="G19" s="22">
        <v>-5050122</v>
      </c>
      <c r="H19" s="2"/>
      <c r="I19" s="22">
        <v>-4992468</v>
      </c>
      <c r="J19" s="2"/>
      <c r="K19" s="1">
        <v>-5323967</v>
      </c>
      <c r="L19" s="2"/>
      <c r="M19" s="1">
        <v>-5239401</v>
      </c>
    </row>
    <row r="20" spans="1:13" ht="17.45" customHeight="1">
      <c r="A20" s="62" t="s">
        <v>51</v>
      </c>
      <c r="B20" s="62"/>
      <c r="C20" s="62"/>
      <c r="D20" s="62"/>
      <c r="E20" s="56">
        <v>3</v>
      </c>
      <c r="F20" s="57"/>
      <c r="G20" s="49">
        <v>-389536</v>
      </c>
      <c r="H20" s="2"/>
      <c r="I20" s="49">
        <v>-224991</v>
      </c>
      <c r="J20" s="2"/>
      <c r="K20" s="3">
        <v>-382082</v>
      </c>
      <c r="L20" s="2"/>
      <c r="M20" s="3">
        <v>-224721</v>
      </c>
    </row>
    <row r="21" spans="1:13" ht="17.45" customHeight="1">
      <c r="A21" s="51" t="s">
        <v>143</v>
      </c>
      <c r="B21" s="61"/>
      <c r="C21" s="61"/>
      <c r="D21" s="61"/>
      <c r="E21" s="140"/>
      <c r="F21" s="57"/>
      <c r="G21" s="10">
        <f>SUM(G14:G20)</f>
        <v>-1508945</v>
      </c>
      <c r="H21" s="11"/>
      <c r="I21" s="10">
        <f>SUM(I14:I20)</f>
        <v>1265118</v>
      </c>
      <c r="J21" s="11"/>
      <c r="K21" s="10">
        <f>SUM(K14:K20)</f>
        <v>-1368796</v>
      </c>
      <c r="L21" s="11"/>
      <c r="M21" s="10">
        <f>SUM(M14:M20)</f>
        <v>1731869</v>
      </c>
    </row>
    <row r="22" spans="1:13" ht="10.5" customHeight="1">
      <c r="A22" s="62"/>
      <c r="B22" s="62"/>
      <c r="C22" s="62"/>
      <c r="D22" s="62"/>
      <c r="E22" s="56"/>
      <c r="F22" s="57"/>
      <c r="G22" s="22"/>
      <c r="H22" s="2"/>
      <c r="I22" s="22"/>
      <c r="J22" s="2"/>
      <c r="K22" s="22"/>
      <c r="L22" s="2"/>
      <c r="M22" s="22"/>
    </row>
    <row r="23" spans="1:13" ht="17.45" customHeight="1">
      <c r="A23" s="62" t="s">
        <v>54</v>
      </c>
      <c r="B23" s="62"/>
      <c r="C23" s="62"/>
      <c r="D23" s="62"/>
      <c r="E23" s="56"/>
      <c r="F23" s="57"/>
      <c r="G23" s="1">
        <v>-1061944</v>
      </c>
      <c r="H23" s="1"/>
      <c r="I23" s="1">
        <v>-734595</v>
      </c>
      <c r="J23" s="1"/>
      <c r="K23" s="1">
        <v>-1062282</v>
      </c>
      <c r="L23" s="1"/>
      <c r="M23" s="1">
        <v>-735190</v>
      </c>
    </row>
    <row r="24" spans="1:13" ht="17.45" customHeight="1">
      <c r="A24" s="62" t="s">
        <v>159</v>
      </c>
      <c r="B24" s="62"/>
      <c r="C24" s="62"/>
      <c r="D24" s="62"/>
      <c r="E24" s="56">
        <v>10</v>
      </c>
      <c r="F24" s="57"/>
      <c r="G24" s="5">
        <v>340750</v>
      </c>
      <c r="H24" s="1"/>
      <c r="I24" s="5">
        <v>361156</v>
      </c>
      <c r="J24" s="1"/>
      <c r="K24" s="5" t="s">
        <v>191</v>
      </c>
      <c r="L24" s="1"/>
      <c r="M24" s="5" t="s">
        <v>191</v>
      </c>
    </row>
    <row r="25" spans="1:13" ht="17.45" customHeight="1">
      <c r="A25" s="61" t="s">
        <v>144</v>
      </c>
      <c r="B25" s="61"/>
      <c r="C25" s="61"/>
      <c r="D25" s="61"/>
      <c r="E25" s="56"/>
      <c r="F25" s="57"/>
      <c r="G25" s="10">
        <f>SUM(G21:G24)</f>
        <v>-2230139</v>
      </c>
      <c r="H25" s="10"/>
      <c r="I25" s="10">
        <f>SUM(I21:I24)</f>
        <v>891679</v>
      </c>
      <c r="J25" s="10"/>
      <c r="K25" s="10">
        <f>SUM(K21:K24)</f>
        <v>-2431078</v>
      </c>
      <c r="L25" s="10"/>
      <c r="M25" s="10">
        <f>SUM(M21:M24)</f>
        <v>996679</v>
      </c>
    </row>
    <row r="26" spans="1:13" ht="17.45" customHeight="1">
      <c r="A26" s="62" t="s">
        <v>145</v>
      </c>
      <c r="B26" s="62"/>
      <c r="C26" s="62"/>
      <c r="D26" s="62"/>
      <c r="E26" s="56" t="s">
        <v>199</v>
      </c>
      <c r="F26" s="57"/>
      <c r="G26" s="5">
        <v>542307</v>
      </c>
      <c r="H26" s="1"/>
      <c r="I26" s="5">
        <v>-110485</v>
      </c>
      <c r="J26" s="1"/>
      <c r="K26" s="5">
        <v>547064</v>
      </c>
      <c r="L26" s="1"/>
      <c r="M26" s="5">
        <v>-107265</v>
      </c>
    </row>
    <row r="27" spans="1:13" ht="17.45" customHeight="1">
      <c r="A27" s="61" t="s">
        <v>224</v>
      </c>
      <c r="B27" s="62"/>
      <c r="C27" s="62"/>
      <c r="D27" s="62"/>
      <c r="E27" s="56">
        <v>3</v>
      </c>
      <c r="F27" s="57"/>
      <c r="G27" s="48">
        <f>+G25+G26</f>
        <v>-1687832</v>
      </c>
      <c r="H27" s="10"/>
      <c r="I27" s="48">
        <f>+I25+I26</f>
        <v>781194</v>
      </c>
      <c r="J27" s="10"/>
      <c r="K27" s="48">
        <f>+K25+K26</f>
        <v>-1884014</v>
      </c>
      <c r="L27" s="10"/>
      <c r="M27" s="48">
        <f>+M25+M26</f>
        <v>889414</v>
      </c>
    </row>
    <row r="28" spans="1:13" ht="11.65" customHeight="1">
      <c r="A28" s="61"/>
      <c r="B28" s="61"/>
      <c r="C28" s="61"/>
      <c r="D28" s="61"/>
      <c r="E28" s="56"/>
      <c r="F28" s="57"/>
      <c r="G28" s="1"/>
      <c r="H28" s="1"/>
      <c r="I28" s="1"/>
      <c r="J28" s="1"/>
      <c r="K28" s="1"/>
      <c r="L28" s="1"/>
      <c r="M28" s="1"/>
    </row>
    <row r="29" spans="1:13" ht="17.45" customHeight="1">
      <c r="A29" s="61" t="s">
        <v>146</v>
      </c>
      <c r="B29" s="61"/>
      <c r="C29" s="61"/>
      <c r="D29" s="61"/>
      <c r="E29" s="56"/>
      <c r="F29" s="57"/>
      <c r="G29" s="22"/>
      <c r="H29" s="2"/>
      <c r="I29" s="22"/>
      <c r="J29" s="2"/>
      <c r="K29" s="22"/>
      <c r="L29" s="2"/>
      <c r="M29" s="22"/>
    </row>
    <row r="30" spans="1:13" ht="17.45" customHeight="1">
      <c r="B30" s="62" t="s">
        <v>110</v>
      </c>
      <c r="C30" s="62"/>
      <c r="D30" s="62"/>
      <c r="E30" s="56"/>
      <c r="F30" s="57"/>
      <c r="G30" s="1">
        <v>-1688643</v>
      </c>
      <c r="H30" s="1"/>
      <c r="I30" s="1">
        <v>780484</v>
      </c>
      <c r="J30" s="1"/>
      <c r="K30" s="1">
        <v>-1884014</v>
      </c>
      <c r="L30" s="1"/>
      <c r="M30" s="1">
        <v>889414</v>
      </c>
    </row>
    <row r="31" spans="1:13" ht="17.45" customHeight="1">
      <c r="B31" s="62" t="s">
        <v>47</v>
      </c>
      <c r="C31" s="62"/>
      <c r="D31" s="62"/>
      <c r="E31" s="56"/>
      <c r="F31" s="57"/>
      <c r="G31" s="5">
        <v>811</v>
      </c>
      <c r="H31" s="2"/>
      <c r="I31" s="5">
        <v>710</v>
      </c>
      <c r="J31" s="2"/>
      <c r="K31" s="5" t="s">
        <v>191</v>
      </c>
      <c r="L31" s="1"/>
      <c r="M31" s="5" t="s">
        <v>191</v>
      </c>
    </row>
    <row r="32" spans="1:13" ht="17.45" customHeight="1" thickBot="1">
      <c r="A32" s="62"/>
      <c r="B32" s="62"/>
      <c r="C32" s="62"/>
      <c r="D32" s="62"/>
      <c r="E32" s="56"/>
      <c r="F32" s="57"/>
      <c r="G32" s="25">
        <f>SUM(G30:G31)</f>
        <v>-1687832</v>
      </c>
      <c r="H32" s="11"/>
      <c r="I32" s="25">
        <f>SUM(I30:I31)</f>
        <v>781194</v>
      </c>
      <c r="J32" s="11"/>
      <c r="K32" s="25">
        <f>SUM(K30:K31)</f>
        <v>-1884014</v>
      </c>
      <c r="L32" s="11"/>
      <c r="M32" s="25">
        <f>SUM(M30:M31)</f>
        <v>889414</v>
      </c>
    </row>
    <row r="33" spans="1:13" ht="10.5" customHeight="1" thickTop="1">
      <c r="A33" s="62"/>
      <c r="B33" s="62"/>
      <c r="C33" s="62"/>
      <c r="D33" s="62"/>
      <c r="E33" s="56"/>
      <c r="F33" s="57"/>
      <c r="G33" s="22"/>
      <c r="H33" s="2"/>
      <c r="I33" s="22"/>
      <c r="J33" s="2"/>
      <c r="K33" s="22"/>
      <c r="L33" s="2"/>
      <c r="M33" s="22"/>
    </row>
    <row r="34" spans="1:13" ht="17.45" customHeight="1" thickBot="1">
      <c r="A34" s="61" t="s">
        <v>121</v>
      </c>
      <c r="B34" s="62"/>
      <c r="C34" s="62"/>
      <c r="D34" s="62"/>
      <c r="E34" s="56">
        <v>20</v>
      </c>
      <c r="F34" s="57"/>
      <c r="G34" s="28">
        <v>-0.49</v>
      </c>
      <c r="H34" s="29"/>
      <c r="I34" s="28">
        <v>0.23</v>
      </c>
      <c r="J34" s="29"/>
      <c r="K34" s="28">
        <v>-0.54</v>
      </c>
      <c r="L34" s="29"/>
      <c r="M34" s="28">
        <v>0.26</v>
      </c>
    </row>
    <row r="35" spans="1:13" ht="17.45" customHeight="1" thickTop="1">
      <c r="A35" s="51"/>
      <c r="B35" s="62"/>
      <c r="C35" s="62"/>
      <c r="D35" s="62"/>
      <c r="E35" s="56"/>
      <c r="F35" s="57"/>
      <c r="G35" s="1"/>
      <c r="H35" s="1"/>
      <c r="I35" s="1"/>
      <c r="J35" s="1"/>
      <c r="K35" s="1"/>
      <c r="L35" s="1"/>
      <c r="M35" s="1"/>
    </row>
    <row r="36" spans="1:13" ht="17.45" customHeight="1">
      <c r="A36" s="61" t="s">
        <v>224</v>
      </c>
      <c r="B36" s="62"/>
      <c r="C36" s="62"/>
      <c r="D36" s="62"/>
      <c r="E36" s="56">
        <v>3</v>
      </c>
      <c r="F36" s="57"/>
      <c r="G36" s="48">
        <v>-1687832</v>
      </c>
      <c r="H36" s="10"/>
      <c r="I36" s="48">
        <v>781194</v>
      </c>
      <c r="J36" s="10"/>
      <c r="K36" s="48">
        <v>-1884014</v>
      </c>
      <c r="L36" s="10"/>
      <c r="M36" s="48">
        <v>889414</v>
      </c>
    </row>
    <row r="37" spans="1:13" ht="11.65" customHeight="1">
      <c r="A37" s="61"/>
      <c r="B37" s="61"/>
      <c r="C37" s="61"/>
      <c r="D37" s="61"/>
      <c r="E37" s="56"/>
      <c r="F37" s="57"/>
      <c r="G37" s="1"/>
      <c r="H37" s="1"/>
      <c r="I37" s="1"/>
      <c r="J37" s="1"/>
      <c r="K37" s="1"/>
      <c r="L37" s="1"/>
      <c r="M37" s="1"/>
    </row>
    <row r="38" spans="1:13" ht="17.45" customHeight="1">
      <c r="A38" s="61" t="s">
        <v>119</v>
      </c>
      <c r="B38" s="62"/>
      <c r="C38" s="62"/>
      <c r="D38" s="62"/>
      <c r="E38" s="56"/>
      <c r="F38" s="57"/>
      <c r="G38" s="1"/>
      <c r="H38" s="1"/>
      <c r="I38" s="1"/>
      <c r="J38" s="1"/>
      <c r="K38" s="1"/>
      <c r="L38" s="1"/>
      <c r="M38" s="1"/>
    </row>
    <row r="39" spans="1:13" ht="17.45" customHeight="1">
      <c r="A39" s="141" t="s">
        <v>109</v>
      </c>
      <c r="B39" s="62"/>
      <c r="C39" s="62"/>
      <c r="D39" s="62"/>
      <c r="E39" s="56"/>
      <c r="F39" s="57"/>
      <c r="G39" s="1"/>
      <c r="H39" s="1"/>
      <c r="I39" s="1"/>
      <c r="J39" s="1"/>
      <c r="K39" s="1"/>
      <c r="L39" s="1"/>
      <c r="M39" s="1"/>
    </row>
    <row r="40" spans="1:13" ht="17.45" customHeight="1">
      <c r="A40" s="141"/>
      <c r="B40" s="62" t="s">
        <v>210</v>
      </c>
      <c r="C40" s="62"/>
      <c r="D40" s="62"/>
      <c r="E40" s="56"/>
      <c r="F40" s="57"/>
      <c r="G40" s="1">
        <v>128285</v>
      </c>
      <c r="H40" s="1"/>
      <c r="I40" s="1">
        <v>-54308</v>
      </c>
      <c r="J40" s="1"/>
      <c r="K40" s="1">
        <v>128285</v>
      </c>
      <c r="L40" s="1"/>
      <c r="M40" s="1">
        <v>-54308</v>
      </c>
    </row>
    <row r="41" spans="1:13" ht="17.45" customHeight="1">
      <c r="A41" s="62"/>
      <c r="B41" s="62" t="s">
        <v>230</v>
      </c>
      <c r="C41" s="62"/>
      <c r="D41" s="62"/>
      <c r="E41" s="56"/>
      <c r="F41" s="57"/>
      <c r="G41" s="1"/>
      <c r="H41" s="1"/>
      <c r="I41" s="1"/>
      <c r="J41" s="1"/>
      <c r="K41" s="1"/>
      <c r="L41" s="1"/>
      <c r="M41" s="1"/>
    </row>
    <row r="42" spans="1:13" ht="17.45" customHeight="1">
      <c r="A42" s="62"/>
      <c r="B42" s="62"/>
      <c r="C42" s="62" t="s">
        <v>188</v>
      </c>
      <c r="D42" s="62"/>
      <c r="E42" s="56"/>
      <c r="F42" s="57"/>
      <c r="G42" s="5">
        <v>-432000</v>
      </c>
      <c r="H42" s="1"/>
      <c r="I42" s="5">
        <v>-290017</v>
      </c>
      <c r="J42" s="1"/>
      <c r="K42" s="5">
        <v>-432000</v>
      </c>
      <c r="L42" s="1"/>
      <c r="M42" s="5">
        <v>-290017</v>
      </c>
    </row>
    <row r="43" spans="1:13" ht="17.45" customHeight="1">
      <c r="A43" s="51" t="s">
        <v>226</v>
      </c>
      <c r="B43" s="62"/>
      <c r="C43" s="62"/>
      <c r="D43" s="62"/>
      <c r="E43" s="56"/>
      <c r="F43" s="57"/>
      <c r="G43" s="23">
        <f>SUM(G40:G42)</f>
        <v>-303715</v>
      </c>
      <c r="H43" s="10"/>
      <c r="I43" s="23">
        <f>SUM(I40:I42)</f>
        <v>-344325</v>
      </c>
      <c r="J43" s="10"/>
      <c r="K43" s="23">
        <f>SUM(K40:K42)</f>
        <v>-303715</v>
      </c>
      <c r="L43" s="10"/>
      <c r="M43" s="23">
        <f>SUM(M40:M42)</f>
        <v>-344325</v>
      </c>
    </row>
    <row r="44" spans="1:13" ht="17.45" customHeight="1">
      <c r="A44" s="51"/>
      <c r="B44" s="62"/>
      <c r="C44" s="62"/>
      <c r="D44" s="62"/>
      <c r="E44" s="56"/>
      <c r="F44" s="57"/>
      <c r="G44" s="1"/>
      <c r="H44" s="1"/>
      <c r="I44" s="1"/>
      <c r="J44" s="1"/>
      <c r="K44" s="1"/>
      <c r="L44" s="1"/>
      <c r="M44" s="1"/>
    </row>
    <row r="45" spans="1:13" ht="17.45" customHeight="1" thickBot="1">
      <c r="A45" s="51" t="s">
        <v>215</v>
      </c>
      <c r="B45" s="61"/>
      <c r="C45" s="62"/>
      <c r="D45" s="62"/>
      <c r="E45" s="56"/>
      <c r="F45" s="57"/>
      <c r="G45" s="24">
        <f>G27+G43</f>
        <v>-1991547</v>
      </c>
      <c r="H45" s="10"/>
      <c r="I45" s="24">
        <f>I27+I43</f>
        <v>436869</v>
      </c>
      <c r="J45" s="10"/>
      <c r="K45" s="24">
        <f>K27+K43</f>
        <v>-2187729</v>
      </c>
      <c r="L45" s="10"/>
      <c r="M45" s="24">
        <f>M27+M43</f>
        <v>545089</v>
      </c>
    </row>
    <row r="46" spans="1:13" ht="12.2" customHeight="1" thickTop="1">
      <c r="A46" s="61"/>
      <c r="B46" s="62"/>
      <c r="C46" s="62"/>
      <c r="D46" s="62"/>
      <c r="E46" s="56"/>
      <c r="F46" s="57"/>
      <c r="G46" s="1"/>
      <c r="H46" s="1"/>
      <c r="I46" s="1"/>
      <c r="J46" s="1"/>
      <c r="K46" s="1"/>
      <c r="L46" s="1"/>
      <c r="M46" s="1"/>
    </row>
    <row r="47" spans="1:13" ht="17.45" customHeight="1">
      <c r="A47" s="61" t="s">
        <v>120</v>
      </c>
      <c r="B47" s="61"/>
      <c r="C47" s="61"/>
      <c r="D47" s="61"/>
      <c r="E47" s="56"/>
      <c r="F47" s="57"/>
      <c r="G47" s="22"/>
      <c r="H47" s="2"/>
      <c r="I47" s="22"/>
      <c r="J47" s="2"/>
      <c r="K47" s="22"/>
      <c r="L47" s="2"/>
      <c r="M47" s="22"/>
    </row>
    <row r="48" spans="1:13" ht="17.45" customHeight="1">
      <c r="B48" s="62" t="s">
        <v>110</v>
      </c>
      <c r="C48" s="62"/>
      <c r="D48" s="62"/>
      <c r="E48" s="56"/>
      <c r="F48" s="57"/>
      <c r="G48" s="1">
        <v>-1992358</v>
      </c>
      <c r="H48" s="1"/>
      <c r="I48" s="1">
        <v>436159</v>
      </c>
      <c r="J48" s="1"/>
      <c r="K48" s="1">
        <v>-2187729</v>
      </c>
      <c r="L48" s="1"/>
      <c r="M48" s="1">
        <v>545089</v>
      </c>
    </row>
    <row r="49" spans="1:17" ht="17.45" customHeight="1">
      <c r="B49" s="62" t="s">
        <v>47</v>
      </c>
      <c r="C49" s="62"/>
      <c r="D49" s="62"/>
      <c r="E49" s="56"/>
      <c r="F49" s="57"/>
      <c r="G49" s="5">
        <v>811</v>
      </c>
      <c r="H49" s="1"/>
      <c r="I49" s="5">
        <v>710</v>
      </c>
      <c r="J49" s="1"/>
      <c r="K49" s="5" t="s">
        <v>191</v>
      </c>
      <c r="L49" s="1"/>
      <c r="M49" s="5" t="s">
        <v>191</v>
      </c>
    </row>
    <row r="50" spans="1:17" ht="17.45" customHeight="1" thickBot="1">
      <c r="A50" s="62"/>
      <c r="B50" s="62"/>
      <c r="C50" s="62"/>
      <c r="D50" s="62"/>
      <c r="E50" s="56"/>
      <c r="F50" s="57"/>
      <c r="G50" s="25">
        <f>SUM(G48:G49)</f>
        <v>-1991547</v>
      </c>
      <c r="H50" s="11"/>
      <c r="I50" s="25">
        <f>SUM(I48:I49)</f>
        <v>436869</v>
      </c>
      <c r="J50" s="11"/>
      <c r="K50" s="25">
        <f>SUM(K48:K49)</f>
        <v>-2187729</v>
      </c>
      <c r="L50" s="11"/>
      <c r="M50" s="25">
        <f>SUM(M48:M49)</f>
        <v>545089</v>
      </c>
    </row>
    <row r="51" spans="1:17" ht="17.45" customHeight="1" thickTop="1">
      <c r="A51" s="62"/>
      <c r="B51" s="62"/>
      <c r="C51" s="62"/>
      <c r="D51" s="62"/>
      <c r="E51" s="56"/>
      <c r="F51" s="57"/>
      <c r="G51" s="26"/>
      <c r="H51" s="27"/>
      <c r="I51" s="26"/>
      <c r="J51" s="27"/>
      <c r="K51" s="26"/>
      <c r="L51" s="27"/>
      <c r="M51" s="26"/>
    </row>
    <row r="52" spans="1:17" ht="17.45" customHeight="1">
      <c r="A52" s="62"/>
      <c r="B52" s="62"/>
      <c r="C52" s="62"/>
      <c r="D52" s="62"/>
      <c r="E52" s="56"/>
      <c r="F52" s="57"/>
      <c r="G52" s="142"/>
      <c r="H52" s="58"/>
      <c r="I52" s="142"/>
      <c r="J52" s="58"/>
      <c r="K52" s="142"/>
      <c r="L52" s="143"/>
      <c r="M52" s="142"/>
    </row>
    <row r="56" spans="1:17" ht="17.45" customHeight="1">
      <c r="D56" s="167" t="s">
        <v>195</v>
      </c>
      <c r="E56" s="167"/>
      <c r="F56" s="167"/>
      <c r="G56" s="167"/>
      <c r="H56" s="52"/>
      <c r="I56" s="166" t="s">
        <v>214</v>
      </c>
      <c r="J56" s="167"/>
      <c r="K56" s="167"/>
      <c r="L56" s="167"/>
      <c r="M56" s="167"/>
      <c r="N56" s="52"/>
      <c r="O56" s="52"/>
      <c r="P56" s="52"/>
      <c r="Q56" s="52"/>
    </row>
    <row r="57" spans="1:17" ht="17.45" customHeight="1">
      <c r="D57" s="167" t="s">
        <v>194</v>
      </c>
      <c r="E57" s="167"/>
      <c r="F57" s="167"/>
      <c r="G57" s="167"/>
      <c r="H57" s="52"/>
      <c r="I57" s="167" t="s">
        <v>213</v>
      </c>
      <c r="J57" s="167"/>
      <c r="K57" s="167"/>
      <c r="L57" s="167"/>
      <c r="M57" s="167"/>
      <c r="N57" s="52"/>
      <c r="O57" s="52"/>
      <c r="P57" s="52"/>
      <c r="Q57" s="52"/>
    </row>
    <row r="147" spans="10:10" ht="17.45" customHeight="1">
      <c r="J147" s="133" t="s">
        <v>196</v>
      </c>
    </row>
  </sheetData>
  <mergeCells count="11">
    <mergeCell ref="D56:G56"/>
    <mergeCell ref="D57:G57"/>
    <mergeCell ref="I56:M56"/>
    <mergeCell ref="I57:M57"/>
    <mergeCell ref="G4:I4"/>
    <mergeCell ref="K4:M4"/>
    <mergeCell ref="G5:I5"/>
    <mergeCell ref="K5:M5"/>
    <mergeCell ref="G9:M9"/>
    <mergeCell ref="G6:I6"/>
    <mergeCell ref="K6:M6"/>
  </mergeCells>
  <pageMargins left="0.70866141732283472" right="0.70866141732283472" top="0.47244094488188981" bottom="0.51181102362204722" header="0.51181102362204722" footer="0.51181102362204722"/>
  <pageSetup paperSize="9" scale="74" firstPageNumber="9" fitToHeight="0" orientation="portrait" useFirstPageNumber="1" horizontalDpi="1200" verticalDpi="1200" r:id="rId1"/>
  <headerFooter>
    <oddFooter>&amp;L&amp;"Times New Roman,Regular"&amp;11The accompanying notes form an integral part of the financial statements.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39997558519241921"/>
  </sheetPr>
  <dimension ref="A1:Y147"/>
  <sheetViews>
    <sheetView view="pageBreakPreview" zoomScale="70" zoomScaleNormal="55" zoomScaleSheetLayoutView="70" zoomScalePageLayoutView="70" workbookViewId="0">
      <selection activeCell="W51" sqref="W51:W52"/>
    </sheetView>
  </sheetViews>
  <sheetFormatPr defaultColWidth="14.42578125" defaultRowHeight="15" customHeight="1"/>
  <cols>
    <col min="1" max="3" width="0.85546875" style="85" customWidth="1"/>
    <col min="4" max="4" width="66.85546875" style="85" customWidth="1"/>
    <col min="5" max="5" width="6.5703125" style="101" customWidth="1"/>
    <col min="6" max="6" width="1.7109375" style="85" customWidth="1"/>
    <col min="7" max="7" width="15.42578125" style="85" bestFit="1" customWidth="1"/>
    <col min="8" max="8" width="1.5703125" style="85" customWidth="1"/>
    <col min="9" max="9" width="14" style="85" bestFit="1" customWidth="1"/>
    <col min="10" max="10" width="1.7109375" style="85" customWidth="1"/>
    <col min="11" max="11" width="14.42578125" style="85" bestFit="1" customWidth="1"/>
    <col min="12" max="12" width="1.7109375" style="85" customWidth="1"/>
    <col min="13" max="13" width="15.85546875" style="85" bestFit="1" customWidth="1"/>
    <col min="14" max="14" width="1.7109375" style="85" customWidth="1"/>
    <col min="15" max="15" width="17.5703125" style="85" customWidth="1"/>
    <col min="16" max="16" width="1.7109375" style="85" customWidth="1"/>
    <col min="17" max="17" width="13.28515625" style="85" customWidth="1"/>
    <col min="18" max="18" width="1.7109375" style="85" customWidth="1"/>
    <col min="19" max="19" width="13.140625" style="85" bestFit="1" customWidth="1"/>
    <col min="20" max="20" width="1.7109375" style="85" customWidth="1"/>
    <col min="21" max="21" width="16.28515625" style="85" bestFit="1" customWidth="1"/>
    <col min="22" max="22" width="1.7109375" style="85" customWidth="1"/>
    <col min="23" max="23" width="11.5703125" style="85" customWidth="1"/>
    <col min="24" max="24" width="1.7109375" style="85" customWidth="1"/>
    <col min="25" max="25" width="16.7109375" style="100" bestFit="1" customWidth="1"/>
    <col min="26" max="16384" width="14.42578125" style="85"/>
  </cols>
  <sheetData>
    <row r="1" spans="1:25" ht="16.5" customHeight="1">
      <c r="A1" s="54" t="s">
        <v>93</v>
      </c>
      <c r="B1" s="54"/>
      <c r="C1" s="81"/>
      <c r="D1" s="81"/>
      <c r="E1" s="82"/>
      <c r="F1" s="81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4"/>
    </row>
    <row r="2" spans="1:25" ht="16.5" customHeight="1">
      <c r="A2" s="60" t="s">
        <v>203</v>
      </c>
      <c r="B2" s="60"/>
      <c r="C2" s="81"/>
      <c r="D2" s="81"/>
      <c r="E2" s="82"/>
      <c r="F2" s="81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4"/>
    </row>
    <row r="3" spans="1:25" s="50" customFormat="1" ht="15" customHeight="1">
      <c r="A3" s="61"/>
      <c r="B3" s="61"/>
      <c r="C3" s="61"/>
      <c r="D3" s="86"/>
      <c r="E3" s="56"/>
      <c r="F3" s="61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6"/>
    </row>
    <row r="4" spans="1:25" s="50" customFormat="1" ht="15" customHeight="1">
      <c r="A4" s="62"/>
      <c r="B4" s="62"/>
      <c r="C4" s="62"/>
      <c r="D4" s="86"/>
      <c r="E4" s="56"/>
      <c r="F4" s="62"/>
      <c r="G4" s="176" t="s">
        <v>101</v>
      </c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</row>
    <row r="5" spans="1:25" s="50" customFormat="1" ht="15" customHeight="1">
      <c r="A5" s="62"/>
      <c r="B5" s="62"/>
      <c r="C5" s="62"/>
      <c r="D5" s="86"/>
      <c r="E5" s="56"/>
      <c r="F5" s="62"/>
      <c r="G5" s="87"/>
      <c r="H5" s="75"/>
      <c r="I5" s="87"/>
      <c r="J5" s="75"/>
      <c r="K5" s="177" t="s">
        <v>127</v>
      </c>
      <c r="L5" s="178"/>
      <c r="M5" s="178"/>
      <c r="N5" s="87"/>
      <c r="O5" s="179" t="s">
        <v>45</v>
      </c>
      <c r="P5" s="179"/>
      <c r="Q5" s="179"/>
      <c r="R5" s="179"/>
      <c r="S5" s="179"/>
      <c r="T5" s="53"/>
      <c r="U5" s="53"/>
      <c r="V5" s="87"/>
      <c r="W5" s="87"/>
      <c r="X5" s="87"/>
      <c r="Y5" s="88"/>
    </row>
    <row r="6" spans="1:25" s="50" customFormat="1" ht="15" customHeight="1">
      <c r="A6" s="62"/>
      <c r="B6" s="62"/>
      <c r="C6" s="62"/>
      <c r="D6" s="86"/>
      <c r="E6" s="56"/>
      <c r="F6" s="62"/>
      <c r="G6" s="57"/>
      <c r="H6" s="57"/>
      <c r="I6" s="57"/>
      <c r="J6" s="57"/>
      <c r="K6" s="57"/>
      <c r="L6" s="57"/>
      <c r="M6" s="57"/>
      <c r="N6" s="57"/>
      <c r="O6" s="57" t="s">
        <v>56</v>
      </c>
      <c r="P6" s="57"/>
      <c r="Q6" s="65"/>
      <c r="R6" s="57"/>
      <c r="S6" s="65"/>
      <c r="T6" s="65"/>
      <c r="U6" s="65"/>
      <c r="V6" s="57"/>
      <c r="W6" s="57"/>
      <c r="X6" s="57"/>
      <c r="Y6" s="68"/>
    </row>
    <row r="7" spans="1:25" s="50" customFormat="1" ht="15" customHeight="1">
      <c r="A7" s="62"/>
      <c r="B7" s="62"/>
      <c r="C7" s="62"/>
      <c r="D7" s="86"/>
      <c r="E7" s="56"/>
      <c r="F7" s="62"/>
      <c r="G7" s="57"/>
      <c r="H7" s="57"/>
      <c r="I7" s="57"/>
      <c r="J7" s="57"/>
      <c r="K7" s="57"/>
      <c r="L7" s="57"/>
      <c r="M7" s="57"/>
      <c r="N7" s="57"/>
      <c r="O7" s="57" t="s">
        <v>57</v>
      </c>
      <c r="P7" s="57"/>
      <c r="Q7" s="65"/>
      <c r="R7" s="57"/>
      <c r="S7" s="57"/>
      <c r="T7" s="57"/>
      <c r="U7" s="65"/>
      <c r="V7" s="57"/>
      <c r="W7" s="57"/>
      <c r="X7" s="57"/>
      <c r="Y7" s="68"/>
    </row>
    <row r="8" spans="1:25" s="50" customFormat="1" ht="15" customHeight="1">
      <c r="A8" s="62"/>
      <c r="B8" s="62"/>
      <c r="C8" s="62"/>
      <c r="D8" s="86"/>
      <c r="E8" s="56"/>
      <c r="F8" s="62"/>
      <c r="G8" s="57"/>
      <c r="H8" s="57"/>
      <c r="I8" s="57"/>
      <c r="J8" s="57"/>
      <c r="K8" s="57"/>
      <c r="L8" s="57"/>
      <c r="M8" s="65"/>
      <c r="N8" s="57"/>
      <c r="O8" s="57" t="s">
        <v>58</v>
      </c>
      <c r="P8" s="57"/>
      <c r="Q8" s="65" t="s">
        <v>59</v>
      </c>
      <c r="R8" s="57"/>
      <c r="S8" s="57"/>
      <c r="T8" s="57"/>
      <c r="U8" s="57" t="s">
        <v>128</v>
      </c>
      <c r="V8" s="57"/>
      <c r="W8" s="57"/>
      <c r="X8" s="57"/>
      <c r="Y8" s="68"/>
    </row>
    <row r="9" spans="1:25" s="50" customFormat="1" ht="15" customHeight="1">
      <c r="A9" s="62"/>
      <c r="B9" s="62"/>
      <c r="C9" s="62"/>
      <c r="D9" s="62"/>
      <c r="E9" s="56"/>
      <c r="F9" s="62"/>
      <c r="G9" s="57" t="s">
        <v>60</v>
      </c>
      <c r="H9" s="57"/>
      <c r="I9" s="57"/>
      <c r="J9" s="57"/>
      <c r="K9" s="65"/>
      <c r="L9" s="57"/>
      <c r="M9" s="57"/>
      <c r="N9" s="57"/>
      <c r="O9" s="57" t="s">
        <v>61</v>
      </c>
      <c r="P9" s="57"/>
      <c r="Q9" s="57" t="s">
        <v>62</v>
      </c>
      <c r="R9" s="57"/>
      <c r="S9" s="57" t="s">
        <v>86</v>
      </c>
      <c r="T9" s="57"/>
      <c r="U9" s="57" t="s">
        <v>129</v>
      </c>
      <c r="V9" s="57"/>
      <c r="W9" s="57" t="s">
        <v>63</v>
      </c>
      <c r="X9" s="57"/>
      <c r="Y9" s="68"/>
    </row>
    <row r="10" spans="1:25" s="50" customFormat="1" ht="15" customHeight="1">
      <c r="A10" s="62"/>
      <c r="B10" s="62"/>
      <c r="C10" s="62"/>
      <c r="D10" s="62"/>
      <c r="E10" s="56"/>
      <c r="F10" s="62"/>
      <c r="G10" s="57" t="s">
        <v>64</v>
      </c>
      <c r="H10" s="57"/>
      <c r="I10" s="57" t="s">
        <v>65</v>
      </c>
      <c r="J10" s="57"/>
      <c r="K10" s="57"/>
      <c r="L10" s="57"/>
      <c r="M10" s="57"/>
      <c r="N10" s="57"/>
      <c r="O10" s="57" t="s">
        <v>66</v>
      </c>
      <c r="P10" s="65"/>
      <c r="Q10" s="57" t="s">
        <v>67</v>
      </c>
      <c r="R10" s="57"/>
      <c r="S10" s="65" t="s">
        <v>68</v>
      </c>
      <c r="T10" s="57"/>
      <c r="U10" s="57" t="s">
        <v>130</v>
      </c>
      <c r="V10" s="57"/>
      <c r="W10" s="57" t="s">
        <v>69</v>
      </c>
      <c r="X10" s="57"/>
      <c r="Y10" s="68"/>
    </row>
    <row r="11" spans="1:25" s="50" customFormat="1" ht="15" customHeight="1">
      <c r="A11" s="62"/>
      <c r="B11" s="62"/>
      <c r="C11" s="62"/>
      <c r="D11" s="62"/>
      <c r="E11" s="89" t="s">
        <v>85</v>
      </c>
      <c r="F11" s="79"/>
      <c r="G11" s="90" t="s">
        <v>70</v>
      </c>
      <c r="H11" s="75"/>
      <c r="I11" s="75" t="s">
        <v>71</v>
      </c>
      <c r="J11" s="75"/>
      <c r="K11" s="91" t="s">
        <v>118</v>
      </c>
      <c r="L11" s="75"/>
      <c r="M11" s="91" t="s">
        <v>44</v>
      </c>
      <c r="N11" s="75"/>
      <c r="O11" s="75" t="s">
        <v>72</v>
      </c>
      <c r="P11" s="75"/>
      <c r="Q11" s="75" t="s">
        <v>73</v>
      </c>
      <c r="R11" s="75"/>
      <c r="S11" s="75" t="s">
        <v>74</v>
      </c>
      <c r="T11" s="75"/>
      <c r="U11" s="75" t="s">
        <v>131</v>
      </c>
      <c r="V11" s="75"/>
      <c r="W11" s="75" t="s">
        <v>75</v>
      </c>
      <c r="X11" s="75"/>
      <c r="Y11" s="75" t="s">
        <v>87</v>
      </c>
    </row>
    <row r="12" spans="1:25" s="50" customFormat="1" ht="15" customHeight="1">
      <c r="A12" s="62"/>
      <c r="B12" s="62"/>
      <c r="C12" s="62"/>
      <c r="D12" s="62"/>
      <c r="E12" s="74"/>
      <c r="F12" s="92"/>
      <c r="G12" s="175" t="s">
        <v>92</v>
      </c>
      <c r="H12" s="175"/>
      <c r="I12" s="175"/>
      <c r="J12" s="175"/>
      <c r="K12" s="175"/>
      <c r="L12" s="175"/>
      <c r="M12" s="175"/>
      <c r="N12" s="175"/>
      <c r="O12" s="175"/>
      <c r="P12" s="175"/>
      <c r="Q12" s="175"/>
      <c r="R12" s="175"/>
      <c r="S12" s="175"/>
      <c r="T12" s="175"/>
      <c r="U12" s="175"/>
      <c r="V12" s="175"/>
      <c r="W12" s="175"/>
      <c r="X12" s="175"/>
      <c r="Y12" s="175"/>
    </row>
    <row r="13" spans="1:25" s="50" customFormat="1" ht="15" customHeight="1">
      <c r="A13" s="61" t="s">
        <v>204</v>
      </c>
      <c r="B13" s="61"/>
      <c r="C13" s="61"/>
      <c r="D13" s="61"/>
      <c r="E13" s="56"/>
      <c r="F13" s="61"/>
      <c r="Y13" s="51"/>
    </row>
    <row r="14" spans="1:25" s="50" customFormat="1" ht="15" customHeight="1">
      <c r="A14" s="51" t="s">
        <v>96</v>
      </c>
      <c r="B14" s="61"/>
      <c r="C14" s="61"/>
      <c r="D14" s="61"/>
      <c r="E14" s="56"/>
      <c r="F14" s="61"/>
      <c r="G14" s="11">
        <v>17075181</v>
      </c>
      <c r="H14" s="18"/>
      <c r="I14" s="11">
        <v>4031711</v>
      </c>
      <c r="J14" s="11"/>
      <c r="K14" s="11">
        <v>1253410</v>
      </c>
      <c r="L14" s="18"/>
      <c r="M14" s="11">
        <v>3985163</v>
      </c>
      <c r="N14" s="18"/>
      <c r="O14" s="11">
        <v>853133</v>
      </c>
      <c r="P14" s="18"/>
      <c r="Q14" s="20">
        <v>-1964</v>
      </c>
      <c r="R14" s="18"/>
      <c r="S14" s="11">
        <f>SUM(O14:Q14)</f>
        <v>851169</v>
      </c>
      <c r="T14" s="18"/>
      <c r="U14" s="10">
        <f>SUM(G14:M14,S14)</f>
        <v>27196634</v>
      </c>
      <c r="V14" s="18"/>
      <c r="W14" s="11">
        <v>7434</v>
      </c>
      <c r="X14" s="18"/>
      <c r="Y14" s="11">
        <f>SUM(U14:W14)</f>
        <v>27204068</v>
      </c>
    </row>
    <row r="15" spans="1:25" s="50" customFormat="1" ht="15" customHeight="1">
      <c r="A15" s="50" t="s">
        <v>97</v>
      </c>
      <c r="B15" s="61"/>
      <c r="C15" s="61"/>
      <c r="D15" s="61"/>
      <c r="E15" s="56">
        <v>3</v>
      </c>
      <c r="F15" s="61"/>
      <c r="G15" s="2" t="s">
        <v>191</v>
      </c>
      <c r="H15" s="7"/>
      <c r="I15" s="2" t="s">
        <v>191</v>
      </c>
      <c r="J15" s="2"/>
      <c r="K15" s="2" t="s">
        <v>191</v>
      </c>
      <c r="L15" s="7"/>
      <c r="M15" s="2">
        <v>1661178</v>
      </c>
      <c r="N15" s="7"/>
      <c r="O15" s="2" t="s">
        <v>191</v>
      </c>
      <c r="P15" s="7"/>
      <c r="Q15" s="2" t="s">
        <v>191</v>
      </c>
      <c r="R15" s="7"/>
      <c r="S15" s="11" t="s">
        <v>191</v>
      </c>
      <c r="T15" s="7"/>
      <c r="U15" s="1">
        <f>SUM(G15:M15,S15)</f>
        <v>1661178</v>
      </c>
      <c r="V15" s="7"/>
      <c r="W15" s="2" t="s">
        <v>191</v>
      </c>
      <c r="X15" s="7"/>
      <c r="Y15" s="2">
        <f t="shared" ref="Y15:Y16" si="0">SUM(U15:W15)</f>
        <v>1661178</v>
      </c>
    </row>
    <row r="16" spans="1:25" s="50" customFormat="1" ht="15" customHeight="1">
      <c r="A16" s="50" t="s">
        <v>163</v>
      </c>
      <c r="B16" s="62"/>
      <c r="C16" s="61"/>
      <c r="D16" s="61"/>
      <c r="E16" s="56">
        <v>3</v>
      </c>
      <c r="F16" s="61"/>
      <c r="G16" s="2" t="s">
        <v>191</v>
      </c>
      <c r="H16" s="7"/>
      <c r="I16" s="2" t="s">
        <v>191</v>
      </c>
      <c r="J16" s="2"/>
      <c r="K16" s="2" t="s">
        <v>191</v>
      </c>
      <c r="L16" s="7"/>
      <c r="M16" s="2">
        <v>59658</v>
      </c>
      <c r="N16" s="7"/>
      <c r="O16" s="2" t="s">
        <v>191</v>
      </c>
      <c r="P16" s="7"/>
      <c r="Q16" s="1" t="s">
        <v>191</v>
      </c>
      <c r="R16" s="7"/>
      <c r="S16" s="11" t="s">
        <v>191</v>
      </c>
      <c r="T16" s="7"/>
      <c r="U16" s="1">
        <f>SUM(G16:M16,S16)</f>
        <v>59658</v>
      </c>
      <c r="V16" s="7"/>
      <c r="W16" s="2" t="s">
        <v>191</v>
      </c>
      <c r="X16" s="7"/>
      <c r="Y16" s="2">
        <f t="shared" si="0"/>
        <v>59658</v>
      </c>
    </row>
    <row r="17" spans="1:25" s="50" customFormat="1" ht="15" customHeight="1">
      <c r="A17" s="51" t="s">
        <v>98</v>
      </c>
      <c r="B17" s="61"/>
      <c r="C17" s="61"/>
      <c r="D17" s="61"/>
      <c r="E17" s="56"/>
      <c r="F17" s="61"/>
      <c r="G17" s="23">
        <f>SUM(G14:G16)</f>
        <v>17075181</v>
      </c>
      <c r="H17" s="18"/>
      <c r="I17" s="23">
        <f>SUM(I14:I16)</f>
        <v>4031711</v>
      </c>
      <c r="J17" s="11"/>
      <c r="K17" s="23">
        <f>SUM(K14:K16)</f>
        <v>1253410</v>
      </c>
      <c r="L17" s="18"/>
      <c r="M17" s="23">
        <f>SUM(M14:M16)</f>
        <v>5705999</v>
      </c>
      <c r="N17" s="18"/>
      <c r="O17" s="23">
        <f>SUM(O14:O16)</f>
        <v>853133</v>
      </c>
      <c r="P17" s="18"/>
      <c r="Q17" s="23">
        <f>SUM(Q14:Q16)</f>
        <v>-1964</v>
      </c>
      <c r="R17" s="18"/>
      <c r="S17" s="23">
        <f>SUM(S14:S16)</f>
        <v>851169</v>
      </c>
      <c r="T17" s="18"/>
      <c r="U17" s="23">
        <f>SUM(U14:U16)</f>
        <v>28917470</v>
      </c>
      <c r="V17" s="18"/>
      <c r="W17" s="23">
        <f>SUM(W14:W16)</f>
        <v>7434</v>
      </c>
      <c r="X17" s="18"/>
      <c r="Y17" s="23">
        <f>SUM(Y14:Y16)</f>
        <v>28924904</v>
      </c>
    </row>
    <row r="18" spans="1:25" s="50" customFormat="1" ht="9.75" customHeight="1">
      <c r="A18" s="61"/>
      <c r="B18" s="61"/>
      <c r="C18" s="62"/>
      <c r="D18" s="62"/>
      <c r="E18" s="56"/>
      <c r="F18" s="62"/>
      <c r="G18" s="1"/>
      <c r="H18" s="11"/>
      <c r="I18" s="1"/>
      <c r="J18" s="11"/>
      <c r="K18" s="1"/>
      <c r="L18" s="11"/>
      <c r="M18" s="1"/>
      <c r="N18" s="11"/>
      <c r="O18" s="1"/>
      <c r="P18" s="11"/>
      <c r="Q18" s="1"/>
      <c r="R18" s="11"/>
      <c r="S18" s="1"/>
      <c r="T18" s="11"/>
      <c r="U18" s="10"/>
      <c r="V18" s="11"/>
      <c r="W18" s="1"/>
      <c r="X18" s="11"/>
      <c r="Y18" s="10"/>
    </row>
    <row r="19" spans="1:25" s="50" customFormat="1">
      <c r="A19" s="93" t="s">
        <v>179</v>
      </c>
      <c r="B19" s="61"/>
      <c r="C19" s="61"/>
      <c r="D19" s="61"/>
      <c r="E19" s="56"/>
      <c r="F19" s="62"/>
      <c r="G19" s="1"/>
      <c r="H19" s="11"/>
      <c r="I19" s="1"/>
      <c r="J19" s="11"/>
      <c r="K19" s="1"/>
      <c r="L19" s="11"/>
      <c r="M19" s="1"/>
      <c r="N19" s="11"/>
      <c r="O19" s="1"/>
      <c r="P19" s="11"/>
      <c r="Q19" s="1"/>
      <c r="R19" s="11"/>
      <c r="S19" s="1"/>
      <c r="T19" s="11"/>
      <c r="U19" s="10"/>
      <c r="V19" s="11"/>
      <c r="W19" s="1"/>
      <c r="X19" s="11"/>
      <c r="Y19" s="10"/>
    </row>
    <row r="20" spans="1:25" s="50" customFormat="1">
      <c r="A20" s="93"/>
      <c r="B20" s="61" t="s">
        <v>180</v>
      </c>
      <c r="C20" s="61"/>
      <c r="D20" s="61"/>
      <c r="E20" s="56"/>
      <c r="F20" s="62"/>
      <c r="G20" s="1"/>
      <c r="H20" s="11"/>
      <c r="I20" s="1"/>
      <c r="J20" s="11"/>
      <c r="K20" s="1"/>
      <c r="L20" s="11"/>
      <c r="M20" s="1"/>
      <c r="N20" s="11"/>
      <c r="O20" s="1"/>
      <c r="P20" s="11"/>
      <c r="Q20" s="1"/>
      <c r="R20" s="11"/>
      <c r="S20" s="1"/>
      <c r="T20" s="11"/>
      <c r="U20" s="10"/>
      <c r="V20" s="11"/>
      <c r="W20" s="1"/>
      <c r="X20" s="11"/>
      <c r="Y20" s="10"/>
    </row>
    <row r="21" spans="1:25" s="50" customFormat="1">
      <c r="A21" s="93"/>
      <c r="B21" s="94" t="s">
        <v>181</v>
      </c>
      <c r="C21" s="61"/>
      <c r="D21" s="61"/>
      <c r="E21" s="56"/>
      <c r="F21" s="62"/>
      <c r="G21" s="1"/>
      <c r="H21" s="11"/>
      <c r="I21" s="1"/>
      <c r="J21" s="11"/>
      <c r="K21" s="1"/>
      <c r="L21" s="11"/>
      <c r="M21" s="1"/>
      <c r="N21" s="11"/>
      <c r="O21" s="1"/>
      <c r="P21" s="11"/>
      <c r="Q21" s="1"/>
      <c r="R21" s="11"/>
      <c r="S21" s="1"/>
      <c r="T21" s="11"/>
      <c r="U21" s="10"/>
      <c r="V21" s="11"/>
      <c r="W21" s="1"/>
      <c r="X21" s="11"/>
      <c r="Y21" s="10"/>
    </row>
    <row r="22" spans="1:25" s="50" customFormat="1" ht="15" customHeight="1">
      <c r="A22" s="95"/>
      <c r="B22" s="62" t="s">
        <v>164</v>
      </c>
      <c r="C22" s="62"/>
      <c r="D22" s="62"/>
      <c r="E22" s="56">
        <v>21</v>
      </c>
      <c r="F22" s="57"/>
      <c r="G22" s="1" t="s">
        <v>191</v>
      </c>
      <c r="H22" s="30"/>
      <c r="I22" s="1" t="s">
        <v>191</v>
      </c>
      <c r="J22" s="30"/>
      <c r="K22" s="1" t="s">
        <v>191</v>
      </c>
      <c r="L22" s="30"/>
      <c r="M22" s="1">
        <v>-1038257</v>
      </c>
      <c r="N22" s="30"/>
      <c r="O22" s="1" t="s">
        <v>191</v>
      </c>
      <c r="P22" s="30"/>
      <c r="Q22" s="1" t="s">
        <v>191</v>
      </c>
      <c r="R22" s="30"/>
      <c r="S22" s="11" t="s">
        <v>191</v>
      </c>
      <c r="T22" s="30"/>
      <c r="U22" s="1">
        <f>SUM(G22:M22,S22)</f>
        <v>-1038257</v>
      </c>
      <c r="V22" s="30"/>
      <c r="W22" s="1">
        <v>-710</v>
      </c>
      <c r="X22" s="30"/>
      <c r="Y22" s="1">
        <f>SUM(U22:W22)</f>
        <v>-1038967</v>
      </c>
    </row>
    <row r="23" spans="1:25" s="50" customFormat="1">
      <c r="A23" s="95"/>
      <c r="B23" s="62"/>
      <c r="C23" s="62"/>
      <c r="D23" s="62"/>
      <c r="E23" s="56"/>
      <c r="F23" s="62"/>
      <c r="G23" s="1"/>
      <c r="H23" s="11"/>
      <c r="I23" s="1"/>
      <c r="J23" s="11"/>
      <c r="K23" s="1"/>
      <c r="L23" s="11"/>
      <c r="M23" s="1"/>
      <c r="N23" s="11"/>
      <c r="O23" s="1"/>
      <c r="P23" s="11"/>
      <c r="Q23" s="1"/>
      <c r="R23" s="11"/>
      <c r="S23" s="1"/>
      <c r="T23" s="11"/>
      <c r="U23" s="10"/>
      <c r="V23" s="11"/>
      <c r="W23" s="1"/>
      <c r="X23" s="11"/>
      <c r="Y23" s="10"/>
    </row>
    <row r="24" spans="1:25" s="50" customFormat="1" ht="15" customHeight="1">
      <c r="A24" s="93" t="s">
        <v>216</v>
      </c>
      <c r="B24" s="61"/>
      <c r="C24" s="61"/>
      <c r="D24" s="61"/>
      <c r="E24" s="56"/>
      <c r="F24" s="61"/>
      <c r="G24" s="1"/>
      <c r="H24" s="11"/>
      <c r="I24" s="1"/>
      <c r="J24" s="11"/>
      <c r="K24" s="1"/>
      <c r="L24" s="11"/>
      <c r="M24" s="1"/>
      <c r="N24" s="11"/>
      <c r="O24" s="1"/>
      <c r="P24" s="11"/>
      <c r="Q24" s="1"/>
      <c r="R24" s="11"/>
      <c r="S24" s="1"/>
      <c r="T24" s="11"/>
      <c r="U24" s="10"/>
      <c r="V24" s="11"/>
      <c r="W24" s="1"/>
      <c r="X24" s="11"/>
      <c r="Y24" s="10"/>
    </row>
    <row r="25" spans="1:25" s="50" customFormat="1" ht="15" customHeight="1">
      <c r="A25" s="95" t="s">
        <v>76</v>
      </c>
      <c r="B25" s="62" t="s">
        <v>217</v>
      </c>
      <c r="C25" s="96"/>
      <c r="D25" s="96"/>
      <c r="E25" s="56"/>
      <c r="F25" s="57"/>
      <c r="G25" s="1" t="s">
        <v>191</v>
      </c>
      <c r="H25" s="30"/>
      <c r="I25" s="1" t="s">
        <v>191</v>
      </c>
      <c r="J25" s="30"/>
      <c r="K25" s="1" t="s">
        <v>191</v>
      </c>
      <c r="L25" s="31"/>
      <c r="M25" s="1">
        <v>780484</v>
      </c>
      <c r="N25" s="31"/>
      <c r="O25" s="1" t="s">
        <v>191</v>
      </c>
      <c r="P25" s="31"/>
      <c r="Q25" s="1" t="s">
        <v>191</v>
      </c>
      <c r="R25" s="31"/>
      <c r="S25" s="11" t="s">
        <v>191</v>
      </c>
      <c r="T25" s="31"/>
      <c r="U25" s="1">
        <v>780484</v>
      </c>
      <c r="V25" s="31"/>
      <c r="W25" s="1">
        <v>710</v>
      </c>
      <c r="X25" s="31"/>
      <c r="Y25" s="2">
        <v>781194</v>
      </c>
    </row>
    <row r="26" spans="1:25" s="50" customFormat="1" ht="15" customHeight="1">
      <c r="A26" s="95" t="s">
        <v>76</v>
      </c>
      <c r="B26" s="62" t="s">
        <v>190</v>
      </c>
      <c r="C26" s="96"/>
      <c r="D26" s="96"/>
      <c r="E26" s="56"/>
      <c r="F26" s="57"/>
      <c r="G26" s="1" t="s">
        <v>191</v>
      </c>
      <c r="H26" s="31"/>
      <c r="I26" s="1" t="s">
        <v>191</v>
      </c>
      <c r="J26" s="31"/>
      <c r="K26" s="1" t="s">
        <v>191</v>
      </c>
      <c r="L26" s="31"/>
      <c r="M26" s="1">
        <v>-54308</v>
      </c>
      <c r="N26" s="31"/>
      <c r="O26" s="1">
        <v>-290017</v>
      </c>
      <c r="P26" s="31"/>
      <c r="Q26" s="1" t="s">
        <v>191</v>
      </c>
      <c r="R26" s="31"/>
      <c r="S26" s="2">
        <v>-290017</v>
      </c>
      <c r="T26" s="31"/>
      <c r="U26" s="1">
        <v>-344325</v>
      </c>
      <c r="V26" s="31"/>
      <c r="W26" s="1" t="s">
        <v>191</v>
      </c>
      <c r="X26" s="31"/>
      <c r="Y26" s="2">
        <v>-344325</v>
      </c>
    </row>
    <row r="27" spans="1:25" s="51" customFormat="1" ht="15" customHeight="1">
      <c r="A27" s="93" t="s">
        <v>215</v>
      </c>
      <c r="B27" s="61"/>
      <c r="C27" s="61"/>
      <c r="D27" s="61"/>
      <c r="E27" s="78"/>
      <c r="F27" s="68"/>
      <c r="G27" s="23" t="s">
        <v>191</v>
      </c>
      <c r="H27" s="32"/>
      <c r="I27" s="23" t="s">
        <v>191</v>
      </c>
      <c r="J27" s="32"/>
      <c r="K27" s="23" t="s">
        <v>191</v>
      </c>
      <c r="L27" s="32"/>
      <c r="M27" s="23">
        <f>SUM(M25:M26)</f>
        <v>726176</v>
      </c>
      <c r="N27" s="32"/>
      <c r="O27" s="23">
        <f>SUM(O25:O26)</f>
        <v>-290017</v>
      </c>
      <c r="P27" s="32"/>
      <c r="Q27" s="23" t="s">
        <v>191</v>
      </c>
      <c r="R27" s="32"/>
      <c r="S27" s="23">
        <f>SUM(S25:S26)</f>
        <v>-290017</v>
      </c>
      <c r="T27" s="32"/>
      <c r="U27" s="23">
        <f>SUM(U25:U26)</f>
        <v>436159</v>
      </c>
      <c r="V27" s="32"/>
      <c r="W27" s="23">
        <f>SUM(W25:W26)</f>
        <v>710</v>
      </c>
      <c r="X27" s="32"/>
      <c r="Y27" s="23">
        <f>SUM(Y25:Y26)</f>
        <v>436869</v>
      </c>
    </row>
    <row r="28" spans="1:25" s="50" customFormat="1" ht="15" customHeight="1">
      <c r="E28" s="56"/>
      <c r="F28" s="57"/>
      <c r="G28" s="1"/>
      <c r="H28" s="30"/>
      <c r="I28" s="1"/>
      <c r="J28" s="30"/>
      <c r="K28" s="1"/>
      <c r="L28" s="31"/>
      <c r="M28" s="1"/>
      <c r="N28" s="31"/>
      <c r="O28" s="1"/>
      <c r="P28" s="31"/>
      <c r="Q28" s="1"/>
      <c r="R28" s="31"/>
      <c r="S28" s="1"/>
      <c r="T28" s="31"/>
      <c r="U28" s="10"/>
      <c r="V28" s="31"/>
      <c r="W28" s="1"/>
      <c r="X28" s="31"/>
      <c r="Y28" s="10"/>
    </row>
    <row r="29" spans="1:25" s="50" customFormat="1" ht="15" customHeight="1">
      <c r="A29" s="95" t="s">
        <v>147</v>
      </c>
      <c r="B29" s="62"/>
      <c r="C29" s="62"/>
      <c r="D29" s="62"/>
      <c r="E29" s="56"/>
      <c r="F29" s="57"/>
      <c r="G29" s="1"/>
      <c r="H29" s="30"/>
      <c r="I29" s="1"/>
      <c r="J29" s="30"/>
      <c r="K29" s="1"/>
      <c r="L29" s="31"/>
      <c r="M29" s="1"/>
      <c r="N29" s="31"/>
      <c r="O29" s="1"/>
      <c r="P29" s="31"/>
      <c r="Q29" s="1"/>
      <c r="R29" s="31"/>
      <c r="S29" s="1"/>
      <c r="T29" s="31"/>
      <c r="U29" s="10"/>
      <c r="V29" s="31"/>
      <c r="W29" s="1"/>
      <c r="X29" s="31"/>
      <c r="Y29" s="10"/>
    </row>
    <row r="30" spans="1:25" s="50" customFormat="1" ht="15" customHeight="1">
      <c r="A30" s="62"/>
      <c r="B30" s="62" t="s">
        <v>117</v>
      </c>
      <c r="C30" s="62"/>
      <c r="D30" s="62"/>
      <c r="E30" s="56"/>
      <c r="F30" s="57"/>
      <c r="G30" s="1" t="s">
        <v>191</v>
      </c>
      <c r="H30" s="30"/>
      <c r="I30" s="1" t="s">
        <v>191</v>
      </c>
      <c r="J30" s="30"/>
      <c r="K30" s="1" t="s">
        <v>191</v>
      </c>
      <c r="L30" s="31"/>
      <c r="M30" s="1">
        <v>31516</v>
      </c>
      <c r="N30" s="31"/>
      <c r="O30" s="1">
        <v>-31516</v>
      </c>
      <c r="P30" s="31"/>
      <c r="Q30" s="1" t="s">
        <v>191</v>
      </c>
      <c r="R30" s="31"/>
      <c r="S30" s="2">
        <v>-31516</v>
      </c>
      <c r="T30" s="31"/>
      <c r="U30" s="10" t="s">
        <v>191</v>
      </c>
      <c r="V30" s="31"/>
      <c r="W30" s="1" t="s">
        <v>191</v>
      </c>
      <c r="X30" s="31"/>
      <c r="Y30" s="1" t="s">
        <v>191</v>
      </c>
    </row>
    <row r="31" spans="1:25" s="50" customFormat="1" ht="15" customHeight="1">
      <c r="A31" s="95" t="s">
        <v>211</v>
      </c>
      <c r="B31" s="62"/>
      <c r="C31" s="62"/>
      <c r="D31" s="62"/>
      <c r="E31" s="56"/>
      <c r="F31" s="57"/>
      <c r="G31" s="5" t="s">
        <v>191</v>
      </c>
      <c r="H31" s="30"/>
      <c r="I31" s="5" t="s">
        <v>191</v>
      </c>
      <c r="J31" s="30"/>
      <c r="K31" s="5">
        <v>112523</v>
      </c>
      <c r="L31" s="31"/>
      <c r="M31" s="5">
        <v>-112523</v>
      </c>
      <c r="N31" s="31"/>
      <c r="O31" s="5" t="s">
        <v>191</v>
      </c>
      <c r="P31" s="31"/>
      <c r="Q31" s="5" t="s">
        <v>191</v>
      </c>
      <c r="R31" s="31"/>
      <c r="S31" s="5" t="s">
        <v>191</v>
      </c>
      <c r="T31" s="31"/>
      <c r="U31" s="5" t="s">
        <v>191</v>
      </c>
      <c r="V31" s="31"/>
      <c r="W31" s="5" t="s">
        <v>191</v>
      </c>
      <c r="X31" s="31"/>
      <c r="Y31" s="5" t="s">
        <v>191</v>
      </c>
    </row>
    <row r="32" spans="1:25" s="50" customFormat="1" ht="15" customHeight="1">
      <c r="A32" s="62"/>
      <c r="B32" s="62"/>
      <c r="C32" s="62"/>
      <c r="D32" s="62"/>
      <c r="E32" s="56"/>
      <c r="F32" s="57"/>
      <c r="G32" s="1"/>
      <c r="H32" s="30"/>
      <c r="I32" s="1"/>
      <c r="J32" s="30"/>
      <c r="K32" s="1"/>
      <c r="L32" s="31"/>
      <c r="M32" s="1"/>
      <c r="N32" s="31"/>
      <c r="O32" s="1"/>
      <c r="P32" s="31"/>
      <c r="Q32" s="1"/>
      <c r="R32" s="31"/>
      <c r="S32" s="1"/>
      <c r="T32" s="31"/>
      <c r="U32" s="1"/>
      <c r="V32" s="31"/>
      <c r="W32" s="1"/>
      <c r="X32" s="31"/>
      <c r="Y32" s="10"/>
    </row>
    <row r="33" spans="1:25" s="50" customFormat="1" ht="15" customHeight="1" thickBot="1">
      <c r="A33" s="51" t="s">
        <v>205</v>
      </c>
      <c r="B33" s="61"/>
      <c r="C33" s="61"/>
      <c r="D33" s="61"/>
      <c r="E33" s="56"/>
      <c r="F33" s="61"/>
      <c r="G33" s="14">
        <f>SUM(G17,G27,G30:G31,G22)</f>
        <v>17075181</v>
      </c>
      <c r="H33" s="11"/>
      <c r="I33" s="14">
        <f>SUM(I17,I27,I30:I31,I22)</f>
        <v>4031711</v>
      </c>
      <c r="J33" s="11"/>
      <c r="K33" s="14">
        <f>SUM(K17,K27,K30:K31,K22)</f>
        <v>1365933</v>
      </c>
      <c r="L33" s="11"/>
      <c r="M33" s="14">
        <f>SUM(M17,M27,M30:M31,M22)</f>
        <v>5312911</v>
      </c>
      <c r="N33" s="11"/>
      <c r="O33" s="14">
        <f>SUM(O17,O27,O30:O31,O22)</f>
        <v>531600</v>
      </c>
      <c r="P33" s="11"/>
      <c r="Q33" s="14">
        <f>SUM(Q17,Q27,Q30:Q31,Q22)</f>
        <v>-1964</v>
      </c>
      <c r="R33" s="11"/>
      <c r="S33" s="14">
        <f>SUM(S17,S27,S30:S31,S22)</f>
        <v>529636</v>
      </c>
      <c r="T33" s="11"/>
      <c r="U33" s="14">
        <f>SUM(U17,U27,U30:U31,U22)</f>
        <v>28315372</v>
      </c>
      <c r="V33" s="11"/>
      <c r="W33" s="14">
        <f>SUM(W17,W27,W30:W31,W22)</f>
        <v>7434</v>
      </c>
      <c r="X33" s="11"/>
      <c r="Y33" s="14">
        <f>SUM(Y17,Y27,Y30:Y31,Y22)</f>
        <v>28322806</v>
      </c>
    </row>
    <row r="34" spans="1:25" s="50" customFormat="1" ht="15.75" thickTop="1">
      <c r="A34" s="61"/>
      <c r="B34" s="61"/>
      <c r="C34" s="61"/>
      <c r="D34" s="61"/>
      <c r="E34" s="56"/>
      <c r="F34" s="61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11"/>
      <c r="V34" s="2"/>
      <c r="W34" s="2"/>
      <c r="X34" s="2"/>
      <c r="Y34" s="11"/>
    </row>
    <row r="35" spans="1:25" s="50" customFormat="1" ht="15" customHeight="1">
      <c r="A35" s="61" t="s">
        <v>206</v>
      </c>
      <c r="B35" s="61"/>
      <c r="C35" s="61"/>
      <c r="D35" s="61"/>
      <c r="E35" s="56"/>
      <c r="F35" s="61"/>
      <c r="G35" s="2"/>
      <c r="H35" s="7"/>
      <c r="I35" s="2"/>
      <c r="J35" s="2"/>
      <c r="K35" s="2"/>
      <c r="L35" s="7"/>
      <c r="M35" s="2"/>
      <c r="N35" s="7"/>
      <c r="O35" s="2"/>
      <c r="P35" s="7"/>
      <c r="Q35" s="6"/>
      <c r="R35" s="7"/>
      <c r="S35" s="2"/>
      <c r="T35" s="7"/>
      <c r="U35" s="10"/>
      <c r="V35" s="7"/>
      <c r="W35" s="2"/>
      <c r="X35" s="7"/>
      <c r="Y35" s="11"/>
    </row>
    <row r="36" spans="1:25" s="50" customFormat="1" ht="15" customHeight="1">
      <c r="A36" s="51" t="s">
        <v>99</v>
      </c>
      <c r="B36" s="61"/>
      <c r="C36" s="61"/>
      <c r="D36" s="61"/>
      <c r="E36" s="56"/>
      <c r="F36" s="61"/>
      <c r="G36" s="11">
        <v>17075181</v>
      </c>
      <c r="H36" s="18"/>
      <c r="I36" s="11">
        <v>4031711</v>
      </c>
      <c r="J36" s="11"/>
      <c r="K36" s="11">
        <v>1365933</v>
      </c>
      <c r="L36" s="18"/>
      <c r="M36" s="11">
        <v>4953123</v>
      </c>
      <c r="N36" s="18"/>
      <c r="O36" s="11">
        <v>531600</v>
      </c>
      <c r="P36" s="18"/>
      <c r="Q36" s="20">
        <v>-1964</v>
      </c>
      <c r="R36" s="18"/>
      <c r="S36" s="10">
        <v>529636</v>
      </c>
      <c r="T36" s="18"/>
      <c r="U36" s="11">
        <f>SUM(G36:M36,S36)</f>
        <v>27955584</v>
      </c>
      <c r="V36" s="18"/>
      <c r="W36" s="11">
        <v>7434</v>
      </c>
      <c r="X36" s="18"/>
      <c r="Y36" s="11">
        <f t="shared" ref="Y36" si="1">SUM(U36:W36)</f>
        <v>27963018</v>
      </c>
    </row>
    <row r="37" spans="1:25" s="50" customFormat="1" ht="15" customHeight="1">
      <c r="A37" s="50" t="s">
        <v>97</v>
      </c>
      <c r="B37" s="61"/>
      <c r="C37" s="61"/>
      <c r="D37" s="61"/>
      <c r="E37" s="56">
        <v>3</v>
      </c>
      <c r="F37" s="61"/>
      <c r="G37" s="2" t="s">
        <v>191</v>
      </c>
      <c r="H37" s="7"/>
      <c r="I37" s="2" t="s">
        <v>191</v>
      </c>
      <c r="J37" s="2"/>
      <c r="K37" s="2" t="s">
        <v>191</v>
      </c>
      <c r="L37" s="7"/>
      <c r="M37" s="2">
        <v>294680</v>
      </c>
      <c r="N37" s="7"/>
      <c r="O37" s="2" t="s">
        <v>191</v>
      </c>
      <c r="P37" s="7"/>
      <c r="Q37" s="2" t="s">
        <v>191</v>
      </c>
      <c r="R37" s="7"/>
      <c r="S37" s="11" t="s">
        <v>191</v>
      </c>
      <c r="T37" s="7"/>
      <c r="U37" s="2">
        <v>294680</v>
      </c>
      <c r="V37" s="7"/>
      <c r="W37" s="2" t="s">
        <v>191</v>
      </c>
      <c r="X37" s="7"/>
      <c r="Y37" s="2">
        <v>294680</v>
      </c>
    </row>
    <row r="38" spans="1:25" s="50" customFormat="1" ht="15" customHeight="1">
      <c r="A38" s="50" t="s">
        <v>163</v>
      </c>
      <c r="B38" s="62"/>
      <c r="C38" s="61"/>
      <c r="D38" s="61"/>
      <c r="E38" s="56">
        <v>3</v>
      </c>
      <c r="F38" s="61"/>
      <c r="G38" s="2" t="s">
        <v>191</v>
      </c>
      <c r="H38" s="7"/>
      <c r="I38" s="2" t="s">
        <v>191</v>
      </c>
      <c r="J38" s="2"/>
      <c r="K38" s="2" t="s">
        <v>191</v>
      </c>
      <c r="L38" s="7"/>
      <c r="M38" s="2">
        <v>65108</v>
      </c>
      <c r="N38" s="7"/>
      <c r="O38" s="2" t="s">
        <v>191</v>
      </c>
      <c r="P38" s="7"/>
      <c r="Q38" s="1" t="s">
        <v>191</v>
      </c>
      <c r="R38" s="7"/>
      <c r="S38" s="11" t="s">
        <v>191</v>
      </c>
      <c r="T38" s="7"/>
      <c r="U38" s="1">
        <v>65108</v>
      </c>
      <c r="V38" s="7"/>
      <c r="W38" s="2" t="s">
        <v>191</v>
      </c>
      <c r="X38" s="7"/>
      <c r="Y38" s="2">
        <v>65108</v>
      </c>
    </row>
    <row r="39" spans="1:25" s="50" customFormat="1" ht="15" customHeight="1">
      <c r="A39" s="51" t="s">
        <v>100</v>
      </c>
      <c r="B39" s="61"/>
      <c r="C39" s="61"/>
      <c r="D39" s="61"/>
      <c r="E39" s="56"/>
      <c r="F39" s="61"/>
      <c r="G39" s="23">
        <f>SUM(G36:G38)</f>
        <v>17075181</v>
      </c>
      <c r="H39" s="18"/>
      <c r="I39" s="23">
        <f>SUM(I36:I38)</f>
        <v>4031711</v>
      </c>
      <c r="J39" s="11"/>
      <c r="K39" s="23">
        <f>SUM(K36:K38)</f>
        <v>1365933</v>
      </c>
      <c r="L39" s="18"/>
      <c r="M39" s="23">
        <f>SUM(M36:M38)</f>
        <v>5312911</v>
      </c>
      <c r="N39" s="18"/>
      <c r="O39" s="23">
        <f>SUM(O36:O38)</f>
        <v>531600</v>
      </c>
      <c r="P39" s="18"/>
      <c r="Q39" s="23">
        <f>SUM(Q36:Q38)</f>
        <v>-1964</v>
      </c>
      <c r="R39" s="18"/>
      <c r="S39" s="23">
        <f>SUM(S36:S38)</f>
        <v>529636</v>
      </c>
      <c r="T39" s="18"/>
      <c r="U39" s="23">
        <f>SUM(U36:U38)</f>
        <v>28315372</v>
      </c>
      <c r="V39" s="18"/>
      <c r="W39" s="23">
        <f>SUM(W36:W38)</f>
        <v>7434</v>
      </c>
      <c r="X39" s="18"/>
      <c r="Y39" s="23">
        <f>SUM(Y36:Y38)</f>
        <v>28322806</v>
      </c>
    </row>
    <row r="40" spans="1:25" s="50" customFormat="1" ht="9.75" customHeight="1">
      <c r="A40" s="61"/>
      <c r="B40" s="61"/>
      <c r="C40" s="62"/>
      <c r="D40" s="62"/>
      <c r="E40" s="56"/>
      <c r="F40" s="62"/>
      <c r="G40" s="1"/>
      <c r="H40" s="11"/>
      <c r="I40" s="1"/>
      <c r="J40" s="11"/>
      <c r="K40" s="1"/>
      <c r="L40" s="11"/>
      <c r="M40" s="1"/>
      <c r="N40" s="11"/>
      <c r="O40" s="1"/>
      <c r="P40" s="11"/>
      <c r="Q40" s="1"/>
      <c r="R40" s="11"/>
      <c r="S40" s="1"/>
      <c r="T40" s="11"/>
      <c r="U40" s="10"/>
      <c r="V40" s="11"/>
      <c r="W40" s="1"/>
      <c r="X40" s="11"/>
      <c r="Y40" s="10"/>
    </row>
    <row r="41" spans="1:25" s="50" customFormat="1">
      <c r="A41" s="93" t="s">
        <v>179</v>
      </c>
      <c r="B41" s="61"/>
      <c r="C41" s="61"/>
      <c r="D41" s="61"/>
      <c r="E41" s="56"/>
      <c r="F41" s="62"/>
      <c r="G41" s="1"/>
      <c r="H41" s="11"/>
      <c r="I41" s="1"/>
      <c r="J41" s="11"/>
      <c r="K41" s="1"/>
      <c r="L41" s="11"/>
      <c r="M41" s="1"/>
      <c r="N41" s="11"/>
      <c r="O41" s="1"/>
      <c r="P41" s="11"/>
      <c r="Q41" s="1"/>
      <c r="R41" s="11"/>
      <c r="S41" s="1"/>
      <c r="T41" s="11"/>
      <c r="U41" s="10"/>
      <c r="V41" s="11"/>
      <c r="W41" s="1"/>
      <c r="X41" s="11"/>
      <c r="Y41" s="10"/>
    </row>
    <row r="42" spans="1:25" s="50" customFormat="1">
      <c r="A42" s="93"/>
      <c r="B42" s="61" t="s">
        <v>180</v>
      </c>
      <c r="C42" s="61"/>
      <c r="D42" s="61"/>
      <c r="E42" s="56"/>
      <c r="F42" s="62"/>
      <c r="G42" s="1"/>
      <c r="H42" s="11"/>
      <c r="I42" s="1"/>
      <c r="J42" s="11"/>
      <c r="K42" s="1"/>
      <c r="L42" s="11"/>
      <c r="M42" s="1"/>
      <c r="N42" s="11"/>
      <c r="O42" s="1"/>
      <c r="P42" s="11"/>
      <c r="Q42" s="1"/>
      <c r="R42" s="11"/>
      <c r="S42" s="1"/>
      <c r="T42" s="11"/>
      <c r="U42" s="10"/>
      <c r="V42" s="11"/>
      <c r="W42" s="1"/>
      <c r="X42" s="11"/>
      <c r="Y42" s="10"/>
    </row>
    <row r="43" spans="1:25" s="50" customFormat="1">
      <c r="A43" s="93"/>
      <c r="B43" s="94" t="s">
        <v>181</v>
      </c>
      <c r="C43" s="61"/>
      <c r="D43" s="61"/>
      <c r="E43" s="56"/>
      <c r="F43" s="62"/>
      <c r="G43" s="1"/>
      <c r="H43" s="11"/>
      <c r="I43" s="1"/>
      <c r="J43" s="11"/>
      <c r="K43" s="1"/>
      <c r="L43" s="11"/>
      <c r="M43" s="1"/>
      <c r="N43" s="11"/>
      <c r="O43" s="1"/>
      <c r="P43" s="11"/>
      <c r="Q43" s="1"/>
      <c r="R43" s="11"/>
      <c r="S43" s="1"/>
      <c r="T43" s="11"/>
      <c r="U43" s="10"/>
      <c r="V43" s="11"/>
      <c r="W43" s="1"/>
      <c r="X43" s="11"/>
      <c r="Y43" s="10"/>
    </row>
    <row r="44" spans="1:25" s="50" customFormat="1" ht="15" customHeight="1">
      <c r="A44" s="95"/>
      <c r="B44" s="62" t="s">
        <v>164</v>
      </c>
      <c r="C44" s="62"/>
      <c r="D44" s="62"/>
      <c r="E44" s="56">
        <v>21</v>
      </c>
      <c r="F44" s="57"/>
      <c r="G44" s="1" t="s">
        <v>191</v>
      </c>
      <c r="H44" s="30"/>
      <c r="I44" s="1" t="s">
        <v>191</v>
      </c>
      <c r="J44" s="30"/>
      <c r="K44" s="1" t="s">
        <v>191</v>
      </c>
      <c r="L44" s="30"/>
      <c r="M44" s="1">
        <v>-1142083</v>
      </c>
      <c r="N44" s="30"/>
      <c r="O44" s="1" t="s">
        <v>191</v>
      </c>
      <c r="P44" s="30"/>
      <c r="Q44" s="1" t="s">
        <v>191</v>
      </c>
      <c r="R44" s="30"/>
      <c r="S44" s="1" t="s">
        <v>191</v>
      </c>
      <c r="T44" s="30"/>
      <c r="U44" s="1">
        <v>-1142083</v>
      </c>
      <c r="V44" s="30"/>
      <c r="W44" s="1">
        <v>-811</v>
      </c>
      <c r="X44" s="30"/>
      <c r="Y44" s="1">
        <v>-1142894</v>
      </c>
    </row>
    <row r="45" spans="1:25" s="50" customFormat="1" ht="15" customHeight="1">
      <c r="A45" s="95"/>
      <c r="B45" s="62"/>
      <c r="C45" s="62"/>
      <c r="D45" s="62"/>
      <c r="E45" s="56"/>
      <c r="F45" s="57"/>
      <c r="G45" s="1"/>
      <c r="H45" s="31"/>
      <c r="I45" s="1"/>
      <c r="J45" s="31"/>
      <c r="K45" s="1"/>
      <c r="L45" s="31"/>
      <c r="M45" s="1"/>
      <c r="N45" s="31"/>
      <c r="O45" s="1"/>
      <c r="P45" s="31"/>
      <c r="Q45" s="1"/>
      <c r="R45" s="31"/>
      <c r="S45" s="1"/>
      <c r="T45" s="31"/>
      <c r="U45" s="1"/>
      <c r="V45" s="31"/>
      <c r="W45" s="1"/>
      <c r="X45" s="31"/>
      <c r="Y45" s="1"/>
    </row>
    <row r="46" spans="1:25" s="50" customFormat="1" ht="15" customHeight="1">
      <c r="A46" s="97" t="s">
        <v>231</v>
      </c>
      <c r="B46" s="61"/>
      <c r="C46" s="61"/>
      <c r="D46" s="61"/>
      <c r="E46" s="56"/>
      <c r="F46" s="61"/>
      <c r="G46" s="1"/>
      <c r="H46" s="11"/>
      <c r="I46" s="1"/>
      <c r="J46" s="11"/>
      <c r="K46" s="1"/>
      <c r="L46" s="11"/>
      <c r="M46" s="1"/>
      <c r="N46" s="11"/>
      <c r="O46" s="1"/>
      <c r="P46" s="11"/>
      <c r="Q46" s="1"/>
      <c r="R46" s="11"/>
      <c r="S46" s="1"/>
      <c r="T46" s="11"/>
      <c r="U46" s="10"/>
      <c r="V46" s="11"/>
      <c r="W46" s="1"/>
      <c r="X46" s="11"/>
      <c r="Y46" s="10"/>
    </row>
    <row r="47" spans="1:25" s="50" customFormat="1" ht="15" customHeight="1">
      <c r="A47" s="98" t="s">
        <v>165</v>
      </c>
      <c r="B47" s="62"/>
      <c r="C47" s="62"/>
      <c r="D47" s="62"/>
      <c r="E47" s="56"/>
      <c r="F47" s="57"/>
      <c r="G47" s="1" t="s">
        <v>191</v>
      </c>
      <c r="H47" s="30"/>
      <c r="I47" s="1" t="s">
        <v>191</v>
      </c>
      <c r="J47" s="30"/>
      <c r="K47" s="1" t="s">
        <v>191</v>
      </c>
      <c r="L47" s="31"/>
      <c r="M47" s="1" t="s">
        <v>191</v>
      </c>
      <c r="N47" s="31"/>
      <c r="O47" s="1" t="s">
        <v>191</v>
      </c>
      <c r="P47" s="31"/>
      <c r="Q47" s="1" t="s">
        <v>191</v>
      </c>
      <c r="R47" s="31"/>
      <c r="S47" s="2" t="s">
        <v>191</v>
      </c>
      <c r="T47" s="7"/>
      <c r="U47" s="2" t="s">
        <v>191</v>
      </c>
      <c r="V47" s="31"/>
      <c r="W47" s="1">
        <v>-7433</v>
      </c>
      <c r="X47" s="31"/>
      <c r="Y47" s="2">
        <v>-7433</v>
      </c>
    </row>
    <row r="48" spans="1:25" s="51" customFormat="1" ht="15" customHeight="1">
      <c r="B48" s="94" t="s">
        <v>183</v>
      </c>
      <c r="C48" s="61"/>
      <c r="D48" s="61"/>
      <c r="E48" s="78"/>
      <c r="F48" s="61"/>
      <c r="G48" s="23" t="s">
        <v>191</v>
      </c>
      <c r="H48" s="18"/>
      <c r="I48" s="23" t="s">
        <v>191</v>
      </c>
      <c r="J48" s="11"/>
      <c r="K48" s="23" t="s">
        <v>191</v>
      </c>
      <c r="L48" s="18"/>
      <c r="M48" s="23">
        <f>SUM(M44:M47)</f>
        <v>-1142083</v>
      </c>
      <c r="N48" s="18"/>
      <c r="O48" s="23" t="s">
        <v>191</v>
      </c>
      <c r="P48" s="18"/>
      <c r="Q48" s="23" t="s">
        <v>191</v>
      </c>
      <c r="R48" s="18"/>
      <c r="S48" s="23" t="s">
        <v>191</v>
      </c>
      <c r="T48" s="18"/>
      <c r="U48" s="23">
        <f>SUM(U44:U47)</f>
        <v>-1142083</v>
      </c>
      <c r="V48" s="18"/>
      <c r="W48" s="23">
        <f>SUM(W44:W47)</f>
        <v>-8244</v>
      </c>
      <c r="X48" s="18"/>
      <c r="Y48" s="23">
        <f>SUM(Y44:Y47)</f>
        <v>-1150327</v>
      </c>
    </row>
    <row r="49" spans="1:25" s="50" customFormat="1" ht="9.75" customHeight="1">
      <c r="A49" s="61"/>
      <c r="B49" s="61"/>
      <c r="C49" s="62"/>
      <c r="D49" s="62"/>
      <c r="E49" s="56"/>
      <c r="F49" s="62"/>
      <c r="G49" s="1"/>
      <c r="H49" s="11"/>
      <c r="I49" s="1"/>
      <c r="J49" s="11"/>
      <c r="K49" s="1"/>
      <c r="L49" s="11"/>
      <c r="M49" s="1"/>
      <c r="N49" s="11"/>
      <c r="O49" s="1"/>
      <c r="P49" s="11"/>
      <c r="Q49" s="1"/>
      <c r="R49" s="11"/>
      <c r="S49" s="1"/>
      <c r="T49" s="11"/>
      <c r="U49" s="10"/>
      <c r="V49" s="11"/>
      <c r="W49" s="1"/>
      <c r="X49" s="11"/>
      <c r="Y49" s="10"/>
    </row>
    <row r="50" spans="1:25" s="50" customFormat="1" ht="15" customHeight="1">
      <c r="A50" s="93" t="s">
        <v>216</v>
      </c>
      <c r="B50" s="61"/>
      <c r="C50" s="61"/>
      <c r="D50" s="61"/>
      <c r="E50" s="56"/>
      <c r="F50" s="61"/>
      <c r="G50" s="1"/>
      <c r="H50" s="11"/>
      <c r="I50" s="1"/>
      <c r="J50" s="11"/>
      <c r="K50" s="1"/>
      <c r="L50" s="11"/>
      <c r="M50" s="1"/>
      <c r="N50" s="11"/>
      <c r="O50" s="1"/>
      <c r="P50" s="11"/>
      <c r="Q50" s="1"/>
      <c r="R50" s="11"/>
      <c r="S50" s="1"/>
      <c r="T50" s="11"/>
      <c r="U50" s="10"/>
      <c r="V50" s="11"/>
      <c r="W50" s="1"/>
      <c r="X50" s="11"/>
      <c r="Y50" s="10"/>
    </row>
    <row r="51" spans="1:25" s="50" customFormat="1" ht="15" customHeight="1">
      <c r="A51" s="95" t="s">
        <v>76</v>
      </c>
      <c r="B51" s="62"/>
      <c r="C51" s="62" t="s">
        <v>218</v>
      </c>
      <c r="D51" s="96"/>
      <c r="E51" s="96"/>
      <c r="F51" s="57"/>
      <c r="G51" s="1" t="s">
        <v>191</v>
      </c>
      <c r="H51" s="30"/>
      <c r="I51" s="1" t="s">
        <v>191</v>
      </c>
      <c r="J51" s="30"/>
      <c r="K51" s="1" t="s">
        <v>191</v>
      </c>
      <c r="L51" s="31"/>
      <c r="M51" s="1">
        <v>-1688643</v>
      </c>
      <c r="N51" s="31"/>
      <c r="O51" s="1" t="s">
        <v>191</v>
      </c>
      <c r="P51" s="31"/>
      <c r="Q51" s="1" t="s">
        <v>191</v>
      </c>
      <c r="R51" s="31"/>
      <c r="S51" s="1" t="s">
        <v>191</v>
      </c>
      <c r="T51" s="31"/>
      <c r="U51" s="1">
        <v>-1688643</v>
      </c>
      <c r="V51" s="31"/>
      <c r="W51" s="1">
        <v>811</v>
      </c>
      <c r="X51" s="31"/>
      <c r="Y51" s="1">
        <v>-1687832</v>
      </c>
    </row>
    <row r="52" spans="1:25" s="50" customFormat="1" ht="15" customHeight="1">
      <c r="A52" s="95" t="s">
        <v>76</v>
      </c>
      <c r="B52" s="62"/>
      <c r="C52" s="62" t="s">
        <v>122</v>
      </c>
      <c r="D52" s="62"/>
      <c r="E52" s="56"/>
      <c r="F52" s="57"/>
      <c r="G52" s="1" t="s">
        <v>191</v>
      </c>
      <c r="H52" s="31"/>
      <c r="I52" s="1" t="s">
        <v>191</v>
      </c>
      <c r="J52" s="31"/>
      <c r="K52" s="1" t="s">
        <v>191</v>
      </c>
      <c r="L52" s="31"/>
      <c r="M52" s="1">
        <v>128285</v>
      </c>
      <c r="N52" s="31"/>
      <c r="O52" s="1">
        <v>-432000</v>
      </c>
      <c r="P52" s="31"/>
      <c r="Q52" s="1" t="s">
        <v>191</v>
      </c>
      <c r="R52" s="31"/>
      <c r="S52" s="1">
        <v>-432000</v>
      </c>
      <c r="T52" s="31"/>
      <c r="U52" s="1">
        <v>-303715</v>
      </c>
      <c r="V52" s="31"/>
      <c r="W52" s="1" t="s">
        <v>191</v>
      </c>
      <c r="X52" s="31"/>
      <c r="Y52" s="1">
        <v>-303715</v>
      </c>
    </row>
    <row r="53" spans="1:25" s="50" customFormat="1" ht="15" customHeight="1">
      <c r="A53" s="51" t="s">
        <v>215</v>
      </c>
      <c r="B53" s="61"/>
      <c r="C53" s="61"/>
      <c r="D53" s="61"/>
      <c r="E53" s="56"/>
      <c r="F53" s="61"/>
      <c r="G53" s="23" t="s">
        <v>191</v>
      </c>
      <c r="H53" s="18"/>
      <c r="I53" s="23" t="s">
        <v>191</v>
      </c>
      <c r="J53" s="11"/>
      <c r="K53" s="23" t="s">
        <v>191</v>
      </c>
      <c r="L53" s="18"/>
      <c r="M53" s="23">
        <f>SUM(M51:M52)</f>
        <v>-1560358</v>
      </c>
      <c r="N53" s="18"/>
      <c r="O53" s="23">
        <f>SUM(O51:O52)</f>
        <v>-432000</v>
      </c>
      <c r="P53" s="18"/>
      <c r="Q53" s="23" t="s">
        <v>191</v>
      </c>
      <c r="R53" s="18"/>
      <c r="S53" s="23">
        <f>SUM(S51:S52)</f>
        <v>-432000</v>
      </c>
      <c r="T53" s="18"/>
      <c r="U53" s="23">
        <f>SUM(U51:U52)</f>
        <v>-1992358</v>
      </c>
      <c r="V53" s="18"/>
      <c r="W53" s="23">
        <f>SUM(W51:W52)</f>
        <v>811</v>
      </c>
      <c r="X53" s="18"/>
      <c r="Y53" s="23">
        <f>SUM(Y51:Y52)</f>
        <v>-1991547</v>
      </c>
    </row>
    <row r="54" spans="1:25" s="50" customFormat="1" ht="15" customHeight="1">
      <c r="B54" s="62"/>
      <c r="C54" s="62"/>
      <c r="D54" s="62"/>
      <c r="E54" s="56"/>
      <c r="F54" s="57"/>
      <c r="G54" s="1"/>
      <c r="H54" s="31"/>
      <c r="I54" s="1"/>
      <c r="J54" s="31"/>
      <c r="K54" s="1"/>
      <c r="L54" s="31"/>
      <c r="M54" s="1"/>
      <c r="N54" s="31"/>
      <c r="O54" s="33"/>
      <c r="P54" s="31"/>
      <c r="Q54" s="1"/>
      <c r="R54" s="31"/>
      <c r="S54" s="1"/>
      <c r="T54" s="31"/>
      <c r="U54" s="10"/>
      <c r="V54" s="31"/>
      <c r="W54" s="1"/>
      <c r="X54" s="31"/>
      <c r="Y54" s="10"/>
    </row>
    <row r="55" spans="1:25" s="50" customFormat="1" ht="15" customHeight="1" thickBot="1">
      <c r="A55" s="51" t="s">
        <v>207</v>
      </c>
      <c r="B55" s="61"/>
      <c r="C55" s="61"/>
      <c r="D55" s="61"/>
      <c r="E55" s="56"/>
      <c r="F55" s="61"/>
      <c r="G55" s="15">
        <f>SUM(G39,G53,G48)</f>
        <v>17075181</v>
      </c>
      <c r="H55" s="11"/>
      <c r="I55" s="15">
        <f>SUM(I39,I53,I48)</f>
        <v>4031711</v>
      </c>
      <c r="J55" s="11"/>
      <c r="K55" s="15">
        <f>SUM(K39,K53,K48)</f>
        <v>1365933</v>
      </c>
      <c r="L55" s="11"/>
      <c r="M55" s="15">
        <f>SUM(M39,M53,M48)</f>
        <v>2610470</v>
      </c>
      <c r="N55" s="11"/>
      <c r="O55" s="15">
        <f>SUM(O39,O53,O48)</f>
        <v>99600</v>
      </c>
      <c r="P55" s="11"/>
      <c r="Q55" s="15">
        <f>SUM(Q39,Q53,Q48)</f>
        <v>-1964</v>
      </c>
      <c r="R55" s="11"/>
      <c r="S55" s="15">
        <f>SUM(S39,S53,S48)</f>
        <v>97636</v>
      </c>
      <c r="T55" s="11"/>
      <c r="U55" s="15">
        <f>SUM(U39,U53,U48)</f>
        <v>25180931</v>
      </c>
      <c r="V55" s="11"/>
      <c r="W55" s="15">
        <f>SUM(W39,W53,W48)</f>
        <v>1</v>
      </c>
      <c r="X55" s="11"/>
      <c r="Y55" s="15">
        <f>SUM(Y39,Y53,Y48)</f>
        <v>25180932</v>
      </c>
    </row>
    <row r="56" spans="1:25" ht="15" customHeight="1" thickTop="1">
      <c r="A56" s="50"/>
      <c r="B56" s="50"/>
      <c r="C56" s="50"/>
      <c r="D56" s="50"/>
      <c r="E56" s="67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1"/>
    </row>
    <row r="57" spans="1:25" ht="15" customHeight="1">
      <c r="A57" s="98"/>
      <c r="B57" s="98"/>
      <c r="C57" s="98"/>
      <c r="D57" s="98"/>
      <c r="E57" s="99"/>
    </row>
    <row r="58" spans="1:25" ht="15" customHeight="1">
      <c r="A58" s="98"/>
      <c r="B58" s="98"/>
      <c r="C58" s="98"/>
      <c r="D58" s="98"/>
      <c r="E58" s="99"/>
    </row>
    <row r="147" spans="10:10" ht="15" customHeight="1">
      <c r="J147" s="134" t="s">
        <v>196</v>
      </c>
    </row>
  </sheetData>
  <mergeCells count="4">
    <mergeCell ref="G12:Y12"/>
    <mergeCell ref="G4:Y4"/>
    <mergeCell ref="K5:M5"/>
    <mergeCell ref="O5:S5"/>
  </mergeCells>
  <pageMargins left="0.94488188976377963" right="0.70866141732283472" top="0.51181102362204722" bottom="0.51181102362204722" header="0.51181102362204722" footer="0.51181102362204722"/>
  <pageSetup paperSize="9" scale="55" firstPageNumber="10" orientation="landscape" useFirstPageNumber="1" horizontalDpi="1200" verticalDpi="1200" r:id="rId1"/>
  <headerFooter>
    <oddFooter>&amp;L&amp;"Times New Roman,Regular"&amp;11The accompanying notes form an integral part of the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39997558519241921"/>
  </sheetPr>
  <dimension ref="A1:S147"/>
  <sheetViews>
    <sheetView view="pageBreakPreview" zoomScaleNormal="70" zoomScaleSheetLayoutView="100" zoomScalePageLayoutView="70" workbookViewId="0">
      <selection activeCell="G41" sqref="G41:O47"/>
    </sheetView>
  </sheetViews>
  <sheetFormatPr defaultColWidth="14.42578125" defaultRowHeight="15" customHeight="1"/>
  <cols>
    <col min="1" max="3" width="1.5703125" style="50" customWidth="1"/>
    <col min="4" max="4" width="57.85546875" style="50" customWidth="1"/>
    <col min="5" max="5" width="11.140625" style="52" customWidth="1"/>
    <col min="6" max="6" width="1.5703125" style="50" customWidth="1"/>
    <col min="7" max="7" width="20" style="50" customWidth="1"/>
    <col min="8" max="8" width="1.7109375" style="50" customWidth="1"/>
    <col min="9" max="9" width="20" style="50" customWidth="1"/>
    <col min="10" max="10" width="1.7109375" style="50" customWidth="1"/>
    <col min="11" max="11" width="20" style="50" customWidth="1"/>
    <col min="12" max="12" width="1.7109375" style="50" customWidth="1"/>
    <col min="13" max="13" width="20" style="50" customWidth="1"/>
    <col min="14" max="14" width="1.7109375" style="50" customWidth="1"/>
    <col min="15" max="15" width="20.140625" style="50" customWidth="1"/>
    <col min="16" max="16" width="1.7109375" style="50" customWidth="1"/>
    <col min="17" max="17" width="20.140625" style="50" customWidth="1"/>
    <col min="18" max="16384" width="14.42578125" style="50"/>
  </cols>
  <sheetData>
    <row r="1" spans="1:19" ht="16.5" customHeight="1">
      <c r="A1" s="54" t="s">
        <v>93</v>
      </c>
      <c r="B1" s="102"/>
      <c r="C1" s="102"/>
      <c r="D1" s="102"/>
      <c r="E1" s="103"/>
      <c r="F1" s="104"/>
      <c r="G1" s="105"/>
      <c r="H1" s="105"/>
      <c r="I1" s="105"/>
      <c r="J1" s="105"/>
      <c r="K1" s="105"/>
      <c r="L1" s="105"/>
      <c r="M1" s="105"/>
      <c r="N1" s="105"/>
      <c r="O1" s="106"/>
      <c r="P1" s="105"/>
      <c r="Q1" s="106"/>
    </row>
    <row r="2" spans="1:19" ht="16.5" customHeight="1">
      <c r="A2" s="60" t="s">
        <v>220</v>
      </c>
      <c r="B2" s="60"/>
      <c r="C2" s="81"/>
      <c r="D2" s="81"/>
      <c r="E2" s="103"/>
      <c r="F2" s="104"/>
      <c r="G2" s="105"/>
      <c r="H2" s="105"/>
      <c r="I2" s="105"/>
      <c r="J2" s="105"/>
      <c r="K2" s="105"/>
      <c r="L2" s="105"/>
      <c r="M2" s="105"/>
      <c r="N2" s="105"/>
      <c r="O2" s="106"/>
      <c r="P2" s="105"/>
      <c r="Q2" s="106"/>
    </row>
    <row r="3" spans="1:19" ht="15" customHeight="1">
      <c r="A3" s="96"/>
      <c r="B3" s="96"/>
      <c r="C3" s="96"/>
      <c r="D3" s="96" t="s">
        <v>76</v>
      </c>
      <c r="E3" s="107"/>
      <c r="F3" s="104"/>
      <c r="G3" s="105"/>
      <c r="H3" s="108"/>
      <c r="I3" s="105"/>
      <c r="J3" s="105"/>
      <c r="K3" s="105"/>
      <c r="L3" s="109"/>
      <c r="M3" s="105"/>
      <c r="N3" s="105"/>
      <c r="O3" s="106"/>
      <c r="P3" s="105"/>
      <c r="Q3" s="106"/>
    </row>
    <row r="4" spans="1:19" ht="15" customHeight="1">
      <c r="A4" s="96"/>
      <c r="B4" s="96"/>
      <c r="C4" s="96"/>
      <c r="D4" s="96"/>
      <c r="E4" s="107"/>
      <c r="F4" s="104"/>
      <c r="G4" s="181" t="s">
        <v>132</v>
      </c>
      <c r="H4" s="169"/>
      <c r="I4" s="169"/>
      <c r="J4" s="169"/>
      <c r="K4" s="169"/>
      <c r="L4" s="169"/>
      <c r="M4" s="169"/>
      <c r="N4" s="169"/>
      <c r="O4" s="169"/>
      <c r="P4" s="169"/>
      <c r="Q4" s="169"/>
    </row>
    <row r="5" spans="1:19" ht="31.15" customHeight="1">
      <c r="A5" s="96"/>
      <c r="B5" s="96"/>
      <c r="C5" s="96"/>
      <c r="D5" s="96"/>
      <c r="E5" s="107"/>
      <c r="F5" s="96"/>
      <c r="G5" s="110"/>
      <c r="H5" s="110"/>
      <c r="I5" s="110"/>
      <c r="J5" s="110"/>
      <c r="K5" s="182" t="s">
        <v>84</v>
      </c>
      <c r="L5" s="183"/>
      <c r="M5" s="183"/>
      <c r="N5" s="53"/>
      <c r="O5" s="111" t="s">
        <v>45</v>
      </c>
      <c r="P5" s="110"/>
      <c r="Q5" s="110"/>
    </row>
    <row r="6" spans="1:19" ht="15" customHeight="1">
      <c r="A6" s="96"/>
      <c r="B6" s="96"/>
      <c r="C6" s="96"/>
      <c r="D6" s="96"/>
      <c r="E6" s="107"/>
      <c r="F6" s="96"/>
      <c r="G6" s="104"/>
      <c r="H6" s="104"/>
      <c r="I6" s="104"/>
      <c r="J6" s="104"/>
      <c r="K6" s="104"/>
      <c r="L6" s="104"/>
      <c r="M6" s="104"/>
      <c r="N6" s="110"/>
      <c r="O6" s="104" t="s">
        <v>56</v>
      </c>
      <c r="P6" s="104"/>
      <c r="Q6" s="104"/>
    </row>
    <row r="7" spans="1:19" ht="15" customHeight="1">
      <c r="A7" s="96"/>
      <c r="B7" s="96"/>
      <c r="C7" s="96"/>
      <c r="D7" s="96"/>
      <c r="E7" s="107"/>
      <c r="F7" s="96"/>
      <c r="G7" s="104"/>
      <c r="H7" s="104"/>
      <c r="I7" s="104"/>
      <c r="J7" s="104"/>
      <c r="K7" s="104"/>
      <c r="L7" s="104"/>
      <c r="M7" s="104"/>
      <c r="N7" s="104"/>
      <c r="O7" s="104" t="s">
        <v>57</v>
      </c>
      <c r="P7" s="104"/>
      <c r="Q7" s="104"/>
    </row>
    <row r="8" spans="1:19" ht="15" customHeight="1">
      <c r="A8" s="96"/>
      <c r="B8" s="96"/>
      <c r="C8" s="96"/>
      <c r="D8" s="96"/>
      <c r="E8" s="107"/>
      <c r="F8" s="96"/>
      <c r="G8" s="104"/>
      <c r="H8" s="104"/>
      <c r="I8" s="104"/>
      <c r="J8" s="104"/>
      <c r="K8" s="104"/>
      <c r="L8" s="104"/>
      <c r="M8" s="104"/>
      <c r="N8" s="104"/>
      <c r="O8" s="104" t="s">
        <v>58</v>
      </c>
      <c r="P8" s="104"/>
      <c r="Q8" s="104"/>
    </row>
    <row r="9" spans="1:19" ht="15" customHeight="1">
      <c r="A9" s="96"/>
      <c r="B9" s="96"/>
      <c r="C9" s="96"/>
      <c r="D9" s="96"/>
      <c r="E9" s="107"/>
      <c r="F9" s="96"/>
      <c r="G9" s="104" t="s">
        <v>60</v>
      </c>
      <c r="H9" s="104"/>
      <c r="I9" s="104"/>
      <c r="J9" s="104"/>
      <c r="K9" s="104"/>
      <c r="L9" s="104"/>
      <c r="M9" s="104"/>
      <c r="N9" s="104"/>
      <c r="O9" s="104" t="s">
        <v>61</v>
      </c>
      <c r="P9" s="104"/>
      <c r="Q9" s="112"/>
    </row>
    <row r="10" spans="1:19" ht="15" customHeight="1">
      <c r="A10" s="96"/>
      <c r="B10" s="96"/>
      <c r="C10" s="96"/>
      <c r="D10" s="96"/>
      <c r="E10" s="113"/>
      <c r="F10" s="114"/>
      <c r="G10" s="110" t="s">
        <v>64</v>
      </c>
      <c r="H10" s="110"/>
      <c r="I10" s="110" t="s">
        <v>65</v>
      </c>
      <c r="J10" s="110"/>
      <c r="K10" s="104"/>
      <c r="L10" s="104"/>
      <c r="M10" s="104"/>
      <c r="N10" s="110"/>
      <c r="O10" s="110" t="s">
        <v>66</v>
      </c>
      <c r="P10" s="110"/>
      <c r="Q10" s="110"/>
      <c r="R10" s="53"/>
      <c r="S10" s="53"/>
    </row>
    <row r="11" spans="1:19" ht="15" customHeight="1">
      <c r="A11" s="96"/>
      <c r="B11" s="96"/>
      <c r="C11" s="96"/>
      <c r="D11" s="96"/>
      <c r="E11" s="115" t="s">
        <v>85</v>
      </c>
      <c r="F11" s="116"/>
      <c r="G11" s="117" t="s">
        <v>70</v>
      </c>
      <c r="H11" s="110"/>
      <c r="I11" s="110" t="s">
        <v>71</v>
      </c>
      <c r="J11" s="110"/>
      <c r="K11" s="91" t="s">
        <v>118</v>
      </c>
      <c r="L11" s="75"/>
      <c r="M11" s="91" t="s">
        <v>44</v>
      </c>
      <c r="N11" s="110"/>
      <c r="O11" s="110" t="s">
        <v>72</v>
      </c>
      <c r="P11" s="110"/>
      <c r="Q11" s="110" t="s">
        <v>88</v>
      </c>
      <c r="R11" s="53"/>
      <c r="S11" s="53"/>
    </row>
    <row r="12" spans="1:19" ht="15" customHeight="1">
      <c r="A12" s="96"/>
      <c r="B12" s="96"/>
      <c r="C12" s="96"/>
      <c r="D12" s="96"/>
      <c r="E12" s="113"/>
      <c r="F12" s="118"/>
      <c r="G12" s="180" t="s">
        <v>92</v>
      </c>
      <c r="H12" s="180"/>
      <c r="I12" s="180"/>
      <c r="J12" s="180"/>
      <c r="K12" s="180"/>
      <c r="L12" s="180"/>
      <c r="M12" s="180"/>
      <c r="N12" s="180"/>
      <c r="O12" s="180"/>
      <c r="P12" s="180"/>
      <c r="Q12" s="180"/>
      <c r="R12" s="53"/>
      <c r="S12" s="53"/>
    </row>
    <row r="13" spans="1:19" ht="15" customHeight="1">
      <c r="A13" s="102" t="s">
        <v>204</v>
      </c>
      <c r="B13" s="102"/>
      <c r="C13" s="102"/>
      <c r="D13" s="102"/>
      <c r="E13" s="103"/>
      <c r="F13" s="104"/>
      <c r="G13" s="119"/>
      <c r="H13" s="120"/>
      <c r="I13" s="119"/>
      <c r="J13" s="120"/>
      <c r="K13" s="119"/>
      <c r="L13" s="120"/>
      <c r="M13" s="119"/>
      <c r="N13" s="120"/>
      <c r="O13" s="121"/>
      <c r="P13" s="120"/>
      <c r="Q13" s="119"/>
    </row>
    <row r="14" spans="1:19" ht="15" customHeight="1">
      <c r="A14" s="51" t="s">
        <v>96</v>
      </c>
      <c r="B14" s="102"/>
      <c r="C14" s="102"/>
      <c r="D14" s="102"/>
      <c r="E14" s="103"/>
      <c r="F14" s="104"/>
      <c r="G14" s="34">
        <v>17075181</v>
      </c>
      <c r="H14" s="35"/>
      <c r="I14" s="34">
        <v>4031711</v>
      </c>
      <c r="J14" s="35"/>
      <c r="K14" s="34">
        <v>1253410</v>
      </c>
      <c r="L14" s="35"/>
      <c r="M14" s="34">
        <v>3164824</v>
      </c>
      <c r="N14" s="35"/>
      <c r="O14" s="34">
        <v>853133</v>
      </c>
      <c r="P14" s="35"/>
      <c r="Q14" s="34">
        <f>SUM(G14:M14,O14)</f>
        <v>26378259</v>
      </c>
    </row>
    <row r="15" spans="1:19" ht="15" customHeight="1">
      <c r="A15" s="50" t="s">
        <v>97</v>
      </c>
      <c r="B15" s="102"/>
      <c r="C15" s="102"/>
      <c r="D15" s="102"/>
      <c r="E15" s="122">
        <v>3</v>
      </c>
      <c r="F15" s="104"/>
      <c r="G15" s="36" t="s">
        <v>191</v>
      </c>
      <c r="H15" s="35"/>
      <c r="I15" s="36" t="s">
        <v>191</v>
      </c>
      <c r="J15" s="35"/>
      <c r="K15" s="36" t="s">
        <v>191</v>
      </c>
      <c r="L15" s="35"/>
      <c r="M15" s="36">
        <v>1661178</v>
      </c>
      <c r="N15" s="35"/>
      <c r="O15" s="36" t="s">
        <v>191</v>
      </c>
      <c r="P15" s="35"/>
      <c r="Q15" s="36">
        <v>1661178</v>
      </c>
    </row>
    <row r="16" spans="1:19" ht="15" customHeight="1">
      <c r="A16" s="50" t="s">
        <v>163</v>
      </c>
      <c r="B16" s="102"/>
      <c r="C16" s="102"/>
      <c r="D16" s="102"/>
      <c r="E16" s="122">
        <v>3</v>
      </c>
      <c r="F16" s="104"/>
      <c r="G16" s="36" t="s">
        <v>191</v>
      </c>
      <c r="H16" s="36"/>
      <c r="I16" s="36" t="s">
        <v>191</v>
      </c>
      <c r="J16" s="36"/>
      <c r="K16" s="36" t="s">
        <v>191</v>
      </c>
      <c r="L16" s="36"/>
      <c r="M16" s="36">
        <v>59658</v>
      </c>
      <c r="N16" s="36"/>
      <c r="O16" s="36" t="s">
        <v>191</v>
      </c>
      <c r="P16" s="36"/>
      <c r="Q16" s="36">
        <v>59658</v>
      </c>
    </row>
    <row r="17" spans="1:17" ht="15" customHeight="1">
      <c r="A17" s="51" t="s">
        <v>98</v>
      </c>
      <c r="B17" s="102"/>
      <c r="C17" s="102"/>
      <c r="D17" s="102"/>
      <c r="E17" s="103"/>
      <c r="F17" s="104"/>
      <c r="G17" s="37">
        <f>SUM(G14:G16)</f>
        <v>17075181</v>
      </c>
      <c r="H17" s="34"/>
      <c r="I17" s="37">
        <f>SUM(I14:I16)</f>
        <v>4031711</v>
      </c>
      <c r="J17" s="34"/>
      <c r="K17" s="37">
        <f>SUM(K14:K16)</f>
        <v>1253410</v>
      </c>
      <c r="L17" s="34"/>
      <c r="M17" s="37">
        <f>SUM(M14:M16)</f>
        <v>4885660</v>
      </c>
      <c r="N17" s="34"/>
      <c r="O17" s="37">
        <f>SUM(O14:O16)</f>
        <v>853133</v>
      </c>
      <c r="P17" s="34"/>
      <c r="Q17" s="37">
        <f>SUM(Q14:Q16)</f>
        <v>28099095</v>
      </c>
    </row>
    <row r="18" spans="1:17" s="126" customFormat="1" ht="13.15" customHeight="1">
      <c r="A18" s="123"/>
      <c r="B18" s="123"/>
      <c r="C18" s="123"/>
      <c r="D18" s="123"/>
      <c r="E18" s="124"/>
      <c r="F18" s="125"/>
      <c r="G18" s="46"/>
      <c r="H18" s="45"/>
      <c r="I18" s="46"/>
      <c r="J18" s="45"/>
      <c r="K18" s="46"/>
      <c r="L18" s="45"/>
      <c r="M18" s="46"/>
      <c r="N18" s="45"/>
      <c r="O18" s="47"/>
      <c r="P18" s="45"/>
      <c r="Q18" s="46"/>
    </row>
    <row r="19" spans="1:17" s="126" customFormat="1" ht="13.15" customHeight="1">
      <c r="A19" s="93" t="s">
        <v>179</v>
      </c>
      <c r="B19" s="61"/>
      <c r="C19" s="61"/>
      <c r="D19" s="61"/>
      <c r="E19" s="124"/>
      <c r="F19" s="125"/>
      <c r="G19" s="46"/>
      <c r="H19" s="45"/>
      <c r="I19" s="46"/>
      <c r="J19" s="45"/>
      <c r="K19" s="46"/>
      <c r="L19" s="45"/>
      <c r="M19" s="46"/>
      <c r="N19" s="45"/>
      <c r="O19" s="47"/>
      <c r="P19" s="45"/>
      <c r="Q19" s="46"/>
    </row>
    <row r="20" spans="1:17" s="126" customFormat="1" ht="13.15" customHeight="1">
      <c r="A20" s="93"/>
      <c r="B20" s="61" t="s">
        <v>180</v>
      </c>
      <c r="C20" s="61"/>
      <c r="D20" s="61"/>
      <c r="E20" s="124"/>
      <c r="F20" s="125"/>
      <c r="G20" s="46"/>
      <c r="H20" s="45"/>
      <c r="I20" s="46"/>
      <c r="J20" s="45"/>
      <c r="K20" s="46"/>
      <c r="L20" s="45"/>
      <c r="M20" s="46"/>
      <c r="N20" s="45"/>
      <c r="O20" s="47"/>
      <c r="P20" s="45"/>
      <c r="Q20" s="46"/>
    </row>
    <row r="21" spans="1:17" s="126" customFormat="1" ht="13.15" customHeight="1">
      <c r="A21" s="93"/>
      <c r="B21" s="94" t="s">
        <v>181</v>
      </c>
      <c r="C21" s="61"/>
      <c r="D21" s="61"/>
      <c r="E21" s="124"/>
      <c r="F21" s="125"/>
      <c r="G21" s="46"/>
      <c r="H21" s="45"/>
      <c r="I21" s="46"/>
      <c r="J21" s="45"/>
      <c r="K21" s="46"/>
      <c r="L21" s="45"/>
      <c r="M21" s="46"/>
      <c r="N21" s="45"/>
      <c r="O21" s="47"/>
      <c r="P21" s="45"/>
      <c r="Q21" s="46"/>
    </row>
    <row r="22" spans="1:17" s="126" customFormat="1" ht="13.15" customHeight="1">
      <c r="A22" s="95"/>
      <c r="B22" s="62" t="s">
        <v>164</v>
      </c>
      <c r="C22" s="62"/>
      <c r="D22" s="62"/>
      <c r="E22" s="56">
        <v>21</v>
      </c>
      <c r="F22" s="125"/>
      <c r="G22" s="46" t="s">
        <v>191</v>
      </c>
      <c r="H22" s="46"/>
      <c r="I22" s="46" t="s">
        <v>191</v>
      </c>
      <c r="J22" s="46"/>
      <c r="K22" s="46" t="s">
        <v>191</v>
      </c>
      <c r="L22" s="46"/>
      <c r="M22" s="36">
        <v>-1038257</v>
      </c>
      <c r="N22" s="46"/>
      <c r="O22" s="46" t="s">
        <v>191</v>
      </c>
      <c r="P22" s="46"/>
      <c r="Q22" s="36">
        <v>-1038257</v>
      </c>
    </row>
    <row r="23" spans="1:17" s="126" customFormat="1" ht="13.15" customHeight="1">
      <c r="A23" s="95"/>
      <c r="B23" s="62"/>
      <c r="C23" s="62"/>
      <c r="D23" s="62"/>
      <c r="E23" s="124"/>
      <c r="F23" s="125"/>
      <c r="G23" s="46"/>
      <c r="H23" s="45"/>
      <c r="I23" s="46"/>
      <c r="J23" s="45"/>
      <c r="K23" s="46"/>
      <c r="L23" s="45"/>
      <c r="M23" s="46"/>
      <c r="N23" s="45"/>
      <c r="O23" s="47"/>
      <c r="P23" s="45"/>
      <c r="Q23" s="46"/>
    </row>
    <row r="24" spans="1:17" ht="15" customHeight="1">
      <c r="A24" s="93" t="s">
        <v>216</v>
      </c>
      <c r="B24" s="102"/>
      <c r="C24" s="102"/>
      <c r="D24" s="102"/>
      <c r="E24" s="103"/>
      <c r="F24" s="104"/>
      <c r="G24" s="36"/>
      <c r="H24" s="38"/>
      <c r="I24" s="36"/>
      <c r="J24" s="38"/>
      <c r="K24" s="36"/>
      <c r="L24" s="38"/>
      <c r="M24" s="36"/>
      <c r="N24" s="38"/>
      <c r="O24" s="36"/>
      <c r="P24" s="38"/>
      <c r="Q24" s="36"/>
    </row>
    <row r="25" spans="1:17" ht="15" customHeight="1">
      <c r="A25" s="95" t="s">
        <v>76</v>
      </c>
      <c r="B25" s="62" t="s">
        <v>217</v>
      </c>
      <c r="C25" s="96"/>
      <c r="D25" s="96"/>
      <c r="E25" s="107"/>
      <c r="F25" s="104"/>
      <c r="G25" s="36" t="s">
        <v>191</v>
      </c>
      <c r="H25" s="38"/>
      <c r="I25" s="36" t="s">
        <v>191</v>
      </c>
      <c r="J25" s="38"/>
      <c r="K25" s="36" t="s">
        <v>191</v>
      </c>
      <c r="L25" s="38"/>
      <c r="M25" s="36">
        <v>889414</v>
      </c>
      <c r="N25" s="38"/>
      <c r="O25" s="36" t="s">
        <v>191</v>
      </c>
      <c r="P25" s="38"/>
      <c r="Q25" s="36">
        <v>889414</v>
      </c>
    </row>
    <row r="26" spans="1:17" ht="15" customHeight="1">
      <c r="A26" s="95" t="s">
        <v>76</v>
      </c>
      <c r="B26" s="62" t="s">
        <v>190</v>
      </c>
      <c r="C26" s="96"/>
      <c r="D26" s="96"/>
      <c r="E26" s="107"/>
      <c r="F26" s="104"/>
      <c r="G26" s="36" t="s">
        <v>191</v>
      </c>
      <c r="H26" s="38"/>
      <c r="I26" s="36" t="s">
        <v>191</v>
      </c>
      <c r="J26" s="38"/>
      <c r="K26" s="36" t="s">
        <v>191</v>
      </c>
      <c r="L26" s="38"/>
      <c r="M26" s="36">
        <v>-54308</v>
      </c>
      <c r="N26" s="38"/>
      <c r="O26" s="36">
        <v>-290017</v>
      </c>
      <c r="P26" s="38"/>
      <c r="Q26" s="36">
        <v>-344325</v>
      </c>
    </row>
    <row r="27" spans="1:17" ht="15" customHeight="1">
      <c r="A27" s="93" t="s">
        <v>215</v>
      </c>
      <c r="B27" s="96"/>
      <c r="C27" s="96"/>
      <c r="D27" s="96"/>
      <c r="E27" s="122"/>
      <c r="F27" s="104"/>
      <c r="G27" s="37" t="s">
        <v>191</v>
      </c>
      <c r="H27" s="35"/>
      <c r="I27" s="37" t="s">
        <v>191</v>
      </c>
      <c r="J27" s="35"/>
      <c r="K27" s="37" t="s">
        <v>191</v>
      </c>
      <c r="L27" s="35"/>
      <c r="M27" s="37">
        <f>SUM(M25:M26)</f>
        <v>835106</v>
      </c>
      <c r="N27" s="35"/>
      <c r="O27" s="37">
        <f>SUM(O25:O26)</f>
        <v>-290017</v>
      </c>
      <c r="P27" s="35"/>
      <c r="Q27" s="37">
        <f>SUM(G27:M27,O27)</f>
        <v>545089</v>
      </c>
    </row>
    <row r="28" spans="1:17" s="126" customFormat="1" ht="13.15" customHeight="1">
      <c r="A28" s="127"/>
      <c r="B28" s="128"/>
      <c r="C28" s="128"/>
      <c r="D28" s="128"/>
      <c r="E28" s="129"/>
      <c r="F28" s="125"/>
      <c r="G28" s="46"/>
      <c r="H28" s="45"/>
      <c r="I28" s="46"/>
      <c r="J28" s="45"/>
      <c r="K28" s="46"/>
      <c r="L28" s="45"/>
      <c r="M28" s="46"/>
      <c r="N28" s="45"/>
      <c r="O28" s="46"/>
      <c r="P28" s="45"/>
      <c r="Q28" s="46"/>
    </row>
    <row r="29" spans="1:17" ht="15" customHeight="1">
      <c r="A29" s="95" t="s">
        <v>147</v>
      </c>
      <c r="B29" s="62"/>
      <c r="C29" s="62"/>
      <c r="D29" s="62"/>
      <c r="E29" s="107"/>
      <c r="F29" s="104"/>
      <c r="G29" s="36"/>
      <c r="H29" s="38"/>
      <c r="I29" s="36"/>
      <c r="J29" s="38"/>
      <c r="K29" s="36"/>
      <c r="L29" s="38"/>
      <c r="M29" s="36"/>
      <c r="N29" s="38"/>
      <c r="O29" s="36"/>
      <c r="P29" s="38"/>
      <c r="Q29" s="36"/>
    </row>
    <row r="30" spans="1:17" ht="15" customHeight="1">
      <c r="A30" s="95"/>
      <c r="B30" s="62" t="s">
        <v>117</v>
      </c>
      <c r="C30" s="62"/>
      <c r="D30" s="62"/>
      <c r="E30" s="107"/>
      <c r="F30" s="104"/>
      <c r="G30" s="36" t="s">
        <v>191</v>
      </c>
      <c r="H30" s="38"/>
      <c r="I30" s="36" t="s">
        <v>191</v>
      </c>
      <c r="J30" s="38"/>
      <c r="K30" s="36" t="s">
        <v>191</v>
      </c>
      <c r="L30" s="38"/>
      <c r="M30" s="36">
        <v>31516</v>
      </c>
      <c r="N30" s="38"/>
      <c r="O30" s="36">
        <v>-31516</v>
      </c>
      <c r="P30" s="38"/>
      <c r="Q30" s="36" t="s">
        <v>191</v>
      </c>
    </row>
    <row r="31" spans="1:17" ht="15" customHeight="1">
      <c r="A31" s="95" t="s">
        <v>211</v>
      </c>
      <c r="B31" s="62"/>
      <c r="C31" s="62"/>
      <c r="D31" s="62"/>
      <c r="E31" s="107"/>
      <c r="F31" s="104"/>
      <c r="G31" s="44" t="s">
        <v>191</v>
      </c>
      <c r="H31" s="38"/>
      <c r="I31" s="44" t="s">
        <v>191</v>
      </c>
      <c r="J31" s="38"/>
      <c r="K31" s="44">
        <v>112523</v>
      </c>
      <c r="L31" s="38"/>
      <c r="M31" s="44">
        <v>-112523</v>
      </c>
      <c r="N31" s="38"/>
      <c r="O31" s="44" t="s">
        <v>191</v>
      </c>
      <c r="P31" s="38"/>
      <c r="Q31" s="44" t="s">
        <v>191</v>
      </c>
    </row>
    <row r="32" spans="1:17" ht="15" customHeight="1" thickBot="1">
      <c r="A32" s="102" t="s">
        <v>208</v>
      </c>
      <c r="B32" s="102"/>
      <c r="C32" s="102"/>
      <c r="D32" s="102"/>
      <c r="E32" s="103"/>
      <c r="F32" s="104"/>
      <c r="G32" s="40">
        <f>SUM(G17,G27,G30:G31,G22)</f>
        <v>17075181</v>
      </c>
      <c r="H32" s="35"/>
      <c r="I32" s="40">
        <f>SUM(I17,I27,I30:I31,I22)</f>
        <v>4031711</v>
      </c>
      <c r="J32" s="35"/>
      <c r="K32" s="40">
        <f>SUM(K17,K27,K30:K31,K22)</f>
        <v>1365933</v>
      </c>
      <c r="L32" s="35"/>
      <c r="M32" s="40">
        <f>SUM(M17,M27,M30:M31,M22)</f>
        <v>4601502</v>
      </c>
      <c r="N32" s="35"/>
      <c r="O32" s="40">
        <f>SUM(O17,O27,O30:O31,O22)</f>
        <v>531600</v>
      </c>
      <c r="P32" s="35"/>
      <c r="Q32" s="40">
        <f>SUM(Q17,Q27,Q30:Q31,Q22)</f>
        <v>27605927</v>
      </c>
    </row>
    <row r="33" spans="1:17" s="126" customFormat="1" ht="12.6" customHeight="1" thickTop="1">
      <c r="A33" s="123"/>
      <c r="B33" s="123"/>
      <c r="C33" s="123"/>
      <c r="D33" s="123"/>
      <c r="E33" s="124"/>
      <c r="F33" s="12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</row>
    <row r="34" spans="1:17" ht="15" customHeight="1">
      <c r="A34" s="102" t="s">
        <v>209</v>
      </c>
      <c r="B34" s="102"/>
      <c r="C34" s="102"/>
      <c r="D34" s="102"/>
      <c r="E34" s="103"/>
      <c r="F34" s="104"/>
      <c r="G34" s="36"/>
      <c r="H34" s="38"/>
      <c r="I34" s="36"/>
      <c r="J34" s="38"/>
      <c r="K34" s="36"/>
      <c r="L34" s="38"/>
      <c r="M34" s="36"/>
      <c r="N34" s="38"/>
      <c r="O34" s="39"/>
      <c r="P34" s="38"/>
      <c r="Q34" s="36"/>
    </row>
    <row r="35" spans="1:17" ht="15" customHeight="1">
      <c r="A35" s="51" t="s">
        <v>99</v>
      </c>
      <c r="B35" s="102"/>
      <c r="C35" s="102"/>
      <c r="D35" s="102"/>
      <c r="E35" s="103"/>
      <c r="F35" s="104"/>
      <c r="G35" s="34">
        <v>17075181</v>
      </c>
      <c r="H35" s="35"/>
      <c r="I35" s="34">
        <v>4031711</v>
      </c>
      <c r="J35" s="35"/>
      <c r="K35" s="34">
        <v>1365933</v>
      </c>
      <c r="L35" s="35"/>
      <c r="M35" s="34">
        <v>4241714</v>
      </c>
      <c r="N35" s="35"/>
      <c r="O35" s="34">
        <v>531600</v>
      </c>
      <c r="P35" s="35"/>
      <c r="Q35" s="34">
        <f t="shared" ref="Q35" si="0">SUM(G35:M35,O35)</f>
        <v>27246139</v>
      </c>
    </row>
    <row r="36" spans="1:17" ht="15" customHeight="1">
      <c r="A36" s="50" t="s">
        <v>97</v>
      </c>
      <c r="B36" s="102"/>
      <c r="C36" s="102"/>
      <c r="D36" s="102"/>
      <c r="E36" s="122">
        <v>3</v>
      </c>
      <c r="F36" s="104"/>
      <c r="G36" s="34" t="s">
        <v>191</v>
      </c>
      <c r="H36" s="35"/>
      <c r="I36" s="34" t="s">
        <v>191</v>
      </c>
      <c r="J36" s="35"/>
      <c r="K36" s="34" t="s">
        <v>191</v>
      </c>
      <c r="L36" s="35"/>
      <c r="M36" s="36">
        <v>294680</v>
      </c>
      <c r="N36" s="35"/>
      <c r="O36" s="34" t="s">
        <v>191</v>
      </c>
      <c r="P36" s="35"/>
      <c r="Q36" s="36">
        <v>294680</v>
      </c>
    </row>
    <row r="37" spans="1:17" ht="15" customHeight="1">
      <c r="A37" s="50" t="s">
        <v>163</v>
      </c>
      <c r="B37" s="102"/>
      <c r="C37" s="102"/>
      <c r="D37" s="102"/>
      <c r="E37" s="122">
        <v>3</v>
      </c>
      <c r="F37" s="104"/>
      <c r="G37" s="34" t="s">
        <v>191</v>
      </c>
      <c r="H37" s="34"/>
      <c r="I37" s="34" t="s">
        <v>191</v>
      </c>
      <c r="J37" s="34"/>
      <c r="K37" s="34" t="s">
        <v>191</v>
      </c>
      <c r="L37" s="34"/>
      <c r="M37" s="36">
        <v>65108</v>
      </c>
      <c r="N37" s="34"/>
      <c r="O37" s="34" t="s">
        <v>191</v>
      </c>
      <c r="P37" s="34"/>
      <c r="Q37" s="36">
        <v>65108</v>
      </c>
    </row>
    <row r="38" spans="1:17" ht="15" customHeight="1">
      <c r="A38" s="51" t="s">
        <v>100</v>
      </c>
      <c r="B38" s="102"/>
      <c r="C38" s="102"/>
      <c r="D38" s="102"/>
      <c r="E38" s="103"/>
      <c r="F38" s="104"/>
      <c r="G38" s="37">
        <f>SUM(G35:G37)</f>
        <v>17075181</v>
      </c>
      <c r="H38" s="34"/>
      <c r="I38" s="37">
        <f>SUM(I35:I37)</f>
        <v>4031711</v>
      </c>
      <c r="J38" s="34"/>
      <c r="K38" s="37">
        <f>SUM(K35:K37)</f>
        <v>1365933</v>
      </c>
      <c r="L38" s="34"/>
      <c r="M38" s="37">
        <f>SUM(M35:M37)</f>
        <v>4601502</v>
      </c>
      <c r="N38" s="34"/>
      <c r="O38" s="37">
        <f>SUM(O35:O37)</f>
        <v>531600</v>
      </c>
      <c r="P38" s="34"/>
      <c r="Q38" s="37">
        <f>SUM(G38:M38,O38)</f>
        <v>27605927</v>
      </c>
    </row>
    <row r="39" spans="1:17" s="126" customFormat="1" ht="12.6" customHeight="1">
      <c r="A39" s="123"/>
      <c r="B39" s="123"/>
      <c r="C39" s="123"/>
      <c r="D39" s="123"/>
      <c r="E39" s="124"/>
      <c r="F39" s="125"/>
      <c r="G39" s="46"/>
      <c r="H39" s="45"/>
      <c r="I39" s="46"/>
      <c r="J39" s="45"/>
      <c r="K39" s="46"/>
      <c r="L39" s="45"/>
      <c r="M39" s="46"/>
      <c r="N39" s="45"/>
      <c r="O39" s="47"/>
      <c r="P39" s="45"/>
      <c r="Q39" s="46"/>
    </row>
    <row r="40" spans="1:17" s="126" customFormat="1" ht="12.6" customHeight="1">
      <c r="A40" s="93" t="s">
        <v>179</v>
      </c>
      <c r="B40" s="61"/>
      <c r="C40" s="61"/>
      <c r="D40" s="61"/>
      <c r="E40" s="124"/>
      <c r="F40" s="125"/>
      <c r="G40" s="46"/>
      <c r="H40" s="45"/>
      <c r="I40" s="46"/>
      <c r="J40" s="45"/>
      <c r="K40" s="46"/>
      <c r="L40" s="45"/>
      <c r="M40" s="46"/>
      <c r="N40" s="45"/>
      <c r="O40" s="47"/>
      <c r="P40" s="45"/>
      <c r="Q40" s="46"/>
    </row>
    <row r="41" spans="1:17" s="126" customFormat="1" ht="12.6" customHeight="1">
      <c r="A41" s="93"/>
      <c r="B41" s="61" t="s">
        <v>180</v>
      </c>
      <c r="C41" s="61"/>
      <c r="D41" s="61"/>
      <c r="E41" s="124"/>
      <c r="F41" s="125"/>
      <c r="G41" s="46"/>
      <c r="H41" s="45"/>
      <c r="I41" s="46"/>
      <c r="J41" s="45"/>
      <c r="K41" s="46"/>
      <c r="L41" s="45"/>
      <c r="M41" s="46"/>
      <c r="N41" s="45"/>
      <c r="O41" s="47"/>
      <c r="P41" s="45"/>
      <c r="Q41" s="46"/>
    </row>
    <row r="42" spans="1:17" s="126" customFormat="1" ht="12.6" customHeight="1">
      <c r="A42" s="93"/>
      <c r="B42" s="94" t="s">
        <v>181</v>
      </c>
      <c r="C42" s="61"/>
      <c r="D42" s="61"/>
      <c r="E42" s="124"/>
      <c r="F42" s="125"/>
      <c r="G42" s="46"/>
      <c r="H42" s="46"/>
      <c r="I42" s="46"/>
      <c r="J42" s="46"/>
      <c r="K42" s="46"/>
      <c r="L42" s="46"/>
      <c r="M42" s="36"/>
      <c r="N42" s="46"/>
      <c r="O42" s="46"/>
      <c r="P42" s="46"/>
      <c r="Q42" s="36"/>
    </row>
    <row r="43" spans="1:17" s="126" customFormat="1" ht="12.6" customHeight="1">
      <c r="A43" s="95"/>
      <c r="B43" s="62" t="s">
        <v>164</v>
      </c>
      <c r="C43" s="62"/>
      <c r="D43" s="62"/>
      <c r="E43" s="56">
        <v>21</v>
      </c>
      <c r="F43" s="125"/>
      <c r="G43" s="46" t="s">
        <v>191</v>
      </c>
      <c r="H43" s="46"/>
      <c r="I43" s="46" t="s">
        <v>191</v>
      </c>
      <c r="J43" s="46"/>
      <c r="K43" s="46" t="s">
        <v>191</v>
      </c>
      <c r="L43" s="46"/>
      <c r="M43" s="36">
        <v>-1142083</v>
      </c>
      <c r="N43" s="46"/>
      <c r="O43" s="46" t="s">
        <v>191</v>
      </c>
      <c r="P43" s="46"/>
      <c r="Q43" s="36">
        <v>-1142083</v>
      </c>
    </row>
    <row r="44" spans="1:17" s="126" customFormat="1" ht="12.6" customHeight="1">
      <c r="A44" s="123"/>
      <c r="B44" s="123"/>
      <c r="C44" s="123"/>
      <c r="D44" s="123"/>
      <c r="E44" s="124"/>
      <c r="F44" s="125"/>
      <c r="G44" s="46"/>
      <c r="H44" s="45"/>
      <c r="I44" s="46"/>
      <c r="J44" s="45"/>
      <c r="K44" s="46"/>
      <c r="L44" s="45"/>
      <c r="M44" s="46"/>
      <c r="N44" s="45"/>
      <c r="O44" s="47"/>
      <c r="P44" s="45"/>
      <c r="Q44" s="46"/>
    </row>
    <row r="45" spans="1:17" ht="15" customHeight="1">
      <c r="A45" s="93" t="s">
        <v>216</v>
      </c>
      <c r="B45" s="102"/>
      <c r="C45" s="102"/>
      <c r="D45" s="102"/>
      <c r="E45" s="103"/>
      <c r="F45" s="104"/>
      <c r="G45" s="36"/>
      <c r="H45" s="38"/>
      <c r="I45" s="36"/>
      <c r="J45" s="38"/>
      <c r="K45" s="36"/>
      <c r="L45" s="38"/>
      <c r="M45" s="36"/>
      <c r="N45" s="38"/>
      <c r="O45" s="36"/>
      <c r="P45" s="38"/>
      <c r="Q45" s="36"/>
    </row>
    <row r="46" spans="1:17" ht="15" customHeight="1">
      <c r="A46" s="95" t="s">
        <v>123</v>
      </c>
      <c r="B46" s="62" t="s">
        <v>219</v>
      </c>
      <c r="C46" s="96"/>
      <c r="D46" s="96"/>
      <c r="E46" s="107"/>
      <c r="F46" s="104"/>
      <c r="G46" s="36" t="s">
        <v>191</v>
      </c>
      <c r="H46" s="38"/>
      <c r="I46" s="36" t="s">
        <v>191</v>
      </c>
      <c r="J46" s="38"/>
      <c r="K46" s="36" t="s">
        <v>191</v>
      </c>
      <c r="L46" s="38"/>
      <c r="M46" s="36">
        <v>-1884014</v>
      </c>
      <c r="N46" s="38"/>
      <c r="O46" s="36" t="s">
        <v>191</v>
      </c>
      <c r="P46" s="38"/>
      <c r="Q46" s="36">
        <v>-1884014</v>
      </c>
    </row>
    <row r="47" spans="1:17" ht="15" customHeight="1">
      <c r="A47" s="95"/>
      <c r="B47" s="96" t="s">
        <v>122</v>
      </c>
      <c r="C47" s="96"/>
      <c r="D47" s="96"/>
      <c r="E47" s="107"/>
      <c r="F47" s="104"/>
      <c r="G47" s="36" t="s">
        <v>191</v>
      </c>
      <c r="H47" s="38"/>
      <c r="I47" s="36" t="s">
        <v>191</v>
      </c>
      <c r="J47" s="38"/>
      <c r="K47" s="36" t="s">
        <v>191</v>
      </c>
      <c r="L47" s="38"/>
      <c r="M47" s="36">
        <v>128285</v>
      </c>
      <c r="N47" s="38"/>
      <c r="O47" s="36">
        <v>-432000</v>
      </c>
      <c r="P47" s="38"/>
      <c r="Q47" s="36">
        <v>-303715</v>
      </c>
    </row>
    <row r="48" spans="1:17" ht="15" customHeight="1">
      <c r="A48" s="93" t="s">
        <v>215</v>
      </c>
      <c r="B48" s="96"/>
      <c r="C48" s="96"/>
      <c r="D48" s="96"/>
      <c r="E48" s="107"/>
      <c r="F48" s="104"/>
      <c r="G48" s="37" t="s">
        <v>191</v>
      </c>
      <c r="H48" s="35"/>
      <c r="I48" s="37" t="s">
        <v>191</v>
      </c>
      <c r="J48" s="35"/>
      <c r="K48" s="37" t="s">
        <v>191</v>
      </c>
      <c r="L48" s="35"/>
      <c r="M48" s="37">
        <f>SUM(M46:M47)</f>
        <v>-1755729</v>
      </c>
      <c r="N48" s="35"/>
      <c r="O48" s="37">
        <f>SUM(O46:O47)</f>
        <v>-432000</v>
      </c>
      <c r="P48" s="35"/>
      <c r="Q48" s="37">
        <f>SUM(Q46:Q47)</f>
        <v>-2187729</v>
      </c>
    </row>
    <row r="49" spans="1:17" s="126" customFormat="1" ht="12.6" customHeight="1">
      <c r="A49" s="130"/>
      <c r="B49" s="131"/>
      <c r="C49" s="131"/>
      <c r="D49" s="131"/>
      <c r="E49" s="129"/>
      <c r="F49" s="125"/>
      <c r="G49" s="46"/>
      <c r="H49" s="45"/>
      <c r="I49" s="46"/>
      <c r="J49" s="45"/>
      <c r="K49" s="46"/>
      <c r="L49" s="45"/>
      <c r="M49" s="46"/>
      <c r="N49" s="45"/>
      <c r="O49" s="46"/>
      <c r="P49" s="45"/>
      <c r="Q49" s="46"/>
    </row>
    <row r="50" spans="1:17" ht="15" customHeight="1" thickBot="1">
      <c r="A50" s="102" t="s">
        <v>207</v>
      </c>
      <c r="B50" s="102"/>
      <c r="C50" s="102"/>
      <c r="D50" s="102"/>
      <c r="E50" s="103"/>
      <c r="F50" s="104"/>
      <c r="G50" s="40">
        <f>SUM(G38,G48,G43)</f>
        <v>17075181</v>
      </c>
      <c r="H50" s="35"/>
      <c r="I50" s="40">
        <f>SUM(I38,I48,I43)</f>
        <v>4031711</v>
      </c>
      <c r="J50" s="35"/>
      <c r="K50" s="40">
        <f>SUM(K38,K48,K43)</f>
        <v>1365933</v>
      </c>
      <c r="L50" s="35"/>
      <c r="M50" s="40">
        <f>SUM(M38,M48,M43)</f>
        <v>1703690</v>
      </c>
      <c r="N50" s="35"/>
      <c r="O50" s="40">
        <f>SUM(O38,O48,O43)</f>
        <v>99600</v>
      </c>
      <c r="P50" s="35"/>
      <c r="Q50" s="40">
        <f>SUM(Q38,Q48,Q43)</f>
        <v>24276115</v>
      </c>
    </row>
    <row r="51" spans="1:17" ht="15" customHeight="1" thickTop="1"/>
    <row r="147" spans="10:10" ht="15" customHeight="1">
      <c r="J147" s="133" t="s">
        <v>196</v>
      </c>
    </row>
  </sheetData>
  <mergeCells count="3">
    <mergeCell ref="G12:Q12"/>
    <mergeCell ref="G4:Q4"/>
    <mergeCell ref="K5:M5"/>
  </mergeCells>
  <pageMargins left="0.94488188976377963" right="0.70866141732283472" top="0.51181102362204722" bottom="0.51181102362204722" header="0.31496062992125984" footer="0.31496062992125984"/>
  <pageSetup paperSize="9" scale="65" firstPageNumber="11" orientation="landscape" useFirstPageNumber="1" horizontalDpi="1200" verticalDpi="1200" r:id="rId1"/>
  <headerFooter>
    <oddFooter>&amp;L&amp;"Times New Roman,Regular"&amp;11The accompanying notes form an integral part of the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39997558519241921"/>
    <pageSetUpPr fitToPage="1"/>
  </sheetPr>
  <dimension ref="A1:L144"/>
  <sheetViews>
    <sheetView view="pageBreakPreview" zoomScaleNormal="85" zoomScaleSheetLayoutView="100" zoomScalePageLayoutView="70" workbookViewId="0">
      <selection activeCell="G84" sqref="G84"/>
    </sheetView>
  </sheetViews>
  <sheetFormatPr defaultColWidth="14.42578125" defaultRowHeight="15" customHeight="1"/>
  <cols>
    <col min="1" max="2" width="1.5703125" style="148" customWidth="1"/>
    <col min="3" max="3" width="58.42578125" style="148" customWidth="1"/>
    <col min="4" max="4" width="11.140625" style="164" customWidth="1"/>
    <col min="5" max="5" width="1.7109375" style="148" customWidth="1"/>
    <col min="6" max="6" width="15.85546875" style="148" customWidth="1"/>
    <col min="7" max="7" width="1.7109375" style="148" customWidth="1"/>
    <col min="8" max="8" width="15.85546875" style="148" customWidth="1"/>
    <col min="9" max="9" width="1.7109375" style="148" customWidth="1"/>
    <col min="10" max="10" width="15.85546875" style="148" customWidth="1"/>
    <col min="11" max="11" width="1.7109375" style="148" customWidth="1"/>
    <col min="12" max="12" width="15.85546875" style="148" customWidth="1"/>
    <col min="13" max="16384" width="14.42578125" style="148"/>
  </cols>
  <sheetData>
    <row r="1" spans="1:12" ht="16.5" customHeight="1">
      <c r="A1" s="54" t="s">
        <v>93</v>
      </c>
      <c r="B1" s="144"/>
      <c r="C1" s="144"/>
      <c r="D1" s="145"/>
      <c r="E1" s="146"/>
      <c r="F1" s="147"/>
      <c r="G1" s="147"/>
      <c r="H1" s="147"/>
      <c r="I1" s="147"/>
      <c r="J1" s="147"/>
      <c r="K1" s="147"/>
      <c r="L1" s="147"/>
    </row>
    <row r="2" spans="1:12" ht="16.5" customHeight="1">
      <c r="A2" s="149" t="s">
        <v>221</v>
      </c>
      <c r="B2" s="144"/>
      <c r="C2" s="144"/>
      <c r="D2" s="145"/>
      <c r="E2" s="146"/>
      <c r="F2" s="147"/>
      <c r="G2" s="147"/>
      <c r="H2" s="147"/>
      <c r="I2" s="147"/>
      <c r="J2" s="147"/>
      <c r="K2" s="147"/>
      <c r="L2" s="147"/>
    </row>
    <row r="3" spans="1:12" ht="16.5" customHeight="1">
      <c r="A3" s="149"/>
      <c r="B3" s="144"/>
      <c r="C3" s="144"/>
      <c r="D3" s="145"/>
      <c r="E3" s="146"/>
      <c r="F3" s="147"/>
      <c r="G3" s="147"/>
      <c r="H3" s="147"/>
      <c r="I3" s="147"/>
      <c r="J3" s="147"/>
      <c r="K3" s="147"/>
      <c r="L3" s="147"/>
    </row>
    <row r="4" spans="1:12">
      <c r="A4" s="150"/>
      <c r="B4" s="144"/>
      <c r="C4" s="144"/>
      <c r="D4" s="145"/>
      <c r="E4" s="146"/>
      <c r="F4" s="147"/>
      <c r="G4" s="147"/>
      <c r="H4" s="147"/>
      <c r="I4" s="147"/>
      <c r="J4" s="147"/>
      <c r="K4" s="147"/>
      <c r="L4" s="147"/>
    </row>
    <row r="5" spans="1:12" ht="15.95" customHeight="1">
      <c r="A5" s="151"/>
      <c r="B5" s="151"/>
      <c r="C5" s="151"/>
      <c r="D5" s="145"/>
      <c r="E5" s="146"/>
      <c r="F5" s="171" t="s">
        <v>0</v>
      </c>
      <c r="G5" s="171"/>
      <c r="H5" s="171"/>
      <c r="I5" s="50"/>
      <c r="J5" s="171" t="s">
        <v>1</v>
      </c>
      <c r="K5" s="171"/>
      <c r="L5" s="171"/>
    </row>
    <row r="6" spans="1:12" ht="15.95" customHeight="1">
      <c r="A6" s="151"/>
      <c r="B6" s="151"/>
      <c r="C6" s="151"/>
      <c r="D6" s="145"/>
      <c r="E6" s="146"/>
      <c r="F6" s="172" t="s">
        <v>89</v>
      </c>
      <c r="G6" s="172"/>
      <c r="H6" s="172"/>
      <c r="I6" s="63"/>
      <c r="J6" s="171" t="s">
        <v>90</v>
      </c>
      <c r="K6" s="171"/>
      <c r="L6" s="171"/>
    </row>
    <row r="7" spans="1:12" ht="15.95" customHeight="1">
      <c r="A7" s="151"/>
      <c r="B7" s="151"/>
      <c r="C7" s="151"/>
      <c r="D7" s="145"/>
      <c r="E7" s="146"/>
      <c r="F7" s="184" t="s">
        <v>202</v>
      </c>
      <c r="G7" s="184"/>
      <c r="H7" s="184"/>
      <c r="I7" s="63"/>
      <c r="J7" s="184" t="s">
        <v>202</v>
      </c>
      <c r="K7" s="184"/>
      <c r="L7" s="184"/>
    </row>
    <row r="8" spans="1:12" ht="15.95" customHeight="1">
      <c r="A8" s="151"/>
      <c r="B8" s="151"/>
      <c r="C8" s="151"/>
      <c r="D8" s="152"/>
      <c r="E8" s="146"/>
      <c r="F8" s="136" t="s">
        <v>91</v>
      </c>
      <c r="G8" s="136"/>
      <c r="H8" s="136" t="s">
        <v>83</v>
      </c>
      <c r="I8" s="137"/>
      <c r="J8" s="136" t="s">
        <v>91</v>
      </c>
      <c r="K8" s="136"/>
      <c r="L8" s="136" t="s">
        <v>83</v>
      </c>
    </row>
    <row r="9" spans="1:12" ht="15.95" customHeight="1">
      <c r="A9" s="151"/>
      <c r="B9" s="151"/>
      <c r="C9" s="151"/>
      <c r="D9" s="152"/>
      <c r="E9" s="146"/>
      <c r="F9" s="136"/>
      <c r="G9" s="136"/>
      <c r="H9" s="65" t="s">
        <v>95</v>
      </c>
      <c r="I9" s="137"/>
      <c r="J9" s="136"/>
      <c r="K9" s="136"/>
      <c r="L9" s="65" t="s">
        <v>95</v>
      </c>
    </row>
    <row r="10" spans="1:12" ht="15.95" customHeight="1">
      <c r="A10" s="151"/>
      <c r="B10" s="151"/>
      <c r="C10" s="151"/>
      <c r="D10" s="145"/>
      <c r="E10" s="146"/>
      <c r="F10" s="167" t="s">
        <v>92</v>
      </c>
      <c r="G10" s="167"/>
      <c r="H10" s="167"/>
      <c r="I10" s="167"/>
      <c r="J10" s="167"/>
      <c r="K10" s="167"/>
      <c r="L10" s="167"/>
    </row>
    <row r="11" spans="1:12" ht="15.95" customHeight="1">
      <c r="A11" s="153" t="s">
        <v>77</v>
      </c>
      <c r="B11" s="144"/>
      <c r="C11" s="151"/>
      <c r="D11" s="56"/>
      <c r="E11" s="57"/>
      <c r="F11" s="76"/>
      <c r="G11" s="58"/>
      <c r="H11" s="76"/>
      <c r="I11" s="58"/>
      <c r="J11" s="76"/>
      <c r="K11" s="58"/>
      <c r="L11" s="76"/>
    </row>
    <row r="12" spans="1:12" ht="15.95" customHeight="1">
      <c r="A12" s="62" t="s">
        <v>224</v>
      </c>
      <c r="B12" s="144"/>
      <c r="C12" s="151"/>
      <c r="D12" s="56"/>
      <c r="E12" s="57"/>
      <c r="F12" s="1">
        <v>-1687832</v>
      </c>
      <c r="G12" s="2"/>
      <c r="H12" s="1">
        <v>781194</v>
      </c>
      <c r="I12" s="2"/>
      <c r="J12" s="1">
        <v>-1884014</v>
      </c>
      <c r="K12" s="2"/>
      <c r="L12" s="1">
        <v>889414</v>
      </c>
    </row>
    <row r="13" spans="1:12" ht="15.95" customHeight="1">
      <c r="A13" s="71" t="s">
        <v>149</v>
      </c>
      <c r="B13" s="144"/>
      <c r="C13" s="151"/>
      <c r="D13" s="56"/>
      <c r="E13" s="57"/>
      <c r="F13" s="1"/>
      <c r="G13" s="2"/>
      <c r="H13" s="1"/>
      <c r="I13" s="2"/>
      <c r="J13" s="1"/>
      <c r="K13" s="2"/>
      <c r="L13" s="1"/>
    </row>
    <row r="14" spans="1:12" ht="15.95" customHeight="1">
      <c r="A14" s="154" t="s">
        <v>148</v>
      </c>
      <c r="B14" s="144"/>
      <c r="C14" s="151"/>
      <c r="D14" s="56"/>
      <c r="E14" s="57"/>
      <c r="F14" s="1">
        <v>-542307</v>
      </c>
      <c r="G14" s="2"/>
      <c r="H14" s="1">
        <v>110485</v>
      </c>
      <c r="I14" s="2"/>
      <c r="J14" s="1">
        <v>-547064</v>
      </c>
      <c r="K14" s="2"/>
      <c r="L14" s="1">
        <v>107265</v>
      </c>
    </row>
    <row r="15" spans="1:12" ht="15.95" customHeight="1">
      <c r="A15" s="154" t="s">
        <v>54</v>
      </c>
      <c r="B15" s="151"/>
      <c r="C15" s="151"/>
      <c r="D15" s="56"/>
      <c r="E15" s="57"/>
      <c r="F15" s="1">
        <v>1061944</v>
      </c>
      <c r="G15" s="2"/>
      <c r="H15" s="1">
        <v>734595</v>
      </c>
      <c r="I15" s="2"/>
      <c r="J15" s="1">
        <v>1062282</v>
      </c>
      <c r="K15" s="2"/>
      <c r="L15" s="1">
        <v>735190</v>
      </c>
    </row>
    <row r="16" spans="1:12" ht="15.95" customHeight="1">
      <c r="A16" s="154" t="s">
        <v>102</v>
      </c>
      <c r="B16" s="151"/>
      <c r="C16" s="151"/>
      <c r="D16" s="56"/>
      <c r="E16" s="57"/>
      <c r="F16" s="1">
        <v>3396383</v>
      </c>
      <c r="G16" s="2"/>
      <c r="H16" s="1">
        <v>2912118</v>
      </c>
      <c r="I16" s="2"/>
      <c r="J16" s="1">
        <v>3417631</v>
      </c>
      <c r="K16" s="2"/>
      <c r="L16" s="1">
        <v>2937806</v>
      </c>
    </row>
    <row r="17" spans="1:12" ht="15.95" customHeight="1">
      <c r="A17" s="154" t="s">
        <v>189</v>
      </c>
      <c r="B17" s="151"/>
      <c r="C17" s="151"/>
      <c r="D17" s="56"/>
      <c r="E17" s="57"/>
      <c r="F17" s="1">
        <v>-149553</v>
      </c>
      <c r="G17" s="2"/>
      <c r="H17" s="1" t="s">
        <v>191</v>
      </c>
      <c r="I17" s="2"/>
      <c r="J17" s="1">
        <v>-149553</v>
      </c>
      <c r="K17" s="2"/>
      <c r="L17" s="1" t="s">
        <v>191</v>
      </c>
    </row>
    <row r="18" spans="1:12" ht="15.95" customHeight="1">
      <c r="A18" s="154" t="s">
        <v>170</v>
      </c>
      <c r="B18" s="151"/>
      <c r="C18" s="151"/>
      <c r="D18" s="56"/>
      <c r="E18" s="57"/>
      <c r="F18" s="1">
        <v>-48430</v>
      </c>
      <c r="G18" s="2"/>
      <c r="H18" s="1">
        <v>135497</v>
      </c>
      <c r="I18" s="2"/>
      <c r="J18" s="1">
        <v>-48430</v>
      </c>
      <c r="K18" s="2"/>
      <c r="L18" s="1">
        <v>135496</v>
      </c>
    </row>
    <row r="19" spans="1:12" ht="15.95" customHeight="1">
      <c r="A19" s="154" t="s">
        <v>150</v>
      </c>
      <c r="B19" s="151"/>
      <c r="C19" s="151"/>
      <c r="D19" s="56"/>
      <c r="E19" s="57"/>
      <c r="F19" s="1">
        <v>79315</v>
      </c>
      <c r="G19" s="2"/>
      <c r="H19" s="1">
        <v>79486</v>
      </c>
      <c r="I19" s="2"/>
      <c r="J19" s="1">
        <v>79315</v>
      </c>
      <c r="K19" s="2"/>
      <c r="L19" s="1">
        <v>79486</v>
      </c>
    </row>
    <row r="20" spans="1:12" ht="15.95" customHeight="1">
      <c r="A20" s="154" t="s">
        <v>169</v>
      </c>
      <c r="B20" s="151"/>
      <c r="C20" s="151"/>
      <c r="D20" s="56"/>
      <c r="E20" s="57"/>
      <c r="F20" s="1" t="s">
        <v>191</v>
      </c>
      <c r="G20" s="2"/>
      <c r="H20" s="1">
        <v>39616</v>
      </c>
      <c r="I20" s="2"/>
      <c r="J20" s="1" t="s">
        <v>191</v>
      </c>
      <c r="K20" s="2"/>
      <c r="L20" s="1">
        <v>39616</v>
      </c>
    </row>
    <row r="21" spans="1:12" ht="15.95" customHeight="1">
      <c r="A21" s="154" t="s">
        <v>174</v>
      </c>
      <c r="B21" s="151"/>
      <c r="C21" s="151"/>
      <c r="D21" s="56"/>
      <c r="E21" s="57"/>
      <c r="F21" s="1">
        <v>2381</v>
      </c>
      <c r="G21" s="2"/>
      <c r="H21" s="41">
        <v>84772</v>
      </c>
      <c r="I21" s="2"/>
      <c r="J21" s="1">
        <v>2381</v>
      </c>
      <c r="K21" s="2"/>
      <c r="L21" s="41">
        <v>84772</v>
      </c>
    </row>
    <row r="22" spans="1:12" ht="15.95" customHeight="1">
      <c r="A22" s="154" t="s">
        <v>232</v>
      </c>
      <c r="B22" s="151"/>
      <c r="C22" s="151"/>
      <c r="D22" s="56"/>
      <c r="E22" s="57"/>
      <c r="F22" s="1">
        <v>406989</v>
      </c>
      <c r="G22" s="2"/>
      <c r="H22" s="1" t="s">
        <v>191</v>
      </c>
      <c r="I22" s="2"/>
      <c r="J22" s="1">
        <v>406989</v>
      </c>
      <c r="K22" s="2"/>
      <c r="L22" s="1" t="s">
        <v>191</v>
      </c>
    </row>
    <row r="23" spans="1:12" ht="15.95" customHeight="1">
      <c r="A23" s="154" t="s">
        <v>225</v>
      </c>
      <c r="B23" s="151"/>
      <c r="C23" s="151"/>
      <c r="D23" s="56"/>
      <c r="E23" s="57"/>
      <c r="F23" s="1">
        <v>-49038</v>
      </c>
      <c r="G23" s="2"/>
      <c r="H23" s="1">
        <v>-66999</v>
      </c>
      <c r="I23" s="2"/>
      <c r="J23" s="1">
        <v>-49038</v>
      </c>
      <c r="K23" s="2"/>
      <c r="L23" s="1">
        <v>-66999</v>
      </c>
    </row>
    <row r="24" spans="1:12" ht="15.95" customHeight="1">
      <c r="A24" s="155" t="s">
        <v>171</v>
      </c>
      <c r="B24" s="151"/>
      <c r="C24" s="151"/>
      <c r="D24" s="56"/>
      <c r="E24" s="57"/>
      <c r="F24" s="1">
        <v>-74796</v>
      </c>
      <c r="G24" s="2"/>
      <c r="H24" s="1">
        <v>-50255</v>
      </c>
      <c r="I24" s="2"/>
      <c r="J24" s="1">
        <v>-499840</v>
      </c>
      <c r="K24" s="2"/>
      <c r="L24" s="1">
        <v>-781433</v>
      </c>
    </row>
    <row r="25" spans="1:12" ht="15.95" customHeight="1">
      <c r="A25" s="151" t="s">
        <v>103</v>
      </c>
      <c r="B25" s="151"/>
      <c r="C25" s="151"/>
      <c r="D25" s="56"/>
      <c r="E25" s="57"/>
      <c r="F25" s="1">
        <v>150625</v>
      </c>
      <c r="G25" s="2"/>
      <c r="H25" s="41">
        <v>236385</v>
      </c>
      <c r="I25" s="2"/>
      <c r="J25" s="1">
        <v>150625</v>
      </c>
      <c r="K25" s="2"/>
      <c r="L25" s="41">
        <v>236385</v>
      </c>
    </row>
    <row r="26" spans="1:12" ht="15.95" customHeight="1">
      <c r="A26" s="151" t="s">
        <v>234</v>
      </c>
      <c r="B26" s="151"/>
      <c r="C26" s="151"/>
      <c r="D26" s="56"/>
      <c r="E26" s="57"/>
      <c r="F26" s="5">
        <v>-340750</v>
      </c>
      <c r="G26" s="2"/>
      <c r="H26" s="5">
        <v>-361156</v>
      </c>
      <c r="I26" s="2"/>
      <c r="J26" s="5" t="s">
        <v>191</v>
      </c>
      <c r="K26" s="2"/>
      <c r="L26" s="5" t="s">
        <v>191</v>
      </c>
    </row>
    <row r="27" spans="1:12" ht="13.7" customHeight="1">
      <c r="A27" s="144"/>
      <c r="B27" s="151"/>
      <c r="C27" s="151"/>
      <c r="D27" s="56"/>
      <c r="E27" s="57"/>
      <c r="F27" s="1">
        <f>SUM(F12:F26)</f>
        <v>2204931</v>
      </c>
      <c r="G27" s="2"/>
      <c r="H27" s="1">
        <f>SUM(H12:H26)</f>
        <v>4635738</v>
      </c>
      <c r="I27" s="2"/>
      <c r="J27" s="1">
        <f>SUM(J12:J26)</f>
        <v>1941284</v>
      </c>
      <c r="K27" s="2"/>
      <c r="L27" s="1">
        <f>SUM(L12:L26)</f>
        <v>4396998</v>
      </c>
    </row>
    <row r="28" spans="1:12" ht="15.95" customHeight="1">
      <c r="A28" s="156" t="s">
        <v>104</v>
      </c>
      <c r="B28" s="151"/>
      <c r="C28" s="151"/>
      <c r="D28" s="56"/>
      <c r="E28" s="57"/>
      <c r="F28" s="1"/>
      <c r="G28" s="2"/>
      <c r="H28" s="1"/>
      <c r="I28" s="2"/>
      <c r="J28" s="1"/>
      <c r="K28" s="2"/>
      <c r="L28" s="1"/>
    </row>
    <row r="29" spans="1:12" ht="15.95" customHeight="1">
      <c r="A29" s="154" t="s">
        <v>108</v>
      </c>
      <c r="B29" s="151"/>
      <c r="C29" s="151"/>
      <c r="D29" s="56"/>
      <c r="E29" s="57"/>
      <c r="F29" s="1">
        <v>1842545</v>
      </c>
      <c r="G29" s="2"/>
      <c r="H29" s="1">
        <v>8825065</v>
      </c>
      <c r="I29" s="2"/>
      <c r="J29" s="1">
        <v>1843701</v>
      </c>
      <c r="K29" s="2"/>
      <c r="L29" s="1">
        <v>8824015</v>
      </c>
    </row>
    <row r="30" spans="1:12" ht="15.95" customHeight="1">
      <c r="A30" s="154" t="s">
        <v>157</v>
      </c>
      <c r="B30" s="151"/>
      <c r="C30" s="151"/>
      <c r="D30" s="56"/>
      <c r="E30" s="57"/>
      <c r="F30" s="1">
        <v>-10857</v>
      </c>
      <c r="G30" s="2"/>
      <c r="H30" s="1" t="s">
        <v>191</v>
      </c>
      <c r="I30" s="2"/>
      <c r="J30" s="1">
        <v>-10857</v>
      </c>
      <c r="K30" s="2"/>
      <c r="L30" s="1" t="s">
        <v>191</v>
      </c>
    </row>
    <row r="31" spans="1:12" ht="15.95" customHeight="1">
      <c r="A31" s="154" t="s">
        <v>6</v>
      </c>
      <c r="B31" s="151"/>
      <c r="C31" s="151"/>
      <c r="D31" s="56"/>
      <c r="E31" s="57"/>
      <c r="F31" s="1">
        <v>2293202</v>
      </c>
      <c r="G31" s="2"/>
      <c r="H31" s="1">
        <v>7473377</v>
      </c>
      <c r="I31" s="2"/>
      <c r="J31" s="1">
        <v>2293202</v>
      </c>
      <c r="K31" s="2"/>
      <c r="L31" s="1">
        <v>7473377</v>
      </c>
    </row>
    <row r="32" spans="1:12" ht="15.95" customHeight="1">
      <c r="A32" s="154" t="s">
        <v>7</v>
      </c>
      <c r="B32" s="151"/>
      <c r="C32" s="151"/>
      <c r="D32" s="56"/>
      <c r="E32" s="57"/>
      <c r="F32" s="1">
        <v>-55804</v>
      </c>
      <c r="G32" s="2"/>
      <c r="H32" s="1">
        <v>1794761</v>
      </c>
      <c r="I32" s="2"/>
      <c r="J32" s="1">
        <v>-56858</v>
      </c>
      <c r="K32" s="2"/>
      <c r="L32" s="1">
        <v>1882359</v>
      </c>
    </row>
    <row r="33" spans="1:12" ht="15.95" customHeight="1">
      <c r="A33" s="157" t="s">
        <v>16</v>
      </c>
      <c r="B33" s="151"/>
      <c r="C33" s="151"/>
      <c r="D33" s="56"/>
      <c r="E33" s="57"/>
      <c r="F33" s="1">
        <v>-242929</v>
      </c>
      <c r="G33" s="2"/>
      <c r="H33" s="41">
        <v>-1652640</v>
      </c>
      <c r="I33" s="2"/>
      <c r="J33" s="1">
        <v>-245961</v>
      </c>
      <c r="K33" s="2"/>
      <c r="L33" s="41">
        <v>-1652586</v>
      </c>
    </row>
    <row r="34" spans="1:12" ht="15.95" customHeight="1">
      <c r="A34" s="157" t="s">
        <v>23</v>
      </c>
      <c r="B34" s="151"/>
      <c r="C34" s="151"/>
      <c r="D34" s="56"/>
      <c r="E34" s="57"/>
      <c r="F34" s="1">
        <v>3416087</v>
      </c>
      <c r="G34" s="2"/>
      <c r="H34" s="1">
        <v>-8848317</v>
      </c>
      <c r="I34" s="2"/>
      <c r="J34" s="1">
        <v>3372283</v>
      </c>
      <c r="K34" s="2"/>
      <c r="L34" s="1">
        <v>-8790474</v>
      </c>
    </row>
    <row r="35" spans="1:12" ht="15.95" customHeight="1">
      <c r="A35" s="158" t="s">
        <v>105</v>
      </c>
      <c r="B35" s="158"/>
      <c r="C35" s="151"/>
      <c r="D35" s="56"/>
      <c r="E35" s="57"/>
      <c r="F35" s="1">
        <v>-890414</v>
      </c>
      <c r="G35" s="2"/>
      <c r="H35" s="1">
        <v>-191753</v>
      </c>
      <c r="I35" s="2"/>
      <c r="J35" s="1">
        <v>-890414</v>
      </c>
      <c r="K35" s="2"/>
      <c r="L35" s="1">
        <v>-191753</v>
      </c>
    </row>
    <row r="36" spans="1:12" ht="15.95" customHeight="1">
      <c r="A36" s="159" t="s">
        <v>177</v>
      </c>
      <c r="B36" s="158"/>
      <c r="C36" s="151"/>
      <c r="D36" s="56"/>
      <c r="E36" s="57"/>
      <c r="F36" s="16">
        <f>SUM(F27:F35)</f>
        <v>8556761</v>
      </c>
      <c r="G36" s="11"/>
      <c r="H36" s="16">
        <f>SUM(H27:H35)</f>
        <v>12036231</v>
      </c>
      <c r="I36" s="11"/>
      <c r="J36" s="16">
        <f>SUM(J27:J35)</f>
        <v>8246380</v>
      </c>
      <c r="K36" s="11"/>
      <c r="L36" s="16">
        <f>SUM(L27:L35)</f>
        <v>11941936</v>
      </c>
    </row>
    <row r="37" spans="1:12" ht="15.95" customHeight="1">
      <c r="A37" s="158" t="s">
        <v>113</v>
      </c>
      <c r="B37" s="158"/>
      <c r="C37" s="151"/>
      <c r="D37" s="56"/>
      <c r="E37" s="57"/>
      <c r="F37" s="1">
        <v>-882439</v>
      </c>
      <c r="G37" s="2"/>
      <c r="H37" s="1">
        <v>-487968</v>
      </c>
      <c r="I37" s="2"/>
      <c r="J37" s="1">
        <v>-882480</v>
      </c>
      <c r="K37" s="2"/>
      <c r="L37" s="1">
        <v>-488023</v>
      </c>
    </row>
    <row r="38" spans="1:12" ht="15.95" customHeight="1">
      <c r="A38" s="158" t="s">
        <v>106</v>
      </c>
      <c r="B38" s="158"/>
      <c r="C38" s="151"/>
      <c r="D38" s="56"/>
      <c r="E38" s="57"/>
      <c r="F38" s="1">
        <v>-449351</v>
      </c>
      <c r="G38" s="2"/>
      <c r="H38" s="1">
        <v>-128511</v>
      </c>
      <c r="I38" s="2"/>
      <c r="J38" s="1">
        <v>-433826</v>
      </c>
      <c r="K38" s="2"/>
      <c r="L38" s="1">
        <v>-123947</v>
      </c>
    </row>
    <row r="39" spans="1:12" ht="15.95" customHeight="1">
      <c r="A39" s="144" t="s">
        <v>176</v>
      </c>
      <c r="B39" s="151"/>
      <c r="C39" s="151"/>
      <c r="D39" s="56"/>
      <c r="E39" s="57"/>
      <c r="F39" s="23">
        <f>SUM(F36:F38)</f>
        <v>7224971</v>
      </c>
      <c r="G39" s="2"/>
      <c r="H39" s="23">
        <f>SUM(H36:H38)</f>
        <v>11419752</v>
      </c>
      <c r="I39" s="2"/>
      <c r="J39" s="23">
        <f>SUM(J36:J38)</f>
        <v>6930074</v>
      </c>
      <c r="K39" s="2"/>
      <c r="L39" s="23">
        <f>SUM(L36:L38)</f>
        <v>11329966</v>
      </c>
    </row>
    <row r="40" spans="1:12" ht="8.4499999999999993" customHeight="1">
      <c r="A40" s="151"/>
      <c r="B40" s="151"/>
      <c r="C40" s="151"/>
      <c r="D40" s="56"/>
      <c r="E40" s="57"/>
      <c r="F40" s="1"/>
      <c r="G40" s="2"/>
      <c r="H40" s="1"/>
      <c r="I40" s="2"/>
      <c r="J40" s="1"/>
      <c r="K40" s="2"/>
      <c r="L40" s="1"/>
    </row>
    <row r="41" spans="1:12" ht="15.95" customHeight="1">
      <c r="A41" s="153" t="s">
        <v>78</v>
      </c>
      <c r="B41" s="151"/>
      <c r="C41" s="151"/>
      <c r="D41" s="56"/>
      <c r="E41" s="57"/>
      <c r="F41" s="1"/>
      <c r="G41" s="2"/>
      <c r="H41" s="1"/>
      <c r="I41" s="2"/>
      <c r="J41" s="1"/>
      <c r="K41" s="2"/>
      <c r="L41" s="1"/>
    </row>
    <row r="42" spans="1:12" ht="15.95" customHeight="1">
      <c r="A42" s="151" t="s">
        <v>160</v>
      </c>
      <c r="B42" s="151"/>
      <c r="C42" s="151"/>
      <c r="D42" s="56"/>
      <c r="E42" s="62"/>
      <c r="F42" s="132" t="s">
        <v>191</v>
      </c>
      <c r="G42" s="2"/>
      <c r="H42" s="1" t="s">
        <v>191</v>
      </c>
      <c r="I42" s="2"/>
      <c r="J42" s="1">
        <v>313433</v>
      </c>
      <c r="K42" s="2"/>
      <c r="L42" s="1">
        <v>118056</v>
      </c>
    </row>
    <row r="43" spans="1:12" ht="15.95" customHeight="1">
      <c r="A43" s="151" t="s">
        <v>151</v>
      </c>
      <c r="B43" s="151"/>
      <c r="C43" s="151"/>
      <c r="D43" s="56"/>
      <c r="E43" s="57"/>
      <c r="F43" s="132" t="s">
        <v>191</v>
      </c>
      <c r="G43" s="2"/>
      <c r="H43" s="1" t="s">
        <v>191</v>
      </c>
      <c r="I43" s="2"/>
      <c r="J43" s="1">
        <v>-269347</v>
      </c>
      <c r="K43" s="2"/>
      <c r="L43" s="1">
        <v>-238432</v>
      </c>
    </row>
    <row r="44" spans="1:12" ht="15.95" customHeight="1">
      <c r="A44" s="151" t="s">
        <v>152</v>
      </c>
      <c r="B44" s="151"/>
      <c r="C44" s="151"/>
      <c r="D44" s="56"/>
      <c r="E44" s="57"/>
      <c r="F44" s="1">
        <v>-1592806</v>
      </c>
      <c r="G44" s="42"/>
      <c r="H44" s="1">
        <v>-2039009</v>
      </c>
      <c r="I44" s="42"/>
      <c r="J44" s="1">
        <v>-1592806</v>
      </c>
      <c r="K44" s="42"/>
      <c r="L44" s="1">
        <v>-2039009</v>
      </c>
    </row>
    <row r="45" spans="1:12" ht="15.95" customHeight="1">
      <c r="A45" s="151" t="s">
        <v>161</v>
      </c>
      <c r="B45" s="151"/>
      <c r="C45" s="151"/>
      <c r="D45" s="56"/>
      <c r="E45" s="57"/>
      <c r="F45" s="1">
        <v>-8464</v>
      </c>
      <c r="G45" s="2"/>
      <c r="H45" s="1">
        <v>-3022</v>
      </c>
      <c r="I45" s="2"/>
      <c r="J45" s="1">
        <v>-8464</v>
      </c>
      <c r="K45" s="2"/>
      <c r="L45" s="1">
        <v>-3022</v>
      </c>
    </row>
    <row r="46" spans="1:12" ht="15.95" customHeight="1">
      <c r="A46" s="151" t="s">
        <v>162</v>
      </c>
      <c r="B46" s="151"/>
      <c r="C46" s="151"/>
      <c r="D46" s="56"/>
      <c r="E46" s="57"/>
      <c r="F46" s="41">
        <v>-96965</v>
      </c>
      <c r="G46" s="2"/>
      <c r="H46" s="1">
        <v>-39020</v>
      </c>
      <c r="I46" s="2"/>
      <c r="J46" s="41">
        <v>-96965</v>
      </c>
      <c r="K46" s="2"/>
      <c r="L46" s="1">
        <v>-39020</v>
      </c>
    </row>
    <row r="47" spans="1:12" ht="15.95" customHeight="1">
      <c r="A47" s="151" t="s">
        <v>166</v>
      </c>
      <c r="B47" s="151"/>
      <c r="C47" s="151"/>
      <c r="D47" s="56"/>
      <c r="E47" s="57"/>
      <c r="F47" s="41">
        <v>-7434</v>
      </c>
      <c r="G47" s="2"/>
      <c r="H47" s="1" t="s">
        <v>191</v>
      </c>
      <c r="I47" s="2"/>
      <c r="J47" s="41">
        <v>-7434</v>
      </c>
      <c r="K47" s="2"/>
      <c r="L47" s="1" t="s">
        <v>191</v>
      </c>
    </row>
    <row r="48" spans="1:12" ht="15.95" customHeight="1">
      <c r="A48" s="151" t="s">
        <v>153</v>
      </c>
      <c r="B48" s="151"/>
      <c r="C48" s="151"/>
      <c r="D48" s="56"/>
      <c r="E48" s="57"/>
      <c r="F48" s="132" t="s">
        <v>191</v>
      </c>
      <c r="G48" s="2"/>
      <c r="H48" s="132" t="s">
        <v>191</v>
      </c>
      <c r="I48" s="2"/>
      <c r="J48" s="1">
        <v>833</v>
      </c>
      <c r="K48" s="2"/>
      <c r="L48" s="1" t="s">
        <v>191</v>
      </c>
    </row>
    <row r="49" spans="1:12" ht="15.95" customHeight="1">
      <c r="A49" s="151" t="s">
        <v>212</v>
      </c>
      <c r="B49" s="151"/>
      <c r="C49" s="151"/>
      <c r="D49" s="56"/>
      <c r="E49" s="57"/>
      <c r="F49" s="132" t="s">
        <v>191</v>
      </c>
      <c r="G49" s="2"/>
      <c r="H49" s="132">
        <v>-500</v>
      </c>
      <c r="I49" s="2"/>
      <c r="J49" s="1" t="s">
        <v>191</v>
      </c>
      <c r="K49" s="2"/>
      <c r="L49" s="1">
        <v>-500</v>
      </c>
    </row>
    <row r="50" spans="1:12" ht="15.95" customHeight="1">
      <c r="A50" s="151" t="s">
        <v>79</v>
      </c>
      <c r="B50" s="151"/>
      <c r="C50" s="151"/>
      <c r="D50" s="56"/>
      <c r="E50" s="57"/>
      <c r="F50" s="1">
        <v>46166</v>
      </c>
      <c r="G50" s="42"/>
      <c r="H50" s="1">
        <v>1658</v>
      </c>
      <c r="I50" s="42"/>
      <c r="J50" s="1">
        <v>46166</v>
      </c>
      <c r="K50" s="42"/>
      <c r="L50" s="1">
        <v>1658</v>
      </c>
    </row>
    <row r="51" spans="1:12" ht="15.95" customHeight="1">
      <c r="A51" s="151" t="s">
        <v>154</v>
      </c>
      <c r="B51" s="151"/>
      <c r="C51" s="151"/>
      <c r="D51" s="56"/>
      <c r="E51" s="57"/>
      <c r="F51" s="1"/>
      <c r="G51" s="42"/>
      <c r="H51" s="1"/>
      <c r="I51" s="42"/>
      <c r="J51" s="1"/>
      <c r="K51" s="42"/>
      <c r="L51" s="1"/>
    </row>
    <row r="52" spans="1:12" ht="15.95" customHeight="1">
      <c r="A52" s="151"/>
      <c r="B52" s="151" t="s">
        <v>55</v>
      </c>
      <c r="C52" s="151"/>
      <c r="D52" s="56"/>
      <c r="E52" s="57"/>
      <c r="F52" s="132" t="s">
        <v>191</v>
      </c>
      <c r="G52" s="42"/>
      <c r="H52" s="1">
        <v>40416</v>
      </c>
      <c r="I52" s="42"/>
      <c r="J52" s="132" t="s">
        <v>191</v>
      </c>
      <c r="K52" s="42"/>
      <c r="L52" s="1">
        <v>40416</v>
      </c>
    </row>
    <row r="53" spans="1:12" ht="15.95" customHeight="1">
      <c r="A53" s="151" t="s">
        <v>155</v>
      </c>
      <c r="B53" s="151"/>
      <c r="C53" s="151"/>
      <c r="D53" s="56"/>
      <c r="E53" s="57"/>
      <c r="F53" s="1"/>
      <c r="G53" s="42"/>
      <c r="H53" s="1"/>
      <c r="I53" s="42"/>
      <c r="J53" s="1"/>
      <c r="K53" s="42"/>
      <c r="L53" s="1"/>
    </row>
    <row r="54" spans="1:12" ht="15.95" customHeight="1">
      <c r="A54" s="151"/>
      <c r="B54" s="151" t="s">
        <v>10</v>
      </c>
      <c r="C54" s="151"/>
      <c r="D54" s="56"/>
      <c r="E54" s="57"/>
      <c r="F54" s="132" t="s">
        <v>191</v>
      </c>
      <c r="G54" s="42"/>
      <c r="H54" s="1">
        <v>-384456</v>
      </c>
      <c r="I54" s="42"/>
      <c r="J54" s="132" t="s">
        <v>191</v>
      </c>
      <c r="K54" s="42"/>
      <c r="L54" s="1">
        <v>-384456</v>
      </c>
    </row>
    <row r="55" spans="1:12" ht="15.95" customHeight="1">
      <c r="A55" s="151" t="s">
        <v>167</v>
      </c>
      <c r="B55" s="151"/>
      <c r="C55" s="151"/>
      <c r="D55" s="56"/>
      <c r="E55" s="57"/>
      <c r="F55" s="132" t="s">
        <v>191</v>
      </c>
      <c r="G55" s="42"/>
      <c r="H55" s="1" t="s">
        <v>191</v>
      </c>
      <c r="I55" s="42"/>
      <c r="J55" s="41">
        <v>3300</v>
      </c>
      <c r="K55" s="42"/>
      <c r="L55" s="1">
        <v>3100</v>
      </c>
    </row>
    <row r="56" spans="1:12" ht="15.95" customHeight="1">
      <c r="A56" s="151" t="s">
        <v>168</v>
      </c>
      <c r="B56" s="151"/>
      <c r="C56" s="151"/>
      <c r="D56" s="56"/>
      <c r="E56" s="57"/>
      <c r="F56" s="41">
        <v>161389</v>
      </c>
      <c r="G56" s="42"/>
      <c r="H56" s="1">
        <v>479851</v>
      </c>
      <c r="I56" s="42"/>
      <c r="J56" s="41">
        <v>161389</v>
      </c>
      <c r="K56" s="42"/>
      <c r="L56" s="1">
        <v>479851</v>
      </c>
    </row>
    <row r="57" spans="1:12" ht="15.95" customHeight="1">
      <c r="A57" s="151" t="s">
        <v>193</v>
      </c>
      <c r="B57" s="151"/>
      <c r="C57" s="151"/>
      <c r="D57" s="56"/>
      <c r="E57" s="57"/>
    </row>
    <row r="58" spans="1:12" ht="15.95" customHeight="1">
      <c r="A58" s="151"/>
      <c r="B58" s="151" t="s">
        <v>55</v>
      </c>
      <c r="C58" s="151"/>
      <c r="D58" s="56"/>
      <c r="E58" s="57"/>
      <c r="F58" s="41">
        <v>10800</v>
      </c>
      <c r="G58" s="42"/>
      <c r="H58" s="1" t="s">
        <v>191</v>
      </c>
      <c r="I58" s="42"/>
      <c r="J58" s="41">
        <v>10800</v>
      </c>
      <c r="K58" s="42"/>
      <c r="L58" s="1" t="s">
        <v>191</v>
      </c>
    </row>
    <row r="59" spans="1:12" ht="15.95" customHeight="1">
      <c r="A59" s="151" t="s">
        <v>80</v>
      </c>
      <c r="B59" s="151"/>
      <c r="C59" s="151"/>
      <c r="D59" s="56"/>
      <c r="E59" s="57"/>
      <c r="F59" s="3">
        <v>48311</v>
      </c>
      <c r="G59" s="42"/>
      <c r="H59" s="3">
        <v>50255</v>
      </c>
      <c r="I59" s="42"/>
      <c r="J59" s="3">
        <v>310714</v>
      </c>
      <c r="K59" s="42"/>
      <c r="L59" s="3">
        <v>282854</v>
      </c>
    </row>
    <row r="60" spans="1:12" s="160" customFormat="1" ht="15.95" customHeight="1">
      <c r="A60" s="144" t="s">
        <v>133</v>
      </c>
      <c r="B60" s="144"/>
      <c r="C60" s="144"/>
      <c r="D60" s="78"/>
      <c r="E60" s="68"/>
      <c r="F60" s="12">
        <f>SUM(F42:F59)</f>
        <v>-1439003</v>
      </c>
      <c r="G60" s="11"/>
      <c r="H60" s="12">
        <f>SUM(H42:H59)</f>
        <v>-1893827</v>
      </c>
      <c r="I60" s="11"/>
      <c r="J60" s="12">
        <f>SUM(J42:J59)</f>
        <v>-1128381</v>
      </c>
      <c r="K60" s="11"/>
      <c r="L60" s="12">
        <f>SUM(L42:L59)</f>
        <v>-1778504</v>
      </c>
    </row>
    <row r="61" spans="1:12" ht="8.4499999999999993" customHeight="1">
      <c r="A61" s="151"/>
      <c r="B61" s="144"/>
      <c r="C61" s="151"/>
      <c r="D61" s="56"/>
      <c r="E61" s="57"/>
      <c r="F61" s="1"/>
      <c r="G61" s="2"/>
      <c r="H61" s="1"/>
      <c r="I61" s="2"/>
      <c r="J61" s="1"/>
      <c r="K61" s="2"/>
      <c r="L61" s="1"/>
    </row>
    <row r="62" spans="1:12" ht="16.5" customHeight="1">
      <c r="A62" s="54" t="s">
        <v>93</v>
      </c>
      <c r="B62" s="144"/>
      <c r="C62" s="144"/>
      <c r="D62" s="145"/>
      <c r="E62" s="146"/>
      <c r="F62" s="147"/>
      <c r="G62" s="147"/>
      <c r="H62" s="147"/>
      <c r="I62" s="147"/>
      <c r="J62" s="147"/>
      <c r="K62" s="147"/>
      <c r="L62" s="147"/>
    </row>
    <row r="63" spans="1:12" ht="16.5" customHeight="1">
      <c r="A63" s="149" t="s">
        <v>221</v>
      </c>
      <c r="B63" s="144"/>
      <c r="C63" s="144"/>
      <c r="D63" s="145"/>
      <c r="E63" s="146"/>
      <c r="F63" s="147"/>
      <c r="G63" s="147"/>
      <c r="H63" s="147"/>
      <c r="I63" s="147"/>
      <c r="J63" s="147"/>
      <c r="K63" s="147"/>
      <c r="L63" s="147"/>
    </row>
    <row r="64" spans="1:12" ht="16.5" customHeight="1">
      <c r="A64" s="149" t="e">
        <f>+' SH 11 (Sep)'!#REF!</f>
        <v>#REF!</v>
      </c>
      <c r="B64" s="144"/>
      <c r="C64" s="144"/>
      <c r="D64" s="145"/>
      <c r="E64" s="146"/>
      <c r="F64" s="147"/>
      <c r="G64" s="147"/>
      <c r="H64" s="147"/>
      <c r="I64" s="147"/>
      <c r="J64" s="147"/>
      <c r="K64" s="147"/>
      <c r="L64" s="147"/>
    </row>
    <row r="65" spans="1:12">
      <c r="A65" s="150"/>
      <c r="B65" s="144"/>
      <c r="C65" s="144"/>
      <c r="D65" s="145"/>
      <c r="E65" s="146"/>
      <c r="F65" s="147"/>
      <c r="G65" s="147"/>
      <c r="H65" s="147"/>
      <c r="I65" s="147"/>
      <c r="J65" s="147"/>
      <c r="K65" s="147"/>
      <c r="L65" s="147"/>
    </row>
    <row r="66" spans="1:12" ht="15.95" customHeight="1">
      <c r="A66" s="151"/>
      <c r="B66" s="151"/>
      <c r="C66" s="151"/>
      <c r="D66" s="145"/>
      <c r="E66" s="146"/>
      <c r="F66" s="171" t="s">
        <v>0</v>
      </c>
      <c r="G66" s="171"/>
      <c r="H66" s="171"/>
      <c r="I66" s="50"/>
      <c r="J66" s="171" t="s">
        <v>1</v>
      </c>
      <c r="K66" s="171"/>
      <c r="L66" s="171"/>
    </row>
    <row r="67" spans="1:12" ht="15.95" customHeight="1">
      <c r="A67" s="151"/>
      <c r="B67" s="151"/>
      <c r="C67" s="151"/>
      <c r="D67" s="145"/>
      <c r="E67" s="146"/>
      <c r="F67" s="172" t="s">
        <v>89</v>
      </c>
      <c r="G67" s="172"/>
      <c r="H67" s="172"/>
      <c r="I67" s="63"/>
      <c r="J67" s="171" t="s">
        <v>90</v>
      </c>
      <c r="K67" s="171"/>
      <c r="L67" s="171"/>
    </row>
    <row r="68" spans="1:12" ht="15.95" customHeight="1">
      <c r="A68" s="151"/>
      <c r="B68" s="151"/>
      <c r="C68" s="151"/>
      <c r="D68" s="145"/>
      <c r="E68" s="146"/>
      <c r="F68" s="184" t="s">
        <v>202</v>
      </c>
      <c r="G68" s="184"/>
      <c r="H68" s="184"/>
      <c r="I68" s="63"/>
      <c r="J68" s="184" t="s">
        <v>202</v>
      </c>
      <c r="K68" s="184"/>
      <c r="L68" s="184"/>
    </row>
    <row r="69" spans="1:12" ht="15.95" customHeight="1">
      <c r="A69" s="151"/>
      <c r="B69" s="151"/>
      <c r="C69" s="151"/>
      <c r="D69" s="152"/>
      <c r="E69" s="146"/>
      <c r="F69" s="136" t="s">
        <v>91</v>
      </c>
      <c r="G69" s="136"/>
      <c r="H69" s="136" t="s">
        <v>83</v>
      </c>
      <c r="I69" s="137"/>
      <c r="J69" s="136" t="s">
        <v>91</v>
      </c>
      <c r="K69" s="136"/>
      <c r="L69" s="136" t="s">
        <v>83</v>
      </c>
    </row>
    <row r="70" spans="1:12" ht="15.95" customHeight="1">
      <c r="A70" s="151"/>
      <c r="B70" s="151"/>
      <c r="C70" s="151"/>
      <c r="D70" s="152"/>
      <c r="E70" s="146"/>
      <c r="F70" s="136"/>
      <c r="G70" s="136"/>
      <c r="H70" s="65" t="s">
        <v>95</v>
      </c>
      <c r="I70" s="137"/>
      <c r="J70" s="136"/>
      <c r="K70" s="136"/>
      <c r="L70" s="65" t="s">
        <v>95</v>
      </c>
    </row>
    <row r="71" spans="1:12" ht="15.95" customHeight="1">
      <c r="A71" s="151"/>
      <c r="B71" s="151"/>
      <c r="C71" s="151"/>
      <c r="D71" s="145"/>
      <c r="E71" s="146"/>
      <c r="F71" s="167" t="s">
        <v>92</v>
      </c>
      <c r="G71" s="167"/>
      <c r="H71" s="167"/>
      <c r="I71" s="167"/>
      <c r="J71" s="167"/>
      <c r="K71" s="167"/>
      <c r="L71" s="167"/>
    </row>
    <row r="72" spans="1:12" ht="15.95" customHeight="1">
      <c r="A72" s="153" t="s">
        <v>81</v>
      </c>
      <c r="B72" s="151"/>
      <c r="C72" s="151"/>
      <c r="D72" s="56"/>
      <c r="E72" s="57"/>
      <c r="F72" s="1"/>
      <c r="G72" s="2"/>
      <c r="H72" s="1"/>
      <c r="I72" s="2"/>
      <c r="J72" s="1"/>
      <c r="K72" s="2"/>
      <c r="L72" s="1"/>
    </row>
    <row r="73" spans="1:12" ht="15.95" customHeight="1">
      <c r="A73" s="151" t="s">
        <v>233</v>
      </c>
      <c r="B73" s="151"/>
      <c r="C73" s="151"/>
      <c r="D73" s="56"/>
      <c r="E73" s="57"/>
      <c r="F73" s="1">
        <v>-2240000</v>
      </c>
      <c r="G73" s="2"/>
      <c r="H73" s="1">
        <v>-1505608</v>
      </c>
      <c r="I73" s="2"/>
      <c r="J73" s="1">
        <v>-2240000</v>
      </c>
      <c r="K73" s="2"/>
      <c r="L73" s="1">
        <v>-1505608</v>
      </c>
    </row>
    <row r="74" spans="1:12" ht="15.95" customHeight="1">
      <c r="A74" s="151" t="s">
        <v>186</v>
      </c>
      <c r="B74" s="151"/>
      <c r="C74" s="151"/>
      <c r="D74" s="56"/>
      <c r="E74" s="57"/>
      <c r="F74" s="1">
        <v>-8514940</v>
      </c>
      <c r="G74" s="2"/>
      <c r="H74" s="1">
        <v>17082033</v>
      </c>
      <c r="I74" s="2"/>
      <c r="J74" s="1">
        <v>-8514940</v>
      </c>
      <c r="K74" s="2"/>
      <c r="L74" s="1">
        <v>17082033</v>
      </c>
    </row>
    <row r="75" spans="1:12" ht="15.95" customHeight="1">
      <c r="A75" s="151" t="s">
        <v>187</v>
      </c>
      <c r="B75" s="151"/>
      <c r="C75" s="151"/>
      <c r="D75" s="56"/>
      <c r="E75" s="57"/>
      <c r="F75" s="1">
        <v>3000000</v>
      </c>
      <c r="G75" s="2"/>
      <c r="H75" s="1">
        <v>-16807317</v>
      </c>
      <c r="I75" s="2"/>
      <c r="J75" s="1">
        <v>3000000</v>
      </c>
      <c r="K75" s="2"/>
      <c r="L75" s="1">
        <v>-16808145</v>
      </c>
    </row>
    <row r="76" spans="1:12" ht="15.95" customHeight="1">
      <c r="A76" s="151" t="s">
        <v>182</v>
      </c>
      <c r="B76" s="151"/>
      <c r="C76" s="151"/>
      <c r="D76" s="56"/>
      <c r="E76" s="57"/>
      <c r="F76" s="132" t="s">
        <v>222</v>
      </c>
      <c r="G76" s="2"/>
      <c r="H76" s="1">
        <v>-6416667</v>
      </c>
      <c r="I76" s="2"/>
      <c r="J76" s="1">
        <v>5784</v>
      </c>
      <c r="K76" s="2"/>
      <c r="L76" s="1">
        <v>-6416701</v>
      </c>
    </row>
    <row r="77" spans="1:12" ht="15.95" customHeight="1">
      <c r="A77" s="151" t="s">
        <v>184</v>
      </c>
      <c r="B77" s="151"/>
      <c r="C77" s="151"/>
      <c r="D77" s="56"/>
      <c r="E77" s="57"/>
      <c r="F77" s="41">
        <v>3848673</v>
      </c>
      <c r="G77" s="2"/>
      <c r="H77" s="132" t="s">
        <v>222</v>
      </c>
      <c r="I77" s="2"/>
      <c r="J77" s="1">
        <v>3848673</v>
      </c>
      <c r="K77" s="2"/>
      <c r="L77" s="132" t="s">
        <v>222</v>
      </c>
    </row>
    <row r="78" spans="1:12" ht="15.95" customHeight="1">
      <c r="A78" s="151" t="s">
        <v>172</v>
      </c>
      <c r="B78" s="151"/>
      <c r="C78" s="151"/>
      <c r="D78" s="56"/>
      <c r="E78" s="57"/>
      <c r="F78" s="41">
        <v>-1142083</v>
      </c>
      <c r="G78" s="2"/>
      <c r="H78" s="1">
        <v>-1038257</v>
      </c>
      <c r="I78" s="2"/>
      <c r="J78" s="1">
        <v>-1142083</v>
      </c>
      <c r="K78" s="2"/>
      <c r="L78" s="1">
        <v>-1038257</v>
      </c>
    </row>
    <row r="79" spans="1:12" ht="15.95" customHeight="1">
      <c r="A79" s="151" t="s">
        <v>173</v>
      </c>
      <c r="B79" s="151"/>
      <c r="C79" s="151"/>
      <c r="D79" s="56"/>
      <c r="E79" s="57"/>
      <c r="F79" s="41">
        <v>-811</v>
      </c>
      <c r="G79" s="2"/>
      <c r="H79" s="1">
        <v>-710</v>
      </c>
      <c r="I79" s="2"/>
      <c r="J79" s="132" t="s">
        <v>222</v>
      </c>
      <c r="K79" s="2"/>
      <c r="L79" s="132" t="s">
        <v>222</v>
      </c>
    </row>
    <row r="80" spans="1:12" ht="15.95" customHeight="1">
      <c r="A80" s="151" t="s">
        <v>114</v>
      </c>
      <c r="B80" s="151"/>
      <c r="C80" s="151"/>
      <c r="D80" s="56"/>
      <c r="E80" s="57"/>
      <c r="F80" s="1">
        <v>-142618</v>
      </c>
      <c r="G80" s="2"/>
      <c r="H80" s="41">
        <v>-99990</v>
      </c>
      <c r="I80" s="2"/>
      <c r="J80" s="1">
        <v>-142618</v>
      </c>
      <c r="K80" s="2"/>
      <c r="L80" s="41">
        <v>-99990</v>
      </c>
    </row>
    <row r="81" spans="1:12" ht="15.95" customHeight="1">
      <c r="A81" s="151" t="s">
        <v>82</v>
      </c>
      <c r="B81" s="151"/>
      <c r="C81" s="151"/>
      <c r="D81" s="56"/>
      <c r="E81" s="57"/>
      <c r="F81" s="3">
        <v>-379770</v>
      </c>
      <c r="G81" s="42"/>
      <c r="H81" s="3">
        <v>-349110</v>
      </c>
      <c r="I81" s="42"/>
      <c r="J81" s="3">
        <v>-401288</v>
      </c>
      <c r="K81" s="42"/>
      <c r="L81" s="3">
        <v>-375297</v>
      </c>
    </row>
    <row r="82" spans="1:12" s="160" customFormat="1" ht="15.95" customHeight="1">
      <c r="A82" s="144" t="s">
        <v>175</v>
      </c>
      <c r="B82" s="144"/>
      <c r="C82" s="144"/>
      <c r="D82" s="78"/>
      <c r="E82" s="68"/>
      <c r="F82" s="12">
        <f>SUM(F73:F81)</f>
        <v>-5571549</v>
      </c>
      <c r="G82" s="11"/>
      <c r="H82" s="12">
        <f>SUM(H73:H81)</f>
        <v>-9135626</v>
      </c>
      <c r="I82" s="11"/>
      <c r="J82" s="12">
        <f>SUM(J73:J81)</f>
        <v>-5586472</v>
      </c>
      <c r="K82" s="11"/>
      <c r="L82" s="12">
        <f>SUM(L73:L81)</f>
        <v>-9161965</v>
      </c>
    </row>
    <row r="83" spans="1:12" s="160" customFormat="1" ht="9" customHeight="1">
      <c r="A83" s="144"/>
      <c r="B83" s="144"/>
      <c r="C83" s="144"/>
      <c r="D83" s="78"/>
      <c r="E83" s="68"/>
      <c r="F83" s="10"/>
      <c r="G83" s="11"/>
      <c r="H83" s="10"/>
      <c r="I83" s="11"/>
      <c r="J83" s="10"/>
      <c r="K83" s="11"/>
      <c r="L83" s="10"/>
    </row>
    <row r="84" spans="1:12" ht="15.95" customHeight="1">
      <c r="A84" s="144" t="s">
        <v>192</v>
      </c>
      <c r="B84" s="144"/>
      <c r="C84" s="151"/>
      <c r="D84" s="56"/>
      <c r="E84" s="57"/>
      <c r="F84" s="10">
        <f>F39+F60+F82</f>
        <v>214419</v>
      </c>
      <c r="G84" s="11"/>
      <c r="H84" s="10">
        <f>H39+H60+H82</f>
        <v>390299</v>
      </c>
      <c r="I84" s="11"/>
      <c r="J84" s="10">
        <f>J39+J60+J82</f>
        <v>215221</v>
      </c>
      <c r="K84" s="11"/>
      <c r="L84" s="10">
        <f>L39+L60+L82</f>
        <v>389497</v>
      </c>
    </row>
    <row r="85" spans="1:12" ht="15.95" customHeight="1">
      <c r="A85" s="151" t="s">
        <v>107</v>
      </c>
      <c r="B85" s="151"/>
      <c r="C85" s="151"/>
      <c r="D85" s="56"/>
      <c r="E85" s="57"/>
      <c r="F85" s="3">
        <v>976369</v>
      </c>
      <c r="G85" s="42"/>
      <c r="H85" s="3">
        <v>586070</v>
      </c>
      <c r="I85" s="42"/>
      <c r="J85" s="3">
        <v>975567</v>
      </c>
      <c r="K85" s="42"/>
      <c r="L85" s="3">
        <v>586070</v>
      </c>
    </row>
    <row r="86" spans="1:12" ht="15.95" customHeight="1" thickBot="1">
      <c r="A86" s="144" t="s">
        <v>223</v>
      </c>
      <c r="B86" s="144"/>
      <c r="C86" s="151"/>
      <c r="D86" s="56"/>
      <c r="E86" s="57"/>
      <c r="F86" s="14">
        <f>SUM(F84:F85)</f>
        <v>1190788</v>
      </c>
      <c r="G86" s="11"/>
      <c r="H86" s="14">
        <f>SUM(H84:H85)</f>
        <v>976369</v>
      </c>
      <c r="I86" s="11"/>
      <c r="J86" s="14">
        <f>SUM(J84:J85)</f>
        <v>1190788</v>
      </c>
      <c r="K86" s="11"/>
      <c r="L86" s="14">
        <f>SUM(L84:L85)</f>
        <v>975567</v>
      </c>
    </row>
    <row r="87" spans="1:12" ht="9" customHeight="1" thickTop="1">
      <c r="A87" s="144"/>
      <c r="B87" s="144"/>
      <c r="C87" s="151"/>
      <c r="D87" s="56"/>
      <c r="E87" s="57"/>
      <c r="F87" s="1"/>
      <c r="G87" s="2"/>
      <c r="H87" s="1"/>
      <c r="I87" s="2"/>
      <c r="J87" s="1"/>
      <c r="K87" s="2"/>
      <c r="L87" s="1"/>
    </row>
    <row r="88" spans="1:12" s="144" customFormat="1" ht="14.25">
      <c r="A88" s="144" t="s">
        <v>124</v>
      </c>
      <c r="F88" s="43"/>
      <c r="G88" s="43"/>
      <c r="H88" s="43"/>
      <c r="I88" s="43"/>
      <c r="J88" s="43"/>
      <c r="K88" s="43"/>
      <c r="L88" s="43"/>
    </row>
    <row r="89" spans="1:12" s="162" customFormat="1">
      <c r="A89" s="161" t="s">
        <v>125</v>
      </c>
      <c r="B89" s="161"/>
      <c r="C89" s="161"/>
      <c r="D89" s="74"/>
      <c r="E89" s="75"/>
      <c r="F89" s="1">
        <v>-299586</v>
      </c>
      <c r="G89" s="1"/>
      <c r="H89" s="1">
        <v>461529</v>
      </c>
      <c r="I89" s="1"/>
      <c r="J89" s="1">
        <v>-299586</v>
      </c>
      <c r="K89" s="1"/>
      <c r="L89" s="1">
        <v>461529</v>
      </c>
    </row>
    <row r="90" spans="1:12" s="162" customFormat="1" ht="15" customHeight="1">
      <c r="A90" s="162" t="s">
        <v>126</v>
      </c>
      <c r="D90" s="163"/>
      <c r="F90" s="41">
        <v>188174</v>
      </c>
      <c r="G90" s="41"/>
      <c r="H90" s="41">
        <v>79125</v>
      </c>
      <c r="I90" s="41"/>
      <c r="J90" s="41">
        <v>188174</v>
      </c>
      <c r="K90" s="41"/>
      <c r="L90" s="41">
        <v>142868</v>
      </c>
    </row>
    <row r="144" spans="10:10" ht="15" customHeight="1">
      <c r="J144" s="165" t="s">
        <v>196</v>
      </c>
    </row>
  </sheetData>
  <mergeCells count="14">
    <mergeCell ref="F71:L71"/>
    <mergeCell ref="F66:H66"/>
    <mergeCell ref="J66:L66"/>
    <mergeCell ref="F67:H67"/>
    <mergeCell ref="J67:L67"/>
    <mergeCell ref="F68:H68"/>
    <mergeCell ref="J68:L68"/>
    <mergeCell ref="F10:L10"/>
    <mergeCell ref="F5:H5"/>
    <mergeCell ref="J5:L5"/>
    <mergeCell ref="F6:H6"/>
    <mergeCell ref="J6:L6"/>
    <mergeCell ref="F7:H7"/>
    <mergeCell ref="J7:L7"/>
  </mergeCells>
  <pageMargins left="0.70866141732283472" right="0.70866141732283472" top="0.47244094488188981" bottom="0.51181102362204722" header="0.51181102362204722" footer="0.51181102362204722"/>
  <pageSetup paperSize="9" scale="67" firstPageNumber="12" fitToHeight="0" orientation="portrait" useFirstPageNumber="1" horizontalDpi="1200" verticalDpi="1200" r:id="rId1"/>
  <headerFooter>
    <oddFooter>&amp;L&amp;"Times New Roman,Regular"&amp;11The accompanying notes form an integral part of the financial statements.
&amp;C&amp;"Times New Roman,Regular"&amp;11&amp;P</oddFooter>
  </headerFooter>
  <rowBreaks count="1" manualBreakCount="1">
    <brk id="6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6-8</vt:lpstr>
      <vt:lpstr>PL 9 </vt:lpstr>
      <vt:lpstr> SH 10 (Conso)</vt:lpstr>
      <vt:lpstr> SH 11 (Sep)</vt:lpstr>
      <vt:lpstr>CF 12-13</vt:lpstr>
      <vt:lpstr>' SH 10 (Conso)'!Print_Area</vt:lpstr>
      <vt:lpstr>' SH 11 (Sep)'!Print_Area</vt:lpstr>
      <vt:lpstr>'BS 6-8'!Print_Area</vt:lpstr>
      <vt:lpstr>'CF 12-13'!Print_Area</vt:lpstr>
      <vt:lpstr>'PL 9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Amevika Soemsaksasitorn</cp:lastModifiedBy>
  <cp:lastPrinted>2025-02-16T11:48:53Z</cp:lastPrinted>
  <dcterms:created xsi:type="dcterms:W3CDTF">2021-11-03T02:14:08Z</dcterms:created>
  <dcterms:modified xsi:type="dcterms:W3CDTF">2025-02-19T06:55:31Z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