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7\ปี67\"/>
    </mc:Choice>
  </mc:AlternateContent>
  <xr:revisionPtr revIDLastSave="0" documentId="13_ncr:1_{96CA3E16-FD52-41F1-A497-FF1B2322A17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SE-Conso" sheetId="2" r:id="rId2"/>
    <sheet name="SE-SBN" sheetId="3" r:id="rId3"/>
    <sheet name="PL" sheetId="4" r:id="rId4"/>
    <sheet name="OCI" sheetId="6" r:id="rId5"/>
    <sheet name="CF" sheetId="8" r:id="rId6"/>
  </sheets>
  <definedNames>
    <definedName name="_xlnm.Print_Area" localSheetId="0">BS!$B$1:$M$135</definedName>
    <definedName name="_xlnm.Print_Area" localSheetId="5">CF!$A$1:$M$102</definedName>
    <definedName name="_xlnm.Print_Area" localSheetId="4">OCI!$A$1:$L$50</definedName>
    <definedName name="_xlnm.Print_Area" localSheetId="3">PL!$A$1:$L$45</definedName>
    <definedName name="_xlnm.Print_Area" localSheetId="1">'SE-Conso'!$A$1:$Y$46</definedName>
    <definedName name="_xlnm.Print_Area" localSheetId="2">'SE-SBN'!$A$1:$S$38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" i="2" l="1"/>
  <c r="M27" i="2"/>
  <c r="M31" i="2" s="1"/>
  <c r="G25" i="1" l="1"/>
  <c r="I25" i="1"/>
  <c r="K25" i="1"/>
  <c r="M25" i="1"/>
  <c r="H27" i="6"/>
  <c r="Q17" i="3"/>
  <c r="S24" i="2"/>
  <c r="O22" i="2"/>
  <c r="S18" i="2"/>
  <c r="U18" i="2" s="1"/>
  <c r="Y18" i="2" s="1"/>
  <c r="S15" i="2"/>
  <c r="U15" i="2" s="1"/>
  <c r="M21" i="3" l="1"/>
  <c r="K69" i="1"/>
  <c r="G69" i="1"/>
  <c r="G67" i="8" l="1"/>
  <c r="L27" i="6"/>
  <c r="J27" i="6"/>
  <c r="F27" i="6"/>
  <c r="Y26" i="2" l="1"/>
  <c r="W31" i="2"/>
  <c r="G112" i="1" s="1"/>
  <c r="S27" i="2"/>
  <c r="U24" i="2"/>
  <c r="Y24" i="2" s="1"/>
  <c r="Y17" i="2"/>
  <c r="W22" i="2"/>
  <c r="Y15" i="2"/>
  <c r="S20" i="2"/>
  <c r="U20" i="2" s="1"/>
  <c r="G75" i="1"/>
  <c r="I75" i="8"/>
  <c r="I67" i="8"/>
  <c r="I25" i="8" l="1"/>
  <c r="I43" i="8" s="1"/>
  <c r="G76" i="1"/>
  <c r="K7" i="1" l="1"/>
  <c r="K97" i="1" s="1"/>
  <c r="M7" i="1"/>
  <c r="G33" i="1"/>
  <c r="G34" i="1" s="1"/>
  <c r="I33" i="1"/>
  <c r="K33" i="1"/>
  <c r="M33" i="1"/>
  <c r="B47" i="1"/>
  <c r="B91" i="1" s="1"/>
  <c r="B48" i="1"/>
  <c r="B92" i="1" s="1"/>
  <c r="B49" i="1"/>
  <c r="G53" i="1"/>
  <c r="I53" i="1"/>
  <c r="M53" i="1"/>
  <c r="I69" i="1"/>
  <c r="M69" i="1"/>
  <c r="I75" i="1"/>
  <c r="K75" i="1"/>
  <c r="M75" i="1"/>
  <c r="B93" i="1"/>
  <c r="G97" i="1"/>
  <c r="I97" i="1"/>
  <c r="M97" i="1"/>
  <c r="I111" i="1"/>
  <c r="I113" i="1" s="1"/>
  <c r="K111" i="1"/>
  <c r="K113" i="1" s="1"/>
  <c r="M111" i="1"/>
  <c r="M113" i="1" s="1"/>
  <c r="I46" i="8"/>
  <c r="I78" i="8" s="1"/>
  <c r="A51" i="8"/>
  <c r="A52" i="8"/>
  <c r="A53" i="8"/>
  <c r="G57" i="8"/>
  <c r="K67" i="8"/>
  <c r="M67" i="8"/>
  <c r="G75" i="8"/>
  <c r="K75" i="8"/>
  <c r="M75" i="8"/>
  <c r="A5" i="6"/>
  <c r="F18" i="4"/>
  <c r="H18" i="4"/>
  <c r="J18" i="4"/>
  <c r="L18" i="4"/>
  <c r="F24" i="4"/>
  <c r="H24" i="4"/>
  <c r="J24" i="4"/>
  <c r="L24" i="4"/>
  <c r="Q15" i="3"/>
  <c r="S17" i="3"/>
  <c r="Q20" i="3"/>
  <c r="S20" i="3" s="1"/>
  <c r="K21" i="3"/>
  <c r="O21" i="3"/>
  <c r="Q23" i="3"/>
  <c r="S23" i="3" s="1"/>
  <c r="Q25" i="3"/>
  <c r="S25" i="3" s="1"/>
  <c r="Q27" i="3"/>
  <c r="S27" i="3" s="1"/>
  <c r="S28" i="3"/>
  <c r="K29" i="3"/>
  <c r="M29" i="3"/>
  <c r="O29" i="3"/>
  <c r="S21" i="2"/>
  <c r="I22" i="2"/>
  <c r="K22" i="2"/>
  <c r="M22" i="2"/>
  <c r="Q22" i="2"/>
  <c r="S29" i="2"/>
  <c r="S30" i="2"/>
  <c r="U30" i="2" s="1"/>
  <c r="Y30" i="2" s="1"/>
  <c r="E31" i="2"/>
  <c r="G31" i="2"/>
  <c r="I31" i="2"/>
  <c r="Q31" i="2"/>
  <c r="S15" i="3" l="1"/>
  <c r="S21" i="3" s="1"/>
  <c r="Q21" i="3"/>
  <c r="I80" i="8"/>
  <c r="U29" i="2"/>
  <c r="Y29" i="2" s="1"/>
  <c r="U21" i="2"/>
  <c r="Y21" i="2" s="1"/>
  <c r="S22" i="2"/>
  <c r="J26" i="4"/>
  <c r="J28" i="4" s="1"/>
  <c r="J30" i="4" s="1"/>
  <c r="H26" i="4"/>
  <c r="H28" i="4" s="1"/>
  <c r="H30" i="4" s="1"/>
  <c r="H33" i="4" s="1"/>
  <c r="H35" i="4" s="1"/>
  <c r="H12" i="6" s="1"/>
  <c r="H29" i="6" s="1"/>
  <c r="H32" i="6" s="1"/>
  <c r="H34" i="6" s="1"/>
  <c r="F26" i="4"/>
  <c r="L26" i="4"/>
  <c r="L28" i="4" s="1"/>
  <c r="L30" i="4" s="1"/>
  <c r="S29" i="3"/>
  <c r="Q29" i="3"/>
  <c r="S31" i="2"/>
  <c r="K53" i="1"/>
  <c r="K34" i="1"/>
  <c r="I34" i="1"/>
  <c r="M34" i="1"/>
  <c r="I76" i="1"/>
  <c r="I114" i="1" s="1"/>
  <c r="K76" i="1"/>
  <c r="K114" i="1" s="1"/>
  <c r="M76" i="1"/>
  <c r="M114" i="1" s="1"/>
  <c r="G110" i="1" l="1"/>
  <c r="L33" i="4"/>
  <c r="L35" i="4" s="1"/>
  <c r="J33" i="4"/>
  <c r="J37" i="4" s="1"/>
  <c r="U22" i="2"/>
  <c r="Y22" i="2"/>
  <c r="F28" i="4"/>
  <c r="F30" i="4" s="1"/>
  <c r="L37" i="4" l="1"/>
  <c r="F33" i="4"/>
  <c r="G11" i="8"/>
  <c r="L12" i="6"/>
  <c r="L29" i="6" s="1"/>
  <c r="L32" i="6" s="1"/>
  <c r="L34" i="6" s="1"/>
  <c r="J35" i="4"/>
  <c r="F37" i="4"/>
  <c r="G25" i="8" l="1"/>
  <c r="G43" i="8" s="1"/>
  <c r="G46" i="8" s="1"/>
  <c r="F35" i="4"/>
  <c r="F12" i="6" s="1"/>
  <c r="F29" i="6" s="1"/>
  <c r="F32" i="6" s="1"/>
  <c r="F34" i="6" s="1"/>
  <c r="K27" i="2"/>
  <c r="M25" i="8"/>
  <c r="M43" i="8" s="1"/>
  <c r="M46" i="8" s="1"/>
  <c r="M78" i="8" s="1"/>
  <c r="M80" i="8" s="1"/>
  <c r="J12" i="6"/>
  <c r="J29" i="6" s="1"/>
  <c r="J32" i="6" s="1"/>
  <c r="J34" i="6" s="1"/>
  <c r="H37" i="4"/>
  <c r="K31" i="2" l="1"/>
  <c r="G109" i="1" s="1"/>
  <c r="G111" i="1" s="1"/>
  <c r="G113" i="1" s="1"/>
  <c r="G114" i="1" s="1"/>
  <c r="U27" i="2"/>
  <c r="G78" i="8"/>
  <c r="G80" i="8" s="1"/>
  <c r="K25" i="8"/>
  <c r="K43" i="8" s="1"/>
  <c r="K46" i="8" s="1"/>
  <c r="K78" i="8" s="1"/>
  <c r="K80" i="8" s="1"/>
  <c r="Y27" i="2" l="1"/>
  <c r="Y31" i="2" s="1"/>
  <c r="U31" i="2"/>
</calcChain>
</file>

<file path=xl/sharedStrings.xml><?xml version="1.0" encoding="utf-8"?>
<sst xmlns="http://schemas.openxmlformats.org/spreadsheetml/2006/main" count="370" uniqueCount="241">
  <si>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</si>
  <si>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</si>
  <si>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</si>
  <si>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</si>
  <si>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</si>
  <si>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</si>
  <si>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</si>
  <si>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</si>
  <si>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</si>
  <si>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</si>
  <si>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</si>
  <si>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</si>
  <si>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</si>
  <si>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</si>
  <si>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</si>
  <si>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</si>
  <si>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</si>
  <si>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</si>
  <si>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</si>
  <si>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</si>
  <si>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</si>
  <si>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</si>
  <si>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</si>
  <si>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</si>
  <si>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</si>
  <si>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</si>
  <si>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</si>
  <si>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</si>
  <si>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</si>
  <si>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</si>
  <si>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</si>
  <si>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</si>
  <si>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</si>
  <si>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</si>
  <si>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</si>
  <si>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</si>
  <si>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</si>
  <si>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</si>
  <si>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</si>
  <si>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</si>
  <si>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</si>
  <si>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</si>
  <si>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</si>
  <si>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</si>
  <si>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</si>
  <si>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</si>
  <si>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</si>
  <si>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</si>
  <si>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</si>
  <si>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</si>
  <si>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</si>
  <si>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</si>
  <si>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</si>
  <si>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</si>
  <si>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</si>
  <si>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</si>
  <si>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</si>
  <si>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</si>
  <si>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</si>
  <si>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</si>
  <si>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</si>
  <si>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</si>
  <si>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</si>
  <si>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</si>
  <si>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</si>
  <si>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</si>
  <si>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</si>
  <si>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</si>
  <si>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</si>
  <si>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</si>
  <si>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</si>
  <si>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</si>
  <si>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</si>
  <si>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</si>
  <si>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</si>
  <si>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</si>
  <si>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</si>
  <si>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</si>
  <si>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</si>
  <si>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</si>
  <si>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</si>
  <si>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</si>
  <si>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</si>
  <si>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</si>
  <si>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</si>
  <si>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</si>
  <si>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</si>
  <si>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</si>
  <si>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</si>
  <si>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</si>
  <si>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</si>
  <si>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</si>
  <si>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</si>
  <si>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</si>
  <si>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</si>
  <si>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</si>
  <si>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</si>
  <si>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</si>
  <si>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</si>
  <si>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</si>
  <si>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</si>
  <si>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</si>
  <si>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</si>
  <si>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</si>
  <si>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</si>
  <si>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</si>
  <si>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</si>
  <si>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</si>
  <si>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</si>
  <si>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</si>
  <si>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</si>
  <si>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</si>
  <si>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</si>
  <si>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</si>
  <si>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</si>
  <si>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</si>
  <si>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</si>
  <si>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</si>
  <si>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</si>
  <si>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</si>
  <si>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</si>
  <si>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</si>
  <si>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</si>
  <si>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</si>
  <si>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</si>
  <si>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</si>
  <si>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</si>
  <si>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</si>
  <si>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</si>
  <si>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</si>
  <si>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</si>
  <si>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</si>
  <si>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</si>
  <si>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</si>
  <si>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</si>
  <si>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</si>
  <si>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</si>
  <si>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Cash received from sales of property and equipment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</si>
  <si>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</si>
  <si>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</si>
  <si>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</si>
  <si>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</si>
  <si>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</si>
  <si>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</si>
  <si>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NON CASH ITEMS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</si>
  <si>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</si>
  <si>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</si>
  <si>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</si>
  <si>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</si>
  <si>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</si>
  <si>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</si>
  <si>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</si>
  <si>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</si>
  <si>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</si>
  <si>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</si>
  <si>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 xml:space="preserve">PROFIT BEFORE  FINANCIAL COSTS </t>
  </si>
  <si>
    <t>AND INCOME TAX EXPENSE</t>
  </si>
  <si>
    <t xml:space="preserve">Profit (loss) attributable to : </t>
  </si>
  <si>
    <t>Equity holders of the parent (Baht)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</si>
  <si>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</si>
  <si>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</si>
  <si>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</si>
  <si>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</si>
  <si>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</si>
  <si>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</si>
  <si>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</si>
  <si>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</si>
  <si>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</si>
  <si>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</si>
  <si>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</si>
  <si>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</si>
  <si>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</si>
  <si>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</si>
  <si>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</si>
  <si>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</si>
  <si>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Balance as of  January 1, 2023</t>
  </si>
  <si>
    <t>Translation</t>
  </si>
  <si>
    <t>Adjustment</t>
  </si>
  <si>
    <t>2023</t>
  </si>
  <si>
    <t>Translation Adjustment</t>
  </si>
  <si>
    <t>Bargain Purchase</t>
  </si>
  <si>
    <t>Operating assets (increase) decrease:-</t>
  </si>
  <si>
    <t>Cash and cash equivalents received from purchases of subsidiaries</t>
  </si>
  <si>
    <t>Assets and liabilities increased from purchase of investments in associated companies.</t>
  </si>
  <si>
    <t xml:space="preserve">Trade  payable - other parties </t>
  </si>
  <si>
    <t>Non Controlling Interests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</si>
  <si>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</si>
  <si>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</si>
  <si>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</si>
  <si>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</si>
  <si>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</si>
  <si>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</si>
  <si>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</si>
  <si>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</si>
  <si>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</si>
  <si>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</si>
  <si>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</si>
  <si>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</si>
  <si>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</si>
  <si>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</si>
  <si>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</si>
  <si>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</si>
  <si>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December 31, 2023</t>
  </si>
  <si>
    <t>Balance as of December 31, 2023</t>
  </si>
  <si>
    <t>For the year ended December 31</t>
  </si>
  <si>
    <t>- Employees' benefit obligation</t>
  </si>
  <si>
    <t>Cash paid for purchase of right-of-use assets</t>
  </si>
  <si>
    <t>- 7 -</t>
  </si>
  <si>
    <t>- 9 -</t>
  </si>
  <si>
    <t>The accompanying notes to financial statements are an integral part of these  financial statements.</t>
  </si>
  <si>
    <t>Profit for the year</t>
  </si>
  <si>
    <t>(Gain) from the contract cancellation</t>
  </si>
  <si>
    <t>CASH AND CASH EQUIVALENTS, BEGINNING OF THE YEAR</t>
  </si>
  <si>
    <t>CASH AND CASH EQUIVALENTS, END OF THE YEAR</t>
  </si>
  <si>
    <t>Other comprehensive income for the year - net of tax</t>
  </si>
  <si>
    <t>Total comprehensive income for the year</t>
  </si>
  <si>
    <t>PROFIT FOR THE YEAR</t>
  </si>
  <si>
    <t>19.1, 19.3</t>
  </si>
  <si>
    <t>Changes in shareholders' equity for the year</t>
  </si>
  <si>
    <t>Total comprehensive income (loss) for the year</t>
  </si>
  <si>
    <t>AS OF DECEMBER 31, 2024</t>
  </si>
  <si>
    <t>December 31, 2024</t>
  </si>
  <si>
    <t>FOR THE YEAR  ENDED DECEMBER 31, 2024</t>
  </si>
  <si>
    <t>Balance as of  December 31, 2023</t>
  </si>
  <si>
    <t>Balance as of  January 1, 2024</t>
  </si>
  <si>
    <t>Balance as of December 31, 2024</t>
  </si>
  <si>
    <t>FOR THE YEAR ENDED DECEMBER 31, 2024</t>
  </si>
  <si>
    <t>Balance as of  January  1, 2023</t>
  </si>
  <si>
    <t>Balance as of December  31, 2024</t>
  </si>
  <si>
    <t>FOR THE YEAR ENDED DECEMBER  31, 2024</t>
  </si>
  <si>
    <t>2024</t>
  </si>
  <si>
    <t xml:space="preserve">Loss (gain)  from the retirement of assets  </t>
  </si>
  <si>
    <t>PROFIT (LOSS) FOR THE YEARS</t>
  </si>
  <si>
    <t>Adjustments to reconcile profit for the years to net cash proceed (paid)</t>
  </si>
  <si>
    <t>Trade receivable - related parties decrease(increase)</t>
  </si>
  <si>
    <t>Tade receivable - other parties decrease(increase)</t>
  </si>
  <si>
    <t>Other receivable decrease(increase)</t>
  </si>
  <si>
    <t>Inventories decrease(increase)</t>
  </si>
  <si>
    <t>Other current assets decrease(increase)</t>
  </si>
  <si>
    <t>- Others decrease(increase)</t>
  </si>
  <si>
    <t>Other payables - other parties increase(decrease)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</si>
</sst>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  <numFmt numFmtId="196" formatCode="_(* #,##0_);_(* \(#,##0\);_(* &quot;-&quot;??_);_(@_)"/>
  </numFmts>
  <fonts count="22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  <font>
      <i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3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0" fontId="4" fillId="0" borderId="1" xfId="0" applyFont="1" applyBorder="1" applyAlignment="1">
      <alignment horizontal="centerContinuous"/>
    </xf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92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190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4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1" xfId="1" applyNumberFormat="1" applyFont="1" applyBorder="1"/>
    <xf numFmtId="187" fontId="3" fillId="0" borderId="2" xfId="0" applyNumberFormat="1" applyFont="1" applyBorder="1"/>
    <xf numFmtId="190" fontId="3" fillId="0" borderId="0" xfId="1" applyNumberFormat="1" applyFont="1"/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90" fontId="18" fillId="0" borderId="0" xfId="5" applyNumberFormat="1" applyFont="1" applyFill="1"/>
    <xf numFmtId="190" fontId="9" fillId="0" borderId="0" xfId="4" applyNumberFormat="1" applyFont="1" applyAlignment="1">
      <alignment horizontal="right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19" fillId="0" borderId="0" xfId="5" applyNumberFormat="1" applyFont="1" applyFill="1" applyBorder="1" applyAlignment="1">
      <alignment horizontal="center"/>
    </xf>
    <xf numFmtId="190" fontId="19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1" xfId="5" applyNumberFormat="1" applyFont="1" applyFill="1" applyBorder="1" applyAlignment="1">
      <alignment horizontal="right" wrapText="1"/>
    </xf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0" fontId="3" fillId="0" borderId="0" xfId="4" applyNumberFormat="1" applyFont="1"/>
    <xf numFmtId="187" fontId="3" fillId="0" borderId="0" xfId="4" applyNumberFormat="1" applyFont="1"/>
    <xf numFmtId="187" fontId="3" fillId="0" borderId="1" xfId="4" applyNumberFormat="1" applyFont="1" applyBorder="1"/>
    <xf numFmtId="187" fontId="3" fillId="0" borderId="0" xfId="5" applyNumberFormat="1" applyFont="1" applyFill="1"/>
    <xf numFmtId="190" fontId="5" fillId="0" borderId="0" xfId="4" applyNumberFormat="1" applyFont="1"/>
    <xf numFmtId="0" fontId="3" fillId="0" borderId="0" xfId="4" applyFont="1"/>
    <xf numFmtId="43" fontId="3" fillId="0" borderId="0" xfId="3" applyFont="1"/>
    <xf numFmtId="187" fontId="9" fillId="0" borderId="0" xfId="5" quotePrefix="1" applyNumberFormat="1" applyFont="1" applyFill="1" applyBorder="1" applyAlignment="1"/>
    <xf numFmtId="187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/>
    <xf numFmtId="187" fontId="9" fillId="0" borderId="0" xfId="4" applyNumberFormat="1" applyFont="1"/>
    <xf numFmtId="0" fontId="21" fillId="0" borderId="0" xfId="4" applyFont="1" applyAlignment="1">
      <alignment horizontal="center"/>
    </xf>
    <xf numFmtId="187" fontId="3" fillId="0" borderId="2" xfId="1" applyNumberFormat="1" applyFont="1" applyBorder="1" applyAlignment="1">
      <alignment horizontal="right"/>
    </xf>
    <xf numFmtId="187" fontId="3" fillId="0" borderId="2" xfId="1" applyNumberFormat="1" applyFont="1" applyBorder="1"/>
    <xf numFmtId="190" fontId="18" fillId="0" borderId="0" xfId="4" applyNumberFormat="1" applyFont="1" applyAlignment="1">
      <alignment horizontal="right"/>
    </xf>
    <xf numFmtId="43" fontId="20" fillId="0" borderId="0" xfId="3" applyFont="1" applyFill="1" applyAlignment="1">
      <alignment horizontal="right"/>
    </xf>
    <xf numFmtId="43" fontId="18" fillId="0" borderId="0" xfId="5" applyFont="1" applyFill="1" applyAlignment="1">
      <alignment horizontal="right"/>
    </xf>
    <xf numFmtId="190" fontId="18" fillId="0" borderId="1" xfId="4" applyNumberFormat="1" applyFont="1" applyBorder="1" applyAlignment="1">
      <alignment horizontal="right"/>
    </xf>
    <xf numFmtId="43" fontId="18" fillId="0" borderId="0" xfId="3" applyFont="1" applyFill="1" applyAlignment="1">
      <alignment horizontal="center"/>
    </xf>
    <xf numFmtId="43" fontId="18" fillId="0" borderId="0" xfId="3" applyFont="1" applyFill="1" applyAlignment="1">
      <alignment horizontal="right"/>
    </xf>
    <xf numFmtId="43" fontId="18" fillId="0" borderId="0" xfId="3" applyFont="1" applyFill="1"/>
    <xf numFmtId="43" fontId="20" fillId="0" borderId="2" xfId="3" applyFont="1" applyFill="1" applyBorder="1"/>
    <xf numFmtId="43" fontId="20" fillId="0" borderId="0" xfId="3" applyFont="1" applyFill="1"/>
    <xf numFmtId="187" fontId="18" fillId="0" borderId="0" xfId="6" applyFont="1" applyFill="1" applyAlignment="1">
      <alignment horizontal="right"/>
    </xf>
    <xf numFmtId="43" fontId="20" fillId="0" borderId="3" xfId="3" applyFont="1" applyFill="1" applyBorder="1"/>
    <xf numFmtId="43" fontId="18" fillId="0" borderId="0" xfId="5" applyFont="1" applyFill="1" applyBorder="1" applyAlignment="1">
      <alignment horizontal="right"/>
    </xf>
    <xf numFmtId="43" fontId="20" fillId="0" borderId="0" xfId="3" applyFont="1" applyFill="1" applyAlignment="1">
      <alignment horizontal="center"/>
    </xf>
    <xf numFmtId="43" fontId="18" fillId="0" borderId="0" xfId="5" applyFont="1" applyFill="1"/>
    <xf numFmtId="190" fontId="18" fillId="0" borderId="0" xfId="5" applyNumberFormat="1" applyFont="1" applyFill="1" applyBorder="1"/>
    <xf numFmtId="190" fontId="18" fillId="0" borderId="1" xfId="5" applyNumberFormat="1" applyFont="1" applyFill="1" applyBorder="1"/>
    <xf numFmtId="43" fontId="20" fillId="0" borderId="4" xfId="3" applyFont="1" applyFill="1" applyBorder="1" applyAlignment="1">
      <alignment horizontal="right"/>
    </xf>
    <xf numFmtId="43" fontId="20" fillId="0" borderId="6" xfId="3" applyFont="1" applyFill="1" applyBorder="1"/>
    <xf numFmtId="187" fontId="20" fillId="0" borderId="1" xfId="3" applyNumberFormat="1" applyFont="1" applyFill="1" applyBorder="1"/>
    <xf numFmtId="43" fontId="20" fillId="0" borderId="1" xfId="3" applyFont="1" applyFill="1" applyBorder="1" applyAlignment="1">
      <alignment horizontal="right"/>
    </xf>
    <xf numFmtId="43" fontId="18" fillId="0" borderId="4" xfId="3" applyFont="1" applyFill="1" applyBorder="1"/>
    <xf numFmtId="43" fontId="18" fillId="0" borderId="0" xfId="3" applyFont="1" applyFill="1" applyBorder="1"/>
    <xf numFmtId="187" fontId="18" fillId="0" borderId="0" xfId="3" applyNumberFormat="1" applyFont="1" applyFill="1" applyBorder="1"/>
    <xf numFmtId="187" fontId="18" fillId="0" borderId="1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43" fontId="18" fillId="0" borderId="3" xfId="3" applyFont="1" applyFill="1" applyBorder="1"/>
    <xf numFmtId="187" fontId="20" fillId="0" borderId="0" xfId="3" applyNumberFormat="1" applyFont="1" applyFill="1" applyBorder="1"/>
    <xf numFmtId="195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187" fontId="9" fillId="0" borderId="0" xfId="5" applyNumberFormat="1" applyFont="1" applyFill="1" applyBorder="1" applyAlignment="1"/>
    <xf numFmtId="187" fontId="9" fillId="0" borderId="0" xfId="5" applyNumberFormat="1" applyFont="1" applyAlignment="1"/>
    <xf numFmtId="187" fontId="3" fillId="0" borderId="1" xfId="5" applyNumberFormat="1" applyFont="1" applyFill="1" applyBorder="1" applyAlignment="1">
      <alignment horizontal="right"/>
    </xf>
    <xf numFmtId="187" fontId="18" fillId="0" borderId="0" xfId="4" applyNumberFormat="1" applyFont="1"/>
    <xf numFmtId="190" fontId="18" fillId="0" borderId="1" xfId="4" applyNumberFormat="1" applyFont="1" applyBorder="1"/>
    <xf numFmtId="49" fontId="9" fillId="0" borderId="0" xfId="0" applyNumberFormat="1" applyFont="1"/>
    <xf numFmtId="190" fontId="20" fillId="0" borderId="0" xfId="0" applyNumberFormat="1" applyFont="1"/>
    <xf numFmtId="43" fontId="3" fillId="0" borderId="0" xfId="0" applyNumberFormat="1" applyFont="1"/>
    <xf numFmtId="0" fontId="5" fillId="0" borderId="0" xfId="4" applyFont="1" applyAlignment="1">
      <alignment horizontal="center"/>
    </xf>
    <xf numFmtId="190" fontId="18" fillId="0" borderId="0" xfId="4" applyNumberFormat="1" applyFont="1"/>
    <xf numFmtId="43" fontId="3" fillId="0" borderId="0" xfId="0" applyNumberFormat="1" applyFont="1" applyAlignment="1">
      <alignment horizontal="center"/>
    </xf>
    <xf numFmtId="187" fontId="20" fillId="0" borderId="0" xfId="3" applyNumberFormat="1" applyFont="1"/>
    <xf numFmtId="190" fontId="10" fillId="0" borderId="0" xfId="3" applyNumberFormat="1" applyFont="1" applyFill="1" applyAlignment="1">
      <alignment horizontal="center"/>
    </xf>
    <xf numFmtId="191" fontId="10" fillId="0" borderId="0" xfId="0" applyNumberFormat="1" applyFont="1" applyAlignment="1">
      <alignment horizontal="center"/>
    </xf>
    <xf numFmtId="190" fontId="10" fillId="0" borderId="0" xfId="0" applyNumberFormat="1" applyFont="1" applyAlignment="1">
      <alignment horizontal="center"/>
    </xf>
    <xf numFmtId="191" fontId="10" fillId="0" borderId="0" xfId="4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0" fontId="10" fillId="0" borderId="0" xfId="4" applyFont="1" applyAlignment="1">
      <alignment horizontal="center"/>
    </xf>
    <xf numFmtId="193" fontId="10" fillId="0" borderId="0" xfId="4" applyNumberFormat="1" applyFont="1" applyAlignment="1">
      <alignment horizontal="center"/>
    </xf>
    <xf numFmtId="0" fontId="9" fillId="0" borderId="0" xfId="0" applyFont="1" applyAlignment="1">
      <alignment horizontal="centerContinuous"/>
    </xf>
    <xf numFmtId="43" fontId="10" fillId="0" borderId="0" xfId="3" applyFont="1" applyFill="1" applyBorder="1" applyAlignment="1">
      <alignment horizontal="center"/>
    </xf>
    <xf numFmtId="190" fontId="10" fillId="0" borderId="0" xfId="0" applyNumberFormat="1" applyFont="1" applyAlignment="1">
      <alignment horizontal="left"/>
    </xf>
    <xf numFmtId="190" fontId="9" fillId="0" borderId="0" xfId="3" applyNumberFormat="1" applyFont="1" applyFill="1" applyAlignment="1">
      <alignment horizontal="centerContinuous"/>
    </xf>
    <xf numFmtId="196" fontId="3" fillId="0" borderId="5" xfId="3" applyNumberFormat="1" applyFont="1" applyFill="1" applyBorder="1"/>
    <xf numFmtId="196" fontId="3" fillId="0" borderId="0" xfId="3" applyNumberFormat="1" applyFont="1" applyFill="1" applyBorder="1" applyAlignment="1"/>
    <xf numFmtId="196" fontId="3" fillId="0" borderId="0" xfId="3" quotePrefix="1" applyNumberFormat="1" applyFont="1" applyFill="1" applyBorder="1" applyAlignment="1"/>
    <xf numFmtId="190" fontId="3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6"/>
  <sheetViews>
    <sheetView tabSelected="1" view="pageBreakPreview" zoomScaleNormal="100" zoomScaleSheetLayoutView="100" workbookViewId="0">
      <selection activeCell="I135" sqref="I135"/>
    </sheetView>
  </sheetViews>
  <sheetFormatPr defaultColWidth="9.36328125" defaultRowHeight="20" x14ac:dyDescent="0.6"/>
  <cols>
    <col min="1" max="1" width="9.36328125" style="3"/>
    <col min="2" max="3" width="2.36328125" style="3" customWidth="1"/>
    <col min="4" max="4" width="36.36328125" style="3" customWidth="1"/>
    <col min="5" max="5" width="7.08984375" style="77" customWidth="1"/>
    <col min="6" max="6" width="1" style="13" customWidth="1"/>
    <col min="7" max="7" width="14.6328125" style="13" customWidth="1"/>
    <col min="8" max="8" width="1" style="13" customWidth="1"/>
    <col min="9" max="9" width="14.6328125" style="13" customWidth="1"/>
    <col min="10" max="10" width="1" style="3" customWidth="1"/>
    <col min="11" max="11" width="14.6328125" style="20" customWidth="1"/>
    <col min="12" max="12" width="1" style="3" customWidth="1"/>
    <col min="13" max="13" width="14.6328125" style="20" customWidth="1"/>
    <col min="14" max="14" width="9.36328125" style="3"/>
    <col min="15" max="15" width="12" style="3" bestFit="1" customWidth="1"/>
    <col min="16" max="16384" width="9.36328125" style="3"/>
  </cols>
  <sheetData>
    <row r="1" spans="2:13" x14ac:dyDescent="0.6">
      <c r="B1" s="229" t="s">
        <v>161</v>
      </c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2:13" x14ac:dyDescent="0.6">
      <c r="B2" s="229" t="s">
        <v>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2:13" x14ac:dyDescent="0.6">
      <c r="B3" s="225" t="s">
        <v>220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</row>
    <row r="4" spans="2:13" ht="10.25" customHeight="1" x14ac:dyDescent="0.6">
      <c r="B4" s="9"/>
      <c r="C4" s="10"/>
      <c r="D4" s="10"/>
      <c r="E4" s="217"/>
      <c r="F4" s="10"/>
      <c r="G4" s="10"/>
      <c r="H4" s="10"/>
      <c r="I4" s="10"/>
      <c r="J4" s="10"/>
      <c r="K4" s="10"/>
      <c r="L4" s="10"/>
      <c r="M4" s="10"/>
    </row>
    <row r="5" spans="2:13" x14ac:dyDescent="0.6">
      <c r="B5" s="13"/>
      <c r="C5" s="13"/>
      <c r="D5" s="11"/>
      <c r="G5" s="227" t="s">
        <v>56</v>
      </c>
      <c r="H5" s="227"/>
      <c r="I5" s="227"/>
      <c r="J5" s="227"/>
      <c r="K5" s="227"/>
      <c r="L5" s="227"/>
      <c r="M5" s="227"/>
    </row>
    <row r="6" spans="2:13" x14ac:dyDescent="0.6">
      <c r="G6" s="228" t="s">
        <v>162</v>
      </c>
      <c r="H6" s="228"/>
      <c r="I6" s="228"/>
      <c r="K6" s="224" t="s">
        <v>163</v>
      </c>
      <c r="L6" s="224"/>
      <c r="M6" s="224"/>
    </row>
    <row r="7" spans="2:13" x14ac:dyDescent="0.6">
      <c r="E7" s="70" t="s">
        <v>1</v>
      </c>
      <c r="G7" s="14" t="s">
        <v>221</v>
      </c>
      <c r="I7" s="14" t="s">
        <v>202</v>
      </c>
      <c r="K7" s="15" t="str">
        <f>G7</f>
        <v>December 31, 2024</v>
      </c>
      <c r="L7" s="13"/>
      <c r="M7" s="14" t="str">
        <f>I7</f>
        <v>December 31, 2023</v>
      </c>
    </row>
    <row r="8" spans="2:13" x14ac:dyDescent="0.6">
      <c r="G8" s="17"/>
      <c r="H8" s="16"/>
      <c r="I8" s="17"/>
      <c r="J8" s="16"/>
      <c r="K8" s="17"/>
      <c r="L8" s="16"/>
      <c r="M8" s="17"/>
    </row>
    <row r="9" spans="2:13" x14ac:dyDescent="0.6">
      <c r="G9" s="17"/>
      <c r="H9" s="16"/>
      <c r="I9" s="18"/>
      <c r="J9" s="16"/>
      <c r="K9" s="17"/>
      <c r="L9" s="16"/>
      <c r="M9" s="17"/>
    </row>
    <row r="10" spans="2:13" x14ac:dyDescent="0.6">
      <c r="B10" s="19" t="s">
        <v>194</v>
      </c>
      <c r="C10" s="19"/>
      <c r="D10" s="19"/>
      <c r="G10" s="3"/>
      <c r="H10" s="3"/>
      <c r="I10" s="3"/>
      <c r="K10" s="3"/>
      <c r="L10" s="16"/>
      <c r="M10" s="18"/>
    </row>
    <row r="11" spans="2:13" x14ac:dyDescent="0.6">
      <c r="B11" s="3" t="s">
        <v>2</v>
      </c>
      <c r="G11" s="41"/>
      <c r="H11" s="41"/>
      <c r="I11" s="41"/>
      <c r="J11" s="26"/>
      <c r="K11" s="26"/>
      <c r="L11" s="26"/>
      <c r="M11" s="26"/>
    </row>
    <row r="12" spans="2:13" x14ac:dyDescent="0.6">
      <c r="C12" s="3" t="s">
        <v>3</v>
      </c>
      <c r="D12" s="21"/>
      <c r="E12" s="215">
        <v>5</v>
      </c>
      <c r="G12" s="166">
        <v>111353457.52</v>
      </c>
      <c r="H12" s="138"/>
      <c r="I12" s="166">
        <v>104525859.17999999</v>
      </c>
      <c r="J12" s="137"/>
      <c r="K12" s="166">
        <v>45238531.310000002</v>
      </c>
      <c r="L12" s="26"/>
      <c r="M12" s="174">
        <v>27506311.870000001</v>
      </c>
    </row>
    <row r="13" spans="2:13" x14ac:dyDescent="0.6">
      <c r="C13" s="3" t="s">
        <v>4</v>
      </c>
      <c r="D13" s="24"/>
      <c r="E13" s="215"/>
      <c r="G13" s="41"/>
      <c r="H13" s="25"/>
      <c r="I13" s="170"/>
      <c r="J13" s="26"/>
      <c r="K13" s="26"/>
      <c r="L13" s="26"/>
      <c r="M13" s="174"/>
    </row>
    <row r="14" spans="2:13" x14ac:dyDescent="0.6">
      <c r="D14" s="3" t="s">
        <v>5</v>
      </c>
      <c r="E14" s="215"/>
      <c r="G14" s="41"/>
      <c r="H14" s="25"/>
      <c r="I14" s="170"/>
      <c r="J14" s="26"/>
      <c r="K14" s="26"/>
      <c r="L14" s="26"/>
      <c r="M14" s="174"/>
    </row>
    <row r="15" spans="2:13" x14ac:dyDescent="0.6">
      <c r="D15" s="21" t="s">
        <v>6</v>
      </c>
      <c r="E15" s="215">
        <v>4.0999999999999996</v>
      </c>
      <c r="G15" s="41">
        <v>0</v>
      </c>
      <c r="H15" s="25"/>
      <c r="I15" s="170">
        <v>0</v>
      </c>
      <c r="J15" s="26"/>
      <c r="K15" s="168">
        <v>149040459.75</v>
      </c>
      <c r="L15" s="26"/>
      <c r="M15" s="174">
        <v>238599143.34999999</v>
      </c>
    </row>
    <row r="16" spans="2:13" x14ac:dyDescent="0.6">
      <c r="D16" s="21" t="s">
        <v>7</v>
      </c>
      <c r="E16" s="215">
        <v>7</v>
      </c>
      <c r="G16" s="167">
        <v>335261400.95999986</v>
      </c>
      <c r="H16" s="25"/>
      <c r="I16" s="171">
        <v>316650332.52999997</v>
      </c>
      <c r="J16" s="26"/>
      <c r="K16" s="168">
        <v>52318656.82</v>
      </c>
      <c r="L16" s="26"/>
      <c r="M16" s="174">
        <v>18305218.030000001</v>
      </c>
    </row>
    <row r="17" spans="2:13" x14ac:dyDescent="0.6">
      <c r="D17" s="3" t="s">
        <v>8</v>
      </c>
      <c r="G17" s="26"/>
      <c r="H17" s="26"/>
      <c r="I17" s="172"/>
      <c r="J17" s="26"/>
      <c r="K17" s="26"/>
      <c r="L17" s="26"/>
      <c r="M17" s="174"/>
    </row>
    <row r="18" spans="2:13" x14ac:dyDescent="0.6">
      <c r="D18" s="21" t="s">
        <v>7</v>
      </c>
      <c r="G18" s="166">
        <v>14744603.020000001</v>
      </c>
      <c r="H18" s="25"/>
      <c r="I18" s="170">
        <v>64977199.960000001</v>
      </c>
      <c r="J18" s="26"/>
      <c r="K18" s="166">
        <v>4806076.3900000006</v>
      </c>
      <c r="L18" s="26"/>
      <c r="M18" s="174">
        <v>630256.79</v>
      </c>
    </row>
    <row r="19" spans="2:13" x14ac:dyDescent="0.6">
      <c r="C19" s="3" t="s">
        <v>9</v>
      </c>
      <c r="D19" s="21"/>
      <c r="E19" s="215">
        <v>4.2</v>
      </c>
      <c r="G19" s="25">
        <v>0</v>
      </c>
      <c r="H19" s="25"/>
      <c r="I19" s="171">
        <v>0</v>
      </c>
      <c r="J19" s="26"/>
      <c r="K19" s="168">
        <v>295000000</v>
      </c>
      <c r="L19" s="26"/>
      <c r="M19" s="174">
        <v>227000000</v>
      </c>
    </row>
    <row r="20" spans="2:13" x14ac:dyDescent="0.6">
      <c r="C20" s="9" t="s">
        <v>10</v>
      </c>
      <c r="E20" s="215">
        <v>8</v>
      </c>
      <c r="G20" s="166">
        <v>1274940503.5899999</v>
      </c>
      <c r="H20" s="25"/>
      <c r="I20" s="171">
        <v>1379781635.1200004</v>
      </c>
      <c r="J20" s="26"/>
      <c r="K20" s="166">
        <v>58526787.500000007</v>
      </c>
      <c r="L20" s="26"/>
      <c r="M20" s="174">
        <v>61080827.189999998</v>
      </c>
    </row>
    <row r="21" spans="2:13" x14ac:dyDescent="0.6">
      <c r="C21" s="3" t="s">
        <v>11</v>
      </c>
      <c r="E21" s="215">
        <v>6</v>
      </c>
      <c r="G21" s="166">
        <v>304184432.08000004</v>
      </c>
      <c r="H21" s="25"/>
      <c r="I21" s="171">
        <v>335597630.77999997</v>
      </c>
      <c r="J21" s="26"/>
      <c r="K21" s="166">
        <v>304184432.08000004</v>
      </c>
      <c r="L21" s="26"/>
      <c r="M21" s="174">
        <v>335597630.77999997</v>
      </c>
    </row>
    <row r="22" spans="2:13" x14ac:dyDescent="0.6">
      <c r="C22" s="9" t="s">
        <v>12</v>
      </c>
      <c r="G22" s="25"/>
      <c r="H22" s="25"/>
      <c r="I22" s="171"/>
      <c r="J22" s="26"/>
      <c r="K22" s="26"/>
      <c r="L22" s="26"/>
      <c r="M22" s="174"/>
    </row>
    <row r="23" spans="2:13" x14ac:dyDescent="0.6">
      <c r="D23" s="3" t="s">
        <v>13</v>
      </c>
      <c r="G23" s="166">
        <v>58872939.049999997</v>
      </c>
      <c r="H23" s="25"/>
      <c r="I23" s="171">
        <v>77131659.319999978</v>
      </c>
      <c r="J23" s="26"/>
      <c r="K23" s="26">
        <v>0</v>
      </c>
      <c r="L23" s="26"/>
      <c r="M23" s="174">
        <v>0</v>
      </c>
    </row>
    <row r="24" spans="2:13" x14ac:dyDescent="0.6">
      <c r="D24" s="5" t="s">
        <v>14</v>
      </c>
      <c r="G24" s="166">
        <v>5574148.2500000019</v>
      </c>
      <c r="H24" s="25"/>
      <c r="I24" s="171">
        <v>5405752.370000001</v>
      </c>
      <c r="J24" s="26"/>
      <c r="K24" s="175">
        <v>684361.34</v>
      </c>
      <c r="L24" s="26"/>
      <c r="M24" s="174">
        <v>820500</v>
      </c>
    </row>
    <row r="25" spans="2:13" x14ac:dyDescent="0.6">
      <c r="D25" s="3" t="s">
        <v>15</v>
      </c>
      <c r="G25" s="173">
        <f>SUM(G12:G24)</f>
        <v>2104931484.4699996</v>
      </c>
      <c r="H25" s="167"/>
      <c r="I25" s="173">
        <f>SUM(I12:I24)</f>
        <v>2284070069.2600007</v>
      </c>
      <c r="J25" s="174"/>
      <c r="K25" s="173">
        <f>SUM(K12:K24)</f>
        <v>909799305.19000006</v>
      </c>
      <c r="L25" s="174"/>
      <c r="M25" s="173">
        <f>SUM(M12:M24)</f>
        <v>909539888.00999999</v>
      </c>
    </row>
    <row r="26" spans="2:13" x14ac:dyDescent="0.6">
      <c r="B26" s="5" t="s">
        <v>16</v>
      </c>
      <c r="G26" s="25"/>
      <c r="H26" s="25"/>
      <c r="I26" s="25"/>
      <c r="J26" s="26"/>
      <c r="K26" s="26"/>
      <c r="L26" s="26"/>
      <c r="M26" s="26"/>
    </row>
    <row r="27" spans="2:13" x14ac:dyDescent="0.6">
      <c r="C27" s="3" t="s">
        <v>17</v>
      </c>
      <c r="E27" s="215">
        <v>4</v>
      </c>
      <c r="G27" s="41">
        <v>0</v>
      </c>
      <c r="H27" s="25"/>
      <c r="I27" s="41">
        <v>0</v>
      </c>
      <c r="J27" s="26"/>
      <c r="K27" s="174">
        <v>144849500</v>
      </c>
      <c r="L27" s="26"/>
      <c r="M27" s="174">
        <v>144849500</v>
      </c>
    </row>
    <row r="28" spans="2:13" x14ac:dyDescent="0.6">
      <c r="C28" s="5" t="s">
        <v>18</v>
      </c>
      <c r="E28" s="215">
        <v>9</v>
      </c>
      <c r="G28" s="166">
        <v>258464130.09999996</v>
      </c>
      <c r="H28" s="25" t="s">
        <v>19</v>
      </c>
      <c r="I28" s="167">
        <v>250475716.22999981</v>
      </c>
      <c r="J28" s="26"/>
      <c r="K28" s="166">
        <v>42543207.160000026</v>
      </c>
      <c r="L28" s="26"/>
      <c r="M28" s="174">
        <v>38809847.530000001</v>
      </c>
    </row>
    <row r="29" spans="2:13" x14ac:dyDescent="0.6">
      <c r="C29" s="3" t="s">
        <v>148</v>
      </c>
      <c r="E29" s="215">
        <v>10</v>
      </c>
      <c r="G29" s="166">
        <v>20471352.720000003</v>
      </c>
      <c r="H29" s="25"/>
      <c r="I29" s="167">
        <v>21205857.540000003</v>
      </c>
      <c r="J29" s="26"/>
      <c r="K29" s="166">
        <v>3714951.6700000009</v>
      </c>
      <c r="L29" s="26"/>
      <c r="M29" s="174">
        <v>3787342.55</v>
      </c>
    </row>
    <row r="30" spans="2:13" x14ac:dyDescent="0.6">
      <c r="C30" s="3" t="s">
        <v>147</v>
      </c>
      <c r="E30" s="215">
        <v>11</v>
      </c>
      <c r="G30" s="166">
        <v>54675124.75999999</v>
      </c>
      <c r="H30" s="25"/>
      <c r="I30" s="167">
        <v>77051989.010000005</v>
      </c>
      <c r="J30" s="26"/>
      <c r="K30" s="166">
        <v>29317463.809999999</v>
      </c>
      <c r="L30" s="26"/>
      <c r="M30" s="174">
        <v>8051781.9199999999</v>
      </c>
    </row>
    <row r="31" spans="2:13" x14ac:dyDescent="0.6">
      <c r="C31" s="3" t="s">
        <v>149</v>
      </c>
      <c r="E31" s="215">
        <v>19.399999999999999</v>
      </c>
      <c r="G31" s="166">
        <v>160323102.19</v>
      </c>
      <c r="H31" s="25"/>
      <c r="I31" s="167">
        <v>193572885.73999998</v>
      </c>
      <c r="J31" s="26"/>
      <c r="K31" s="166">
        <v>37798364.710000001</v>
      </c>
      <c r="L31" s="26"/>
      <c r="M31" s="174">
        <v>31951320.449999999</v>
      </c>
    </row>
    <row r="32" spans="2:13" x14ac:dyDescent="0.6">
      <c r="C32" s="3" t="s">
        <v>20</v>
      </c>
      <c r="G32" s="169">
        <v>51540639.729999997</v>
      </c>
      <c r="H32" s="42"/>
      <c r="I32" s="167">
        <v>54117060.18</v>
      </c>
      <c r="J32" s="43"/>
      <c r="K32" s="169">
        <v>323370</v>
      </c>
      <c r="L32" s="43"/>
      <c r="M32" s="174">
        <v>326940</v>
      </c>
    </row>
    <row r="33" spans="2:13" x14ac:dyDescent="0.6">
      <c r="D33" s="5" t="s">
        <v>21</v>
      </c>
      <c r="G33" s="173">
        <f>SUM(G27:G32)</f>
        <v>545474349.5</v>
      </c>
      <c r="H33" s="167"/>
      <c r="I33" s="173">
        <f>SUM(I27:I32)</f>
        <v>596423508.69999969</v>
      </c>
      <c r="J33" s="174"/>
      <c r="K33" s="173">
        <f>SUM(K27:K32)</f>
        <v>258546857.35000002</v>
      </c>
      <c r="L33" s="174"/>
      <c r="M33" s="173">
        <f>SUM(M27:M32)</f>
        <v>227776732.44999999</v>
      </c>
    </row>
    <row r="34" spans="2:13" ht="20.5" thickBot="1" x14ac:dyDescent="0.65">
      <c r="B34" s="5" t="s">
        <v>22</v>
      </c>
      <c r="G34" s="176">
        <f>+G33+G25</f>
        <v>2650405833.9699993</v>
      </c>
      <c r="H34" s="167"/>
      <c r="I34" s="176">
        <f>+I33+I25</f>
        <v>2880493577.9600005</v>
      </c>
      <c r="J34" s="174"/>
      <c r="K34" s="176">
        <f>K25+K33</f>
        <v>1168346162.54</v>
      </c>
      <c r="L34" s="174"/>
      <c r="M34" s="176">
        <f>+M33+M25</f>
        <v>1137316620.46</v>
      </c>
    </row>
    <row r="35" spans="2:13" ht="20.5" thickTop="1" x14ac:dyDescent="0.6">
      <c r="K35" s="27"/>
      <c r="L35" s="23"/>
      <c r="M35" s="27"/>
    </row>
    <row r="36" spans="2:13" x14ac:dyDescent="0.6">
      <c r="B36" s="6" t="s">
        <v>209</v>
      </c>
      <c r="K36" s="27"/>
      <c r="L36" s="23"/>
      <c r="M36" s="27"/>
    </row>
    <row r="37" spans="2:13" x14ac:dyDescent="0.6">
      <c r="K37" s="27"/>
      <c r="L37" s="23"/>
      <c r="M37" s="27"/>
    </row>
    <row r="38" spans="2:13" x14ac:dyDescent="0.6">
      <c r="K38" s="27"/>
      <c r="L38" s="23"/>
      <c r="M38" s="27"/>
    </row>
    <row r="39" spans="2:13" x14ac:dyDescent="0.6">
      <c r="K39" s="27"/>
      <c r="L39" s="23"/>
      <c r="M39" s="27"/>
    </row>
    <row r="40" spans="2:13" x14ac:dyDescent="0.6">
      <c r="B40" s="6"/>
      <c r="K40" s="27"/>
      <c r="L40" s="23"/>
      <c r="M40" s="27"/>
    </row>
    <row r="41" spans="2:13" x14ac:dyDescent="0.6">
      <c r="B41" s="6"/>
      <c r="D41" s="49"/>
      <c r="E41" s="219"/>
      <c r="F41" s="49"/>
      <c r="G41" s="5"/>
      <c r="H41" s="3"/>
    </row>
    <row r="42" spans="2:13" x14ac:dyDescent="0.6">
      <c r="B42" s="6"/>
      <c r="D42" s="49"/>
      <c r="E42" s="219"/>
      <c r="F42" s="49"/>
      <c r="G42" s="5"/>
      <c r="H42" s="3"/>
    </row>
    <row r="43" spans="2:13" x14ac:dyDescent="0.6">
      <c r="B43" s="225" t="s">
        <v>186</v>
      </c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</row>
    <row r="44" spans="2:13" x14ac:dyDescent="0.6">
      <c r="B44" s="226" t="s">
        <v>188</v>
      </c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</row>
    <row r="45" spans="2:13" x14ac:dyDescent="0.6">
      <c r="B45" s="13"/>
      <c r="C45" s="13"/>
      <c r="D45" s="13"/>
      <c r="E45" s="82"/>
      <c r="J45" s="13"/>
      <c r="K45" s="13"/>
      <c r="L45" s="13"/>
      <c r="M45" s="13"/>
    </row>
    <row r="46" spans="2:13" x14ac:dyDescent="0.6">
      <c r="B46" s="13"/>
      <c r="C46" s="13"/>
      <c r="D46" s="13"/>
      <c r="E46" s="82"/>
      <c r="J46" s="13"/>
      <c r="K46" s="13"/>
      <c r="L46" s="13"/>
      <c r="M46" s="13"/>
    </row>
    <row r="47" spans="2:13" x14ac:dyDescent="0.6">
      <c r="B47" s="29" t="str">
        <f>+B1</f>
        <v>SABINA PUBLIC COMPANY LIMITED AND ITS SUBSIDIARIES</v>
      </c>
      <c r="C47" s="29"/>
      <c r="D47" s="29"/>
      <c r="E47" s="220"/>
      <c r="F47" s="29"/>
      <c r="G47" s="29"/>
      <c r="H47" s="29"/>
      <c r="I47" s="29"/>
      <c r="J47" s="29"/>
      <c r="K47" s="29"/>
      <c r="L47" s="29"/>
      <c r="M47" s="29"/>
    </row>
    <row r="48" spans="2:13" x14ac:dyDescent="0.6">
      <c r="B48" s="29" t="str">
        <f>+B2</f>
        <v xml:space="preserve">STATEMENTS OF FINANCIAL POSITION </v>
      </c>
      <c r="C48" s="29"/>
      <c r="D48" s="29"/>
      <c r="E48" s="220"/>
      <c r="F48" s="29"/>
      <c r="G48" s="29"/>
      <c r="H48" s="29"/>
      <c r="I48" s="29"/>
      <c r="J48" s="29"/>
      <c r="K48" s="29"/>
      <c r="L48" s="29"/>
      <c r="M48" s="29"/>
    </row>
    <row r="49" spans="2:13" x14ac:dyDescent="0.6">
      <c r="B49" s="10" t="str">
        <f>+B3</f>
        <v>AS OF DECEMBER 31, 2024</v>
      </c>
      <c r="C49" s="10"/>
      <c r="D49" s="10"/>
      <c r="E49" s="217"/>
      <c r="F49" s="10"/>
      <c r="G49" s="10"/>
      <c r="H49" s="10"/>
      <c r="I49" s="10"/>
      <c r="J49" s="10"/>
      <c r="K49" s="10"/>
      <c r="L49" s="10"/>
      <c r="M49" s="10"/>
    </row>
    <row r="50" spans="2:13" ht="10.25" customHeight="1" x14ac:dyDescent="0.6">
      <c r="B50" s="9"/>
      <c r="C50" s="10"/>
      <c r="D50" s="10"/>
      <c r="E50" s="217"/>
      <c r="F50" s="10"/>
      <c r="G50" s="10"/>
      <c r="H50" s="10"/>
      <c r="I50" s="10"/>
      <c r="J50" s="10"/>
      <c r="K50" s="10"/>
      <c r="L50" s="10"/>
      <c r="M50" s="10"/>
    </row>
    <row r="51" spans="2:13" x14ac:dyDescent="0.6">
      <c r="G51" s="227" t="s">
        <v>56</v>
      </c>
      <c r="H51" s="227"/>
      <c r="I51" s="227"/>
      <c r="J51" s="227"/>
      <c r="K51" s="227"/>
      <c r="L51" s="227"/>
      <c r="M51" s="227"/>
    </row>
    <row r="52" spans="2:13" x14ac:dyDescent="0.6">
      <c r="G52" s="228" t="s">
        <v>162</v>
      </c>
      <c r="H52" s="228"/>
      <c r="I52" s="228"/>
      <c r="K52" s="224" t="s">
        <v>163</v>
      </c>
      <c r="L52" s="224"/>
      <c r="M52" s="224"/>
    </row>
    <row r="53" spans="2:13" x14ac:dyDescent="0.6">
      <c r="E53" s="70" t="s">
        <v>1</v>
      </c>
      <c r="G53" s="14" t="str">
        <f>G7</f>
        <v>December 31, 2024</v>
      </c>
      <c r="I53" s="14" t="str">
        <f>I7</f>
        <v>December 31, 2023</v>
      </c>
      <c r="K53" s="14" t="str">
        <f>K7</f>
        <v>December 31, 2024</v>
      </c>
      <c r="L53" s="13"/>
      <c r="M53" s="14" t="str">
        <f>I7</f>
        <v>December 31, 2023</v>
      </c>
    </row>
    <row r="54" spans="2:13" x14ac:dyDescent="0.6">
      <c r="G54" s="17"/>
      <c r="H54" s="16"/>
      <c r="I54" s="17"/>
      <c r="J54" s="16"/>
      <c r="K54" s="17"/>
      <c r="L54" s="16"/>
      <c r="M54" s="17"/>
    </row>
    <row r="55" spans="2:13" x14ac:dyDescent="0.6">
      <c r="D55" s="21"/>
      <c r="G55" s="17"/>
      <c r="H55" s="16"/>
      <c r="I55" s="18"/>
      <c r="J55" s="16"/>
      <c r="K55" s="17"/>
      <c r="L55" s="16"/>
      <c r="M55" s="17"/>
    </row>
    <row r="56" spans="2:13" x14ac:dyDescent="0.6">
      <c r="B56" s="19" t="s">
        <v>24</v>
      </c>
      <c r="C56" s="19"/>
      <c r="D56" s="19"/>
      <c r="G56" s="3"/>
      <c r="H56" s="3"/>
      <c r="I56" s="3"/>
      <c r="K56" s="3"/>
      <c r="L56" s="16"/>
      <c r="M56" s="18"/>
    </row>
    <row r="57" spans="2:13" x14ac:dyDescent="0.6">
      <c r="B57" s="5" t="s">
        <v>25</v>
      </c>
      <c r="G57" s="22"/>
      <c r="H57" s="22"/>
      <c r="I57" s="22"/>
    </row>
    <row r="58" spans="2:13" x14ac:dyDescent="0.6">
      <c r="C58" s="5" t="s">
        <v>26</v>
      </c>
      <c r="G58" s="22"/>
      <c r="H58" s="22"/>
      <c r="I58" s="22"/>
      <c r="L58" s="23"/>
    </row>
    <row r="59" spans="2:13" x14ac:dyDescent="0.6">
      <c r="D59" s="30" t="s">
        <v>27</v>
      </c>
      <c r="E59" s="215">
        <v>12</v>
      </c>
      <c r="F59" s="31"/>
      <c r="G59" s="166">
        <v>313181141.22000003</v>
      </c>
      <c r="H59" s="25"/>
      <c r="I59" s="167">
        <v>373472085.63</v>
      </c>
      <c r="J59" s="26"/>
      <c r="K59" s="26">
        <v>0</v>
      </c>
      <c r="L59" s="26"/>
      <c r="M59" s="26">
        <v>0</v>
      </c>
    </row>
    <row r="60" spans="2:13" x14ac:dyDescent="0.6">
      <c r="C60" s="5" t="s">
        <v>28</v>
      </c>
      <c r="D60" s="5"/>
      <c r="E60" s="215"/>
      <c r="G60" s="41"/>
      <c r="H60" s="25"/>
      <c r="I60" s="178"/>
      <c r="J60" s="26"/>
      <c r="K60" s="26"/>
      <c r="L60" s="26"/>
      <c r="M60" s="26"/>
    </row>
    <row r="61" spans="2:13" x14ac:dyDescent="0.6">
      <c r="D61" s="5" t="s">
        <v>29</v>
      </c>
      <c r="E61" s="215"/>
      <c r="G61" s="41"/>
      <c r="H61" s="25"/>
      <c r="I61" s="178"/>
      <c r="J61" s="26"/>
      <c r="K61" s="26"/>
      <c r="L61" s="26"/>
      <c r="M61" s="26"/>
    </row>
    <row r="62" spans="2:13" x14ac:dyDescent="0.6">
      <c r="D62" s="21" t="s">
        <v>6</v>
      </c>
      <c r="E62" s="215">
        <v>4.3</v>
      </c>
      <c r="G62" s="41">
        <v>0</v>
      </c>
      <c r="H62" s="25"/>
      <c r="I62" s="178">
        <v>0</v>
      </c>
      <c r="J62" s="26"/>
      <c r="K62" s="168">
        <v>4119020.35</v>
      </c>
      <c r="L62" s="26"/>
      <c r="M62" s="174">
        <v>9924274.1199999992</v>
      </c>
    </row>
    <row r="63" spans="2:13" x14ac:dyDescent="0.6">
      <c r="D63" s="21" t="s">
        <v>7</v>
      </c>
      <c r="G63" s="168">
        <v>71774207.650000006</v>
      </c>
      <c r="H63" s="25"/>
      <c r="I63" s="167">
        <v>138490717.59</v>
      </c>
      <c r="J63" s="26"/>
      <c r="K63" s="168">
        <v>44756164.210000001</v>
      </c>
      <c r="L63" s="26"/>
      <c r="M63" s="174">
        <v>52372003.189999998</v>
      </c>
    </row>
    <row r="64" spans="2:13" x14ac:dyDescent="0.6">
      <c r="D64" s="3" t="s">
        <v>30</v>
      </c>
      <c r="E64" s="215">
        <v>13</v>
      </c>
      <c r="G64" s="168">
        <v>110107454.56999999</v>
      </c>
      <c r="H64" s="25"/>
      <c r="I64" s="167">
        <v>130414065.16</v>
      </c>
      <c r="J64" s="26"/>
      <c r="K64" s="168">
        <v>25485869.32</v>
      </c>
      <c r="L64" s="26"/>
      <c r="M64" s="174">
        <v>39858785.600000001</v>
      </c>
    </row>
    <row r="65" spans="2:13" x14ac:dyDescent="0.6">
      <c r="C65" s="3" t="s">
        <v>31</v>
      </c>
      <c r="D65" s="21"/>
      <c r="E65" s="215">
        <v>14</v>
      </c>
      <c r="G65" s="168">
        <v>33052935.580000002</v>
      </c>
      <c r="H65" s="25"/>
      <c r="I65" s="167">
        <v>39211241.5</v>
      </c>
      <c r="J65" s="26"/>
      <c r="K65" s="168">
        <v>10364463.189999999</v>
      </c>
      <c r="L65" s="26"/>
      <c r="M65" s="174">
        <v>3748693.24</v>
      </c>
    </row>
    <row r="66" spans="2:13" x14ac:dyDescent="0.6">
      <c r="C66" s="21" t="s">
        <v>32</v>
      </c>
      <c r="D66" s="21"/>
      <c r="G66" s="25"/>
      <c r="H66" s="25"/>
      <c r="I66" s="167"/>
      <c r="J66" s="26"/>
      <c r="K66" s="26"/>
      <c r="L66" s="26"/>
      <c r="M66" s="174"/>
    </row>
    <row r="67" spans="2:13" x14ac:dyDescent="0.6">
      <c r="D67" s="3" t="s">
        <v>33</v>
      </c>
      <c r="G67" s="177">
        <v>33233856.18</v>
      </c>
      <c r="H67" s="25"/>
      <c r="I67" s="167">
        <v>79123350.879999995</v>
      </c>
      <c r="J67" s="26"/>
      <c r="K67" s="168">
        <v>14010002.640000001</v>
      </c>
      <c r="L67" s="26"/>
      <c r="M67" s="174">
        <v>16144574.189999999</v>
      </c>
    </row>
    <row r="68" spans="2:13" x14ac:dyDescent="0.6">
      <c r="C68" s="5"/>
      <c r="D68" s="5" t="s">
        <v>34</v>
      </c>
      <c r="E68" s="79"/>
      <c r="G68" s="168">
        <v>21745940.150000006</v>
      </c>
      <c r="H68" s="25"/>
      <c r="I68" s="167">
        <v>17954971.739999998</v>
      </c>
      <c r="J68" s="26"/>
      <c r="K68" s="168">
        <v>1313566.23</v>
      </c>
      <c r="L68" s="26"/>
      <c r="M68" s="174">
        <v>3745733.99</v>
      </c>
    </row>
    <row r="69" spans="2:13" x14ac:dyDescent="0.6">
      <c r="D69" s="5" t="s">
        <v>35</v>
      </c>
      <c r="G69" s="173">
        <f>SUM(G59:G68)</f>
        <v>583095535.3499999</v>
      </c>
      <c r="H69" s="25"/>
      <c r="I69" s="173">
        <f>SUM(I59:I68)</f>
        <v>778666432.5</v>
      </c>
      <c r="J69" s="26"/>
      <c r="K69" s="173">
        <f>SUM(K59:K68)</f>
        <v>100049085.94</v>
      </c>
      <c r="L69" s="26"/>
      <c r="M69" s="173">
        <f>SUM(M59:M68)</f>
        <v>125794064.32999998</v>
      </c>
    </row>
    <row r="70" spans="2:13" x14ac:dyDescent="0.6">
      <c r="G70" s="25"/>
      <c r="H70" s="25"/>
      <c r="I70" s="167"/>
      <c r="J70" s="26"/>
      <c r="K70" s="26"/>
      <c r="L70" s="26"/>
      <c r="M70" s="26"/>
    </row>
    <row r="71" spans="2:13" x14ac:dyDescent="0.6">
      <c r="B71" s="5" t="s">
        <v>36</v>
      </c>
      <c r="G71" s="25"/>
      <c r="H71" s="25"/>
      <c r="I71" s="167"/>
      <c r="J71" s="26"/>
      <c r="K71" s="26"/>
      <c r="L71" s="26"/>
      <c r="M71" s="26"/>
    </row>
    <row r="72" spans="2:13" x14ac:dyDescent="0.6">
      <c r="B72" s="5"/>
      <c r="C72" s="3" t="s">
        <v>37</v>
      </c>
      <c r="E72" s="215">
        <v>14</v>
      </c>
      <c r="G72" s="168">
        <v>22828682.990000002</v>
      </c>
      <c r="H72" s="25"/>
      <c r="I72" s="167">
        <v>38784308.299999997</v>
      </c>
      <c r="J72" s="26"/>
      <c r="K72" s="179">
        <v>19051049.449999999</v>
      </c>
      <c r="L72" s="26"/>
      <c r="M72" s="174">
        <v>4401360.8899999997</v>
      </c>
    </row>
    <row r="73" spans="2:13" x14ac:dyDescent="0.6">
      <c r="C73" s="3" t="s">
        <v>150</v>
      </c>
      <c r="D73" s="21"/>
      <c r="E73" s="215">
        <v>15</v>
      </c>
      <c r="G73" s="168">
        <v>190766250</v>
      </c>
      <c r="H73" s="25"/>
      <c r="I73" s="167">
        <v>179820746</v>
      </c>
      <c r="J73" s="26"/>
      <c r="K73" s="179">
        <v>101639529</v>
      </c>
      <c r="L73" s="26"/>
      <c r="M73" s="174">
        <v>94937303</v>
      </c>
    </row>
    <row r="74" spans="2:13" x14ac:dyDescent="0.6">
      <c r="C74" s="3" t="s">
        <v>38</v>
      </c>
      <c r="G74" s="168">
        <v>9486302.0299999993</v>
      </c>
      <c r="H74" s="25"/>
      <c r="I74" s="167">
        <v>7900241.4400000004</v>
      </c>
      <c r="J74" s="26"/>
      <c r="K74" s="179">
        <v>1292797.03</v>
      </c>
      <c r="L74" s="26"/>
      <c r="M74" s="174">
        <v>493750.82</v>
      </c>
    </row>
    <row r="75" spans="2:13" x14ac:dyDescent="0.6">
      <c r="D75" s="5" t="s">
        <v>39</v>
      </c>
      <c r="G75" s="173">
        <f>SUM(G72:G74)</f>
        <v>223081235.02000001</v>
      </c>
      <c r="H75" s="25"/>
      <c r="I75" s="173">
        <f>SUM(I72:I74)</f>
        <v>226505295.74000001</v>
      </c>
      <c r="J75" s="26"/>
      <c r="K75" s="173">
        <f>SUM(K72:K74)</f>
        <v>121983375.48</v>
      </c>
      <c r="L75" s="174"/>
      <c r="M75" s="173">
        <f>SUM(M72:M74)</f>
        <v>99832414.709999993</v>
      </c>
    </row>
    <row r="76" spans="2:13" x14ac:dyDescent="0.6">
      <c r="D76" s="5" t="s">
        <v>40</v>
      </c>
      <c r="G76" s="173">
        <f>+G75+G69</f>
        <v>806176770.36999989</v>
      </c>
      <c r="H76" s="25"/>
      <c r="I76" s="173">
        <f>+I75+I69</f>
        <v>1005171728.24</v>
      </c>
      <c r="J76" s="26"/>
      <c r="K76" s="173">
        <f>+K75+K69</f>
        <v>222032461.42000002</v>
      </c>
      <c r="L76" s="174"/>
      <c r="M76" s="173">
        <f>+M75+M69</f>
        <v>225626479.03999996</v>
      </c>
    </row>
    <row r="77" spans="2:13" x14ac:dyDescent="0.6">
      <c r="G77" s="33"/>
      <c r="H77" s="33"/>
      <c r="I77" s="33"/>
      <c r="K77" s="27"/>
      <c r="L77" s="23"/>
      <c r="M77" s="44" t="s">
        <v>41</v>
      </c>
    </row>
    <row r="78" spans="2:13" x14ac:dyDescent="0.6">
      <c r="G78" s="33"/>
      <c r="H78" s="33"/>
      <c r="I78" s="33"/>
      <c r="K78" s="27"/>
      <c r="L78" s="23"/>
      <c r="M78" s="34"/>
    </row>
    <row r="79" spans="2:13" x14ac:dyDescent="0.6">
      <c r="G79" s="33"/>
      <c r="H79" s="33"/>
      <c r="I79" s="33"/>
      <c r="K79" s="27"/>
      <c r="L79" s="23"/>
      <c r="M79" s="34"/>
    </row>
    <row r="80" spans="2:13" x14ac:dyDescent="0.6">
      <c r="G80" s="33"/>
      <c r="H80" s="33"/>
      <c r="I80" s="33"/>
      <c r="K80" s="27"/>
      <c r="L80" s="23"/>
      <c r="M80" s="34"/>
    </row>
    <row r="81" spans="2:13" x14ac:dyDescent="0.6">
      <c r="G81" s="33"/>
      <c r="H81" s="33"/>
      <c r="I81" s="33"/>
      <c r="K81" s="27"/>
      <c r="L81" s="23"/>
      <c r="M81" s="34"/>
    </row>
    <row r="82" spans="2:13" x14ac:dyDescent="0.6">
      <c r="G82" s="33"/>
      <c r="H82" s="33"/>
      <c r="I82" s="33"/>
      <c r="K82" s="27"/>
      <c r="L82" s="23"/>
      <c r="M82" s="34"/>
    </row>
    <row r="83" spans="2:13" x14ac:dyDescent="0.6">
      <c r="G83" s="33"/>
      <c r="H83" s="33"/>
      <c r="I83" s="33"/>
      <c r="K83" s="27"/>
      <c r="L83" s="23"/>
      <c r="M83" s="34"/>
    </row>
    <row r="84" spans="2:13" x14ac:dyDescent="0.6">
      <c r="G84" s="33"/>
      <c r="H84" s="33"/>
      <c r="I84" s="33"/>
      <c r="K84" s="27"/>
      <c r="L84" s="23"/>
      <c r="M84" s="34"/>
    </row>
    <row r="86" spans="2:13" x14ac:dyDescent="0.6">
      <c r="G86" s="33"/>
      <c r="H86" s="33"/>
      <c r="I86" s="33"/>
      <c r="K86" s="27"/>
      <c r="L86" s="23"/>
      <c r="M86" s="34"/>
    </row>
    <row r="87" spans="2:13" x14ac:dyDescent="0.6">
      <c r="K87" s="27"/>
      <c r="L87" s="23"/>
      <c r="M87" s="27"/>
    </row>
    <row r="88" spans="2:13" x14ac:dyDescent="0.6">
      <c r="K88" s="27"/>
      <c r="L88" s="23"/>
      <c r="M88" s="27"/>
    </row>
    <row r="89" spans="2:13" x14ac:dyDescent="0.6">
      <c r="B89" s="226" t="s">
        <v>187</v>
      </c>
      <c r="C89" s="225"/>
      <c r="D89" s="225"/>
      <c r="E89" s="225"/>
      <c r="F89" s="225"/>
      <c r="G89" s="225"/>
      <c r="H89" s="225"/>
      <c r="I89" s="225"/>
      <c r="J89" s="225"/>
      <c r="K89" s="225"/>
      <c r="L89" s="225"/>
      <c r="M89" s="225"/>
    </row>
    <row r="90" spans="2:13" x14ac:dyDescent="0.6">
      <c r="E90" s="79"/>
      <c r="F90" s="3"/>
      <c r="G90" s="3"/>
      <c r="H90" s="3"/>
      <c r="I90" s="3"/>
      <c r="K90" s="3"/>
      <c r="M90" s="3"/>
    </row>
    <row r="91" spans="2:13" x14ac:dyDescent="0.6">
      <c r="B91" s="29" t="str">
        <f>+B47</f>
        <v>SABINA PUBLIC COMPANY LIMITED AND ITS SUBSIDIARIES</v>
      </c>
      <c r="C91" s="29"/>
      <c r="D91" s="29"/>
      <c r="E91" s="220"/>
      <c r="F91" s="29"/>
      <c r="G91" s="29"/>
      <c r="H91" s="29"/>
      <c r="I91" s="29"/>
      <c r="J91" s="29"/>
      <c r="K91" s="29"/>
      <c r="L91" s="29"/>
      <c r="M91" s="29"/>
    </row>
    <row r="92" spans="2:13" x14ac:dyDescent="0.6">
      <c r="B92" s="29" t="str">
        <f>+B48</f>
        <v xml:space="preserve">STATEMENTS OF FINANCIAL POSITION </v>
      </c>
      <c r="C92" s="29"/>
      <c r="D92" s="29"/>
      <c r="E92" s="220"/>
      <c r="F92" s="29"/>
      <c r="G92" s="29"/>
      <c r="H92" s="29"/>
      <c r="I92" s="29"/>
      <c r="J92" s="29"/>
      <c r="K92" s="29"/>
      <c r="L92" s="29"/>
      <c r="M92" s="29"/>
    </row>
    <row r="93" spans="2:13" x14ac:dyDescent="0.6">
      <c r="B93" s="10" t="str">
        <f>+B3</f>
        <v>AS OF DECEMBER 31, 2024</v>
      </c>
      <c r="C93" s="10"/>
      <c r="D93" s="10"/>
      <c r="E93" s="217"/>
      <c r="F93" s="10"/>
      <c r="G93" s="10"/>
      <c r="H93" s="10"/>
      <c r="I93" s="10"/>
      <c r="J93" s="10"/>
      <c r="K93" s="10"/>
      <c r="L93" s="10"/>
      <c r="M93" s="10"/>
    </row>
    <row r="94" spans="2:13" ht="10.25" customHeight="1" x14ac:dyDescent="0.6">
      <c r="B94" s="9"/>
      <c r="C94" s="10"/>
      <c r="D94" s="10"/>
      <c r="E94" s="217"/>
      <c r="F94" s="10"/>
      <c r="G94" s="10"/>
      <c r="H94" s="10"/>
      <c r="I94" s="10"/>
      <c r="J94" s="10"/>
      <c r="K94" s="10"/>
      <c r="L94" s="10"/>
      <c r="M94" s="10"/>
    </row>
    <row r="95" spans="2:13" x14ac:dyDescent="0.6">
      <c r="G95" s="227" t="s">
        <v>56</v>
      </c>
      <c r="H95" s="227"/>
      <c r="I95" s="227"/>
      <c r="J95" s="227"/>
      <c r="K95" s="227"/>
      <c r="L95" s="227"/>
      <c r="M95" s="227"/>
    </row>
    <row r="96" spans="2:13" x14ac:dyDescent="0.6">
      <c r="G96" s="228" t="s">
        <v>162</v>
      </c>
      <c r="H96" s="228"/>
      <c r="I96" s="228"/>
      <c r="K96" s="224" t="s">
        <v>163</v>
      </c>
      <c r="L96" s="224"/>
      <c r="M96" s="224"/>
    </row>
    <row r="97" spans="2:13" x14ac:dyDescent="0.6">
      <c r="E97" s="70" t="s">
        <v>1</v>
      </c>
      <c r="G97" s="14" t="str">
        <f>G7</f>
        <v>December 31, 2024</v>
      </c>
      <c r="I97" s="14" t="str">
        <f>I7</f>
        <v>December 31, 2023</v>
      </c>
      <c r="K97" s="14" t="str">
        <f>K7</f>
        <v>December 31, 2024</v>
      </c>
      <c r="L97" s="13"/>
      <c r="M97" s="14" t="str">
        <f>I7</f>
        <v>December 31, 2023</v>
      </c>
    </row>
    <row r="98" spans="2:13" x14ac:dyDescent="0.6">
      <c r="G98" s="17"/>
      <c r="H98" s="16"/>
      <c r="I98" s="17"/>
      <c r="J98" s="16"/>
      <c r="K98" s="17"/>
      <c r="L98" s="16"/>
      <c r="M98" s="17"/>
    </row>
    <row r="99" spans="2:13" x14ac:dyDescent="0.6">
      <c r="G99" s="17"/>
      <c r="H99" s="16"/>
      <c r="I99" s="18"/>
      <c r="J99" s="16"/>
      <c r="K99" s="17"/>
      <c r="L99" s="16"/>
      <c r="M99" s="18"/>
    </row>
    <row r="100" spans="2:13" x14ac:dyDescent="0.6">
      <c r="B100" s="5" t="s">
        <v>42</v>
      </c>
      <c r="G100" s="35"/>
      <c r="H100" s="16"/>
      <c r="I100" s="18"/>
      <c r="J100" s="16"/>
      <c r="K100" s="35"/>
      <c r="L100" s="16"/>
      <c r="M100" s="18"/>
    </row>
    <row r="101" spans="2:13" x14ac:dyDescent="0.6">
      <c r="B101" s="5"/>
      <c r="C101" s="3" t="s">
        <v>43</v>
      </c>
      <c r="E101" s="215">
        <v>16</v>
      </c>
      <c r="G101" s="22"/>
      <c r="H101" s="22"/>
      <c r="I101" s="22"/>
      <c r="K101" s="27"/>
      <c r="M101" s="27"/>
    </row>
    <row r="102" spans="2:13" x14ac:dyDescent="0.6">
      <c r="C102" s="3" t="s">
        <v>44</v>
      </c>
      <c r="G102" s="22"/>
      <c r="H102" s="22"/>
      <c r="I102" s="22"/>
      <c r="K102" s="27"/>
      <c r="M102" s="27"/>
    </row>
    <row r="103" spans="2:13" ht="20.5" thickBot="1" x14ac:dyDescent="0.65">
      <c r="D103" s="3" t="s">
        <v>45</v>
      </c>
      <c r="G103" s="182">
        <v>347500000</v>
      </c>
      <c r="H103" s="25"/>
      <c r="I103" s="182">
        <v>347500000</v>
      </c>
      <c r="J103" s="26"/>
      <c r="K103" s="186">
        <v>347500000</v>
      </c>
      <c r="L103" s="172"/>
      <c r="M103" s="186">
        <v>347500000</v>
      </c>
    </row>
    <row r="104" spans="2:13" ht="20.5" thickTop="1" x14ac:dyDescent="0.6">
      <c r="C104" s="3" t="s">
        <v>46</v>
      </c>
      <c r="G104" s="174"/>
      <c r="H104" s="42"/>
      <c r="I104" s="174"/>
      <c r="J104" s="43"/>
      <c r="K104" s="172"/>
      <c r="L104" s="187"/>
      <c r="M104" s="172"/>
    </row>
    <row r="105" spans="2:13" x14ac:dyDescent="0.6">
      <c r="D105" s="3" t="s">
        <v>45</v>
      </c>
      <c r="G105" s="167">
        <v>347500000</v>
      </c>
      <c r="H105" s="25"/>
      <c r="I105" s="167">
        <v>347500000</v>
      </c>
      <c r="J105" s="26"/>
      <c r="K105" s="172">
        <v>347500000</v>
      </c>
      <c r="L105" s="187"/>
      <c r="M105" s="172">
        <v>347500000</v>
      </c>
    </row>
    <row r="106" spans="2:13" x14ac:dyDescent="0.6">
      <c r="D106" s="3" t="s">
        <v>47</v>
      </c>
      <c r="G106" s="167">
        <v>275164000</v>
      </c>
      <c r="H106" s="25"/>
      <c r="I106" s="167">
        <v>275164000</v>
      </c>
      <c r="J106" s="26"/>
      <c r="K106" s="172">
        <v>275164000</v>
      </c>
      <c r="L106" s="187"/>
      <c r="M106" s="172">
        <v>275164000</v>
      </c>
    </row>
    <row r="107" spans="2:13" x14ac:dyDescent="0.6">
      <c r="C107" s="3" t="s">
        <v>48</v>
      </c>
      <c r="G107" s="167"/>
      <c r="H107" s="25"/>
      <c r="I107" s="167"/>
      <c r="J107" s="26"/>
      <c r="K107" s="172"/>
      <c r="L107" s="172"/>
      <c r="M107" s="172"/>
    </row>
    <row r="108" spans="2:13" x14ac:dyDescent="0.6">
      <c r="D108" s="5" t="s">
        <v>151</v>
      </c>
      <c r="E108" s="215">
        <v>17</v>
      </c>
      <c r="G108" s="167">
        <v>49250000</v>
      </c>
      <c r="H108" s="25"/>
      <c r="I108" s="167">
        <v>49250000</v>
      </c>
      <c r="J108" s="26"/>
      <c r="K108" s="172">
        <v>34750000</v>
      </c>
      <c r="L108" s="172"/>
      <c r="M108" s="172">
        <v>34750000</v>
      </c>
    </row>
    <row r="109" spans="2:13" x14ac:dyDescent="0.6">
      <c r="D109" s="5" t="s">
        <v>49</v>
      </c>
      <c r="E109" s="214"/>
      <c r="G109" s="180">
        <f>'SE-Conso'!K31</f>
        <v>1244382289.5</v>
      </c>
      <c r="H109" s="42"/>
      <c r="I109" s="167">
        <v>1252995309.0899999</v>
      </c>
      <c r="J109" s="43"/>
      <c r="K109" s="166">
        <v>367128536.74999988</v>
      </c>
      <c r="L109" s="187"/>
      <c r="M109" s="172">
        <v>311001777.05000001</v>
      </c>
    </row>
    <row r="110" spans="2:13" x14ac:dyDescent="0.6">
      <c r="C110" s="3" t="s">
        <v>50</v>
      </c>
      <c r="E110" s="214"/>
      <c r="G110" s="181">
        <f>'SE-Conso'!S31</f>
        <v>-80393911.730893999</v>
      </c>
      <c r="H110" s="46"/>
      <c r="I110" s="184">
        <v>-57841382.93</v>
      </c>
      <c r="J110" s="47"/>
      <c r="K110" s="169">
        <v>-78228835.629999995</v>
      </c>
      <c r="L110" s="188"/>
      <c r="M110" s="189">
        <v>-56725635.630000003</v>
      </c>
    </row>
    <row r="111" spans="2:13" x14ac:dyDescent="0.6">
      <c r="D111" s="5" t="s">
        <v>51</v>
      </c>
      <c r="G111" s="183">
        <f>SUM(G105:G110)</f>
        <v>1835902377.7691059</v>
      </c>
      <c r="H111" s="25"/>
      <c r="I111" s="183">
        <f>SUM(I105:I110)</f>
        <v>1867067926.1599998</v>
      </c>
      <c r="J111" s="26"/>
      <c r="K111" s="190">
        <f>SUM(K105:K110)</f>
        <v>946313701.11999989</v>
      </c>
      <c r="L111" s="172"/>
      <c r="M111" s="172">
        <f>SUM(M105:M110)</f>
        <v>911690141.41999996</v>
      </c>
    </row>
    <row r="112" spans="2:13" x14ac:dyDescent="0.6">
      <c r="C112" s="3" t="s">
        <v>52</v>
      </c>
      <c r="G112" s="181">
        <f>'SE-Conso'!W31</f>
        <v>8326685.8308939999</v>
      </c>
      <c r="H112" s="25"/>
      <c r="I112" s="185">
        <v>8253923.5599999996</v>
      </c>
      <c r="J112" s="26"/>
      <c r="K112" s="191">
        <v>0</v>
      </c>
      <c r="L112" s="172"/>
      <c r="M112" s="191">
        <v>0</v>
      </c>
    </row>
    <row r="113" spans="2:15" x14ac:dyDescent="0.6">
      <c r="D113" s="5" t="s">
        <v>53</v>
      </c>
      <c r="G113" s="174">
        <f>+G112+G111</f>
        <v>1844229063.5999999</v>
      </c>
      <c r="H113" s="25"/>
      <c r="I113" s="174">
        <f>+I112+I111</f>
        <v>1875321849.7199998</v>
      </c>
      <c r="J113" s="26"/>
      <c r="K113" s="172">
        <f>+K112+K111</f>
        <v>946313701.11999989</v>
      </c>
      <c r="L113" s="172"/>
      <c r="M113" s="172">
        <f>+M112+M111</f>
        <v>911690141.41999996</v>
      </c>
      <c r="O113" s="50"/>
    </row>
    <row r="114" spans="2:15" ht="20.5" thickBot="1" x14ac:dyDescent="0.65">
      <c r="B114" s="5" t="s">
        <v>54</v>
      </c>
      <c r="G114" s="176">
        <f>+G113+G76</f>
        <v>2650405833.9699998</v>
      </c>
      <c r="H114" s="25"/>
      <c r="I114" s="176">
        <f>+I113+I76</f>
        <v>2880493577.96</v>
      </c>
      <c r="J114" s="26"/>
      <c r="K114" s="192">
        <f>+K113+K76</f>
        <v>1168346162.54</v>
      </c>
      <c r="L114" s="172"/>
      <c r="M114" s="192">
        <f>+M113+M76</f>
        <v>1137316620.46</v>
      </c>
    </row>
    <row r="115" spans="2:15" ht="20.5" thickTop="1" x14ac:dyDescent="0.6">
      <c r="F115" s="22"/>
      <c r="G115" s="22"/>
      <c r="H115" s="22"/>
      <c r="I115" s="22"/>
      <c r="K115" s="27"/>
      <c r="L115" s="23"/>
      <c r="M115" s="27"/>
    </row>
    <row r="116" spans="2:15" x14ac:dyDescent="0.6">
      <c r="B116" s="6" t="s">
        <v>209</v>
      </c>
      <c r="F116" s="22"/>
      <c r="G116" s="22"/>
      <c r="H116" s="22"/>
      <c r="I116" s="22"/>
      <c r="K116" s="27"/>
      <c r="L116" s="23"/>
      <c r="M116" s="27"/>
    </row>
    <row r="117" spans="2:15" x14ac:dyDescent="0.6">
      <c r="F117" s="22"/>
      <c r="G117" s="22"/>
      <c r="H117" s="22"/>
      <c r="I117" s="22"/>
      <c r="K117" s="27"/>
      <c r="L117" s="23"/>
      <c r="M117" s="27"/>
    </row>
    <row r="118" spans="2:15" s="4" customFormat="1" x14ac:dyDescent="0.6">
      <c r="E118" s="77"/>
      <c r="F118" s="37"/>
      <c r="G118" s="37"/>
      <c r="H118" s="37"/>
      <c r="I118" s="37"/>
      <c r="K118" s="38"/>
      <c r="M118" s="38"/>
    </row>
    <row r="119" spans="2:15" x14ac:dyDescent="0.6">
      <c r="G119" s="39"/>
      <c r="I119" s="39"/>
    </row>
    <row r="120" spans="2:15" x14ac:dyDescent="0.6">
      <c r="G120" s="39"/>
      <c r="I120" s="39"/>
    </row>
    <row r="121" spans="2:15" x14ac:dyDescent="0.6">
      <c r="G121" s="39"/>
      <c r="I121" s="39"/>
    </row>
    <row r="122" spans="2:15" x14ac:dyDescent="0.6">
      <c r="G122" s="39"/>
      <c r="I122" s="39"/>
    </row>
    <row r="123" spans="2:15" x14ac:dyDescent="0.6">
      <c r="G123" s="39"/>
      <c r="I123" s="39"/>
    </row>
    <row r="132" spans="2:13" x14ac:dyDescent="0.6">
      <c r="B132" s="225" t="s">
        <v>186</v>
      </c>
      <c r="C132" s="225"/>
      <c r="D132" s="225"/>
      <c r="E132" s="225"/>
      <c r="F132" s="225"/>
      <c r="G132" s="225"/>
      <c r="H132" s="225"/>
      <c r="I132" s="225"/>
      <c r="J132" s="225"/>
      <c r="K132" s="225"/>
      <c r="L132" s="225"/>
      <c r="M132" s="225"/>
    </row>
    <row r="133" spans="2:13" x14ac:dyDescent="0.6">
      <c r="B133" s="6"/>
      <c r="K133" s="27"/>
      <c r="L133" s="23"/>
      <c r="M133" s="27"/>
    </row>
    <row r="134" spans="2:13" x14ac:dyDescent="0.6">
      <c r="B134" s="226" t="s">
        <v>201</v>
      </c>
      <c r="C134" s="225"/>
      <c r="D134" s="225"/>
      <c r="E134" s="225"/>
      <c r="F134" s="225"/>
      <c r="G134" s="225"/>
      <c r="H134" s="225"/>
      <c r="I134" s="225"/>
      <c r="J134" s="225"/>
      <c r="K134" s="225"/>
      <c r="L134" s="225"/>
      <c r="M134" s="225"/>
    </row>
    <row r="135" spans="2:13" x14ac:dyDescent="0.6">
      <c r="G135" s="40"/>
      <c r="H135" s="40"/>
      <c r="I135" s="40"/>
      <c r="J135" s="40"/>
      <c r="K135" s="40"/>
      <c r="L135" s="40"/>
      <c r="M135" s="40"/>
    </row>
    <row r="136" spans="2:13" x14ac:dyDescent="0.6">
      <c r="G136" s="208"/>
      <c r="H136" s="208"/>
      <c r="I136" s="208"/>
      <c r="J136" s="208"/>
      <c r="K136" s="208"/>
      <c r="L136" s="208"/>
      <c r="M136" s="208"/>
    </row>
  </sheetData>
  <mergeCells count="17">
    <mergeCell ref="B1:M1"/>
    <mergeCell ref="B2:M2"/>
    <mergeCell ref="B3:M3"/>
    <mergeCell ref="G5:M5"/>
    <mergeCell ref="B44:M44"/>
    <mergeCell ref="G6:I6"/>
    <mergeCell ref="K6:M6"/>
    <mergeCell ref="K96:M96"/>
    <mergeCell ref="B43:M43"/>
    <mergeCell ref="B132:M132"/>
    <mergeCell ref="B134:M134"/>
    <mergeCell ref="B89:M89"/>
    <mergeCell ref="G51:M51"/>
    <mergeCell ref="K52:M52"/>
    <mergeCell ref="G52:I52"/>
    <mergeCell ref="G95:M95"/>
    <mergeCell ref="G96:I96"/>
  </mergeCells>
  <pageMargins left="0.5" right="0" top="1" bottom="0.25" header="0" footer="0"/>
  <pageSetup paperSize="9" scale="85" orientation="portrait" r:id="rId1"/>
  <rowBreaks count="2" manualBreakCount="2">
    <brk id="45" min="1" max="12" man="1"/>
    <brk id="90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8"/>
  <sheetViews>
    <sheetView view="pageBreakPreview" topLeftCell="A33" zoomScale="90" zoomScaleNormal="70" zoomScaleSheetLayoutView="90" workbookViewId="0">
      <selection activeCell="A41" sqref="A41:XFD41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4.816406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2.6328125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07"/>
      <c r="T1" s="107"/>
      <c r="U1" s="107"/>
      <c r="Y1" s="107"/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161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55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164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222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56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48" t="s">
        <v>48</v>
      </c>
      <c r="J9" s="48"/>
      <c r="K9" s="48"/>
      <c r="L9" s="11"/>
      <c r="M9" s="228" t="s">
        <v>85</v>
      </c>
      <c r="N9" s="228"/>
      <c r="O9" s="228"/>
      <c r="P9" s="228"/>
      <c r="Q9" s="228"/>
      <c r="R9" s="228"/>
      <c r="S9" s="228"/>
      <c r="T9" s="11"/>
    </row>
    <row r="10" spans="1:26" x14ac:dyDescent="0.6">
      <c r="L10" s="11"/>
      <c r="M10" s="230" t="s">
        <v>86</v>
      </c>
      <c r="N10" s="230"/>
      <c r="O10" s="230"/>
      <c r="P10" s="230"/>
      <c r="Q10" s="230"/>
      <c r="R10" s="49"/>
      <c r="S10" s="49" t="s">
        <v>57</v>
      </c>
      <c r="T10" s="11"/>
      <c r="V10" s="11"/>
      <c r="W10" s="11"/>
      <c r="X10" s="11"/>
    </row>
    <row r="11" spans="1:26" x14ac:dyDescent="0.6">
      <c r="L11" s="11"/>
      <c r="M11" s="11" t="s">
        <v>58</v>
      </c>
      <c r="Q11" s="11" t="s">
        <v>59</v>
      </c>
      <c r="R11" s="11"/>
      <c r="S11" s="11" t="s">
        <v>60</v>
      </c>
      <c r="T11" s="11"/>
      <c r="U11" s="49" t="s">
        <v>57</v>
      </c>
      <c r="V11" s="11"/>
      <c r="W11" s="11"/>
      <c r="X11" s="11"/>
      <c r="Y11" s="11"/>
    </row>
    <row r="12" spans="1:26" x14ac:dyDescent="0.6">
      <c r="E12" s="49" t="s">
        <v>61</v>
      </c>
      <c r="F12" s="27"/>
      <c r="G12" s="41" t="s">
        <v>62</v>
      </c>
      <c r="I12" s="133"/>
      <c r="J12" s="11"/>
      <c r="K12" s="11"/>
      <c r="L12" s="11"/>
      <c r="M12" s="133" t="s">
        <v>152</v>
      </c>
      <c r="N12" s="11"/>
      <c r="O12" s="11"/>
      <c r="P12" s="11"/>
      <c r="Q12" s="11" t="s">
        <v>63</v>
      </c>
      <c r="R12" s="11"/>
      <c r="S12" s="49" t="s">
        <v>64</v>
      </c>
      <c r="T12" s="11"/>
      <c r="U12" s="49" t="s">
        <v>65</v>
      </c>
      <c r="V12" s="11"/>
      <c r="W12" s="143" t="s">
        <v>66</v>
      </c>
      <c r="X12" s="11"/>
      <c r="Y12" s="49" t="s">
        <v>67</v>
      </c>
    </row>
    <row r="13" spans="1:26" x14ac:dyDescent="0.6">
      <c r="E13" s="49" t="s">
        <v>68</v>
      </c>
      <c r="F13" s="27"/>
      <c r="G13" s="41" t="s">
        <v>69</v>
      </c>
      <c r="H13" s="27"/>
      <c r="I13" s="49" t="s">
        <v>70</v>
      </c>
      <c r="J13" s="27"/>
      <c r="L13" s="11"/>
      <c r="M13" s="49" t="s">
        <v>153</v>
      </c>
      <c r="N13" s="49"/>
      <c r="O13" s="140" t="s">
        <v>176</v>
      </c>
      <c r="P13" s="49"/>
      <c r="Q13" s="11" t="s">
        <v>154</v>
      </c>
      <c r="R13" s="11"/>
      <c r="S13" s="49" t="s">
        <v>72</v>
      </c>
      <c r="T13" s="11"/>
      <c r="U13" s="49" t="s">
        <v>72</v>
      </c>
      <c r="V13" s="11"/>
      <c r="W13" s="143" t="s">
        <v>73</v>
      </c>
      <c r="X13" s="11"/>
      <c r="Y13" s="49" t="s">
        <v>74</v>
      </c>
    </row>
    <row r="14" spans="1:26" x14ac:dyDescent="0.6">
      <c r="B14" s="22"/>
      <c r="C14" s="12" t="s">
        <v>1</v>
      </c>
      <c r="D14" s="16"/>
      <c r="E14" s="134" t="s">
        <v>75</v>
      </c>
      <c r="F14" s="27"/>
      <c r="G14" s="36" t="s">
        <v>75</v>
      </c>
      <c r="H14" s="43"/>
      <c r="I14" s="36" t="s">
        <v>76</v>
      </c>
      <c r="J14" s="43"/>
      <c r="K14" s="36" t="s">
        <v>49</v>
      </c>
      <c r="L14" s="94"/>
      <c r="M14" s="36" t="s">
        <v>77</v>
      </c>
      <c r="N14" s="94"/>
      <c r="O14" s="141" t="s">
        <v>177</v>
      </c>
      <c r="P14" s="94"/>
      <c r="Q14" s="36" t="s">
        <v>89</v>
      </c>
      <c r="R14" s="94"/>
      <c r="S14" s="36" t="s">
        <v>78</v>
      </c>
      <c r="T14" s="94"/>
      <c r="U14" s="36" t="s">
        <v>79</v>
      </c>
      <c r="V14" s="94"/>
      <c r="W14" s="144" t="s">
        <v>80</v>
      </c>
      <c r="X14" s="94"/>
      <c r="Y14" s="36" t="s">
        <v>81</v>
      </c>
    </row>
    <row r="15" spans="1:26" x14ac:dyDescent="0.6">
      <c r="A15" s="5" t="s">
        <v>175</v>
      </c>
      <c r="D15" s="27"/>
      <c r="E15" s="73">
        <v>347500000</v>
      </c>
      <c r="F15" s="73"/>
      <c r="G15" s="73">
        <v>275164000</v>
      </c>
      <c r="H15" s="73"/>
      <c r="I15" s="73">
        <v>49250000</v>
      </c>
      <c r="J15" s="73"/>
      <c r="K15" s="73">
        <v>1225214028.21</v>
      </c>
      <c r="L15" s="73"/>
      <c r="M15" s="73">
        <v>-29439635.629999999</v>
      </c>
      <c r="N15" s="73"/>
      <c r="O15" s="73">
        <v>0</v>
      </c>
      <c r="P15" s="73"/>
      <c r="Q15" s="73">
        <v>0</v>
      </c>
      <c r="R15" s="73"/>
      <c r="S15" s="73">
        <f>SUM(M15:Q15)</f>
        <v>-29439635.629999999</v>
      </c>
      <c r="T15" s="73"/>
      <c r="U15" s="73">
        <f>SUM(E15:K15)+S15</f>
        <v>1867688392.5799999</v>
      </c>
      <c r="V15" s="73"/>
      <c r="W15" s="73">
        <v>744080.12</v>
      </c>
      <c r="X15" s="47"/>
      <c r="Y15" s="73">
        <f>U15+W15</f>
        <v>1868432472.6999998</v>
      </c>
      <c r="Z15" s="196"/>
    </row>
    <row r="16" spans="1:26" x14ac:dyDescent="0.6">
      <c r="A16" s="75" t="s">
        <v>218</v>
      </c>
      <c r="D16" s="27"/>
      <c r="E16" s="194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47"/>
      <c r="Y16" s="73"/>
      <c r="Z16" s="196"/>
    </row>
    <row r="17" spans="1:26" x14ac:dyDescent="0.6">
      <c r="A17" s="51"/>
      <c r="B17" s="3" t="s">
        <v>165</v>
      </c>
      <c r="D17" s="27"/>
      <c r="E17" s="194">
        <v>0</v>
      </c>
      <c r="F17" s="73"/>
      <c r="G17" s="73">
        <v>0</v>
      </c>
      <c r="H17" s="73"/>
      <c r="I17" s="73">
        <v>0</v>
      </c>
      <c r="J17" s="73"/>
      <c r="K17" s="73">
        <v>0</v>
      </c>
      <c r="L17" s="73"/>
      <c r="M17" s="73">
        <v>0</v>
      </c>
      <c r="N17" s="73"/>
      <c r="O17" s="73">
        <v>0</v>
      </c>
      <c r="P17" s="73"/>
      <c r="Q17" s="73">
        <v>0</v>
      </c>
      <c r="R17" s="73"/>
      <c r="S17" s="73">
        <v>0</v>
      </c>
      <c r="T17" s="73"/>
      <c r="U17" s="73">
        <v>0</v>
      </c>
      <c r="V17" s="73"/>
      <c r="W17" s="73">
        <v>6477307.1319207996</v>
      </c>
      <c r="X17" s="193"/>
      <c r="Y17" s="73">
        <f>W17</f>
        <v>6477307.1319207996</v>
      </c>
      <c r="Z17" s="196"/>
    </row>
    <row r="18" spans="1:26" x14ac:dyDescent="0.6">
      <c r="A18" s="51"/>
      <c r="B18" s="76" t="s">
        <v>219</v>
      </c>
      <c r="C18" s="9"/>
      <c r="D18" s="27"/>
      <c r="E18" s="194">
        <v>0</v>
      </c>
      <c r="F18" s="73"/>
      <c r="G18" s="73">
        <v>0</v>
      </c>
      <c r="H18" s="73"/>
      <c r="I18" s="73">
        <v>0</v>
      </c>
      <c r="J18" s="73"/>
      <c r="K18" s="142">
        <v>462546509.88</v>
      </c>
      <c r="L18" s="73"/>
      <c r="M18" s="73">
        <v>-27286000</v>
      </c>
      <c r="N18" s="73"/>
      <c r="O18" s="142">
        <v>-1115747.3</v>
      </c>
      <c r="Q18" s="73">
        <v>0</v>
      </c>
      <c r="R18" s="73"/>
      <c r="S18" s="73">
        <f>SUM(M18:O18)</f>
        <v>-28401747.300000001</v>
      </c>
      <c r="T18" s="73"/>
      <c r="U18" s="73">
        <f>SUM(E18:K18)+S18</f>
        <v>434144762.57999998</v>
      </c>
      <c r="V18" s="73"/>
      <c r="W18" s="142">
        <v>1032536.31</v>
      </c>
      <c r="X18" s="47"/>
      <c r="Y18" s="73">
        <f>U18+W18</f>
        <v>435177298.88999999</v>
      </c>
      <c r="Z18" s="196"/>
    </row>
    <row r="19" spans="1:26" hidden="1" x14ac:dyDescent="0.6">
      <c r="A19" s="51"/>
      <c r="B19" s="3" t="s">
        <v>83</v>
      </c>
      <c r="C19" s="9"/>
      <c r="D19" s="27"/>
      <c r="E19" s="194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142"/>
      <c r="R19" s="73"/>
      <c r="S19" s="73"/>
      <c r="T19" s="73"/>
      <c r="U19" s="73"/>
      <c r="V19" s="73"/>
      <c r="W19" s="73"/>
      <c r="X19" s="47"/>
      <c r="Y19" s="73"/>
      <c r="Z19" s="196"/>
    </row>
    <row r="20" spans="1:26" hidden="1" x14ac:dyDescent="0.6">
      <c r="A20" s="51"/>
      <c r="B20" s="3" t="s">
        <v>84</v>
      </c>
      <c r="C20" s="9"/>
      <c r="D20" s="27"/>
      <c r="E20" s="194">
        <v>0</v>
      </c>
      <c r="F20" s="73"/>
      <c r="G20" s="73">
        <v>0</v>
      </c>
      <c r="H20" s="73"/>
      <c r="I20" s="73">
        <v>0</v>
      </c>
      <c r="J20" s="73"/>
      <c r="K20" s="142">
        <v>0</v>
      </c>
      <c r="L20" s="73"/>
      <c r="M20" s="73">
        <v>0</v>
      </c>
      <c r="N20" s="73"/>
      <c r="O20" s="73">
        <v>0</v>
      </c>
      <c r="P20" s="73"/>
      <c r="Q20" s="142">
        <v>0</v>
      </c>
      <c r="R20" s="73"/>
      <c r="S20" s="73">
        <f>Q20</f>
        <v>0</v>
      </c>
      <c r="T20" s="73"/>
      <c r="U20" s="73">
        <f>SUM(E20:K20)+S20</f>
        <v>0</v>
      </c>
      <c r="V20" s="73"/>
      <c r="W20" s="142">
        <v>0</v>
      </c>
      <c r="X20" s="47"/>
      <c r="Y20" s="73"/>
      <c r="Z20" s="196"/>
    </row>
    <row r="21" spans="1:26" x14ac:dyDescent="0.6">
      <c r="A21" s="51"/>
      <c r="B21" s="9" t="s">
        <v>82</v>
      </c>
      <c r="C21" s="16">
        <v>18</v>
      </c>
      <c r="D21" s="27"/>
      <c r="E21" s="73">
        <v>0</v>
      </c>
      <c r="F21" s="73"/>
      <c r="G21" s="73">
        <v>0</v>
      </c>
      <c r="H21" s="73"/>
      <c r="I21" s="73">
        <v>0</v>
      </c>
      <c r="J21" s="73"/>
      <c r="K21" s="142">
        <v>-434765229</v>
      </c>
      <c r="L21" s="73"/>
      <c r="M21" s="73">
        <v>0</v>
      </c>
      <c r="N21" s="73"/>
      <c r="O21" s="73">
        <v>0</v>
      </c>
      <c r="P21" s="73"/>
      <c r="Q21" s="73">
        <v>0</v>
      </c>
      <c r="R21" s="73"/>
      <c r="S21" s="73">
        <f>SUM(M21:Q21)</f>
        <v>0</v>
      </c>
      <c r="T21" s="73"/>
      <c r="U21" s="73">
        <f>SUM(E21:K21)+S21</f>
        <v>-434765229</v>
      </c>
      <c r="V21" s="73"/>
      <c r="W21" s="142">
        <v>0</v>
      </c>
      <c r="X21" s="47"/>
      <c r="Y21" s="73">
        <f>U21</f>
        <v>-434765229</v>
      </c>
      <c r="Z21" s="196"/>
    </row>
    <row r="22" spans="1:26" ht="20.5" thickBot="1" x14ac:dyDescent="0.65">
      <c r="A22" s="5" t="s">
        <v>223</v>
      </c>
      <c r="D22" s="27"/>
      <c r="E22" s="78">
        <v>347500000</v>
      </c>
      <c r="F22" s="73"/>
      <c r="G22" s="78">
        <v>275164000</v>
      </c>
      <c r="H22" s="73"/>
      <c r="I22" s="78">
        <f>SUM(I15:I21)</f>
        <v>49250000</v>
      </c>
      <c r="J22" s="73"/>
      <c r="K22" s="78">
        <f>SUM(K15:K21)</f>
        <v>1252995309.0900002</v>
      </c>
      <c r="L22" s="73"/>
      <c r="M22" s="78">
        <f>SUM(M15:M21)</f>
        <v>-56725635.629999995</v>
      </c>
      <c r="N22" s="73"/>
      <c r="O22" s="78">
        <f>SUM(O18:O21)</f>
        <v>-1115747.3</v>
      </c>
      <c r="P22" s="73"/>
      <c r="Q22" s="78">
        <f>SUM(Q21:Q21)</f>
        <v>0</v>
      </c>
      <c r="R22" s="73"/>
      <c r="S22" s="78">
        <f>SUM(S15:S21)</f>
        <v>-57841382.93</v>
      </c>
      <c r="T22" s="73"/>
      <c r="U22" s="78">
        <f>SUM(U15:U21)</f>
        <v>1867067926.1599998</v>
      </c>
      <c r="V22" s="73"/>
      <c r="W22" s="78">
        <f>SUM(W15:W21)</f>
        <v>8253923.5619207993</v>
      </c>
      <c r="X22" s="193"/>
      <c r="Y22" s="78">
        <f>SUM(Y15:Y21)</f>
        <v>1875321849.7219205</v>
      </c>
      <c r="Z22" s="55"/>
    </row>
    <row r="23" spans="1:26" ht="20.5" thickTop="1" x14ac:dyDescent="0.6">
      <c r="A23" s="5" t="s">
        <v>19</v>
      </c>
      <c r="D23" s="27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47"/>
      <c r="Y23" s="73"/>
      <c r="Z23" s="55"/>
    </row>
    <row r="24" spans="1:26" x14ac:dyDescent="0.6">
      <c r="A24" s="5" t="s">
        <v>224</v>
      </c>
      <c r="E24" s="195">
        <v>347500000</v>
      </c>
      <c r="F24" s="195"/>
      <c r="G24" s="72">
        <v>275164000</v>
      </c>
      <c r="H24" s="73"/>
      <c r="I24" s="72">
        <v>49250000</v>
      </c>
      <c r="J24" s="73"/>
      <c r="K24" s="72">
        <v>1252995309.0899999</v>
      </c>
      <c r="L24" s="73"/>
      <c r="M24" s="72">
        <v>-56725635.630000003</v>
      </c>
      <c r="N24" s="73"/>
      <c r="O24" s="73">
        <v>-1115747.3</v>
      </c>
      <c r="P24" s="73"/>
      <c r="Q24" s="72">
        <v>0</v>
      </c>
      <c r="R24" s="73"/>
      <c r="S24" s="72">
        <f>+M24+Q24+O24</f>
        <v>-57841382.93</v>
      </c>
      <c r="T24" s="73"/>
      <c r="U24" s="72">
        <f>SUM(E24:K24,S24)</f>
        <v>1867067926.1599998</v>
      </c>
      <c r="V24" s="73"/>
      <c r="W24" s="73">
        <v>8253923.5599999996</v>
      </c>
      <c r="X24" s="188"/>
      <c r="Y24" s="72">
        <f>U24+W24</f>
        <v>1875321849.7199998</v>
      </c>
      <c r="Z24" s="55"/>
    </row>
    <row r="25" spans="1:26" x14ac:dyDescent="0.6">
      <c r="A25" s="75" t="s">
        <v>218</v>
      </c>
      <c r="E25" s="195"/>
      <c r="F25" s="195"/>
      <c r="G25" s="72"/>
      <c r="H25" s="73"/>
      <c r="I25" s="72"/>
      <c r="J25" s="73"/>
      <c r="K25" s="72"/>
      <c r="L25" s="73"/>
      <c r="M25" s="72"/>
      <c r="N25" s="73"/>
      <c r="O25" s="73"/>
      <c r="P25" s="73"/>
      <c r="Q25" s="72"/>
      <c r="R25" s="73"/>
      <c r="S25" s="72"/>
      <c r="T25" s="73"/>
      <c r="U25" s="72"/>
      <c r="V25" s="73"/>
      <c r="W25" s="73"/>
      <c r="X25" s="188"/>
      <c r="Y25" s="72"/>
      <c r="Z25" s="55"/>
    </row>
    <row r="26" spans="1:26" hidden="1" x14ac:dyDescent="0.6">
      <c r="A26" s="51"/>
      <c r="B26" s="3" t="s">
        <v>165</v>
      </c>
      <c r="E26" s="195">
        <v>0</v>
      </c>
      <c r="F26" s="195"/>
      <c r="G26" s="72">
        <v>0</v>
      </c>
      <c r="H26" s="73"/>
      <c r="I26" s="72">
        <v>0</v>
      </c>
      <c r="J26" s="73"/>
      <c r="K26" s="72">
        <v>0</v>
      </c>
      <c r="L26" s="73"/>
      <c r="M26" s="72">
        <v>0</v>
      </c>
      <c r="N26" s="73"/>
      <c r="O26" s="73">
        <v>0</v>
      </c>
      <c r="P26" s="73"/>
      <c r="Q26" s="72">
        <v>0</v>
      </c>
      <c r="R26" s="73"/>
      <c r="S26" s="72">
        <v>0</v>
      </c>
      <c r="T26" s="73"/>
      <c r="U26" s="72">
        <v>0</v>
      </c>
      <c r="V26" s="73"/>
      <c r="W26" s="73">
        <v>0</v>
      </c>
      <c r="X26" s="188"/>
      <c r="Y26" s="72">
        <f>W26</f>
        <v>0</v>
      </c>
      <c r="Z26" s="55"/>
    </row>
    <row r="27" spans="1:26" x14ac:dyDescent="0.6">
      <c r="A27" s="51"/>
      <c r="B27" s="76" t="s">
        <v>219</v>
      </c>
      <c r="C27" s="9"/>
      <c r="E27" s="195">
        <v>0</v>
      </c>
      <c r="F27" s="195"/>
      <c r="G27" s="72">
        <v>0</v>
      </c>
      <c r="H27" s="73"/>
      <c r="I27" s="72">
        <v>0</v>
      </c>
      <c r="J27" s="73"/>
      <c r="K27" s="142">
        <f>PL!F33</f>
        <v>464368652.41000009</v>
      </c>
      <c r="L27" s="73"/>
      <c r="M27" s="142">
        <f>OCI!F21+OCI!F23</f>
        <v>-21503200</v>
      </c>
      <c r="N27" s="73"/>
      <c r="O27" s="142">
        <v>-1049328.8008939999</v>
      </c>
      <c r="P27" s="73"/>
      <c r="Q27" s="72">
        <v>0</v>
      </c>
      <c r="R27" s="73"/>
      <c r="S27" s="72">
        <f>+M27+Q27+O27</f>
        <v>-22552528.800894</v>
      </c>
      <c r="T27" s="73"/>
      <c r="U27" s="72">
        <f>SUM(E27:K27,S27)</f>
        <v>441816123.60910606</v>
      </c>
      <c r="V27" s="73"/>
      <c r="W27" s="142">
        <v>72762.270893999957</v>
      </c>
      <c r="X27" s="188"/>
      <c r="Y27" s="72">
        <f>U27+W27</f>
        <v>441888885.88000005</v>
      </c>
      <c r="Z27" s="55"/>
    </row>
    <row r="28" spans="1:26" hidden="1" x14ac:dyDescent="0.6">
      <c r="A28" s="51"/>
      <c r="B28" s="3" t="s">
        <v>83</v>
      </c>
      <c r="C28" s="9"/>
      <c r="E28" s="195"/>
      <c r="F28" s="195"/>
      <c r="G28" s="72"/>
      <c r="H28" s="73"/>
      <c r="I28" s="72"/>
      <c r="J28" s="73"/>
      <c r="K28" s="72"/>
      <c r="L28" s="73"/>
      <c r="M28" s="72"/>
      <c r="N28" s="73"/>
      <c r="O28" s="73"/>
      <c r="P28" s="73"/>
      <c r="Q28" s="72"/>
      <c r="R28" s="73"/>
      <c r="S28" s="72"/>
      <c r="T28" s="73"/>
      <c r="U28" s="72"/>
      <c r="V28" s="73"/>
      <c r="W28" s="73"/>
      <c r="X28" s="188"/>
      <c r="Y28" s="72"/>
      <c r="Z28" s="55"/>
    </row>
    <row r="29" spans="1:26" hidden="1" x14ac:dyDescent="0.6">
      <c r="A29" s="51"/>
      <c r="B29" s="3" t="s">
        <v>84</v>
      </c>
      <c r="C29" s="9"/>
      <c r="E29" s="195">
        <v>0</v>
      </c>
      <c r="F29" s="195"/>
      <c r="G29" s="72">
        <v>0</v>
      </c>
      <c r="H29" s="73"/>
      <c r="I29" s="72">
        <v>0</v>
      </c>
      <c r="J29" s="73"/>
      <c r="K29" s="72"/>
      <c r="L29" s="73"/>
      <c r="M29" s="72"/>
      <c r="N29" s="73"/>
      <c r="O29" s="73"/>
      <c r="P29" s="73"/>
      <c r="Q29" s="72">
        <v>0</v>
      </c>
      <c r="R29" s="73"/>
      <c r="S29" s="72">
        <f>Q29</f>
        <v>0</v>
      </c>
      <c r="T29" s="73"/>
      <c r="U29" s="72">
        <f>SUM(E29:K29,S29)</f>
        <v>0</v>
      </c>
      <c r="V29" s="73"/>
      <c r="W29" s="73">
        <v>0</v>
      </c>
      <c r="X29" s="188"/>
      <c r="Y29" s="72">
        <f>SUM(U29:V29)</f>
        <v>0</v>
      </c>
      <c r="Z29" s="55"/>
    </row>
    <row r="30" spans="1:26" x14ac:dyDescent="0.6">
      <c r="A30" s="51"/>
      <c r="B30" s="9" t="s">
        <v>82</v>
      </c>
      <c r="C30" s="16">
        <v>18</v>
      </c>
      <c r="E30" s="195">
        <v>0</v>
      </c>
      <c r="F30" s="195"/>
      <c r="G30" s="72">
        <v>0</v>
      </c>
      <c r="H30" s="73"/>
      <c r="I30" s="72">
        <v>0</v>
      </c>
      <c r="J30" s="73"/>
      <c r="K30" s="142">
        <v>-472981672</v>
      </c>
      <c r="L30" s="73"/>
      <c r="M30" s="72">
        <v>0</v>
      </c>
      <c r="N30" s="73"/>
      <c r="O30" s="73">
        <v>0</v>
      </c>
      <c r="P30" s="73"/>
      <c r="Q30" s="72">
        <v>0</v>
      </c>
      <c r="R30" s="73"/>
      <c r="S30" s="72">
        <f>+M30+Q30</f>
        <v>0</v>
      </c>
      <c r="T30" s="73"/>
      <c r="U30" s="72">
        <f>SUM(E30:K30,S30)</f>
        <v>-472981672</v>
      </c>
      <c r="V30" s="73"/>
      <c r="W30" s="73">
        <v>0</v>
      </c>
      <c r="X30" s="188"/>
      <c r="Y30" s="72">
        <f>U30</f>
        <v>-472981672</v>
      </c>
      <c r="Z30" s="55"/>
    </row>
    <row r="31" spans="1:26" ht="20.5" thickBot="1" x14ac:dyDescent="0.65">
      <c r="A31" s="5" t="s">
        <v>225</v>
      </c>
      <c r="E31" s="78">
        <f>SUM(E24:E30)</f>
        <v>347500000</v>
      </c>
      <c r="F31" s="73"/>
      <c r="G31" s="78">
        <f>SUM(G24:G30)</f>
        <v>275164000</v>
      </c>
      <c r="H31" s="73"/>
      <c r="I31" s="78">
        <f>SUM(I24:I30)</f>
        <v>49250000</v>
      </c>
      <c r="J31" s="73"/>
      <c r="K31" s="78">
        <f>SUM(K24:K30)</f>
        <v>1244382289.5</v>
      </c>
      <c r="L31" s="73"/>
      <c r="M31" s="78">
        <f>SUM(M24:M30)</f>
        <v>-78228835.629999995</v>
      </c>
      <c r="N31" s="73"/>
      <c r="O31" s="78">
        <f>SUM(O24:O27)</f>
        <v>-2165076.1008939999</v>
      </c>
      <c r="P31" s="73"/>
      <c r="Q31" s="78">
        <f>SUM(Q24:Q30)</f>
        <v>0</v>
      </c>
      <c r="R31" s="73"/>
      <c r="S31" s="78">
        <f>SUM(S24:S30)</f>
        <v>-80393911.730893999</v>
      </c>
      <c r="T31" s="73"/>
      <c r="U31" s="78">
        <f>SUM(U24:U30)</f>
        <v>1835902377.7691059</v>
      </c>
      <c r="V31" s="73"/>
      <c r="W31" s="78">
        <f>SUM(W24:W30)</f>
        <v>8326685.8308939999</v>
      </c>
      <c r="X31" s="188"/>
      <c r="Y31" s="78">
        <f>SUM(Y24:Y30)</f>
        <v>1844229063.5999999</v>
      </c>
      <c r="Z31" s="55"/>
    </row>
    <row r="32" spans="1:26" ht="20.5" thickTop="1" x14ac:dyDescent="0.6">
      <c r="E32" s="45"/>
      <c r="F32" s="47"/>
      <c r="G32" s="45"/>
      <c r="H32" s="47"/>
      <c r="I32" s="45"/>
      <c r="J32" s="47"/>
      <c r="K32" s="45"/>
      <c r="L32" s="47"/>
      <c r="M32" s="45"/>
      <c r="N32" s="47"/>
      <c r="O32" s="47"/>
      <c r="P32" s="47"/>
      <c r="Q32" s="45"/>
      <c r="R32" s="47"/>
      <c r="S32" s="45"/>
      <c r="T32" s="47"/>
      <c r="U32" s="45"/>
      <c r="V32" s="47"/>
      <c r="W32" s="47"/>
      <c r="X32" s="47"/>
      <c r="Y32" s="45"/>
    </row>
    <row r="33" spans="1:25" x14ac:dyDescent="0.6">
      <c r="A33" s="6" t="s">
        <v>209</v>
      </c>
      <c r="B33" s="6"/>
      <c r="C33" s="6"/>
      <c r="E33" s="45"/>
      <c r="F33" s="47"/>
      <c r="G33" s="45"/>
      <c r="H33" s="47"/>
      <c r="I33" s="45"/>
      <c r="J33" s="47"/>
      <c r="K33" s="45"/>
      <c r="L33" s="47"/>
      <c r="M33" s="45"/>
      <c r="N33" s="47"/>
      <c r="O33" s="47"/>
      <c r="P33" s="47"/>
      <c r="Q33" s="45"/>
      <c r="R33" s="45"/>
      <c r="S33" s="45"/>
      <c r="T33" s="47"/>
      <c r="U33" s="45"/>
      <c r="V33" s="47"/>
      <c r="W33" s="47"/>
      <c r="X33" s="47"/>
      <c r="Y33" s="45"/>
    </row>
    <row r="34" spans="1:25" x14ac:dyDescent="0.6">
      <c r="E34" s="45"/>
      <c r="F34" s="47"/>
      <c r="G34" s="45"/>
      <c r="H34" s="47"/>
      <c r="I34" s="45"/>
      <c r="J34" s="47"/>
      <c r="K34" s="45"/>
      <c r="L34" s="47"/>
      <c r="M34" s="45"/>
      <c r="N34" s="47"/>
      <c r="O34" s="47"/>
      <c r="P34" s="47"/>
      <c r="Q34" s="45"/>
      <c r="R34" s="45"/>
      <c r="S34" s="45"/>
      <c r="T34" s="47"/>
      <c r="U34" s="45"/>
      <c r="V34" s="47"/>
      <c r="W34" s="47"/>
      <c r="X34" s="47"/>
      <c r="Y34" s="45"/>
    </row>
    <row r="35" spans="1:25" x14ac:dyDescent="0.6">
      <c r="E35" s="45"/>
      <c r="F35" s="47"/>
      <c r="G35" s="45"/>
      <c r="H35" s="47"/>
      <c r="I35" s="45"/>
      <c r="J35" s="47"/>
      <c r="K35" s="45"/>
      <c r="L35" s="47"/>
      <c r="M35" s="45"/>
      <c r="N35" s="47"/>
      <c r="O35" s="47"/>
      <c r="P35" s="47"/>
      <c r="Q35" s="45"/>
      <c r="R35" s="45"/>
      <c r="S35" s="45"/>
      <c r="T35" s="47"/>
      <c r="U35" s="45"/>
      <c r="V35" s="47"/>
      <c r="W35" s="47"/>
      <c r="X35" s="47"/>
      <c r="Y35" s="45"/>
    </row>
    <row r="36" spans="1:25" x14ac:dyDescent="0.6">
      <c r="E36" s="45"/>
      <c r="F36" s="47"/>
      <c r="G36" s="45"/>
      <c r="H36" s="47"/>
      <c r="I36" s="45"/>
      <c r="J36" s="47"/>
      <c r="K36" s="45"/>
      <c r="L36" s="47"/>
      <c r="M36" s="45"/>
      <c r="N36" s="47"/>
      <c r="O36" s="47"/>
      <c r="P36" s="47"/>
      <c r="Q36" s="45"/>
      <c r="R36" s="45"/>
      <c r="S36" s="45"/>
      <c r="T36" s="47"/>
      <c r="U36" s="45"/>
      <c r="V36" s="47"/>
      <c r="W36" s="47"/>
      <c r="X36" s="47"/>
      <c r="Y36" s="45"/>
    </row>
    <row r="37" spans="1:25" x14ac:dyDescent="0.6">
      <c r="E37" s="45"/>
      <c r="F37" s="47"/>
      <c r="G37" s="45"/>
      <c r="H37" s="47"/>
      <c r="I37" s="45"/>
      <c r="J37" s="47"/>
      <c r="K37" s="45"/>
      <c r="L37" s="47"/>
      <c r="M37" s="45"/>
      <c r="N37" s="47"/>
      <c r="O37" s="47"/>
      <c r="P37" s="47"/>
      <c r="Q37" s="45"/>
      <c r="R37" s="45"/>
      <c r="S37" s="45"/>
      <c r="T37" s="47"/>
      <c r="U37" s="45"/>
      <c r="V37" s="47"/>
      <c r="W37" s="47"/>
      <c r="X37" s="47"/>
      <c r="Y37" s="45"/>
    </row>
    <row r="38" spans="1:25" x14ac:dyDescent="0.6">
      <c r="E38" s="45"/>
      <c r="F38" s="47"/>
      <c r="G38" s="45"/>
      <c r="H38" s="47"/>
      <c r="I38" s="45"/>
      <c r="J38" s="47"/>
      <c r="K38" s="45"/>
      <c r="L38" s="47"/>
      <c r="M38" s="45"/>
      <c r="N38" s="47"/>
      <c r="O38" s="47"/>
      <c r="P38" s="47"/>
      <c r="Q38" s="45"/>
      <c r="R38" s="45"/>
      <c r="S38" s="45"/>
      <c r="T38" s="47"/>
      <c r="U38" s="45"/>
      <c r="V38" s="47"/>
      <c r="W38" s="47"/>
      <c r="X38" s="47"/>
      <c r="Y38" s="45"/>
    </row>
    <row r="39" spans="1:25" x14ac:dyDescent="0.6">
      <c r="E39" s="45"/>
      <c r="F39" s="47"/>
      <c r="G39" s="45"/>
      <c r="H39" s="47"/>
      <c r="I39" s="45"/>
      <c r="J39" s="47"/>
      <c r="K39" s="45"/>
      <c r="L39" s="47"/>
      <c r="M39" s="45"/>
      <c r="N39" s="47"/>
      <c r="O39" s="47"/>
      <c r="P39" s="47"/>
      <c r="Q39" s="45"/>
      <c r="R39" s="45"/>
      <c r="S39" s="45"/>
      <c r="T39" s="47"/>
      <c r="U39" s="45"/>
      <c r="V39" s="47"/>
      <c r="W39" s="47"/>
      <c r="X39" s="47"/>
      <c r="Y39" s="45"/>
    </row>
    <row r="40" spans="1:25" x14ac:dyDescent="0.6">
      <c r="E40" s="45"/>
      <c r="F40" s="47"/>
      <c r="G40" s="45"/>
      <c r="H40" s="47"/>
      <c r="I40" s="45"/>
      <c r="J40" s="47"/>
      <c r="K40" s="45"/>
      <c r="L40" s="47"/>
      <c r="M40" s="45"/>
      <c r="N40" s="47"/>
      <c r="O40" s="47"/>
      <c r="P40" s="47"/>
      <c r="Q40" s="45"/>
      <c r="R40" s="45"/>
      <c r="S40" s="45"/>
      <c r="T40" s="47"/>
      <c r="U40" s="45"/>
      <c r="V40" s="47"/>
      <c r="W40" s="47"/>
      <c r="X40" s="47"/>
      <c r="Y40" s="45"/>
    </row>
    <row r="41" spans="1:25" x14ac:dyDescent="0.6">
      <c r="E41" s="45"/>
      <c r="F41" s="47"/>
      <c r="G41" s="45"/>
      <c r="H41" s="47"/>
      <c r="I41" s="45"/>
      <c r="J41" s="47"/>
      <c r="K41" s="45"/>
      <c r="L41" s="47"/>
      <c r="M41" s="45"/>
      <c r="N41" s="47"/>
      <c r="O41" s="47"/>
      <c r="P41" s="47"/>
      <c r="Q41" s="45"/>
      <c r="R41" s="45"/>
      <c r="S41" s="45"/>
      <c r="T41" s="47"/>
      <c r="U41" s="45"/>
      <c r="V41" s="47"/>
      <c r="W41" s="47"/>
      <c r="X41" s="47"/>
      <c r="Y41" s="45"/>
    </row>
    <row r="42" spans="1:25" x14ac:dyDescent="0.6">
      <c r="A42" s="4"/>
      <c r="E42" s="45"/>
      <c r="F42" s="47"/>
      <c r="G42" s="45"/>
      <c r="H42" s="47"/>
      <c r="I42" s="45"/>
      <c r="J42" s="47"/>
      <c r="K42" s="45"/>
      <c r="L42" s="47"/>
      <c r="M42" s="45"/>
      <c r="N42" s="47"/>
      <c r="O42" s="47"/>
      <c r="P42" s="47"/>
      <c r="Q42" s="45"/>
      <c r="R42" s="45"/>
      <c r="S42" s="45"/>
      <c r="T42" s="47"/>
      <c r="U42" s="45"/>
      <c r="V42" s="47"/>
      <c r="W42" s="47"/>
      <c r="X42" s="47"/>
      <c r="Y42" s="45"/>
    </row>
    <row r="43" spans="1:25" s="6" customFormat="1" x14ac:dyDescent="0.6">
      <c r="B43" s="4"/>
      <c r="C43" s="4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3"/>
    </row>
    <row r="44" spans="1:25" s="3" customFormat="1" x14ac:dyDescent="0.6">
      <c r="A44" s="225" t="s">
        <v>195</v>
      </c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</row>
    <row r="45" spans="1:25" s="3" customFormat="1" x14ac:dyDescent="0.6">
      <c r="D45" s="28"/>
      <c r="E45" s="49"/>
      <c r="F45" s="5"/>
      <c r="H45" s="13"/>
      <c r="I45" s="13"/>
      <c r="J45" s="13"/>
      <c r="K45" s="49"/>
      <c r="L45" s="49"/>
      <c r="N45" s="43"/>
      <c r="O45" s="43"/>
      <c r="P45" s="43"/>
    </row>
    <row r="46" spans="1:25" s="3" customFormat="1" x14ac:dyDescent="0.6">
      <c r="A46" s="226" t="s">
        <v>191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</row>
    <row r="47" spans="1:25" s="3" customFormat="1" x14ac:dyDescent="0.6">
      <c r="B47" s="5"/>
      <c r="C47" s="5"/>
      <c r="D47" s="28"/>
      <c r="E47" s="49"/>
      <c r="F47" s="5"/>
      <c r="H47" s="13"/>
      <c r="I47" s="13"/>
      <c r="J47" s="13"/>
      <c r="K47" s="49"/>
      <c r="L47" s="49"/>
      <c r="N47" s="43"/>
      <c r="O47" s="43"/>
      <c r="P47" s="43"/>
    </row>
    <row r="48" spans="1:25" s="3" customFormat="1" x14ac:dyDescent="0.6">
      <c r="D48" s="28"/>
      <c r="E48" s="49"/>
      <c r="F48" s="5"/>
      <c r="H48" s="13"/>
      <c r="I48" s="13"/>
      <c r="J48" s="13"/>
      <c r="K48" s="49"/>
      <c r="L48" s="49"/>
      <c r="N48" s="43"/>
      <c r="O48" s="43"/>
      <c r="P48" s="43"/>
    </row>
  </sheetData>
  <mergeCells count="4">
    <mergeCell ref="A46:Y46"/>
    <mergeCell ref="M9:S9"/>
    <mergeCell ref="M10:Q10"/>
    <mergeCell ref="A44:Y44"/>
  </mergeCells>
  <pageMargins left="0.5" right="0" top="0.5" bottom="0.25" header="0" footer="0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8"/>
  <sheetViews>
    <sheetView view="pageBreakPreview" topLeftCell="A24" zoomScale="90" zoomScaleNormal="70" zoomScaleSheetLayoutView="90" workbookViewId="0">
      <selection activeCell="A34" sqref="A34:XFD34"/>
    </sheetView>
  </sheetViews>
  <sheetFormatPr defaultColWidth="9.36328125" defaultRowHeight="20" x14ac:dyDescent="0.6"/>
  <cols>
    <col min="1" max="1" width="2" style="55" customWidth="1"/>
    <col min="2" max="2" width="34.6328125" style="56" customWidth="1"/>
    <col min="3" max="3" width="8.453125" style="56" customWidth="1"/>
    <col min="4" max="4" width="0.6328125" style="55" customWidth="1"/>
    <col min="5" max="5" width="14.6328125" style="55" customWidth="1"/>
    <col min="6" max="6" width="0.6328125" style="55" customWidth="1"/>
    <col min="7" max="7" width="14.6328125" style="55" customWidth="1"/>
    <col min="8" max="8" width="0.453125" style="55" customWidth="1"/>
    <col min="9" max="9" width="14.6328125" style="55" customWidth="1"/>
    <col min="10" max="10" width="0.6328125" style="55" customWidth="1"/>
    <col min="11" max="11" width="14.6328125" style="55" customWidth="1"/>
    <col min="12" max="12" width="0.453125" style="55" customWidth="1"/>
    <col min="13" max="13" width="14.6328125" style="55" customWidth="1"/>
    <col min="14" max="14" width="0.6328125" style="55" customWidth="1"/>
    <col min="15" max="15" width="14.6328125" style="55" customWidth="1"/>
    <col min="16" max="16" width="0.6328125" style="55" customWidth="1"/>
    <col min="17" max="17" width="14.6328125" style="55" customWidth="1"/>
    <col min="18" max="18" width="0.6328125" style="55" customWidth="1"/>
    <col min="19" max="19" width="14.6328125" style="55" customWidth="1"/>
    <col min="20" max="16384" width="9.36328125" style="55"/>
  </cols>
  <sheetData>
    <row r="1" spans="1:19" x14ac:dyDescent="0.6">
      <c r="Q1" s="57"/>
      <c r="R1" s="57"/>
      <c r="S1" s="57"/>
    </row>
    <row r="2" spans="1:19" ht="10.25" customHeight="1" x14ac:dyDescent="0.6">
      <c r="S2" s="58"/>
    </row>
    <row r="3" spans="1:19" x14ac:dyDescent="0.6">
      <c r="A3" s="59" t="s">
        <v>161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x14ac:dyDescent="0.6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x14ac:dyDescent="0.6">
      <c r="A5" s="59" t="s">
        <v>166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</row>
    <row r="6" spans="1:19" x14ac:dyDescent="0.6">
      <c r="A6" s="59" t="s">
        <v>226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ht="10.25" customHeight="1" x14ac:dyDescent="0.6">
      <c r="S7" s="58"/>
    </row>
    <row r="8" spans="1:19" x14ac:dyDescent="0.6">
      <c r="D8" s="60"/>
      <c r="E8" s="60" t="s">
        <v>56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spans="1:19" x14ac:dyDescent="0.6">
      <c r="D9" s="61"/>
      <c r="E9" s="61"/>
      <c r="F9" s="61"/>
      <c r="G9" s="61"/>
      <c r="H9" s="61"/>
      <c r="I9" s="60" t="s">
        <v>48</v>
      </c>
      <c r="J9" s="60"/>
      <c r="K9" s="60"/>
      <c r="L9" s="62"/>
      <c r="M9" s="63" t="s">
        <v>85</v>
      </c>
      <c r="N9" s="63"/>
      <c r="O9" s="63"/>
      <c r="P9" s="63"/>
      <c r="Q9" s="63"/>
      <c r="R9" s="62"/>
    </row>
    <row r="10" spans="1:19" x14ac:dyDescent="0.6">
      <c r="H10" s="61"/>
      <c r="I10" s="64"/>
      <c r="J10" s="64"/>
      <c r="K10" s="64"/>
      <c r="L10" s="65"/>
      <c r="M10" s="66" t="s">
        <v>86</v>
      </c>
      <c r="N10" s="66"/>
      <c r="O10" s="66"/>
      <c r="P10" s="67"/>
      <c r="Q10" s="67" t="s">
        <v>57</v>
      </c>
      <c r="R10" s="67"/>
    </row>
    <row r="11" spans="1:19" x14ac:dyDescent="0.6">
      <c r="H11" s="61"/>
      <c r="I11" s="62"/>
      <c r="J11" s="62"/>
      <c r="K11" s="62"/>
      <c r="L11" s="65"/>
      <c r="M11" s="62" t="s">
        <v>58</v>
      </c>
      <c r="O11" s="62" t="s">
        <v>87</v>
      </c>
      <c r="P11" s="62"/>
      <c r="Q11" s="62" t="s">
        <v>60</v>
      </c>
      <c r="R11" s="62"/>
    </row>
    <row r="12" spans="1:19" x14ac:dyDescent="0.6">
      <c r="E12" s="67" t="s">
        <v>61</v>
      </c>
      <c r="G12" s="68" t="s">
        <v>62</v>
      </c>
      <c r="H12" s="61"/>
      <c r="I12" s="65"/>
      <c r="J12" s="62"/>
      <c r="K12" s="62"/>
      <c r="L12" s="65"/>
      <c r="M12" s="65" t="s">
        <v>152</v>
      </c>
      <c r="N12" s="62"/>
      <c r="O12" s="62" t="s">
        <v>88</v>
      </c>
      <c r="P12" s="62"/>
      <c r="Q12" s="67" t="s">
        <v>64</v>
      </c>
      <c r="R12" s="62"/>
      <c r="S12" s="67" t="s">
        <v>67</v>
      </c>
    </row>
    <row r="13" spans="1:19" x14ac:dyDescent="0.6">
      <c r="B13" s="55"/>
      <c r="C13" s="55"/>
      <c r="D13" s="61"/>
      <c r="E13" s="67" t="s">
        <v>68</v>
      </c>
      <c r="F13" s="61"/>
      <c r="G13" s="68" t="s">
        <v>69</v>
      </c>
      <c r="H13" s="69"/>
      <c r="I13" s="67" t="s">
        <v>70</v>
      </c>
      <c r="J13" s="61"/>
      <c r="L13" s="65"/>
      <c r="M13" s="67" t="s">
        <v>153</v>
      </c>
      <c r="N13" s="67"/>
      <c r="O13" s="62" t="s">
        <v>71</v>
      </c>
      <c r="P13" s="62"/>
      <c r="Q13" s="67" t="s">
        <v>72</v>
      </c>
      <c r="R13" s="62"/>
      <c r="S13" s="67" t="s">
        <v>74</v>
      </c>
    </row>
    <row r="14" spans="1:19" x14ac:dyDescent="0.6">
      <c r="B14" s="58"/>
      <c r="C14" s="70" t="s">
        <v>1</v>
      </c>
      <c r="D14" s="69"/>
      <c r="E14" s="71" t="s">
        <v>75</v>
      </c>
      <c r="F14" s="69"/>
      <c r="G14" s="71" t="s">
        <v>75</v>
      </c>
      <c r="I14" s="71" t="s">
        <v>76</v>
      </c>
      <c r="J14" s="69"/>
      <c r="K14" s="71" t="s">
        <v>49</v>
      </c>
      <c r="L14" s="62"/>
      <c r="M14" s="71" t="s">
        <v>77</v>
      </c>
      <c r="N14" s="67"/>
      <c r="O14" s="71" t="s">
        <v>89</v>
      </c>
      <c r="P14" s="67"/>
      <c r="Q14" s="71" t="s">
        <v>78</v>
      </c>
      <c r="R14" s="67"/>
      <c r="S14" s="71" t="s">
        <v>81</v>
      </c>
    </row>
    <row r="15" spans="1:19" x14ac:dyDescent="0.6">
      <c r="A15" s="55" t="s">
        <v>227</v>
      </c>
      <c r="B15" s="55"/>
      <c r="C15" s="55"/>
      <c r="D15" s="72"/>
      <c r="E15" s="73">
        <v>347500000</v>
      </c>
      <c r="F15" s="72"/>
      <c r="G15" s="73">
        <v>275164000</v>
      </c>
      <c r="H15" s="72"/>
      <c r="I15" s="73">
        <v>34750000</v>
      </c>
      <c r="J15" s="72"/>
      <c r="K15" s="73">
        <v>252541339.61000001</v>
      </c>
      <c r="L15" s="73"/>
      <c r="M15" s="73">
        <v>-29439635.629999999</v>
      </c>
      <c r="N15" s="73"/>
      <c r="O15" s="73">
        <v>0</v>
      </c>
      <c r="P15" s="73"/>
      <c r="Q15" s="73">
        <f>SUM(M15:O15)</f>
        <v>-29439635.629999999</v>
      </c>
      <c r="R15" s="73"/>
      <c r="S15" s="74">
        <f>E15+G15+I15+K15+Q15</f>
        <v>880515703.98000002</v>
      </c>
    </row>
    <row r="16" spans="1:19" x14ac:dyDescent="0.6">
      <c r="A16" s="75" t="s">
        <v>218</v>
      </c>
      <c r="B16" s="55"/>
      <c r="C16" s="55"/>
      <c r="D16" s="72"/>
      <c r="E16" s="73"/>
      <c r="F16" s="72"/>
      <c r="G16" s="73"/>
      <c r="H16" s="72"/>
      <c r="I16" s="73"/>
      <c r="J16" s="72"/>
      <c r="K16" s="73"/>
      <c r="L16" s="73"/>
      <c r="M16" s="73"/>
      <c r="N16" s="73"/>
      <c r="O16" s="73"/>
      <c r="P16" s="73"/>
      <c r="Q16" s="73"/>
      <c r="R16" s="73"/>
      <c r="S16" s="73"/>
    </row>
    <row r="17" spans="1:19" x14ac:dyDescent="0.6">
      <c r="A17" s="75"/>
      <c r="B17" s="76" t="s">
        <v>219</v>
      </c>
      <c r="C17" s="76"/>
      <c r="D17" s="72"/>
      <c r="E17" s="73">
        <v>0</v>
      </c>
      <c r="F17" s="72"/>
      <c r="G17" s="73">
        <v>0</v>
      </c>
      <c r="H17" s="72"/>
      <c r="I17" s="73">
        <v>0</v>
      </c>
      <c r="J17" s="72"/>
      <c r="K17" s="139">
        <v>492832861.44</v>
      </c>
      <c r="L17" s="73"/>
      <c r="M17" s="139">
        <v>-27286000</v>
      </c>
      <c r="N17" s="73"/>
      <c r="O17" s="139">
        <v>0</v>
      </c>
      <c r="P17" s="73"/>
      <c r="Q17" s="73">
        <f>M17</f>
        <v>-27286000</v>
      </c>
      <c r="R17" s="73"/>
      <c r="S17" s="73">
        <f>Q17+K17</f>
        <v>465546861.44</v>
      </c>
    </row>
    <row r="18" spans="1:19" hidden="1" x14ac:dyDescent="0.6">
      <c r="A18" s="75"/>
      <c r="B18" s="79" t="s">
        <v>83</v>
      </c>
      <c r="C18" s="76"/>
      <c r="D18" s="72"/>
      <c r="E18" s="73"/>
      <c r="F18" s="72"/>
      <c r="G18" s="73"/>
      <c r="H18" s="72"/>
      <c r="I18" s="73"/>
      <c r="J18" s="72"/>
      <c r="K18" s="139"/>
      <c r="L18" s="73"/>
      <c r="M18" s="73"/>
      <c r="N18" s="73"/>
      <c r="O18" s="139"/>
      <c r="P18" s="73"/>
      <c r="Q18" s="73"/>
      <c r="R18" s="73"/>
      <c r="S18" s="73"/>
    </row>
    <row r="19" spans="1:19" hidden="1" x14ac:dyDescent="0.6">
      <c r="A19" s="75"/>
      <c r="B19" s="79" t="s">
        <v>84</v>
      </c>
      <c r="C19" s="76"/>
      <c r="D19" s="72"/>
      <c r="E19" s="73">
        <v>0</v>
      </c>
      <c r="F19" s="72"/>
      <c r="G19" s="73">
        <v>0</v>
      </c>
      <c r="H19" s="72"/>
      <c r="I19" s="73">
        <v>0</v>
      </c>
      <c r="J19" s="72"/>
      <c r="K19" s="139">
        <v>0</v>
      </c>
      <c r="L19" s="73"/>
      <c r="M19" s="73">
        <v>0</v>
      </c>
      <c r="N19" s="73"/>
      <c r="O19" s="139">
        <v>0</v>
      </c>
      <c r="P19" s="73"/>
      <c r="Q19" s="139">
        <v>0</v>
      </c>
      <c r="R19" s="73"/>
      <c r="S19" s="73">
        <v>0</v>
      </c>
    </row>
    <row r="20" spans="1:19" x14ac:dyDescent="0.6">
      <c r="A20" s="75"/>
      <c r="B20" s="76" t="s">
        <v>82</v>
      </c>
      <c r="C20" s="206">
        <v>18</v>
      </c>
      <c r="D20" s="72"/>
      <c r="E20" s="73">
        <v>0</v>
      </c>
      <c r="F20" s="72"/>
      <c r="G20" s="73">
        <v>0</v>
      </c>
      <c r="H20" s="72"/>
      <c r="I20" s="73">
        <v>0</v>
      </c>
      <c r="J20" s="72"/>
      <c r="K20" s="139">
        <v>-434372424</v>
      </c>
      <c r="L20" s="73"/>
      <c r="M20" s="73">
        <v>0</v>
      </c>
      <c r="N20" s="73"/>
      <c r="O20" s="73">
        <v>0</v>
      </c>
      <c r="P20" s="73"/>
      <c r="Q20" s="73">
        <f>SUM(M20)</f>
        <v>0</v>
      </c>
      <c r="R20" s="73"/>
      <c r="S20" s="73">
        <f>Q20+K20</f>
        <v>-434372424</v>
      </c>
    </row>
    <row r="21" spans="1:19" ht="20.5" thickBot="1" x14ac:dyDescent="0.65">
      <c r="A21" s="55" t="s">
        <v>203</v>
      </c>
      <c r="B21" s="55"/>
      <c r="C21" s="69"/>
      <c r="D21" s="72"/>
      <c r="E21" s="78">
        <v>347500000</v>
      </c>
      <c r="F21" s="72"/>
      <c r="G21" s="78">
        <v>275164000</v>
      </c>
      <c r="H21" s="72"/>
      <c r="I21" s="78">
        <v>34750000</v>
      </c>
      <c r="J21" s="72"/>
      <c r="K21" s="78">
        <f>SUM(K15:K20)</f>
        <v>311001777.04999995</v>
      </c>
      <c r="L21" s="73"/>
      <c r="M21" s="78">
        <f>SUM(M15:M17)</f>
        <v>-56725635.629999995</v>
      </c>
      <c r="N21" s="73"/>
      <c r="O21" s="78">
        <f>SUM(O15:O20)</f>
        <v>0</v>
      </c>
      <c r="P21" s="73"/>
      <c r="Q21" s="78">
        <f>SUM(Q15:Q20)</f>
        <v>-56725635.629999995</v>
      </c>
      <c r="R21" s="73"/>
      <c r="S21" s="78">
        <f>SUM(S15:S20)</f>
        <v>911690141.42000008</v>
      </c>
    </row>
    <row r="22" spans="1:19" ht="20.5" thickTop="1" x14ac:dyDescent="0.6">
      <c r="B22" s="77"/>
      <c r="C22" s="69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3"/>
      <c r="Q22" s="72"/>
      <c r="R22" s="73"/>
      <c r="S22" s="72"/>
    </row>
    <row r="23" spans="1:19" x14ac:dyDescent="0.6">
      <c r="A23" s="55" t="s">
        <v>224</v>
      </c>
      <c r="B23" s="55"/>
      <c r="C23" s="55"/>
      <c r="D23" s="72"/>
      <c r="E23" s="73">
        <v>347500000</v>
      </c>
      <c r="F23" s="72"/>
      <c r="G23" s="73">
        <v>275164000</v>
      </c>
      <c r="H23" s="72"/>
      <c r="I23" s="73">
        <v>34750000</v>
      </c>
      <c r="J23" s="72"/>
      <c r="K23" s="73">
        <v>311001777.05000001</v>
      </c>
      <c r="L23" s="73"/>
      <c r="M23" s="73">
        <v>-56725635.630000003</v>
      </c>
      <c r="N23" s="73"/>
      <c r="O23" s="73">
        <v>0</v>
      </c>
      <c r="P23" s="73"/>
      <c r="Q23" s="73">
        <f>SUM(M23:O23)</f>
        <v>-56725635.630000003</v>
      </c>
      <c r="R23" s="73"/>
      <c r="S23" s="73">
        <f>SUM(E23:K23,Q23)</f>
        <v>911690141.41999996</v>
      </c>
    </row>
    <row r="24" spans="1:19" x14ac:dyDescent="0.6">
      <c r="A24" s="75" t="s">
        <v>218</v>
      </c>
      <c r="B24" s="55"/>
      <c r="C24" s="55"/>
      <c r="D24" s="72"/>
      <c r="E24" s="73"/>
      <c r="F24" s="72"/>
      <c r="G24" s="73"/>
      <c r="H24" s="72"/>
      <c r="I24" s="73"/>
      <c r="J24" s="72"/>
      <c r="K24" s="73"/>
      <c r="L24" s="73"/>
      <c r="M24" s="73"/>
      <c r="N24" s="73"/>
      <c r="O24" s="73"/>
      <c r="P24" s="73"/>
      <c r="Q24" s="73"/>
      <c r="R24" s="73"/>
      <c r="S24" s="73"/>
    </row>
    <row r="25" spans="1:19" x14ac:dyDescent="0.6">
      <c r="A25" s="75"/>
      <c r="B25" s="76" t="s">
        <v>219</v>
      </c>
      <c r="C25" s="55"/>
      <c r="D25" s="72"/>
      <c r="E25" s="73">
        <v>0</v>
      </c>
      <c r="F25" s="72"/>
      <c r="G25" s="73">
        <v>0</v>
      </c>
      <c r="H25" s="72"/>
      <c r="I25" s="73">
        <v>0</v>
      </c>
      <c r="J25" s="72"/>
      <c r="K25" s="73">
        <v>528661446.69999987</v>
      </c>
      <c r="L25" s="73"/>
      <c r="M25" s="73">
        <v>-21503200</v>
      </c>
      <c r="N25" s="73"/>
      <c r="O25" s="73">
        <v>0</v>
      </c>
      <c r="P25" s="73"/>
      <c r="Q25" s="73">
        <f>SUM(M25:O25)</f>
        <v>-21503200</v>
      </c>
      <c r="R25" s="73"/>
      <c r="S25" s="73">
        <f>K25+Q25</f>
        <v>507158246.69999987</v>
      </c>
    </row>
    <row r="26" spans="1:19" hidden="1" x14ac:dyDescent="0.6">
      <c r="A26" s="75"/>
      <c r="B26" s="79" t="s">
        <v>83</v>
      </c>
      <c r="C26" s="55"/>
      <c r="D26" s="72"/>
      <c r="E26" s="73"/>
      <c r="F26" s="72"/>
      <c r="G26" s="73"/>
      <c r="H26" s="72"/>
      <c r="I26" s="73"/>
      <c r="J26" s="72"/>
      <c r="K26" s="73"/>
      <c r="L26" s="73"/>
      <c r="M26" s="73"/>
      <c r="N26" s="73"/>
      <c r="O26" s="73"/>
      <c r="P26" s="73"/>
      <c r="R26" s="73"/>
      <c r="S26" s="73"/>
    </row>
    <row r="27" spans="1:19" hidden="1" x14ac:dyDescent="0.6">
      <c r="A27" s="75"/>
      <c r="B27" s="79" t="s">
        <v>84</v>
      </c>
      <c r="C27" s="55"/>
      <c r="D27" s="72"/>
      <c r="E27" s="73">
        <v>0</v>
      </c>
      <c r="F27" s="72"/>
      <c r="G27" s="73">
        <v>0</v>
      </c>
      <c r="H27" s="72"/>
      <c r="I27" s="73">
        <v>0</v>
      </c>
      <c r="J27" s="72"/>
      <c r="K27" s="73">
        <v>0</v>
      </c>
      <c r="L27" s="73"/>
      <c r="M27" s="73">
        <v>0</v>
      </c>
      <c r="N27" s="73"/>
      <c r="O27" s="73">
        <v>0</v>
      </c>
      <c r="P27" s="73"/>
      <c r="Q27" s="73">
        <f>SUM(O27:P27)</f>
        <v>0</v>
      </c>
      <c r="R27" s="73"/>
      <c r="S27" s="73">
        <f>K27+Q27</f>
        <v>0</v>
      </c>
    </row>
    <row r="28" spans="1:19" x14ac:dyDescent="0.6">
      <c r="A28" s="75"/>
      <c r="B28" s="76" t="s">
        <v>82</v>
      </c>
      <c r="C28" s="77">
        <v>18</v>
      </c>
      <c r="D28" s="72"/>
      <c r="E28" s="73">
        <v>0</v>
      </c>
      <c r="F28" s="72"/>
      <c r="G28" s="73">
        <v>0</v>
      </c>
      <c r="H28" s="72"/>
      <c r="I28" s="73">
        <v>0</v>
      </c>
      <c r="J28" s="72"/>
      <c r="K28" s="73">
        <v>-472534687</v>
      </c>
      <c r="L28" s="73"/>
      <c r="M28" s="73">
        <v>0</v>
      </c>
      <c r="N28" s="73"/>
      <c r="O28" s="73">
        <v>0</v>
      </c>
      <c r="P28" s="73"/>
      <c r="Q28" s="73">
        <v>0</v>
      </c>
      <c r="R28" s="73"/>
      <c r="S28" s="73">
        <f>K28+Q28</f>
        <v>-472534687</v>
      </c>
    </row>
    <row r="29" spans="1:19" ht="20.5" thickBot="1" x14ac:dyDescent="0.65">
      <c r="A29" s="55" t="s">
        <v>228</v>
      </c>
      <c r="B29" s="55"/>
      <c r="C29" s="77"/>
      <c r="D29" s="72"/>
      <c r="E29" s="78">
        <v>347500000</v>
      </c>
      <c r="F29" s="72"/>
      <c r="G29" s="78">
        <v>275164000</v>
      </c>
      <c r="H29" s="72"/>
      <c r="I29" s="78">
        <v>34750000</v>
      </c>
      <c r="J29" s="72"/>
      <c r="K29" s="78">
        <f>SUM(K23:K28)</f>
        <v>367128536.74999988</v>
      </c>
      <c r="L29" s="73"/>
      <c r="M29" s="78">
        <f>SUM(M23:M28)</f>
        <v>-78228835.629999995</v>
      </c>
      <c r="N29" s="73"/>
      <c r="O29" s="78">
        <f>SUM(O23:O28)</f>
        <v>0</v>
      </c>
      <c r="P29" s="73"/>
      <c r="Q29" s="78">
        <f>SUM(Q23:Q28)</f>
        <v>-78228835.629999995</v>
      </c>
      <c r="R29" s="73"/>
      <c r="S29" s="78">
        <f>SUM(S23:S28)</f>
        <v>946313701.11999989</v>
      </c>
    </row>
    <row r="30" spans="1:19" ht="20.5" thickTop="1" x14ac:dyDescent="0.6">
      <c r="B30" s="80"/>
      <c r="C30" s="80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3"/>
      <c r="Q30" s="72"/>
      <c r="R30" s="73"/>
      <c r="S30" s="72"/>
    </row>
    <row r="31" spans="1:19" s="56" customFormat="1" x14ac:dyDescent="0.6">
      <c r="A31" s="6" t="s">
        <v>209</v>
      </c>
      <c r="B31" s="80"/>
      <c r="C31" s="80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</row>
    <row r="32" spans="1:19" s="56" customFormat="1" x14ac:dyDescent="0.6">
      <c r="A32" s="6"/>
      <c r="B32" s="80"/>
      <c r="C32" s="80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</row>
    <row r="33" spans="1:23" s="56" customFormat="1" x14ac:dyDescent="0.6">
      <c r="A33" s="6"/>
      <c r="B33" s="80"/>
      <c r="C33" s="80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</row>
    <row r="34" spans="1:23" s="56" customFormat="1" x14ac:dyDescent="0.6">
      <c r="A34" s="6"/>
      <c r="B34" s="80"/>
      <c r="C34" s="80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</row>
    <row r="35" spans="1:23" s="56" customFormat="1" x14ac:dyDescent="0.6">
      <c r="A35" s="6"/>
      <c r="B35" s="80"/>
      <c r="C35" s="80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</row>
    <row r="36" spans="1:23" s="56" customFormat="1" x14ac:dyDescent="0.6">
      <c r="B36" s="80"/>
      <c r="C36" s="80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</row>
    <row r="37" spans="1:23" s="79" customFormat="1" x14ac:dyDescent="0.6">
      <c r="A37" s="231" t="s">
        <v>189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</row>
    <row r="38" spans="1:23" s="79" customFormat="1" x14ac:dyDescent="0.6">
      <c r="A38" s="226" t="s">
        <v>190</v>
      </c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3"/>
      <c r="U38" s="3"/>
      <c r="V38" s="3"/>
      <c r="W38" s="3"/>
    </row>
  </sheetData>
  <mergeCells count="2">
    <mergeCell ref="A38:S38"/>
    <mergeCell ref="A37:S37"/>
  </mergeCells>
  <pageMargins left="0.5" right="0" top="0.3" bottom="0.25" header="0" footer="0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view="pageBreakPreview" topLeftCell="A34" zoomScaleNormal="70" zoomScaleSheetLayoutView="100" workbookViewId="0">
      <selection activeCell="A43" sqref="A42:XFD43"/>
    </sheetView>
  </sheetViews>
  <sheetFormatPr defaultColWidth="9.36328125" defaultRowHeight="20" x14ac:dyDescent="0.6"/>
  <cols>
    <col min="1" max="1" width="4.453125" style="3" customWidth="1"/>
    <col min="2" max="2" width="1.6328125" style="3" customWidth="1"/>
    <col min="3" max="3" width="39.81640625" style="3" customWidth="1"/>
    <col min="4" max="4" width="8.1796875" style="16" customWidth="1"/>
    <col min="5" max="5" width="0.6328125" style="13" customWidth="1"/>
    <col min="6" max="6" width="14.6328125" style="13" customWidth="1"/>
    <col min="7" max="7" width="0.6328125" style="13" customWidth="1"/>
    <col min="8" max="8" width="14.6328125" style="13" customWidth="1"/>
    <col min="9" max="9" width="0.6328125" style="3" customWidth="1"/>
    <col min="10" max="10" width="14.6328125" style="20" customWidth="1"/>
    <col min="11" max="11" width="0.6328125" style="3" customWidth="1"/>
    <col min="12" max="12" width="14.6328125" style="20" customWidth="1"/>
    <col min="13" max="16384" width="9.36328125" style="3"/>
  </cols>
  <sheetData>
    <row r="1" spans="1:12" x14ac:dyDescent="0.6">
      <c r="A1" s="5"/>
      <c r="D1" s="83"/>
      <c r="E1" s="41"/>
      <c r="F1" s="27"/>
      <c r="G1" s="41"/>
      <c r="H1" s="27"/>
      <c r="K1" s="107"/>
      <c r="L1" s="107"/>
    </row>
    <row r="2" spans="1:12" ht="10.25" customHeight="1" x14ac:dyDescent="0.6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x14ac:dyDescent="0.6">
      <c r="A3" s="229" t="s">
        <v>161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2" x14ac:dyDescent="0.6">
      <c r="A4" s="229" t="s">
        <v>90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2" x14ac:dyDescent="0.6">
      <c r="A5" s="232" t="s">
        <v>229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</row>
    <row r="6" spans="1:12" ht="10.25" customHeight="1" x14ac:dyDescent="0.6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x14ac:dyDescent="0.6">
      <c r="C7" s="133"/>
      <c r="D7" s="84"/>
      <c r="E7" s="133"/>
      <c r="F7" s="230" t="s">
        <v>56</v>
      </c>
      <c r="G7" s="230"/>
      <c r="H7" s="230"/>
      <c r="I7" s="230"/>
      <c r="J7" s="230"/>
      <c r="K7" s="230"/>
      <c r="L7" s="230"/>
    </row>
    <row r="8" spans="1:12" x14ac:dyDescent="0.6">
      <c r="C8" s="3" t="s">
        <v>19</v>
      </c>
      <c r="F8" s="233" t="s">
        <v>162</v>
      </c>
      <c r="G8" s="233"/>
      <c r="H8" s="233"/>
      <c r="J8" s="224" t="s">
        <v>163</v>
      </c>
      <c r="K8" s="224"/>
      <c r="L8" s="224"/>
    </row>
    <row r="9" spans="1:12" x14ac:dyDescent="0.6">
      <c r="F9" s="227" t="s">
        <v>204</v>
      </c>
      <c r="G9" s="227"/>
      <c r="H9" s="227"/>
      <c r="I9" s="227"/>
      <c r="J9" s="227"/>
      <c r="K9" s="227"/>
      <c r="L9" s="227"/>
    </row>
    <row r="10" spans="1:12" x14ac:dyDescent="0.6">
      <c r="D10" s="12" t="s">
        <v>1</v>
      </c>
      <c r="F10" s="85" t="s">
        <v>230</v>
      </c>
      <c r="H10" s="85" t="s">
        <v>178</v>
      </c>
      <c r="I10" s="13"/>
      <c r="J10" s="85" t="s">
        <v>230</v>
      </c>
      <c r="K10" s="13"/>
      <c r="L10" s="85" t="s">
        <v>178</v>
      </c>
    </row>
    <row r="11" spans="1:12" x14ac:dyDescent="0.6">
      <c r="A11" s="5" t="s">
        <v>91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92</v>
      </c>
      <c r="F12" s="159">
        <v>3562173220.25</v>
      </c>
      <c r="G12" s="96"/>
      <c r="H12" s="198">
        <v>3431055359.5</v>
      </c>
      <c r="I12" s="199"/>
      <c r="J12" s="159">
        <v>625376834.22000003</v>
      </c>
      <c r="K12" s="199"/>
      <c r="L12" s="159">
        <v>717063523.29999995</v>
      </c>
    </row>
    <row r="13" spans="1:12" x14ac:dyDescent="0.6">
      <c r="B13" s="3" t="s">
        <v>93</v>
      </c>
      <c r="F13" s="95">
        <v>4169839.5</v>
      </c>
      <c r="G13" s="96"/>
      <c r="H13" s="159">
        <v>800.16</v>
      </c>
      <c r="I13" s="199"/>
      <c r="J13" s="159">
        <v>33542016</v>
      </c>
      <c r="K13" s="199"/>
      <c r="L13" s="159">
        <v>65780114.159999996</v>
      </c>
    </row>
    <row r="14" spans="1:12" x14ac:dyDescent="0.6">
      <c r="B14" s="3" t="s">
        <v>94</v>
      </c>
      <c r="F14" s="95"/>
      <c r="G14" s="96"/>
      <c r="H14" s="95"/>
      <c r="I14" s="96"/>
      <c r="J14" s="95"/>
      <c r="K14" s="96"/>
      <c r="L14" s="95"/>
    </row>
    <row r="15" spans="1:12" x14ac:dyDescent="0.6">
      <c r="C15" s="21" t="s">
        <v>6</v>
      </c>
      <c r="F15" s="95">
        <v>0</v>
      </c>
      <c r="G15" s="96"/>
      <c r="H15" s="159">
        <v>0</v>
      </c>
      <c r="I15" s="199"/>
      <c r="J15" s="159">
        <v>430203015</v>
      </c>
      <c r="K15" s="199"/>
      <c r="L15" s="159">
        <v>378057195</v>
      </c>
    </row>
    <row r="16" spans="1:12" x14ac:dyDescent="0.6">
      <c r="C16" s="21" t="s">
        <v>7</v>
      </c>
      <c r="F16" s="95">
        <v>4240500</v>
      </c>
      <c r="G16" s="96"/>
      <c r="H16" s="159">
        <v>7749500</v>
      </c>
      <c r="I16" s="199"/>
      <c r="J16" s="159">
        <v>4240500</v>
      </c>
      <c r="K16" s="199"/>
      <c r="L16" s="159">
        <v>7749500</v>
      </c>
    </row>
    <row r="17" spans="1:12" x14ac:dyDescent="0.6">
      <c r="B17" s="3" t="s">
        <v>95</v>
      </c>
      <c r="D17" s="211"/>
      <c r="F17" s="95">
        <v>16354378.66</v>
      </c>
      <c r="G17" s="96"/>
      <c r="H17" s="159">
        <v>11570005.25</v>
      </c>
      <c r="I17" s="199"/>
      <c r="J17" s="159">
        <v>14618542.549999984</v>
      </c>
      <c r="K17" s="199"/>
      <c r="L17" s="159">
        <v>7758917.4400000004</v>
      </c>
    </row>
    <row r="18" spans="1:12" x14ac:dyDescent="0.6">
      <c r="C18" s="5" t="s">
        <v>96</v>
      </c>
      <c r="D18" s="215">
        <v>4.4000000000000004</v>
      </c>
      <c r="F18" s="97">
        <f>SUM(F12:F17)</f>
        <v>3586937938.4099998</v>
      </c>
      <c r="G18" s="96"/>
      <c r="H18" s="97">
        <f>SUM(H12:H17)</f>
        <v>3450375664.9099998</v>
      </c>
      <c r="I18" s="96"/>
      <c r="J18" s="97">
        <f>SUM(J12:J17)</f>
        <v>1107980907.77</v>
      </c>
      <c r="K18" s="96"/>
      <c r="L18" s="98">
        <f>SUM(L12:L17)</f>
        <v>1176409249.9000001</v>
      </c>
    </row>
    <row r="19" spans="1:12" x14ac:dyDescent="0.6">
      <c r="D19" s="77"/>
      <c r="F19" s="99"/>
      <c r="G19" s="46"/>
      <c r="H19" s="46"/>
      <c r="I19" s="46"/>
      <c r="J19" s="99"/>
      <c r="K19" s="46"/>
      <c r="L19" s="46"/>
    </row>
    <row r="20" spans="1:12" x14ac:dyDescent="0.6">
      <c r="A20" s="5" t="s">
        <v>97</v>
      </c>
      <c r="D20" s="77"/>
      <c r="F20" s="99"/>
      <c r="G20" s="46"/>
      <c r="H20" s="46"/>
      <c r="I20" s="46"/>
      <c r="J20" s="99"/>
      <c r="K20" s="46"/>
      <c r="L20" s="46"/>
    </row>
    <row r="21" spans="1:12" x14ac:dyDescent="0.6">
      <c r="B21" s="5" t="s">
        <v>98</v>
      </c>
      <c r="D21" s="77"/>
      <c r="F21" s="95">
        <v>1798238010.99</v>
      </c>
      <c r="G21" s="96"/>
      <c r="H21" s="95">
        <v>1710389898.3</v>
      </c>
      <c r="I21" s="96"/>
      <c r="J21" s="95">
        <v>490071805.69000006</v>
      </c>
      <c r="K21" s="96"/>
      <c r="L21" s="95">
        <v>595917144.20000005</v>
      </c>
    </row>
    <row r="22" spans="1:12" x14ac:dyDescent="0.6">
      <c r="B22" s="3" t="s">
        <v>99</v>
      </c>
      <c r="D22" s="77"/>
      <c r="F22" s="95">
        <v>1002782428.74</v>
      </c>
      <c r="G22" s="96"/>
      <c r="H22" s="95">
        <v>966793785.76999998</v>
      </c>
      <c r="I22" s="96"/>
      <c r="J22" s="95">
        <v>1645514.47</v>
      </c>
      <c r="K22" s="96"/>
      <c r="L22" s="95">
        <v>950857.29</v>
      </c>
    </row>
    <row r="23" spans="1:12" x14ac:dyDescent="0.6">
      <c r="B23" s="5" t="s">
        <v>100</v>
      </c>
      <c r="D23" s="77"/>
      <c r="F23" s="95">
        <v>194264924.70000002</v>
      </c>
      <c r="G23" s="96"/>
      <c r="H23" s="95">
        <v>186803060.56</v>
      </c>
      <c r="I23" s="96"/>
      <c r="J23" s="95">
        <v>63346739.850000009</v>
      </c>
      <c r="K23" s="96"/>
      <c r="L23" s="95">
        <v>60512433.68</v>
      </c>
    </row>
    <row r="24" spans="1:12" x14ac:dyDescent="0.6">
      <c r="C24" s="5" t="s">
        <v>101</v>
      </c>
      <c r="D24" s="215">
        <v>4.4000000000000004</v>
      </c>
      <c r="F24" s="97">
        <f>SUM(F21:F23)</f>
        <v>2995285364.4299998</v>
      </c>
      <c r="G24" s="96"/>
      <c r="H24" s="97">
        <f>SUM(H21:H23)</f>
        <v>2863986744.6299996</v>
      </c>
      <c r="I24" s="96"/>
      <c r="J24" s="97">
        <f>SUM(J21:J23)</f>
        <v>555064060.01000011</v>
      </c>
      <c r="K24" s="96"/>
      <c r="L24" s="97">
        <f>SUM(L21:L23)</f>
        <v>657380435.16999996</v>
      </c>
    </row>
    <row r="25" spans="1:12" x14ac:dyDescent="0.6">
      <c r="A25" s="3" t="s">
        <v>155</v>
      </c>
      <c r="C25" s="5"/>
      <c r="D25" s="77"/>
      <c r="F25" s="95"/>
      <c r="G25" s="96"/>
      <c r="H25" s="95"/>
      <c r="I25" s="96"/>
      <c r="J25" s="95"/>
      <c r="K25" s="96"/>
      <c r="L25" s="95"/>
    </row>
    <row r="26" spans="1:12" x14ac:dyDescent="0.6">
      <c r="B26" s="3" t="s">
        <v>156</v>
      </c>
      <c r="C26" s="5"/>
      <c r="D26" s="77"/>
      <c r="F26" s="95">
        <f>F18-F24</f>
        <v>591652573.98000002</v>
      </c>
      <c r="G26" s="96"/>
      <c r="H26" s="95">
        <f>H18-H24</f>
        <v>586388920.28000021</v>
      </c>
      <c r="I26" s="96"/>
      <c r="J26" s="95">
        <f>J18-J24</f>
        <v>552916847.75999987</v>
      </c>
      <c r="K26" s="96"/>
      <c r="L26" s="95">
        <f>L18-L24</f>
        <v>519028814.73000014</v>
      </c>
    </row>
    <row r="27" spans="1:12" x14ac:dyDescent="0.6">
      <c r="A27" s="5" t="s">
        <v>167</v>
      </c>
      <c r="D27" s="218"/>
      <c r="E27" s="41"/>
      <c r="F27" s="100">
        <v>-10488411.560000002</v>
      </c>
      <c r="G27" s="96"/>
      <c r="H27" s="100">
        <v>-8557907.7300000004</v>
      </c>
      <c r="I27" s="96"/>
      <c r="J27" s="100">
        <v>-121758.26</v>
      </c>
      <c r="K27" s="96"/>
      <c r="L27" s="100">
        <v>-159165.42000000001</v>
      </c>
    </row>
    <row r="28" spans="1:12" x14ac:dyDescent="0.6">
      <c r="A28" s="3" t="s">
        <v>169</v>
      </c>
      <c r="D28" s="218"/>
      <c r="E28" s="41"/>
      <c r="F28" s="95">
        <f>SUM(F26:F27)</f>
        <v>581164162.42000008</v>
      </c>
      <c r="G28" s="96"/>
      <c r="H28" s="95">
        <f>SUM(H26:H27)</f>
        <v>577831012.55000019</v>
      </c>
      <c r="I28" s="96"/>
      <c r="J28" s="95">
        <f>SUM(J26:J27)</f>
        <v>552795089.49999988</v>
      </c>
      <c r="K28" s="96"/>
      <c r="L28" s="95">
        <f>SUM(L26:L27)</f>
        <v>518869649.31000012</v>
      </c>
    </row>
    <row r="29" spans="1:12" x14ac:dyDescent="0.6">
      <c r="A29" s="5" t="s">
        <v>168</v>
      </c>
      <c r="D29" s="215" t="s">
        <v>217</v>
      </c>
      <c r="F29" s="95">
        <v>-116415127.36000001</v>
      </c>
      <c r="G29" s="96"/>
      <c r="H29" s="95">
        <v>-114251966.36</v>
      </c>
      <c r="I29" s="96"/>
      <c r="J29" s="95">
        <v>-24133642.800000001</v>
      </c>
      <c r="K29" s="96"/>
      <c r="L29" s="95">
        <v>-26036787.870000001</v>
      </c>
    </row>
    <row r="30" spans="1:12" ht="20.5" thickBot="1" x14ac:dyDescent="0.65">
      <c r="A30" s="5" t="s">
        <v>216</v>
      </c>
      <c r="D30" s="77"/>
      <c r="F30" s="101">
        <f>SUM(F28:F29)</f>
        <v>464749035.06000006</v>
      </c>
      <c r="G30" s="96"/>
      <c r="H30" s="101">
        <f>SUM(H28:H29)</f>
        <v>463579046.19000018</v>
      </c>
      <c r="I30" s="96"/>
      <c r="J30" s="101">
        <f>SUM(J28:J29)</f>
        <v>528661446.69999987</v>
      </c>
      <c r="K30" s="96"/>
      <c r="L30" s="101">
        <f>SUM(L28:L29)</f>
        <v>492832861.44000012</v>
      </c>
    </row>
    <row r="31" spans="1:12" ht="20.5" thickTop="1" x14ac:dyDescent="0.6">
      <c r="D31" s="77"/>
      <c r="F31" s="102"/>
      <c r="G31" s="103"/>
      <c r="H31" s="102"/>
      <c r="I31" s="103"/>
      <c r="J31" s="102"/>
      <c r="K31" s="103"/>
      <c r="L31" s="102"/>
    </row>
    <row r="32" spans="1:12" ht="20.5" x14ac:dyDescent="0.65">
      <c r="A32" s="5" t="s">
        <v>157</v>
      </c>
      <c r="B32" s="135"/>
      <c r="C32" s="5"/>
      <c r="D32" s="89"/>
      <c r="E32" s="90"/>
      <c r="F32" s="104"/>
      <c r="G32" s="104"/>
      <c r="H32" s="104"/>
      <c r="I32" s="104"/>
      <c r="J32" s="104"/>
      <c r="K32" s="104"/>
      <c r="L32" s="104"/>
    </row>
    <row r="33" spans="1:12" x14ac:dyDescent="0.6">
      <c r="A33" s="5"/>
      <c r="B33" s="5" t="s">
        <v>102</v>
      </c>
      <c r="C33" s="5"/>
      <c r="D33" s="89"/>
      <c r="E33" s="91"/>
      <c r="F33" s="197">
        <f>F30-F34</f>
        <v>464368652.41000009</v>
      </c>
      <c r="G33" s="96"/>
      <c r="H33" s="46">
        <f>H30-H34</f>
        <v>462546509.88000017</v>
      </c>
      <c r="I33" s="96"/>
      <c r="J33" s="159">
        <f>J30</f>
        <v>528661446.69999987</v>
      </c>
      <c r="K33" s="96"/>
      <c r="L33" s="46">
        <f>L30</f>
        <v>492832861.44000012</v>
      </c>
    </row>
    <row r="34" spans="1:12" x14ac:dyDescent="0.6">
      <c r="A34" s="5"/>
      <c r="B34" s="3" t="s">
        <v>103</v>
      </c>
      <c r="C34" s="5"/>
      <c r="D34" s="89"/>
      <c r="E34" s="91"/>
      <c r="F34" s="159">
        <v>380382.64999999997</v>
      </c>
      <c r="G34" s="96"/>
      <c r="H34" s="95">
        <v>1032536.31</v>
      </c>
      <c r="I34" s="96"/>
      <c r="J34" s="95">
        <v>0</v>
      </c>
      <c r="K34" s="96"/>
      <c r="L34" s="95">
        <v>0</v>
      </c>
    </row>
    <row r="35" spans="1:12" ht="20.5" thickBot="1" x14ac:dyDescent="0.65">
      <c r="A35" s="92"/>
      <c r="B35" s="92"/>
      <c r="C35" s="92"/>
      <c r="D35" s="89"/>
      <c r="E35" s="91"/>
      <c r="F35" s="105">
        <f>SUM(F33:F34)</f>
        <v>464749035.06000006</v>
      </c>
      <c r="G35" s="96"/>
      <c r="H35" s="105">
        <f>+H34+H33</f>
        <v>463579046.19000018</v>
      </c>
      <c r="I35" s="96"/>
      <c r="J35" s="105">
        <f>+J34+J33</f>
        <v>528661446.69999987</v>
      </c>
      <c r="K35" s="96"/>
      <c r="L35" s="105">
        <f>+L34+L33</f>
        <v>492832861.44000012</v>
      </c>
    </row>
    <row r="36" spans="1:12" ht="20.5" thickTop="1" x14ac:dyDescent="0.6">
      <c r="A36" s="5" t="s">
        <v>104</v>
      </c>
      <c r="F36" s="95"/>
      <c r="G36" s="96"/>
      <c r="H36" s="45"/>
      <c r="I36" s="47"/>
      <c r="J36" s="95"/>
      <c r="K36" s="47"/>
      <c r="L36" s="45"/>
    </row>
    <row r="37" spans="1:12" ht="20.5" thickBot="1" x14ac:dyDescent="0.65">
      <c r="A37" s="5"/>
      <c r="B37" s="5" t="s">
        <v>158</v>
      </c>
      <c r="F37" s="106">
        <f>+F33/F38</f>
        <v>1.3363126688057556</v>
      </c>
      <c r="G37" s="96"/>
      <c r="H37" s="106">
        <f>H33/H38</f>
        <v>1.3310690931798566</v>
      </c>
      <c r="I37" s="95"/>
      <c r="J37" s="106">
        <f>+J33/J38</f>
        <v>1.5213279041726615</v>
      </c>
      <c r="K37" s="95"/>
      <c r="L37" s="106">
        <f>+L33/L38</f>
        <v>1.4182240616978421</v>
      </c>
    </row>
    <row r="38" spans="1:12" ht="21" thickTop="1" thickBot="1" x14ac:dyDescent="0.65">
      <c r="B38" s="5" t="s">
        <v>105</v>
      </c>
      <c r="F38" s="221">
        <v>347500000</v>
      </c>
      <c r="G38" s="222"/>
      <c r="H38" s="221">
        <v>347500000</v>
      </c>
      <c r="I38" s="223"/>
      <c r="J38" s="221">
        <v>347500000</v>
      </c>
      <c r="K38" s="223"/>
      <c r="L38" s="221">
        <v>347500000</v>
      </c>
    </row>
    <row r="39" spans="1:12" ht="20.5" thickTop="1" x14ac:dyDescent="0.6">
      <c r="F39" s="49"/>
    </row>
    <row r="40" spans="1:12" s="4" customFormat="1" x14ac:dyDescent="0.6">
      <c r="A40" s="6" t="s">
        <v>209</v>
      </c>
      <c r="D40" s="16"/>
      <c r="E40" s="16"/>
      <c r="F40" s="37"/>
      <c r="G40" s="16"/>
      <c r="H40" s="16"/>
      <c r="J40" s="38"/>
      <c r="L40" s="38"/>
    </row>
    <row r="41" spans="1:12" s="4" customFormat="1" x14ac:dyDescent="0.6">
      <c r="A41" s="6"/>
      <c r="D41" s="16"/>
      <c r="E41" s="16"/>
      <c r="F41" s="37"/>
      <c r="G41" s="16"/>
      <c r="H41" s="16"/>
      <c r="J41" s="38"/>
      <c r="L41" s="38"/>
    </row>
    <row r="42" spans="1:12" s="4" customFormat="1" x14ac:dyDescent="0.6">
      <c r="A42" s="6"/>
      <c r="D42" s="16"/>
      <c r="E42" s="16"/>
      <c r="F42" s="37"/>
      <c r="G42" s="16"/>
      <c r="H42" s="16"/>
      <c r="J42" s="38"/>
      <c r="L42" s="38"/>
    </row>
    <row r="43" spans="1:12" s="4" customFormat="1" x14ac:dyDescent="0.6">
      <c r="A43" s="3"/>
      <c r="B43" s="3" t="s">
        <v>23</v>
      </c>
      <c r="C43" s="49"/>
      <c r="D43" s="28"/>
      <c r="E43" s="49"/>
      <c r="F43" s="5"/>
      <c r="G43" s="3" t="s">
        <v>23</v>
      </c>
      <c r="H43" s="13"/>
      <c r="I43" s="13"/>
      <c r="J43" s="13"/>
      <c r="K43" s="49"/>
      <c r="L43" s="49"/>
    </row>
    <row r="44" spans="1:12" x14ac:dyDescent="0.6">
      <c r="I44" s="13"/>
      <c r="J44" s="13"/>
      <c r="K44" s="49"/>
      <c r="L44" s="49"/>
    </row>
    <row r="45" spans="1:12" x14ac:dyDescent="0.6">
      <c r="A45" s="226" t="s">
        <v>192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</row>
    <row r="46" spans="1:12" x14ac:dyDescent="0.6">
      <c r="C46" s="49"/>
      <c r="D46" s="28"/>
      <c r="E46" s="49"/>
      <c r="F46" s="5"/>
      <c r="G46" s="3"/>
      <c r="I46" s="13"/>
      <c r="J46" s="13"/>
      <c r="K46" s="49"/>
      <c r="L46" s="49"/>
    </row>
    <row r="47" spans="1:12" x14ac:dyDescent="0.6">
      <c r="C47" s="49"/>
      <c r="D47" s="28"/>
      <c r="E47" s="49"/>
      <c r="F47" s="5"/>
      <c r="G47" s="3"/>
      <c r="I47" s="13"/>
      <c r="J47" s="13"/>
      <c r="K47" s="49"/>
      <c r="L47" s="49"/>
    </row>
    <row r="48" spans="1:12" x14ac:dyDescent="0.6">
      <c r="F48" s="22"/>
      <c r="H48" s="22"/>
      <c r="K48" s="23"/>
      <c r="L48" s="8"/>
    </row>
    <row r="49" spans="6:6" x14ac:dyDescent="0.6">
      <c r="F49" s="49"/>
    </row>
    <row r="50" spans="6:6" x14ac:dyDescent="0.6">
      <c r="F50" s="93"/>
    </row>
  </sheetData>
  <mergeCells count="8">
    <mergeCell ref="A45:L45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0"/>
  <sheetViews>
    <sheetView view="pageBreakPreview" topLeftCell="A38" zoomScaleNormal="70" zoomScaleSheetLayoutView="100" workbookViewId="0">
      <selection activeCell="F44" sqref="F44"/>
    </sheetView>
  </sheetViews>
  <sheetFormatPr defaultColWidth="9.36328125" defaultRowHeight="20" x14ac:dyDescent="0.6"/>
  <cols>
    <col min="1" max="2" width="1.6328125" style="3" customWidth="1"/>
    <col min="3" max="3" width="41" style="3" customWidth="1"/>
    <col min="4" max="4" width="8.453125" style="16" customWidth="1"/>
    <col min="5" max="5" width="1" style="13" customWidth="1"/>
    <col min="6" max="6" width="14.6328125" style="13" customWidth="1"/>
    <col min="7" max="7" width="1" style="13" customWidth="1"/>
    <col min="8" max="8" width="14.6328125" style="13" customWidth="1"/>
    <col min="9" max="9" width="1" style="3" customWidth="1"/>
    <col min="10" max="10" width="14.6328125" style="20" customWidth="1"/>
    <col min="11" max="11" width="1" style="3" customWidth="1"/>
    <col min="12" max="12" width="14.6328125" style="20" customWidth="1"/>
    <col min="13" max="13" width="2.36328125" style="3" customWidth="1"/>
    <col min="14" max="16384" width="9.36328125" style="3"/>
  </cols>
  <sheetData>
    <row r="1" spans="1:15" x14ac:dyDescent="0.6">
      <c r="A1" s="5"/>
      <c r="D1" s="83"/>
      <c r="E1" s="41"/>
      <c r="F1" s="27"/>
      <c r="G1" s="41"/>
      <c r="H1" s="27"/>
      <c r="K1" s="107"/>
      <c r="L1" s="107"/>
    </row>
    <row r="2" spans="1:15" ht="10.25" customHeight="1" x14ac:dyDescent="0.6">
      <c r="D2" s="108"/>
      <c r="E2" s="108"/>
      <c r="F2" s="27"/>
      <c r="G2" s="108"/>
      <c r="H2" s="27"/>
      <c r="J2" s="8"/>
      <c r="K2" s="8"/>
      <c r="L2" s="8"/>
    </row>
    <row r="3" spans="1:15" x14ac:dyDescent="0.6">
      <c r="A3" s="232" t="s">
        <v>161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5" x14ac:dyDescent="0.6">
      <c r="A4" s="229" t="s">
        <v>106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5" x14ac:dyDescent="0.6">
      <c r="A5" s="229" t="str">
        <f>PL!A5</f>
        <v>FOR THE YEAR ENDED DECEMBER  31, 2024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5" ht="10.25" customHeight="1" x14ac:dyDescent="0.6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</row>
    <row r="7" spans="1:15" x14ac:dyDescent="0.6">
      <c r="C7" s="133"/>
      <c r="D7" s="84"/>
      <c r="E7" s="133"/>
      <c r="F7" s="230" t="s">
        <v>56</v>
      </c>
      <c r="G7" s="230"/>
      <c r="H7" s="230"/>
      <c r="I7" s="230"/>
      <c r="J7" s="230"/>
      <c r="K7" s="230"/>
      <c r="L7" s="230"/>
    </row>
    <row r="8" spans="1:15" x14ac:dyDescent="0.6">
      <c r="C8" s="3" t="s">
        <v>19</v>
      </c>
      <c r="F8" s="233" t="s">
        <v>162</v>
      </c>
      <c r="G8" s="233"/>
      <c r="H8" s="233"/>
      <c r="J8" s="224" t="s">
        <v>163</v>
      </c>
      <c r="K8" s="224"/>
      <c r="L8" s="224"/>
    </row>
    <row r="9" spans="1:15" x14ac:dyDescent="0.6">
      <c r="F9" s="227" t="s">
        <v>204</v>
      </c>
      <c r="G9" s="227"/>
      <c r="H9" s="227"/>
      <c r="I9" s="227"/>
      <c r="J9" s="227"/>
      <c r="K9" s="227"/>
      <c r="L9" s="227"/>
    </row>
    <row r="10" spans="1:15" x14ac:dyDescent="0.6">
      <c r="D10" s="12" t="s">
        <v>1</v>
      </c>
      <c r="F10" s="109">
        <v>2024</v>
      </c>
      <c r="G10" s="110"/>
      <c r="H10" s="109">
        <v>2023</v>
      </c>
      <c r="I10" s="110"/>
      <c r="J10" s="109">
        <v>2024</v>
      </c>
      <c r="K10" s="110"/>
      <c r="L10" s="109">
        <v>2023</v>
      </c>
    </row>
    <row r="11" spans="1:15" x14ac:dyDescent="0.6">
      <c r="D11" s="13"/>
      <c r="F11" s="22"/>
      <c r="G11" s="22"/>
      <c r="H11" s="86"/>
      <c r="L11" s="86"/>
    </row>
    <row r="12" spans="1:15" x14ac:dyDescent="0.6">
      <c r="A12" s="79" t="s">
        <v>232</v>
      </c>
      <c r="D12" s="13"/>
      <c r="F12" s="111">
        <f>PL!F35</f>
        <v>464749035.06000006</v>
      </c>
      <c r="G12" s="32"/>
      <c r="H12" s="111">
        <f>PL!H35</f>
        <v>463579046.19000018</v>
      </c>
      <c r="I12" s="50"/>
      <c r="J12" s="111">
        <f>PL!J35</f>
        <v>528661446.69999987</v>
      </c>
      <c r="K12" s="50"/>
      <c r="L12" s="111">
        <f>PL!L35</f>
        <v>492832861.44000012</v>
      </c>
    </row>
    <row r="13" spans="1:15" x14ac:dyDescent="0.6">
      <c r="D13" s="13"/>
      <c r="F13" s="112"/>
      <c r="G13" s="32"/>
      <c r="H13" s="112"/>
      <c r="I13" s="50"/>
      <c r="J13" s="112"/>
      <c r="K13" s="50"/>
      <c r="L13" s="112"/>
    </row>
    <row r="14" spans="1:15" s="79" customFormat="1" ht="15.5" customHeight="1" x14ac:dyDescent="0.6">
      <c r="A14" s="79" t="s">
        <v>107</v>
      </c>
      <c r="D14" s="82"/>
      <c r="E14" s="82"/>
      <c r="F14" s="145"/>
      <c r="G14" s="145"/>
      <c r="H14" s="145"/>
      <c r="I14" s="146"/>
      <c r="J14" s="145"/>
      <c r="K14" s="146"/>
      <c r="L14" s="145"/>
      <c r="M14" s="82"/>
      <c r="O14" s="142"/>
    </row>
    <row r="15" spans="1:15" s="79" customFormat="1" ht="16.25" customHeight="1" x14ac:dyDescent="0.6">
      <c r="A15" s="80" t="s">
        <v>108</v>
      </c>
      <c r="D15" s="82"/>
      <c r="E15" s="82"/>
      <c r="F15" s="145"/>
      <c r="G15" s="145"/>
      <c r="H15" s="145"/>
      <c r="I15" s="146"/>
      <c r="J15" s="145"/>
      <c r="K15" s="146"/>
      <c r="L15" s="145"/>
      <c r="M15" s="82"/>
      <c r="O15" s="142"/>
    </row>
    <row r="16" spans="1:15" s="79" customFormat="1" ht="16.5" customHeight="1" x14ac:dyDescent="0.6">
      <c r="B16" s="147" t="s">
        <v>179</v>
      </c>
      <c r="D16" s="82"/>
      <c r="E16" s="82"/>
      <c r="F16" s="200">
        <v>-1356949.18</v>
      </c>
      <c r="G16" s="145"/>
      <c r="H16" s="148">
        <v>-1115747.3</v>
      </c>
      <c r="I16" s="146"/>
      <c r="J16" s="148">
        <v>0</v>
      </c>
      <c r="K16" s="146"/>
      <c r="L16" s="148">
        <v>0</v>
      </c>
      <c r="M16" s="82"/>
      <c r="O16" s="142"/>
    </row>
    <row r="17" spans="1:15" s="79" customFormat="1" ht="16.5" customHeight="1" x14ac:dyDescent="0.6">
      <c r="B17" s="147"/>
      <c r="D17" s="82"/>
      <c r="E17" s="82"/>
      <c r="F17" s="149"/>
      <c r="G17" s="145"/>
      <c r="H17" s="149"/>
      <c r="I17" s="146"/>
      <c r="J17" s="149"/>
      <c r="K17" s="146"/>
      <c r="L17" s="149"/>
      <c r="M17" s="82"/>
      <c r="O17" s="142"/>
    </row>
    <row r="18" spans="1:15" x14ac:dyDescent="0.6">
      <c r="A18" s="3" t="s">
        <v>107</v>
      </c>
      <c r="D18" s="13"/>
      <c r="F18" s="112"/>
      <c r="G18" s="32"/>
      <c r="H18" s="112"/>
      <c r="I18" s="50"/>
      <c r="J18" s="47"/>
      <c r="K18" s="50"/>
      <c r="L18" s="47"/>
    </row>
    <row r="19" spans="1:15" x14ac:dyDescent="0.6">
      <c r="A19" s="4" t="s">
        <v>108</v>
      </c>
      <c r="D19" s="13"/>
      <c r="F19" s="112"/>
      <c r="G19" s="32"/>
      <c r="H19" s="112"/>
      <c r="I19" s="50"/>
      <c r="J19" s="47"/>
      <c r="K19" s="50"/>
      <c r="L19" s="47"/>
    </row>
    <row r="20" spans="1:15" x14ac:dyDescent="0.6">
      <c r="A20" s="4"/>
      <c r="B20" s="3" t="s">
        <v>109</v>
      </c>
      <c r="F20" s="112"/>
      <c r="G20" s="32"/>
      <c r="H20" s="112"/>
      <c r="I20" s="50"/>
      <c r="J20" s="47"/>
      <c r="K20" s="50"/>
      <c r="L20" s="47"/>
    </row>
    <row r="21" spans="1:15" x14ac:dyDescent="0.6">
      <c r="C21" s="21" t="s">
        <v>159</v>
      </c>
      <c r="D21" s="206">
        <v>6.2</v>
      </c>
      <c r="F21" s="160">
        <v>-26879000</v>
      </c>
      <c r="G21" s="32"/>
      <c r="H21" s="46">
        <v>-34107500</v>
      </c>
      <c r="I21" s="50"/>
      <c r="J21" s="46">
        <v>-26879000</v>
      </c>
      <c r="K21" s="50"/>
      <c r="L21" s="46">
        <v>-34107500</v>
      </c>
    </row>
    <row r="22" spans="1:15" x14ac:dyDescent="0.6">
      <c r="B22" s="3" t="s">
        <v>110</v>
      </c>
      <c r="F22" s="157"/>
      <c r="G22" s="32"/>
      <c r="H22" s="46"/>
      <c r="I22" s="50"/>
      <c r="J22" s="46"/>
      <c r="K22" s="50"/>
      <c r="L22" s="46"/>
    </row>
    <row r="23" spans="1:15" x14ac:dyDescent="0.6">
      <c r="C23" s="24" t="s">
        <v>111</v>
      </c>
      <c r="D23" s="206">
        <v>19.2</v>
      </c>
      <c r="F23" s="160">
        <v>5375800</v>
      </c>
      <c r="G23" s="32"/>
      <c r="H23" s="46">
        <v>6821500</v>
      </c>
      <c r="I23" s="50"/>
      <c r="J23" s="46">
        <v>5375800</v>
      </c>
      <c r="K23" s="50"/>
      <c r="L23" s="46">
        <v>6821500</v>
      </c>
    </row>
    <row r="24" spans="1:15" hidden="1" x14ac:dyDescent="0.6">
      <c r="B24" s="3" t="s">
        <v>112</v>
      </c>
      <c r="D24" s="163">
        <v>15</v>
      </c>
      <c r="F24" s="46">
        <v>0</v>
      </c>
      <c r="G24" s="32"/>
      <c r="H24" s="46">
        <v>0</v>
      </c>
      <c r="I24" s="50"/>
      <c r="J24" s="46">
        <v>0</v>
      </c>
      <c r="K24" s="50"/>
      <c r="L24" s="46">
        <v>0</v>
      </c>
    </row>
    <row r="25" spans="1:15" hidden="1" x14ac:dyDescent="0.6">
      <c r="B25" s="3" t="s">
        <v>110</v>
      </c>
      <c r="C25" s="21"/>
      <c r="D25" s="3"/>
      <c r="F25" s="46"/>
      <c r="G25" s="32"/>
      <c r="H25" s="46"/>
      <c r="I25" s="50"/>
      <c r="J25" s="46"/>
      <c r="K25" s="50"/>
      <c r="L25" s="46"/>
    </row>
    <row r="26" spans="1:15" hidden="1" x14ac:dyDescent="0.6">
      <c r="C26" s="24" t="s">
        <v>113</v>
      </c>
      <c r="D26" s="163">
        <v>19.2</v>
      </c>
      <c r="F26" s="46">
        <v>0</v>
      </c>
      <c r="G26" s="32"/>
      <c r="H26" s="46">
        <v>0</v>
      </c>
      <c r="I26" s="50"/>
      <c r="J26" s="46">
        <v>0</v>
      </c>
      <c r="K26" s="50"/>
      <c r="L26" s="46">
        <v>0</v>
      </c>
    </row>
    <row r="27" spans="1:15" x14ac:dyDescent="0.6">
      <c r="A27" s="136" t="s">
        <v>214</v>
      </c>
      <c r="D27" s="13"/>
      <c r="F27" s="113">
        <f>SUM(F21:F26)+F16</f>
        <v>-22860149.18</v>
      </c>
      <c r="G27" s="32"/>
      <c r="H27" s="113">
        <f>SUM(H21:H26)+H16</f>
        <v>-28401747.300000001</v>
      </c>
      <c r="I27" s="50"/>
      <c r="J27" s="113">
        <f>SUM(J21:J26)</f>
        <v>-21503200</v>
      </c>
      <c r="K27" s="50"/>
      <c r="L27" s="113">
        <f>SUM(L21:L26)</f>
        <v>-27286000</v>
      </c>
    </row>
    <row r="28" spans="1:15" x14ac:dyDescent="0.6">
      <c r="A28" s="4"/>
      <c r="D28" s="13"/>
      <c r="F28" s="112"/>
      <c r="G28" s="32"/>
      <c r="H28" s="112"/>
      <c r="I28" s="50"/>
      <c r="J28" s="47"/>
      <c r="K28" s="50"/>
      <c r="L28" s="47"/>
    </row>
    <row r="29" spans="1:15" ht="20.5" thickBot="1" x14ac:dyDescent="0.65">
      <c r="A29" s="3" t="s">
        <v>215</v>
      </c>
      <c r="D29" s="13"/>
      <c r="F29" s="150">
        <f>+F12+F27</f>
        <v>441888885.88000005</v>
      </c>
      <c r="G29" s="32"/>
      <c r="H29" s="150">
        <f>+H12+H27</f>
        <v>435177298.89000016</v>
      </c>
      <c r="I29" s="50"/>
      <c r="J29" s="161">
        <f>+J12+J27</f>
        <v>507158246.69999987</v>
      </c>
      <c r="K29" s="50"/>
      <c r="L29" s="150">
        <f>+L12+L27</f>
        <v>465546861.44000012</v>
      </c>
    </row>
    <row r="30" spans="1:15" ht="20.5" thickTop="1" x14ac:dyDescent="0.6">
      <c r="A30" s="4"/>
      <c r="D30" s="13"/>
      <c r="F30" s="112"/>
      <c r="G30" s="32"/>
      <c r="H30" s="112"/>
      <c r="I30" s="50"/>
      <c r="J30" s="47"/>
      <c r="K30" s="50"/>
      <c r="L30" s="47"/>
    </row>
    <row r="31" spans="1:15" x14ac:dyDescent="0.6">
      <c r="A31" s="5" t="s">
        <v>114</v>
      </c>
      <c r="B31" s="5"/>
      <c r="C31" s="5"/>
      <c r="D31" s="114"/>
      <c r="E31" s="90"/>
      <c r="F31" s="115"/>
      <c r="G31" s="116"/>
      <c r="H31" s="115"/>
      <c r="I31" s="117"/>
      <c r="J31" s="115"/>
      <c r="K31" s="116"/>
      <c r="L31" s="116"/>
    </row>
    <row r="32" spans="1:15" x14ac:dyDescent="0.6">
      <c r="A32" s="5"/>
      <c r="B32" s="5" t="s">
        <v>115</v>
      </c>
      <c r="C32" s="5"/>
      <c r="D32" s="114"/>
      <c r="E32" s="91"/>
      <c r="F32" s="160">
        <f>+F29-F33</f>
        <v>441816123.60910606</v>
      </c>
      <c r="G32" s="32"/>
      <c r="H32" s="46">
        <f>+H29-H33</f>
        <v>434144762.58000016</v>
      </c>
      <c r="I32" s="32"/>
      <c r="J32" s="46">
        <f>+J29-J33</f>
        <v>507158246.69999987</v>
      </c>
      <c r="K32" s="32"/>
      <c r="L32" s="46">
        <f>+L29-L33</f>
        <v>465546861.44000012</v>
      </c>
    </row>
    <row r="33" spans="1:12" x14ac:dyDescent="0.6">
      <c r="A33" s="5"/>
      <c r="B33" s="3" t="s">
        <v>103</v>
      </c>
      <c r="D33" s="114"/>
      <c r="E33" s="91"/>
      <c r="F33" s="160">
        <v>72762.270893999957</v>
      </c>
      <c r="G33" s="5"/>
      <c r="H33" s="87">
        <v>1032536.31</v>
      </c>
      <c r="I33" s="5"/>
      <c r="J33" s="88">
        <v>0</v>
      </c>
      <c r="K33" s="5"/>
      <c r="L33" s="42">
        <v>0</v>
      </c>
    </row>
    <row r="34" spans="1:12" ht="20.5" thickBot="1" x14ac:dyDescent="0.65">
      <c r="A34" s="92"/>
      <c r="B34" s="92"/>
      <c r="C34" s="92"/>
      <c r="D34" s="114"/>
      <c r="E34" s="91"/>
      <c r="F34" s="105">
        <f>SUM(F32:F33)</f>
        <v>441888885.88000005</v>
      </c>
      <c r="G34" s="116"/>
      <c r="H34" s="118">
        <f>SUM(H32:H33)</f>
        <v>435177298.89000016</v>
      </c>
      <c r="I34" s="116"/>
      <c r="J34" s="105">
        <f>SUM(J32:J33)</f>
        <v>507158246.69999987</v>
      </c>
      <c r="K34" s="116"/>
      <c r="L34" s="118">
        <f>SUM(L32:L33)</f>
        <v>465546861.44000012</v>
      </c>
    </row>
    <row r="35" spans="1:12" ht="20.5" thickTop="1" x14ac:dyDescent="0.6">
      <c r="D35" s="13"/>
      <c r="F35" s="32"/>
      <c r="G35" s="32"/>
      <c r="H35" s="32"/>
      <c r="I35" s="50"/>
      <c r="J35" s="47"/>
      <c r="K35" s="50"/>
      <c r="L35" s="47"/>
    </row>
    <row r="36" spans="1:12" x14ac:dyDescent="0.6">
      <c r="A36" s="6" t="s">
        <v>209</v>
      </c>
      <c r="B36" s="6"/>
      <c r="D36" s="13"/>
      <c r="F36" s="32"/>
      <c r="G36" s="32"/>
      <c r="H36" s="32"/>
      <c r="I36" s="50"/>
      <c r="J36" s="47"/>
      <c r="K36" s="50"/>
      <c r="L36" s="47"/>
    </row>
    <row r="37" spans="1:12" x14ac:dyDescent="0.6">
      <c r="D37" s="13"/>
      <c r="F37" s="22"/>
      <c r="G37" s="22"/>
      <c r="H37" s="22"/>
      <c r="J37" s="27"/>
      <c r="K37" s="23"/>
      <c r="L37" s="27"/>
    </row>
    <row r="38" spans="1:12" x14ac:dyDescent="0.6">
      <c r="D38" s="13"/>
      <c r="F38" s="22"/>
      <c r="G38" s="22"/>
      <c r="H38" s="22"/>
      <c r="J38" s="27"/>
      <c r="K38" s="23"/>
      <c r="L38" s="27"/>
    </row>
    <row r="39" spans="1:12" x14ac:dyDescent="0.6">
      <c r="D39" s="13"/>
      <c r="F39" s="22"/>
      <c r="G39" s="22"/>
      <c r="H39" s="22"/>
      <c r="J39" s="27"/>
      <c r="K39" s="23"/>
      <c r="L39" s="27"/>
    </row>
    <row r="40" spans="1:12" x14ac:dyDescent="0.6">
      <c r="D40" s="13"/>
      <c r="F40" s="22"/>
      <c r="G40" s="22"/>
      <c r="H40" s="22"/>
      <c r="J40" s="27"/>
      <c r="K40" s="23"/>
      <c r="L40" s="27"/>
    </row>
    <row r="41" spans="1:12" x14ac:dyDescent="0.6">
      <c r="D41" s="13"/>
      <c r="F41" s="22"/>
      <c r="G41" s="22"/>
      <c r="H41" s="22"/>
      <c r="J41" s="27"/>
      <c r="K41" s="23"/>
      <c r="L41" s="27"/>
    </row>
    <row r="42" spans="1:12" x14ac:dyDescent="0.6">
      <c r="D42" s="13"/>
      <c r="F42" s="22"/>
      <c r="G42" s="22"/>
      <c r="H42" s="22"/>
      <c r="J42" s="27"/>
      <c r="K42" s="23"/>
      <c r="L42" s="27"/>
    </row>
    <row r="43" spans="1:12" x14ac:dyDescent="0.6">
      <c r="D43" s="13"/>
      <c r="F43" s="22"/>
      <c r="G43" s="22"/>
      <c r="H43" s="22"/>
      <c r="J43" s="27"/>
      <c r="K43" s="23"/>
      <c r="L43" s="27"/>
    </row>
    <row r="44" spans="1:12" x14ac:dyDescent="0.6">
      <c r="D44" s="13"/>
      <c r="F44" s="22"/>
      <c r="G44" s="22"/>
      <c r="H44" s="22"/>
      <c r="J44" s="27"/>
      <c r="K44" s="23"/>
      <c r="L44" s="27"/>
    </row>
    <row r="45" spans="1:12" x14ac:dyDescent="0.6">
      <c r="D45" s="13"/>
      <c r="F45" s="22"/>
      <c r="G45" s="22"/>
      <c r="H45" s="22"/>
      <c r="J45" s="27"/>
      <c r="K45" s="23"/>
      <c r="L45" s="27"/>
    </row>
    <row r="46" spans="1:12" x14ac:dyDescent="0.6">
      <c r="D46" s="13"/>
      <c r="F46" s="22"/>
      <c r="G46" s="22"/>
      <c r="H46" s="22"/>
      <c r="J46" s="27"/>
      <c r="K46" s="23"/>
      <c r="L46" s="27"/>
    </row>
    <row r="47" spans="1:12" x14ac:dyDescent="0.6">
      <c r="A47" s="13"/>
      <c r="B47" s="9"/>
      <c r="C47" s="13"/>
      <c r="D47" s="9"/>
      <c r="F47" s="9"/>
      <c r="I47" s="13"/>
      <c r="J47" s="13"/>
      <c r="K47" s="13"/>
      <c r="L47" s="13"/>
    </row>
    <row r="48" spans="1:12" x14ac:dyDescent="0.6">
      <c r="B48" s="3" t="s">
        <v>23</v>
      </c>
      <c r="C48" s="49"/>
      <c r="D48" s="28"/>
      <c r="E48" s="49"/>
      <c r="F48" s="5"/>
      <c r="G48" s="3" t="s">
        <v>23</v>
      </c>
      <c r="I48" s="13"/>
      <c r="J48" s="13"/>
      <c r="K48" s="49"/>
      <c r="L48" s="49"/>
    </row>
    <row r="49" spans="1:12" x14ac:dyDescent="0.6">
      <c r="C49" s="49"/>
      <c r="D49" s="28"/>
      <c r="E49" s="49"/>
      <c r="F49" s="5"/>
      <c r="G49" s="3"/>
      <c r="I49" s="13"/>
      <c r="J49" s="13"/>
      <c r="K49" s="49"/>
      <c r="L49" s="49"/>
    </row>
    <row r="50" spans="1:12" ht="21.75" customHeight="1" x14ac:dyDescent="0.6">
      <c r="A50" s="226" t="s">
        <v>207</v>
      </c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</row>
  </sheetData>
  <mergeCells count="8">
    <mergeCell ref="A50:L50"/>
    <mergeCell ref="F9:L9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6"/>
  <sheetViews>
    <sheetView view="pageBreakPreview" topLeftCell="A84" zoomScaleNormal="70" zoomScaleSheetLayoutView="100" workbookViewId="0">
      <selection activeCell="D106" sqref="D106"/>
    </sheetView>
  </sheetViews>
  <sheetFormatPr defaultColWidth="9.36328125" defaultRowHeight="20" x14ac:dyDescent="0.6"/>
  <cols>
    <col min="1" max="1" width="2.36328125" style="5" customWidth="1"/>
    <col min="2" max="3" width="1.6328125" style="5" customWidth="1"/>
    <col min="4" max="4" width="50" style="5" customWidth="1"/>
    <col min="5" max="5" width="8.36328125" style="77" customWidth="1"/>
    <col min="6" max="6" width="1" style="13" customWidth="1"/>
    <col min="7" max="7" width="13.6328125" style="5" customWidth="1"/>
    <col min="8" max="8" width="1" style="5" customWidth="1"/>
    <col min="9" max="9" width="13.6328125" style="5" customWidth="1"/>
    <col min="10" max="10" width="1" style="5" customWidth="1"/>
    <col min="11" max="11" width="13.6328125" style="5" customWidth="1"/>
    <col min="12" max="12" width="1" style="5" customWidth="1"/>
    <col min="13" max="13" width="13.6328125" style="5" customWidth="1"/>
    <col min="14" max="14" width="1.36328125" style="5" customWidth="1"/>
    <col min="15" max="15" width="10.6328125" style="26" customWidth="1"/>
    <col min="16" max="16384" width="9.36328125" style="5"/>
  </cols>
  <sheetData>
    <row r="1" spans="1:14" s="3" customFormat="1" x14ac:dyDescent="0.6">
      <c r="A1" s="5"/>
      <c r="D1" s="83"/>
      <c r="E1" s="68"/>
      <c r="F1" s="27"/>
      <c r="G1" s="41"/>
      <c r="H1" s="27"/>
      <c r="J1" s="1"/>
      <c r="L1" s="107"/>
      <c r="M1" s="107"/>
      <c r="N1" s="119"/>
    </row>
    <row r="2" spans="1:14" x14ac:dyDescent="0.6">
      <c r="A2" s="232" t="s">
        <v>161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4" x14ac:dyDescent="0.6">
      <c r="A3" s="232" t="s">
        <v>116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4" x14ac:dyDescent="0.6">
      <c r="A4" s="232" t="s">
        <v>226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4" ht="13.5" customHeight="1" x14ac:dyDescent="0.6">
      <c r="A5" s="49"/>
      <c r="B5" s="49"/>
      <c r="C5" s="49"/>
      <c r="D5" s="49"/>
      <c r="E5" s="67"/>
      <c r="F5" s="49"/>
      <c r="G5" s="49"/>
      <c r="H5" s="49"/>
      <c r="I5" s="49"/>
      <c r="J5" s="49"/>
      <c r="K5" s="49"/>
      <c r="L5" s="49"/>
      <c r="M5" s="49"/>
    </row>
    <row r="6" spans="1:14" x14ac:dyDescent="0.6">
      <c r="A6" s="49" t="s">
        <v>19</v>
      </c>
      <c r="B6" s="49"/>
      <c r="C6" s="49"/>
      <c r="D6" s="49"/>
      <c r="E6" s="210"/>
      <c r="F6" s="133"/>
      <c r="G6" s="230" t="s">
        <v>56</v>
      </c>
      <c r="H6" s="230"/>
      <c r="I6" s="230"/>
      <c r="J6" s="230"/>
      <c r="K6" s="230"/>
      <c r="L6" s="230"/>
      <c r="M6" s="230"/>
    </row>
    <row r="7" spans="1:14" x14ac:dyDescent="0.6">
      <c r="G7" s="233" t="s">
        <v>162</v>
      </c>
      <c r="H7" s="233"/>
      <c r="I7" s="233"/>
      <c r="J7" s="3"/>
      <c r="K7" s="224" t="s">
        <v>163</v>
      </c>
      <c r="L7" s="224"/>
      <c r="M7" s="224"/>
    </row>
    <row r="8" spans="1:14" x14ac:dyDescent="0.6">
      <c r="G8" s="227" t="s">
        <v>204</v>
      </c>
      <c r="H8" s="227"/>
      <c r="I8" s="227"/>
      <c r="J8" s="227"/>
      <c r="K8" s="227"/>
      <c r="L8" s="227"/>
      <c r="M8" s="227"/>
    </row>
    <row r="9" spans="1:14" x14ac:dyDescent="0.6">
      <c r="E9" s="70" t="s">
        <v>1</v>
      </c>
      <c r="G9" s="85" t="s">
        <v>230</v>
      </c>
      <c r="H9" s="120"/>
      <c r="I9" s="85" t="s">
        <v>178</v>
      </c>
      <c r="J9" s="120"/>
      <c r="K9" s="85" t="s">
        <v>230</v>
      </c>
      <c r="L9" s="120"/>
      <c r="M9" s="85" t="s">
        <v>178</v>
      </c>
    </row>
    <row r="10" spans="1:14" x14ac:dyDescent="0.6">
      <c r="A10" s="5" t="s">
        <v>117</v>
      </c>
      <c r="B10" s="23"/>
      <c r="C10" s="23"/>
      <c r="D10" s="23"/>
      <c r="E10" s="211"/>
      <c r="F10" s="121"/>
      <c r="G10" s="50"/>
      <c r="H10" s="50"/>
      <c r="I10" s="50"/>
      <c r="J10" s="50"/>
      <c r="K10" s="50"/>
      <c r="L10" s="50"/>
      <c r="M10" s="50"/>
    </row>
    <row r="11" spans="1:14" x14ac:dyDescent="0.6">
      <c r="B11" s="5" t="s">
        <v>210</v>
      </c>
      <c r="E11" s="212"/>
      <c r="F11" s="49"/>
      <c r="G11" s="50">
        <f>PL!F30</f>
        <v>464749035.06000006</v>
      </c>
      <c r="H11" s="50"/>
      <c r="I11" s="122">
        <v>463579046.19000018</v>
      </c>
      <c r="J11" s="50"/>
      <c r="K11" s="50">
        <v>528661446.69999987</v>
      </c>
      <c r="L11" s="50"/>
      <c r="M11" s="122">
        <v>492832861.44000012</v>
      </c>
    </row>
    <row r="12" spans="1:14" x14ac:dyDescent="0.6">
      <c r="B12" s="5" t="s">
        <v>233</v>
      </c>
      <c r="E12" s="212"/>
      <c r="F12" s="49"/>
      <c r="G12" s="50"/>
      <c r="H12" s="50"/>
      <c r="I12" s="122"/>
      <c r="J12" s="50"/>
      <c r="K12" s="50"/>
      <c r="L12" s="50"/>
      <c r="M12" s="122"/>
    </row>
    <row r="13" spans="1:14" x14ac:dyDescent="0.6">
      <c r="D13" s="5" t="s">
        <v>118</v>
      </c>
      <c r="E13" s="213">
        <v>9</v>
      </c>
      <c r="F13" s="121"/>
      <c r="G13" s="50">
        <v>34432047.660000004</v>
      </c>
      <c r="H13" s="50"/>
      <c r="I13" s="122">
        <v>39636467.329999998</v>
      </c>
      <c r="J13" s="50"/>
      <c r="K13" s="50">
        <v>4759322.32</v>
      </c>
      <c r="L13" s="50"/>
      <c r="M13" s="122">
        <v>9978283.5</v>
      </c>
    </row>
    <row r="14" spans="1:14" x14ac:dyDescent="0.6">
      <c r="D14" s="5" t="s">
        <v>119</v>
      </c>
      <c r="E14" s="213">
        <v>11</v>
      </c>
      <c r="F14" s="121"/>
      <c r="G14" s="50">
        <v>41017082.990000002</v>
      </c>
      <c r="H14" s="50"/>
      <c r="I14" s="122">
        <v>39377839.649999999</v>
      </c>
      <c r="J14" s="50"/>
      <c r="K14" s="50">
        <v>3847778.66</v>
      </c>
      <c r="L14" s="50"/>
      <c r="M14" s="122">
        <v>3920397.69</v>
      </c>
    </row>
    <row r="15" spans="1:14" x14ac:dyDescent="0.6">
      <c r="D15" s="5" t="s">
        <v>120</v>
      </c>
      <c r="E15" s="213">
        <v>10</v>
      </c>
      <c r="F15" s="121"/>
      <c r="G15" s="50">
        <v>2315476.2199999997</v>
      </c>
      <c r="H15" s="50"/>
      <c r="I15" s="122">
        <v>1978247.9</v>
      </c>
      <c r="J15" s="50"/>
      <c r="K15" s="50">
        <v>87390.88</v>
      </c>
      <c r="L15" s="50"/>
      <c r="M15" s="122">
        <v>66081.87</v>
      </c>
    </row>
    <row r="16" spans="1:14" x14ac:dyDescent="0.6">
      <c r="D16" s="5" t="s">
        <v>180</v>
      </c>
      <c r="E16" s="214"/>
      <c r="F16" s="121"/>
      <c r="G16" s="50">
        <v>0</v>
      </c>
      <c r="H16" s="50"/>
      <c r="I16" s="122">
        <v>-963346.07</v>
      </c>
      <c r="J16" s="50"/>
      <c r="K16" s="50">
        <v>0</v>
      </c>
      <c r="L16" s="50"/>
      <c r="M16" s="122">
        <v>0</v>
      </c>
    </row>
    <row r="17" spans="2:15" x14ac:dyDescent="0.6">
      <c r="D17" s="3" t="s">
        <v>121</v>
      </c>
      <c r="E17" s="215">
        <v>15</v>
      </c>
      <c r="F17" s="49"/>
      <c r="G17" s="50">
        <v>26177582</v>
      </c>
      <c r="H17" s="50"/>
      <c r="I17" s="122">
        <v>24549178.66</v>
      </c>
      <c r="J17" s="50"/>
      <c r="K17" s="50">
        <v>11391476</v>
      </c>
      <c r="L17" s="50"/>
      <c r="M17" s="122">
        <v>10891824</v>
      </c>
    </row>
    <row r="18" spans="2:15" x14ac:dyDescent="0.6">
      <c r="D18" s="5" t="s">
        <v>122</v>
      </c>
      <c r="E18" s="211"/>
      <c r="F18" s="121"/>
      <c r="G18" s="50">
        <v>-232887.05</v>
      </c>
      <c r="H18" s="50"/>
      <c r="I18" s="122">
        <v>-842766.37</v>
      </c>
      <c r="J18" s="50"/>
      <c r="K18" s="50">
        <v>-50351.71</v>
      </c>
      <c r="L18" s="50"/>
      <c r="M18" s="122">
        <v>-140980.38</v>
      </c>
    </row>
    <row r="19" spans="2:15" x14ac:dyDescent="0.6">
      <c r="D19" s="5" t="s">
        <v>231</v>
      </c>
      <c r="E19" s="211"/>
      <c r="F19" s="121"/>
      <c r="G19" s="50">
        <v>430922.78</v>
      </c>
      <c r="H19" s="50"/>
      <c r="I19" s="122">
        <v>0</v>
      </c>
      <c r="J19" s="50"/>
      <c r="K19" s="50">
        <v>430922.78</v>
      </c>
      <c r="L19" s="50"/>
      <c r="M19" s="122">
        <v>0</v>
      </c>
    </row>
    <row r="20" spans="2:15" x14ac:dyDescent="0.6">
      <c r="D20" s="5" t="s">
        <v>211</v>
      </c>
      <c r="E20" s="211"/>
      <c r="F20" s="121"/>
      <c r="G20" s="50">
        <v>-7077.9800000000396</v>
      </c>
      <c r="H20" s="50"/>
      <c r="I20" s="122">
        <v>-5767.25</v>
      </c>
      <c r="J20" s="50"/>
      <c r="K20" s="50">
        <v>-7077.9800000000396</v>
      </c>
      <c r="L20" s="50"/>
      <c r="M20" s="122">
        <v>0</v>
      </c>
    </row>
    <row r="21" spans="2:15" x14ac:dyDescent="0.6">
      <c r="D21" s="5" t="s">
        <v>123</v>
      </c>
      <c r="E21" s="211"/>
      <c r="F21" s="49"/>
      <c r="G21" s="50">
        <v>1031988.8300000001</v>
      </c>
      <c r="H21" s="50"/>
      <c r="I21" s="122">
        <v>3796816.28</v>
      </c>
      <c r="J21" s="50"/>
      <c r="K21" s="50">
        <v>1009348.41</v>
      </c>
      <c r="L21" s="50"/>
      <c r="M21" s="122">
        <v>494997.34</v>
      </c>
    </row>
    <row r="22" spans="2:15" x14ac:dyDescent="0.6">
      <c r="D22" s="5" t="s">
        <v>124</v>
      </c>
      <c r="F22" s="49"/>
      <c r="G22" s="201">
        <v>10488411.560000002</v>
      </c>
      <c r="H22" s="50"/>
      <c r="I22" s="122">
        <v>8557907.7300000004</v>
      </c>
      <c r="J22" s="50"/>
      <c r="K22" s="50">
        <v>121758.26</v>
      </c>
      <c r="L22" s="50"/>
      <c r="M22" s="122">
        <v>159165.42000000001</v>
      </c>
    </row>
    <row r="23" spans="2:15" x14ac:dyDescent="0.6">
      <c r="D23" s="23" t="s">
        <v>125</v>
      </c>
      <c r="E23" s="216">
        <v>19.100000000000001</v>
      </c>
      <c r="F23" s="49"/>
      <c r="G23" s="201">
        <v>77789543.820000023</v>
      </c>
      <c r="H23" s="50"/>
      <c r="I23" s="122">
        <v>127608365.20999999</v>
      </c>
      <c r="J23" s="50"/>
      <c r="K23" s="50">
        <v>24604887.07</v>
      </c>
      <c r="L23" s="50"/>
      <c r="M23" s="122">
        <v>27176119.870000001</v>
      </c>
      <c r="O23" s="5"/>
    </row>
    <row r="24" spans="2:15" x14ac:dyDescent="0.6">
      <c r="B24" s="3"/>
      <c r="C24" s="3"/>
      <c r="D24" s="23" t="s">
        <v>126</v>
      </c>
      <c r="E24" s="216">
        <v>19.100000000000001</v>
      </c>
      <c r="F24" s="49"/>
      <c r="G24" s="202">
        <v>38625583.539999999</v>
      </c>
      <c r="H24" s="50"/>
      <c r="I24" s="123">
        <v>-13356398.85</v>
      </c>
      <c r="J24" s="50"/>
      <c r="K24" s="50">
        <v>-471244.27</v>
      </c>
      <c r="L24" s="50"/>
      <c r="M24" s="122">
        <v>-1139332</v>
      </c>
    </row>
    <row r="25" spans="2:15" x14ac:dyDescent="0.6">
      <c r="B25" s="3"/>
      <c r="C25" s="3"/>
      <c r="D25" s="23"/>
      <c r="E25" s="216"/>
      <c r="F25" s="49"/>
      <c r="G25" s="164">
        <f>SUM(G11:G24)</f>
        <v>696817709.43000019</v>
      </c>
      <c r="H25" s="50"/>
      <c r="I25" s="164">
        <f>SUM(I11:I24)</f>
        <v>693915590.41000009</v>
      </c>
      <c r="J25" s="50"/>
      <c r="K25" s="126">
        <f>SUM(K11:K24)</f>
        <v>574385657.11999977</v>
      </c>
      <c r="L25" s="50"/>
      <c r="M25" s="165">
        <f>SUM(M11:M24)</f>
        <v>544239418.75000012</v>
      </c>
    </row>
    <row r="26" spans="2:15" x14ac:dyDescent="0.6">
      <c r="B26" s="3" t="s">
        <v>181</v>
      </c>
      <c r="C26" s="3"/>
      <c r="D26" s="23"/>
      <c r="E26" s="216"/>
      <c r="F26" s="49"/>
      <c r="G26" s="123"/>
      <c r="H26" s="50"/>
      <c r="I26" s="123"/>
      <c r="J26" s="50"/>
      <c r="K26" s="50"/>
      <c r="L26" s="50"/>
      <c r="M26" s="122"/>
    </row>
    <row r="27" spans="2:15" x14ac:dyDescent="0.6">
      <c r="B27" s="5" t="s">
        <v>234</v>
      </c>
      <c r="F27" s="49"/>
      <c r="G27" s="112">
        <v>0</v>
      </c>
      <c r="H27" s="50"/>
      <c r="I27" s="112">
        <v>0</v>
      </c>
      <c r="J27" s="50"/>
      <c r="K27" s="112">
        <v>89558683.599999994</v>
      </c>
      <c r="L27" s="50"/>
      <c r="M27" s="112">
        <v>-10308520.169999987</v>
      </c>
    </row>
    <row r="28" spans="2:15" x14ac:dyDescent="0.6">
      <c r="B28" s="5" t="s">
        <v>235</v>
      </c>
      <c r="E28" s="211"/>
      <c r="F28" s="49"/>
      <c r="G28" s="32">
        <v>-18611068.43</v>
      </c>
      <c r="H28" s="50"/>
      <c r="I28" s="162">
        <v>79731170.450000003</v>
      </c>
      <c r="J28" s="50"/>
      <c r="K28" s="50">
        <v>-34013438.789999999</v>
      </c>
      <c r="L28" s="50"/>
      <c r="M28" s="122">
        <v>6921149.4299999997</v>
      </c>
    </row>
    <row r="29" spans="2:15" x14ac:dyDescent="0.6">
      <c r="B29" s="5" t="s">
        <v>236</v>
      </c>
      <c r="E29" s="212"/>
      <c r="F29" s="49"/>
      <c r="G29" s="32"/>
      <c r="H29" s="50"/>
      <c r="I29" s="123"/>
      <c r="J29" s="50"/>
      <c r="K29" s="50"/>
      <c r="L29" s="50"/>
      <c r="M29" s="122"/>
    </row>
    <row r="30" spans="2:15" x14ac:dyDescent="0.6">
      <c r="D30" s="21" t="s">
        <v>160</v>
      </c>
      <c r="E30" s="212"/>
      <c r="F30" s="49"/>
      <c r="G30" s="32">
        <v>50232596.939999998</v>
      </c>
      <c r="H30" s="50"/>
      <c r="I30" s="123">
        <v>23739241.16</v>
      </c>
      <c r="J30" s="50"/>
      <c r="K30" s="50">
        <v>-4175819.6000000006</v>
      </c>
      <c r="L30" s="50"/>
      <c r="M30" s="122">
        <v>868998.3899999999</v>
      </c>
    </row>
    <row r="31" spans="2:15" hidden="1" x14ac:dyDescent="0.6">
      <c r="D31" s="21" t="s">
        <v>127</v>
      </c>
      <c r="E31" s="212"/>
      <c r="F31" s="49"/>
      <c r="G31" s="32">
        <v>0</v>
      </c>
      <c r="H31" s="50"/>
      <c r="I31" s="123">
        <v>0</v>
      </c>
      <c r="J31" s="50"/>
      <c r="K31" s="50">
        <v>0</v>
      </c>
      <c r="L31" s="50"/>
      <c r="M31" s="122">
        <v>0</v>
      </c>
    </row>
    <row r="32" spans="2:15" x14ac:dyDescent="0.6">
      <c r="B32" s="5" t="s">
        <v>237</v>
      </c>
      <c r="E32" s="214"/>
      <c r="F32" s="49"/>
      <c r="G32" s="50">
        <v>104841131.55</v>
      </c>
      <c r="H32" s="50"/>
      <c r="I32" s="122">
        <v>-223851231.99000001</v>
      </c>
      <c r="J32" s="50"/>
      <c r="K32" s="50">
        <v>2554039.7000000002</v>
      </c>
      <c r="L32" s="50"/>
      <c r="M32" s="122">
        <v>5748886.3800000008</v>
      </c>
    </row>
    <row r="33" spans="1:15" x14ac:dyDescent="0.6">
      <c r="B33" s="5" t="s">
        <v>238</v>
      </c>
      <c r="E33" s="212"/>
      <c r="F33" s="49"/>
      <c r="G33" s="50">
        <v>18090324.389999978</v>
      </c>
      <c r="H33" s="50"/>
      <c r="I33" s="122">
        <v>-6718281.3399999999</v>
      </c>
      <c r="J33" s="50"/>
      <c r="K33" s="50">
        <v>136138.66000000003</v>
      </c>
      <c r="L33" s="50"/>
      <c r="M33" s="122">
        <v>-490000</v>
      </c>
    </row>
    <row r="34" spans="1:15" x14ac:dyDescent="0.6">
      <c r="B34" s="5" t="s">
        <v>128</v>
      </c>
      <c r="E34" s="212"/>
      <c r="F34" s="49"/>
      <c r="G34" s="50"/>
      <c r="H34" s="50"/>
      <c r="I34" s="122"/>
      <c r="J34" s="50"/>
      <c r="K34" s="50"/>
      <c r="L34" s="50"/>
      <c r="M34" s="122"/>
    </row>
    <row r="35" spans="1:15" x14ac:dyDescent="0.6">
      <c r="D35" s="30" t="s">
        <v>239</v>
      </c>
      <c r="E35" s="212"/>
      <c r="F35" s="49"/>
      <c r="G35" s="50">
        <v>2576420.4500000002</v>
      </c>
      <c r="H35" s="50"/>
      <c r="I35" s="122">
        <v>-2573921.2800000026</v>
      </c>
      <c r="J35" s="50"/>
      <c r="K35" s="50">
        <v>3570</v>
      </c>
      <c r="L35" s="50"/>
      <c r="M35" s="122">
        <v>10000</v>
      </c>
    </row>
    <row r="36" spans="1:15" x14ac:dyDescent="0.6">
      <c r="B36" s="5" t="s">
        <v>196</v>
      </c>
      <c r="E36" s="212"/>
      <c r="F36" s="49"/>
      <c r="G36" s="45">
        <v>0</v>
      </c>
      <c r="H36" s="50"/>
      <c r="I36" s="45">
        <v>0</v>
      </c>
      <c r="J36" s="50"/>
      <c r="K36" s="45">
        <v>-5805253.7699999986</v>
      </c>
      <c r="L36" s="50"/>
      <c r="M36" s="45">
        <v>1153805.1799999997</v>
      </c>
    </row>
    <row r="37" spans="1:15" x14ac:dyDescent="0.6">
      <c r="B37" s="5" t="s">
        <v>197</v>
      </c>
      <c r="E37" s="212"/>
      <c r="F37" s="49"/>
      <c r="G37" s="50">
        <v>-66716509.939999998</v>
      </c>
      <c r="H37" s="50"/>
      <c r="I37" s="122">
        <v>-58762648.009999998</v>
      </c>
      <c r="J37" s="50"/>
      <c r="K37" s="50">
        <v>-7615838.9800000004</v>
      </c>
      <c r="L37" s="50"/>
      <c r="M37" s="122">
        <v>-9747184.4100000001</v>
      </c>
    </row>
    <row r="38" spans="1:15" s="23" customFormat="1" x14ac:dyDescent="0.6">
      <c r="A38" s="5"/>
      <c r="B38" s="5" t="s">
        <v>240</v>
      </c>
      <c r="C38" s="5"/>
      <c r="D38" s="5"/>
      <c r="E38" s="212"/>
      <c r="F38" s="49"/>
      <c r="G38" s="45">
        <v>-21409220.23999998</v>
      </c>
      <c r="H38" s="50"/>
      <c r="I38" s="45">
        <v>-11553546.640000001</v>
      </c>
      <c r="J38" s="50"/>
      <c r="K38" s="50">
        <v>-15452885.510000002</v>
      </c>
      <c r="L38" s="50"/>
      <c r="M38" s="122">
        <v>3639688.6900000013</v>
      </c>
      <c r="O38" s="26"/>
    </row>
    <row r="39" spans="1:15" x14ac:dyDescent="0.6">
      <c r="B39" s="5" t="s">
        <v>198</v>
      </c>
      <c r="E39" s="212"/>
      <c r="F39" s="49"/>
      <c r="G39" s="50">
        <v>3790968.41</v>
      </c>
      <c r="H39" s="50"/>
      <c r="I39" s="50">
        <v>7817722.3300000001</v>
      </c>
      <c r="J39" s="50"/>
      <c r="K39" s="50">
        <v>-2432167.7600000002</v>
      </c>
      <c r="L39" s="50"/>
      <c r="M39" s="50">
        <v>920236.81</v>
      </c>
    </row>
    <row r="40" spans="1:15" x14ac:dyDescent="0.6">
      <c r="B40" s="3" t="s">
        <v>129</v>
      </c>
      <c r="E40" s="212"/>
      <c r="F40" s="49"/>
      <c r="G40" s="50"/>
      <c r="H40" s="50"/>
      <c r="I40" s="122"/>
      <c r="J40" s="50"/>
      <c r="K40" s="50"/>
      <c r="L40" s="50"/>
      <c r="M40" s="122"/>
    </row>
    <row r="41" spans="1:15" x14ac:dyDescent="0.6">
      <c r="B41" s="3"/>
      <c r="D41" s="203" t="s">
        <v>205</v>
      </c>
      <c r="E41" s="213">
        <v>15</v>
      </c>
      <c r="F41" s="49"/>
      <c r="G41" s="50">
        <v>-15232078</v>
      </c>
      <c r="H41" s="50"/>
      <c r="I41" s="122">
        <v>-9158281.0000000037</v>
      </c>
      <c r="J41" s="50"/>
      <c r="K41" s="50">
        <v>-4689250</v>
      </c>
      <c r="L41" s="50"/>
      <c r="M41" s="122">
        <v>-5195164</v>
      </c>
    </row>
    <row r="42" spans="1:15" x14ac:dyDescent="0.6">
      <c r="D42" s="30" t="s">
        <v>199</v>
      </c>
      <c r="E42" s="212"/>
      <c r="F42" s="49"/>
      <c r="G42" s="124">
        <v>1586060.5899999989</v>
      </c>
      <c r="H42" s="50"/>
      <c r="I42" s="125">
        <v>2195741.4400000004</v>
      </c>
      <c r="J42" s="50"/>
      <c r="K42" s="124">
        <v>799046.21</v>
      </c>
      <c r="L42" s="50"/>
      <c r="M42" s="125">
        <v>439750.82</v>
      </c>
    </row>
    <row r="43" spans="1:15" x14ac:dyDescent="0.6">
      <c r="C43" s="23" t="s">
        <v>130</v>
      </c>
      <c r="E43" s="212"/>
      <c r="F43" s="49"/>
      <c r="G43" s="50">
        <f>SUM(G25:G42)</f>
        <v>755966335.15000033</v>
      </c>
      <c r="H43" s="50"/>
      <c r="I43" s="122">
        <f>SUM(I25:I42)</f>
        <v>494781555.53000009</v>
      </c>
      <c r="J43" s="50"/>
      <c r="K43" s="50">
        <f>SUM(K25:K42)</f>
        <v>593252480.87999988</v>
      </c>
      <c r="L43" s="50"/>
      <c r="M43" s="50">
        <f>SUM(M25:M42)</f>
        <v>538201065.87000012</v>
      </c>
    </row>
    <row r="44" spans="1:15" x14ac:dyDescent="0.6">
      <c r="D44" s="23" t="s">
        <v>131</v>
      </c>
      <c r="E44" s="212"/>
      <c r="F44" s="49"/>
      <c r="G44" s="162">
        <v>-9354748.1100000031</v>
      </c>
      <c r="H44" s="162"/>
      <c r="I44" s="162">
        <v>-7221617.4500000011</v>
      </c>
      <c r="J44" s="162"/>
      <c r="K44" s="162">
        <v>-366.91</v>
      </c>
      <c r="L44" s="162"/>
      <c r="M44" s="162">
        <v>-892.78</v>
      </c>
    </row>
    <row r="45" spans="1:15" x14ac:dyDescent="0.6">
      <c r="D45" s="23" t="s">
        <v>132</v>
      </c>
      <c r="E45" s="212"/>
      <c r="F45" s="49"/>
      <c r="G45" s="162">
        <v>-123679038.52000001</v>
      </c>
      <c r="H45" s="162"/>
      <c r="I45" s="162">
        <v>-78611122.890000015</v>
      </c>
      <c r="J45" s="162"/>
      <c r="K45" s="162">
        <v>-26739458.619999997</v>
      </c>
      <c r="L45" s="162"/>
      <c r="M45" s="162">
        <v>-17495241.48</v>
      </c>
    </row>
    <row r="46" spans="1:15" x14ac:dyDescent="0.6">
      <c r="D46" s="5" t="s">
        <v>170</v>
      </c>
      <c r="E46" s="212"/>
      <c r="F46" s="49"/>
      <c r="G46" s="126">
        <f>SUM(G43:G45)</f>
        <v>622932548.52000034</v>
      </c>
      <c r="H46" s="50"/>
      <c r="I46" s="126">
        <f>SUM(I43:I45)</f>
        <v>408948815.19000006</v>
      </c>
      <c r="J46" s="50"/>
      <c r="K46" s="126">
        <f>SUM(K43:K45)</f>
        <v>566512655.3499999</v>
      </c>
      <c r="L46" s="50"/>
      <c r="M46" s="126">
        <f>SUM(M43:M45)</f>
        <v>520704931.61000013</v>
      </c>
    </row>
    <row r="47" spans="1:15" x14ac:dyDescent="0.6">
      <c r="E47" s="212"/>
      <c r="F47" s="49"/>
      <c r="G47" s="50"/>
      <c r="H47" s="50"/>
      <c r="I47" s="50"/>
      <c r="J47" s="50"/>
      <c r="K47" s="50"/>
      <c r="L47" s="50"/>
      <c r="M47" s="44" t="s">
        <v>41</v>
      </c>
    </row>
    <row r="48" spans="1:15" x14ac:dyDescent="0.6">
      <c r="A48" s="226" t="s">
        <v>193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</row>
    <row r="49" spans="1:15" x14ac:dyDescent="0.6">
      <c r="A49" s="10"/>
      <c r="B49" s="10"/>
      <c r="C49" s="10"/>
      <c r="D49" s="10"/>
      <c r="E49" s="217"/>
      <c r="F49" s="10"/>
      <c r="G49" s="10"/>
      <c r="H49" s="10"/>
      <c r="I49" s="10"/>
      <c r="J49" s="10"/>
      <c r="K49" s="10"/>
      <c r="L49" s="10"/>
      <c r="M49" s="10"/>
    </row>
    <row r="50" spans="1:15" x14ac:dyDescent="0.6">
      <c r="A50" s="10"/>
      <c r="B50" s="10"/>
      <c r="C50" s="10"/>
      <c r="D50" s="10"/>
      <c r="E50" s="217"/>
      <c r="F50" s="10"/>
      <c r="G50" s="10"/>
      <c r="H50" s="10"/>
      <c r="I50" s="10"/>
      <c r="J50" s="10"/>
      <c r="K50" s="3"/>
      <c r="L50" s="107"/>
      <c r="M50" s="107"/>
    </row>
    <row r="51" spans="1:15" x14ac:dyDescent="0.6">
      <c r="A51" s="54" t="str">
        <f>+A2</f>
        <v>SABINA PUBLIC COMPANY LIMITED AND ITS SUBSIDIARIES</v>
      </c>
      <c r="B51" s="54"/>
      <c r="C51" s="54"/>
      <c r="D51" s="54"/>
      <c r="E51" s="59"/>
      <c r="F51" s="54"/>
      <c r="G51" s="54"/>
      <c r="H51" s="54"/>
      <c r="I51" s="54"/>
      <c r="J51" s="54"/>
      <c r="K51" s="54"/>
      <c r="L51" s="54"/>
      <c r="M51" s="54"/>
    </row>
    <row r="52" spans="1:15" x14ac:dyDescent="0.6">
      <c r="A52" s="54" t="str">
        <f>+A3</f>
        <v xml:space="preserve">STATEMENTS OF CASH FLOWS </v>
      </c>
      <c r="B52" s="54"/>
      <c r="C52" s="54"/>
      <c r="D52" s="54"/>
      <c r="E52" s="59"/>
      <c r="F52" s="54"/>
      <c r="G52" s="54"/>
      <c r="H52" s="54"/>
      <c r="I52" s="54"/>
      <c r="J52" s="54"/>
      <c r="K52" s="54"/>
      <c r="L52" s="54"/>
      <c r="M52" s="54"/>
    </row>
    <row r="53" spans="1:15" x14ac:dyDescent="0.6">
      <c r="A53" s="54" t="str">
        <f>+A4</f>
        <v>FOR THE YEAR ENDED DECEMBER 31, 2024</v>
      </c>
      <c r="B53" s="54"/>
      <c r="C53" s="54"/>
      <c r="D53" s="54"/>
      <c r="E53" s="59"/>
      <c r="F53" s="54"/>
      <c r="G53" s="54"/>
      <c r="H53" s="54"/>
      <c r="I53" s="54"/>
      <c r="J53" s="54"/>
      <c r="K53" s="54"/>
      <c r="L53" s="54"/>
      <c r="M53" s="54"/>
    </row>
    <row r="54" spans="1:15" ht="11.15" customHeight="1" x14ac:dyDescent="0.6">
      <c r="A54" s="49"/>
      <c r="B54" s="49"/>
      <c r="C54" s="49"/>
      <c r="D54" s="49"/>
      <c r="E54" s="67"/>
      <c r="F54" s="49"/>
      <c r="G54" s="49"/>
      <c r="H54" s="49"/>
      <c r="I54" s="49"/>
      <c r="J54" s="49"/>
      <c r="K54" s="49"/>
      <c r="L54" s="49"/>
      <c r="M54" s="49"/>
    </row>
    <row r="55" spans="1:15" x14ac:dyDescent="0.6">
      <c r="E55" s="210"/>
      <c r="F55" s="133"/>
      <c r="G55" s="230" t="s">
        <v>56</v>
      </c>
      <c r="H55" s="230"/>
      <c r="I55" s="230"/>
      <c r="J55" s="230"/>
      <c r="K55" s="230"/>
      <c r="L55" s="230"/>
      <c r="M55" s="230"/>
    </row>
    <row r="56" spans="1:15" x14ac:dyDescent="0.6">
      <c r="G56" s="233" t="s">
        <v>162</v>
      </c>
      <c r="H56" s="233"/>
      <c r="I56" s="233"/>
      <c r="J56" s="3"/>
      <c r="K56" s="224" t="s">
        <v>163</v>
      </c>
      <c r="L56" s="224"/>
      <c r="M56" s="224"/>
    </row>
    <row r="57" spans="1:15" x14ac:dyDescent="0.6">
      <c r="G57" s="227" t="str">
        <f>G8</f>
        <v>For the year ended December 31</v>
      </c>
      <c r="H57" s="227"/>
      <c r="I57" s="227"/>
      <c r="J57" s="227"/>
      <c r="K57" s="227"/>
      <c r="L57" s="227"/>
      <c r="M57" s="227"/>
    </row>
    <row r="58" spans="1:15" x14ac:dyDescent="0.6">
      <c r="E58" s="70" t="s">
        <v>1</v>
      </c>
      <c r="G58" s="85" t="s">
        <v>230</v>
      </c>
      <c r="H58" s="120"/>
      <c r="I58" s="85" t="s">
        <v>178</v>
      </c>
      <c r="J58" s="120"/>
      <c r="K58" s="85" t="s">
        <v>230</v>
      </c>
      <c r="L58" s="120"/>
      <c r="M58" s="85" t="s">
        <v>178</v>
      </c>
    </row>
    <row r="59" spans="1:15" x14ac:dyDescent="0.6">
      <c r="A59" s="5" t="s">
        <v>133</v>
      </c>
      <c r="E59" s="212"/>
      <c r="F59" s="49"/>
      <c r="G59" s="50"/>
      <c r="H59" s="50"/>
      <c r="I59" s="50"/>
      <c r="J59" s="50"/>
      <c r="K59" s="50"/>
      <c r="L59" s="50"/>
      <c r="M59" s="50"/>
    </row>
    <row r="60" spans="1:15" x14ac:dyDescent="0.6">
      <c r="B60" s="5" t="s">
        <v>134</v>
      </c>
      <c r="E60" s="216">
        <v>6.1</v>
      </c>
      <c r="F60" s="49"/>
      <c r="G60" s="50">
        <v>4534198.6999999285</v>
      </c>
      <c r="H60" s="50"/>
      <c r="I60" s="50">
        <v>40459397.900000036</v>
      </c>
      <c r="J60" s="50"/>
      <c r="K60" s="50">
        <v>4534198.6999999285</v>
      </c>
      <c r="L60" s="50"/>
      <c r="M60" s="50">
        <v>40459397.900000036</v>
      </c>
    </row>
    <row r="61" spans="1:15" hidden="1" x14ac:dyDescent="0.6">
      <c r="B61" s="5" t="s">
        <v>200</v>
      </c>
      <c r="E61" s="216">
        <v>6.2</v>
      </c>
      <c r="F61" s="49"/>
      <c r="G61" s="50">
        <v>0</v>
      </c>
      <c r="H61" s="50"/>
      <c r="I61" s="50">
        <v>0</v>
      </c>
      <c r="J61" s="50"/>
      <c r="K61" s="50">
        <v>0</v>
      </c>
      <c r="L61" s="50"/>
      <c r="M61" s="50">
        <v>0</v>
      </c>
    </row>
    <row r="62" spans="1:15" x14ac:dyDescent="0.6">
      <c r="B62" s="5" t="s">
        <v>135</v>
      </c>
      <c r="E62" s="216">
        <v>4.2</v>
      </c>
      <c r="F62" s="49"/>
      <c r="G62" s="50">
        <v>0</v>
      </c>
      <c r="H62" s="50"/>
      <c r="I62" s="122">
        <v>0</v>
      </c>
      <c r="J62" s="50"/>
      <c r="K62" s="162">
        <v>-68000000</v>
      </c>
      <c r="L62" s="162"/>
      <c r="M62" s="139">
        <v>-109000000</v>
      </c>
    </row>
    <row r="63" spans="1:15" s="23" customFormat="1" x14ac:dyDescent="0.6">
      <c r="A63" s="5"/>
      <c r="B63" s="5" t="s">
        <v>136</v>
      </c>
      <c r="C63" s="5"/>
      <c r="D63" s="5"/>
      <c r="E63" s="213">
        <v>9</v>
      </c>
      <c r="F63" s="5"/>
      <c r="G63" s="207">
        <v>-43118378.45000001</v>
      </c>
      <c r="H63" s="5"/>
      <c r="I63" s="127">
        <v>-49517373.560000002</v>
      </c>
      <c r="J63" s="5"/>
      <c r="K63" s="5">
        <v>-9174933.130000025</v>
      </c>
      <c r="L63" s="5"/>
      <c r="M63" s="127">
        <v>-7757926.5799999982</v>
      </c>
      <c r="O63" s="26"/>
    </row>
    <row r="64" spans="1:15" s="23" customFormat="1" hidden="1" x14ac:dyDescent="0.6">
      <c r="A64" s="5"/>
      <c r="B64" s="204" t="s">
        <v>206</v>
      </c>
      <c r="C64" s="5"/>
      <c r="D64" s="5"/>
      <c r="E64" s="213"/>
      <c r="F64" s="5"/>
      <c r="G64" s="205">
        <v>0</v>
      </c>
      <c r="H64" s="5"/>
      <c r="I64" s="127">
        <v>0</v>
      </c>
      <c r="J64" s="5"/>
      <c r="K64" s="205">
        <v>0</v>
      </c>
      <c r="L64" s="5"/>
      <c r="M64" s="205">
        <v>0</v>
      </c>
      <c r="O64" s="26"/>
    </row>
    <row r="65" spans="1:15" x14ac:dyDescent="0.6">
      <c r="B65" s="5" t="s">
        <v>137</v>
      </c>
      <c r="E65" s="212"/>
      <c r="F65" s="49"/>
      <c r="G65" s="45">
        <v>484746.44999999966</v>
      </c>
      <c r="H65" s="50"/>
      <c r="I65" s="45">
        <v>848970.83</v>
      </c>
      <c r="J65" s="50"/>
      <c r="K65" s="45">
        <v>301680.10999999969</v>
      </c>
      <c r="L65" s="50"/>
      <c r="M65" s="45">
        <v>141187.38</v>
      </c>
    </row>
    <row r="66" spans="1:15" s="128" customFormat="1" x14ac:dyDescent="0.6">
      <c r="A66" s="5"/>
      <c r="B66" s="5" t="s">
        <v>138</v>
      </c>
      <c r="E66" s="211"/>
      <c r="F66" s="129"/>
      <c r="G66" s="20">
        <v>-1580971.3999999957</v>
      </c>
      <c r="I66" s="20">
        <v>-4100082.3600000045</v>
      </c>
      <c r="K66" s="20">
        <v>-15000.000000001048</v>
      </c>
      <c r="M66" s="20">
        <v>-908705.41999999981</v>
      </c>
      <c r="O66" s="130"/>
    </row>
    <row r="67" spans="1:15" x14ac:dyDescent="0.6">
      <c r="D67" s="5" t="s">
        <v>171</v>
      </c>
      <c r="E67" s="212"/>
      <c r="F67" s="49"/>
      <c r="G67" s="126">
        <f>SUM(G60:G66)</f>
        <v>-39680404.700000077</v>
      </c>
      <c r="H67" s="50"/>
      <c r="I67" s="126">
        <f>SUM(I60:I66)</f>
        <v>-12309087.189999972</v>
      </c>
      <c r="J67" s="50"/>
      <c r="K67" s="126">
        <f>SUM(K60:K66)</f>
        <v>-72354054.320000097</v>
      </c>
      <c r="L67" s="50"/>
      <c r="M67" s="126">
        <f>SUM(M60:M66)</f>
        <v>-77066046.719999969</v>
      </c>
    </row>
    <row r="68" spans="1:15" ht="12" customHeight="1" x14ac:dyDescent="0.6">
      <c r="E68" s="212"/>
      <c r="F68" s="49"/>
      <c r="K68" s="22"/>
      <c r="M68" s="22"/>
    </row>
    <row r="69" spans="1:15" x14ac:dyDescent="0.6">
      <c r="A69" s="5" t="s">
        <v>139</v>
      </c>
      <c r="E69" s="212"/>
      <c r="F69" s="49"/>
    </row>
    <row r="70" spans="1:15" hidden="1" x14ac:dyDescent="0.6">
      <c r="B70" s="5" t="s">
        <v>174</v>
      </c>
      <c r="E70" s="212"/>
      <c r="F70" s="49"/>
      <c r="G70" s="26">
        <v>0</v>
      </c>
      <c r="I70" s="26">
        <v>0</v>
      </c>
      <c r="J70" s="26"/>
      <c r="K70" s="26">
        <v>0</v>
      </c>
      <c r="L70" s="26"/>
      <c r="M70" s="26">
        <v>0</v>
      </c>
    </row>
    <row r="71" spans="1:15" x14ac:dyDescent="0.6">
      <c r="B71" s="127" t="s">
        <v>140</v>
      </c>
      <c r="E71" s="213">
        <v>18</v>
      </c>
      <c r="F71" s="49"/>
      <c r="G71" s="50">
        <v>-472911051.18000001</v>
      </c>
      <c r="I71" s="5">
        <v>-434738649.67000002</v>
      </c>
      <c r="K71" s="50">
        <v>-472464066.18000001</v>
      </c>
      <c r="M71" s="50">
        <v>-434345844.67000002</v>
      </c>
    </row>
    <row r="72" spans="1:15" x14ac:dyDescent="0.6">
      <c r="B72" s="5" t="s">
        <v>141</v>
      </c>
      <c r="E72" s="211"/>
      <c r="F72" s="49"/>
      <c r="G72" s="45"/>
      <c r="H72" s="45"/>
      <c r="I72" s="45"/>
      <c r="J72" s="50"/>
      <c r="K72" s="45"/>
      <c r="L72" s="50"/>
      <c r="M72" s="45"/>
    </row>
    <row r="73" spans="1:15" x14ac:dyDescent="0.6">
      <c r="C73" s="5" t="s">
        <v>142</v>
      </c>
      <c r="E73" s="213">
        <v>12</v>
      </c>
      <c r="F73" s="49"/>
      <c r="G73" s="5">
        <v>-60290944.409999967</v>
      </c>
      <c r="H73" s="50"/>
      <c r="I73" s="127">
        <v>56054926.620000005</v>
      </c>
      <c r="J73" s="50"/>
      <c r="K73" s="50">
        <v>0</v>
      </c>
      <c r="L73" s="50"/>
      <c r="M73" s="50">
        <v>0</v>
      </c>
    </row>
    <row r="74" spans="1:15" x14ac:dyDescent="0.6">
      <c r="B74" s="5" t="s">
        <v>172</v>
      </c>
      <c r="E74" s="213">
        <v>14</v>
      </c>
      <c r="F74" s="49"/>
      <c r="G74" s="5">
        <v>-41880735.43999999</v>
      </c>
      <c r="H74" s="50"/>
      <c r="I74" s="20">
        <v>-39429349.700000003</v>
      </c>
      <c r="J74" s="50"/>
      <c r="K74" s="50">
        <v>-3962315.41</v>
      </c>
      <c r="L74" s="50"/>
      <c r="M74" s="50">
        <v>-4043009.330000001</v>
      </c>
    </row>
    <row r="75" spans="1:15" x14ac:dyDescent="0.6">
      <c r="D75" s="5" t="s">
        <v>173</v>
      </c>
      <c r="E75" s="212"/>
      <c r="F75" s="49"/>
      <c r="G75" s="151">
        <f>SUM(G70:G74)</f>
        <v>-575082731.02999997</v>
      </c>
      <c r="H75" s="50"/>
      <c r="I75" s="151">
        <f>SUM(I70:I74)</f>
        <v>-418113072.75</v>
      </c>
      <c r="J75" s="50"/>
      <c r="K75" s="151">
        <f>SUM(K70:K74)</f>
        <v>-476426381.59000003</v>
      </c>
      <c r="L75" s="50"/>
      <c r="M75" s="151">
        <f>SUM(M70:M74)</f>
        <v>-438388854</v>
      </c>
    </row>
    <row r="76" spans="1:15" x14ac:dyDescent="0.6">
      <c r="A76" s="152" t="s">
        <v>182</v>
      </c>
      <c r="E76" s="212"/>
      <c r="F76" s="49"/>
      <c r="G76" s="153">
        <v>0</v>
      </c>
      <c r="H76" s="50"/>
      <c r="I76" s="153">
        <v>9340043.5800000001</v>
      </c>
      <c r="J76" s="153"/>
      <c r="K76" s="153">
        <v>0</v>
      </c>
      <c r="L76" s="153"/>
      <c r="M76" s="153">
        <v>0</v>
      </c>
    </row>
    <row r="77" spans="1:15" x14ac:dyDescent="0.6">
      <c r="A77" s="152" t="s">
        <v>179</v>
      </c>
      <c r="E77" s="212"/>
      <c r="F77" s="49"/>
      <c r="G77" s="154">
        <v>-1341814.45</v>
      </c>
      <c r="H77" s="50"/>
      <c r="I77" s="154">
        <v>-1115747.3</v>
      </c>
      <c r="J77" s="153"/>
      <c r="K77" s="154">
        <v>0</v>
      </c>
      <c r="L77" s="153"/>
      <c r="M77" s="154">
        <v>0</v>
      </c>
    </row>
    <row r="78" spans="1:15" x14ac:dyDescent="0.6">
      <c r="A78" s="5" t="s">
        <v>143</v>
      </c>
      <c r="B78" s="30"/>
      <c r="E78" s="212"/>
      <c r="F78" s="49"/>
      <c r="G78" s="153">
        <f>+G75+G67+G76+G77+G46</f>
        <v>6827598.3400002718</v>
      </c>
      <c r="H78" s="50"/>
      <c r="I78" s="153">
        <f>+I75+I67+I76+I77+I46</f>
        <v>-13249048.469999969</v>
      </c>
      <c r="J78" s="50"/>
      <c r="K78" s="50">
        <f>K75+K67+K46</f>
        <v>17732219.439999819</v>
      </c>
      <c r="L78" s="50"/>
      <c r="M78" s="50">
        <f>M75+M67+M46</f>
        <v>5250030.8900001645</v>
      </c>
    </row>
    <row r="79" spans="1:15" x14ac:dyDescent="0.6">
      <c r="A79" s="5" t="s">
        <v>212</v>
      </c>
      <c r="E79" s="213">
        <v>5</v>
      </c>
      <c r="F79" s="121"/>
      <c r="G79" s="32">
        <v>104525859.17999999</v>
      </c>
      <c r="H79" s="50"/>
      <c r="I79" s="32">
        <v>117774907.64999999</v>
      </c>
      <c r="J79" s="50"/>
      <c r="K79" s="45">
        <v>27506311.870000001</v>
      </c>
      <c r="L79" s="50"/>
      <c r="M79" s="45">
        <v>22256280.98</v>
      </c>
    </row>
    <row r="80" spans="1:15" ht="20.5" thickBot="1" x14ac:dyDescent="0.65">
      <c r="A80" s="5" t="s">
        <v>213</v>
      </c>
      <c r="E80" s="213">
        <v>5</v>
      </c>
      <c r="F80" s="121"/>
      <c r="G80" s="131">
        <f>SUM(G78:G79)</f>
        <v>111353457.52000026</v>
      </c>
      <c r="H80" s="50"/>
      <c r="I80" s="131">
        <f>SUM(I78:I79)</f>
        <v>104525859.18000002</v>
      </c>
      <c r="J80" s="50"/>
      <c r="K80" s="131">
        <f>SUM(K78:K79)</f>
        <v>45238531.309999824</v>
      </c>
      <c r="L80" s="50"/>
      <c r="M80" s="131">
        <f>SUM(M78:M79)</f>
        <v>27506311.870000165</v>
      </c>
    </row>
    <row r="81" spans="1:15" ht="8.4" customHeight="1" thickTop="1" x14ac:dyDescent="0.6">
      <c r="E81" s="211"/>
      <c r="F81" s="121"/>
      <c r="G81" s="50"/>
      <c r="H81" s="50"/>
      <c r="I81" s="50"/>
      <c r="J81" s="50"/>
      <c r="K81" s="50"/>
      <c r="L81" s="50"/>
      <c r="M81" s="50"/>
    </row>
    <row r="82" spans="1:15" x14ac:dyDescent="0.6">
      <c r="A82" s="5" t="s">
        <v>144</v>
      </c>
      <c r="E82" s="211"/>
      <c r="F82" s="121"/>
      <c r="G82" s="50"/>
      <c r="H82" s="50"/>
      <c r="I82" s="50"/>
      <c r="J82" s="50"/>
      <c r="K82" s="50"/>
      <c r="L82" s="50"/>
      <c r="M82" s="50"/>
    </row>
    <row r="83" spans="1:15" x14ac:dyDescent="0.6">
      <c r="B83" s="5" t="s">
        <v>145</v>
      </c>
      <c r="E83" s="211"/>
      <c r="F83" s="121"/>
      <c r="G83" s="155">
        <v>-18640218.740000002</v>
      </c>
      <c r="H83" s="153"/>
      <c r="I83" s="162">
        <v>-62044528.380000003</v>
      </c>
      <c r="J83" s="153"/>
      <c r="K83" s="153">
        <v>-25113460.550000001</v>
      </c>
      <c r="L83" s="153"/>
      <c r="M83" s="153">
        <v>-3846406.92</v>
      </c>
    </row>
    <row r="84" spans="1:15" x14ac:dyDescent="0.6">
      <c r="B84" s="5" t="s">
        <v>146</v>
      </c>
      <c r="E84" s="211"/>
      <c r="F84" s="121"/>
      <c r="G84" s="155">
        <v>18640218.740000002</v>
      </c>
      <c r="H84" s="153"/>
      <c r="I84" s="162">
        <v>62044528.380000003</v>
      </c>
      <c r="J84" s="153"/>
      <c r="K84" s="153">
        <v>25113460.550000001</v>
      </c>
      <c r="L84" s="153"/>
      <c r="M84" s="153">
        <v>3846406.92</v>
      </c>
    </row>
    <row r="85" spans="1:15" x14ac:dyDescent="0.6">
      <c r="A85" s="156" t="s">
        <v>183</v>
      </c>
      <c r="B85" s="156"/>
      <c r="C85" s="156"/>
      <c r="D85" s="156"/>
      <c r="E85" s="211"/>
      <c r="F85" s="121"/>
      <c r="G85" s="50"/>
      <c r="H85" s="50"/>
      <c r="I85" s="50"/>
      <c r="J85" s="50"/>
      <c r="K85" s="50"/>
      <c r="L85" s="50"/>
      <c r="M85" s="50"/>
    </row>
    <row r="86" spans="1:15" x14ac:dyDescent="0.6">
      <c r="A86" s="157"/>
      <c r="B86" s="152"/>
      <c r="C86" s="152" t="s">
        <v>3</v>
      </c>
      <c r="D86" s="152"/>
      <c r="E86" s="211"/>
      <c r="F86" s="121"/>
      <c r="G86" s="26">
        <v>0</v>
      </c>
      <c r="H86" s="50"/>
      <c r="I86" s="209">
        <v>-9340043.5845720004</v>
      </c>
      <c r="J86" s="158"/>
      <c r="K86" s="26">
        <v>0</v>
      </c>
      <c r="L86" s="158"/>
      <c r="M86" s="158">
        <v>0</v>
      </c>
    </row>
    <row r="87" spans="1:15" x14ac:dyDescent="0.6">
      <c r="A87" s="157"/>
      <c r="B87" s="152"/>
      <c r="C87" s="152" t="s">
        <v>5</v>
      </c>
      <c r="D87" s="152"/>
      <c r="E87" s="211"/>
      <c r="F87" s="121"/>
      <c r="G87" s="26">
        <v>0</v>
      </c>
      <c r="H87" s="50"/>
      <c r="I87" s="209">
        <v>-12478693.966092</v>
      </c>
      <c r="J87" s="158"/>
      <c r="K87" s="26">
        <v>0</v>
      </c>
      <c r="L87" s="158"/>
      <c r="M87" s="158">
        <v>0</v>
      </c>
    </row>
    <row r="88" spans="1:15" x14ac:dyDescent="0.6">
      <c r="A88" s="157"/>
      <c r="B88" s="152"/>
      <c r="C88" s="152" t="s">
        <v>8</v>
      </c>
      <c r="D88" s="152"/>
      <c r="E88" s="211"/>
      <c r="F88" s="121"/>
      <c r="G88" s="26">
        <v>0</v>
      </c>
      <c r="H88" s="50"/>
      <c r="I88" s="209">
        <v>-432653.76278599998</v>
      </c>
      <c r="J88" s="158"/>
      <c r="K88" s="26">
        <v>0</v>
      </c>
      <c r="L88" s="158"/>
      <c r="M88" s="158">
        <v>0</v>
      </c>
    </row>
    <row r="89" spans="1:15" x14ac:dyDescent="0.6">
      <c r="A89" s="157"/>
      <c r="B89" s="152"/>
      <c r="C89" s="152" t="s">
        <v>10</v>
      </c>
      <c r="D89" s="152"/>
      <c r="E89" s="211"/>
      <c r="F89" s="121"/>
      <c r="G89" s="26">
        <v>0</v>
      </c>
      <c r="H89" s="50"/>
      <c r="I89" s="209">
        <v>-29478732.515207998</v>
      </c>
      <c r="J89" s="158"/>
      <c r="K89" s="26">
        <v>0</v>
      </c>
      <c r="L89" s="158"/>
      <c r="M89" s="158">
        <v>0</v>
      </c>
    </row>
    <row r="90" spans="1:15" x14ac:dyDescent="0.6">
      <c r="A90" s="157"/>
      <c r="B90" s="152"/>
      <c r="C90" s="152" t="s">
        <v>12</v>
      </c>
      <c r="D90" s="152"/>
      <c r="E90" s="211"/>
      <c r="F90" s="121"/>
      <c r="G90" s="26">
        <v>0</v>
      </c>
      <c r="H90" s="50"/>
      <c r="I90" s="209">
        <v>-1813770.949704</v>
      </c>
      <c r="J90" s="158"/>
      <c r="K90" s="26">
        <v>0</v>
      </c>
      <c r="L90" s="158"/>
      <c r="M90" s="158">
        <v>0</v>
      </c>
    </row>
    <row r="91" spans="1:15" x14ac:dyDescent="0.6">
      <c r="A91" s="157"/>
      <c r="B91" s="152"/>
      <c r="C91" s="152" t="s">
        <v>18</v>
      </c>
      <c r="D91" s="152"/>
      <c r="E91" s="211"/>
      <c r="F91" s="121"/>
      <c r="G91" s="26">
        <v>0</v>
      </c>
      <c r="H91" s="50"/>
      <c r="I91" s="209">
        <v>-82409.527478000004</v>
      </c>
      <c r="J91" s="158"/>
      <c r="K91" s="26">
        <v>0</v>
      </c>
      <c r="L91" s="158"/>
      <c r="M91" s="158">
        <v>0</v>
      </c>
    </row>
    <row r="92" spans="1:15" x14ac:dyDescent="0.6">
      <c r="A92" s="157"/>
      <c r="B92" s="152"/>
      <c r="C92" s="152" t="s">
        <v>20</v>
      </c>
      <c r="D92" s="152"/>
      <c r="E92" s="211"/>
      <c r="F92" s="121"/>
      <c r="G92" s="26">
        <v>0</v>
      </c>
      <c r="H92" s="50"/>
      <c r="I92" s="209">
        <v>-57217.599999999999</v>
      </c>
      <c r="J92" s="158"/>
      <c r="K92" s="26">
        <v>0</v>
      </c>
      <c r="L92" s="158"/>
      <c r="M92" s="158">
        <v>0</v>
      </c>
    </row>
    <row r="93" spans="1:15" x14ac:dyDescent="0.6">
      <c r="A93" s="157"/>
      <c r="B93" s="152"/>
      <c r="C93" s="152" t="s">
        <v>184</v>
      </c>
      <c r="D93" s="152"/>
      <c r="E93" s="211"/>
      <c r="F93" s="121"/>
      <c r="G93" s="26">
        <v>0</v>
      </c>
      <c r="H93" s="50"/>
      <c r="I93" s="209">
        <v>22695775.672540002</v>
      </c>
      <c r="J93" s="158"/>
      <c r="K93" s="26">
        <v>0</v>
      </c>
      <c r="L93" s="158"/>
      <c r="M93" s="158">
        <v>0</v>
      </c>
    </row>
    <row r="94" spans="1:15" x14ac:dyDescent="0.6">
      <c r="A94" s="157"/>
      <c r="B94" s="152"/>
      <c r="C94" s="152" t="s">
        <v>32</v>
      </c>
      <c r="D94" s="152"/>
      <c r="E94" s="211"/>
      <c r="F94" s="121"/>
      <c r="G94" s="26">
        <v>0</v>
      </c>
      <c r="H94" s="50"/>
      <c r="I94" s="209">
        <v>2415593.0267679999</v>
      </c>
      <c r="J94" s="158"/>
      <c r="K94" s="26">
        <v>0</v>
      </c>
      <c r="L94" s="158"/>
      <c r="M94" s="158">
        <v>0</v>
      </c>
    </row>
    <row r="95" spans="1:15" x14ac:dyDescent="0.6">
      <c r="A95" s="157"/>
      <c r="B95" s="152"/>
      <c r="C95" s="152" t="s">
        <v>185</v>
      </c>
      <c r="D95" s="152"/>
      <c r="F95" s="16"/>
      <c r="G95" s="26">
        <v>0</v>
      </c>
      <c r="H95" s="50"/>
      <c r="I95" s="209">
        <v>6477307.1319208033</v>
      </c>
      <c r="J95" s="158"/>
      <c r="K95" s="26">
        <v>0</v>
      </c>
      <c r="L95" s="158"/>
      <c r="M95" s="158">
        <v>0</v>
      </c>
    </row>
    <row r="96" spans="1:15" s="6" customFormat="1" x14ac:dyDescent="0.6">
      <c r="A96" s="6" t="s">
        <v>209</v>
      </c>
      <c r="E96" s="77"/>
      <c r="F96" s="16"/>
      <c r="O96" s="132"/>
    </row>
    <row r="97" spans="1:15" s="6" customFormat="1" x14ac:dyDescent="0.6">
      <c r="E97" s="77"/>
      <c r="F97" s="16"/>
      <c r="O97" s="132"/>
    </row>
    <row r="98" spans="1:15" s="6" customFormat="1" x14ac:dyDescent="0.6">
      <c r="E98" s="77"/>
      <c r="F98" s="16"/>
      <c r="O98" s="132"/>
    </row>
    <row r="99" spans="1:15" s="6" customFormat="1" x14ac:dyDescent="0.6">
      <c r="E99" s="77"/>
      <c r="F99" s="16"/>
      <c r="O99" s="132"/>
    </row>
    <row r="100" spans="1:15" s="3" customFormat="1" x14ac:dyDescent="0.6">
      <c r="A100" s="225" t="s">
        <v>186</v>
      </c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  <c r="N100" s="49"/>
    </row>
    <row r="101" spans="1:15" x14ac:dyDescent="0.6">
      <c r="E101" s="211"/>
      <c r="F101" s="121"/>
      <c r="G101" s="50"/>
      <c r="H101" s="50"/>
      <c r="I101" s="50"/>
      <c r="J101" s="50"/>
      <c r="K101" s="50"/>
      <c r="L101" s="50"/>
      <c r="M101" s="50"/>
    </row>
    <row r="102" spans="1:15" s="3" customFormat="1" x14ac:dyDescent="0.6">
      <c r="A102" s="226" t="s">
        <v>208</v>
      </c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  <c r="M102" s="225"/>
      <c r="N102" s="49"/>
    </row>
    <row r="103" spans="1:15" x14ac:dyDescent="0.6">
      <c r="A103" s="121"/>
      <c r="B103" s="3"/>
      <c r="C103" s="3"/>
      <c r="D103" s="3"/>
      <c r="E103" s="79"/>
      <c r="F103" s="3"/>
      <c r="G103" s="40"/>
      <c r="H103" s="3"/>
      <c r="I103" s="40"/>
      <c r="J103" s="3"/>
      <c r="K103" s="40"/>
      <c r="L103" s="3"/>
      <c r="M103" s="40"/>
    </row>
    <row r="104" spans="1:15" x14ac:dyDescent="0.6">
      <c r="E104" s="212"/>
      <c r="F104" s="49"/>
    </row>
    <row r="105" spans="1:15" x14ac:dyDescent="0.6">
      <c r="E105" s="212"/>
      <c r="F105" s="49"/>
    </row>
    <row r="106" spans="1:15" x14ac:dyDescent="0.6">
      <c r="E106" s="212"/>
      <c r="F106" s="49"/>
    </row>
    <row r="107" spans="1:15" x14ac:dyDescent="0.6">
      <c r="E107" s="212"/>
      <c r="F107" s="49"/>
    </row>
    <row r="108" spans="1:15" x14ac:dyDescent="0.6">
      <c r="E108" s="212"/>
      <c r="F108" s="49"/>
    </row>
    <row r="109" spans="1:15" x14ac:dyDescent="0.6">
      <c r="E109" s="212"/>
      <c r="F109" s="49"/>
    </row>
    <row r="110" spans="1:15" x14ac:dyDescent="0.6">
      <c r="E110" s="212"/>
      <c r="F110" s="49"/>
    </row>
    <row r="111" spans="1:15" x14ac:dyDescent="0.6">
      <c r="E111" s="212"/>
      <c r="F111" s="49"/>
    </row>
    <row r="112" spans="1:15" x14ac:dyDescent="0.6">
      <c r="E112" s="212"/>
      <c r="F112" s="49"/>
    </row>
    <row r="113" spans="5:6" x14ac:dyDescent="0.6">
      <c r="E113" s="212"/>
      <c r="F113" s="49"/>
    </row>
    <row r="114" spans="5:6" x14ac:dyDescent="0.6">
      <c r="E114" s="212"/>
      <c r="F114" s="49"/>
    </row>
    <row r="115" spans="5:6" x14ac:dyDescent="0.6">
      <c r="E115" s="212"/>
      <c r="F115" s="49"/>
    </row>
    <row r="116" spans="5:6" x14ac:dyDescent="0.6">
      <c r="E116" s="212"/>
      <c r="F116" s="49"/>
    </row>
  </sheetData>
  <mergeCells count="14">
    <mergeCell ref="A2:M2"/>
    <mergeCell ref="A3:M3"/>
    <mergeCell ref="A4:M4"/>
    <mergeCell ref="G6:M6"/>
    <mergeCell ref="K7:M7"/>
    <mergeCell ref="G7:I7"/>
    <mergeCell ref="A100:M100"/>
    <mergeCell ref="A102:M102"/>
    <mergeCell ref="G8:M8"/>
    <mergeCell ref="G55:M55"/>
    <mergeCell ref="G57:M57"/>
    <mergeCell ref="G56:I56"/>
    <mergeCell ref="K56:M56"/>
    <mergeCell ref="A48:M48"/>
  </mergeCells>
  <pageMargins left="0.51181102362204722" right="0" top="0.98425196850393704" bottom="3.937007874015748E-2" header="0" footer="0"/>
  <pageSetup paperSize="9" scale="80" orientation="portrait" r:id="rId1"/>
  <headerFooter>
    <oddHeader xml:space="preserve">&amp;R
</oddHead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SE-SBN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'SE-Conso'!Print_Area</vt:lpstr>
      <vt:lpstr>'SE-SBN'!Print_Area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2025-02-24T04:11:06Z</cp:lastPrinted>
  <dcterms:created xsi:type="dcterms:W3CDTF">2006-04-20T02:22:53Z</dcterms:created>
  <dcterms:modified xsi:type="dcterms:W3CDTF">2025-02-24T10:52:40Z</dcterms:modified>
</cp:coreProperties>
</file>