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A SGP\1_FS\1 Financial Statment\FS-Y2024\Q4-2024\"/>
    </mc:Choice>
  </mc:AlternateContent>
  <xr:revisionPtr revIDLastSave="0" documentId="13_ncr:1_{5B8D7FE4-AD69-4981-977C-1557F7E28080}" xr6:coauthVersionLast="47" xr6:coauthVersionMax="47" xr10:uidLastSave="{00000000-0000-0000-0000-000000000000}"/>
  <bookViews>
    <workbookView xWindow="-108" yWindow="-108" windowWidth="23256" windowHeight="12576" tabRatio="893" xr2:uid="{B7A6F24B-D71A-47E3-A81F-B7E81D2CC467}"/>
  </bookViews>
  <sheets>
    <sheet name="BS 6-8" sheetId="1" r:id="rId1"/>
    <sheet name="PL9" sheetId="2" r:id="rId2"/>
    <sheet name="PL10" sheetId="3" r:id="rId3"/>
    <sheet name="Equity-conso11" sheetId="4" r:id="rId4"/>
    <sheet name="Equity-Separate12" sheetId="5" r:id="rId5"/>
    <sheet name="CF13-15" sheetId="6" r:id="rId6"/>
  </sheets>
  <definedNames>
    <definedName name="\orkje" hidden="1">{"'Eng (page2)'!$A$1:$D$52"}</definedName>
    <definedName name="________________________y78" hidden="1">#REF!</definedName>
    <definedName name="_______________________y78" hidden="1">#REF!</definedName>
    <definedName name="______________________d1" hidden="1">{"'Model'!$A$1:$N$53"}</definedName>
    <definedName name="______________________y78" hidden="1">#REF!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_y78" hidden="1">#REF!</definedName>
    <definedName name="____________________d1" hidden="1">{"'Model'!$A$1:$N$53"}</definedName>
    <definedName name="____________________er43" hidden="1">{"'Eng (page2)'!$A$1:$D$52"}</definedName>
    <definedName name="____________________I300" hidden="1">{"'Model'!$A$1:$N$53"}</definedName>
    <definedName name="____________________O31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_y78" hidden="1">#REF!</definedName>
    <definedName name="___________________d1" hidden="1">{"'Model'!$A$1:$N$53"}</definedName>
    <definedName name="___________________O310" hidden="1">{"'Eng (page2)'!$A$1:$D$52"}</definedName>
    <definedName name="_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X2" hidden="1">{"'Eng (page2)'!$A$1:$D$52"}</definedName>
    <definedName name="___________________y78" hidden="1">#REF!</definedName>
    <definedName name="__________________d1" hidden="1">{"'Model'!$A$1:$N$53"}</definedName>
    <definedName name="__________________O310" hidden="1">{"'Eng (page2)'!$A$1:$D$52"}</definedName>
    <definedName name="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X2" hidden="1">{"'Eng (page2)'!$A$1:$D$52"}</definedName>
    <definedName name="__________________y78" hidden="1">#REF!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O31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_y78" hidden="1">#REF!</definedName>
    <definedName name="________________d1" hidden="1">{"'Model'!$A$1:$N$53"}</definedName>
    <definedName name="________________O310" hidden="1">{"'Eng (page2)'!$A$1:$D$52"}</definedName>
    <definedName name="________________X2" hidden="1">{"'Eng (page2)'!$A$1:$D$52"}</definedName>
    <definedName name="________________y78" hidden="1">#REF!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O310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_y78" hidden="1">#REF!</definedName>
    <definedName name="______________d1" hidden="1">{"'Model'!$A$1:$N$53"}</definedName>
    <definedName name="______________O310" hidden="1">{"'Eng (page2)'!$A$1:$D$52"}</definedName>
    <definedName name="______________X2" hidden="1">{"'Eng (page2)'!$A$1:$D$52"}</definedName>
    <definedName name="______________y78" hidden="1">#REF!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O310" hidden="1">{"'Eng (page2)'!$A$1:$D$52"}</definedName>
    <definedName name="_____________u645" hidden="1">{"'Eng (page2)'!$A$1:$D$52"}</definedName>
    <definedName name="_____________X2" hidden="1">{"'Eng (page2)'!$A$1:$D$52"}</definedName>
    <definedName name="_____________y4" hidden="1">{"'Eng (page2)'!$A$1:$D$52"}</definedName>
    <definedName name="_____________y78" hidden="1">#REF!</definedName>
    <definedName name="____________d1" hidden="1">{"'Model'!$A$1:$N$53"}</definedName>
    <definedName name="____________er43" hidden="1">{"'Eng (page2)'!$A$1:$D$52"}</definedName>
    <definedName name="____________I300" hidden="1">{"'Model'!$A$1:$N$53"}</definedName>
    <definedName name="____________O31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_y78" hidden="1">#REF!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r43" hidden="1">{"'Eng (page2)'!$A$1:$D$52"}</definedName>
    <definedName name="___________I300" hidden="1">{"'Model'!$A$1:$N$53"}</definedName>
    <definedName name="___________O310" hidden="1">{"'Eng (page2)'!$A$1:$D$52"}</definedName>
    <definedName name="___________u645" hidden="1">{"'Eng (page2)'!$A$1:$D$52"}</definedName>
    <definedName name="___________X2" hidden="1">{"'Eng (page2)'!$A$1:$D$52"}</definedName>
    <definedName name="___________y4" hidden="1">{"'Eng (page2)'!$A$1:$D$52"}</definedName>
    <definedName name="___________y78" hidden="1">#REF!</definedName>
    <definedName name="__________d1" hidden="1">{"'Model'!$A$1:$N$53"}</definedName>
    <definedName name="__________O310" hidden="1">{"'Eng (page2)'!$A$1:$D$52"}</definedName>
    <definedName name="__________X2" hidden="1">{"'Eng (page2)'!$A$1:$D$52"}</definedName>
    <definedName name="__________y78" hidden="1">#REF!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r43" hidden="1">{"'Eng (page2)'!$A$1:$D$52"}</definedName>
    <definedName name="_________I300" hidden="1">{"'Model'!$A$1:$N$53"}</definedName>
    <definedName name="_________O310" hidden="1">{"'Eng (page2)'!$A$1:$D$52"}</definedName>
    <definedName name="_________u645" hidden="1">{"'Eng (page2)'!$A$1:$D$52"}</definedName>
    <definedName name="_________X2" hidden="1">{"'Eng (page2)'!$A$1:$D$52"}</definedName>
    <definedName name="_________y4" hidden="1">{"'Eng (page2)'!$A$1:$D$52"}</definedName>
    <definedName name="_________y78" hidden="1">#REF!</definedName>
    <definedName name="________d1" hidden="1">{"'Model'!$A$1:$N$53"}</definedName>
    <definedName name="________er43" hidden="1">{"'Eng (page2)'!$A$1:$D$52"}</definedName>
    <definedName name="________I300" hidden="1">{"'Model'!$A$1:$N$53"}</definedName>
    <definedName name="__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O31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y78" hidden="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r43" hidden="1">{"'Eng (page2)'!$A$1:$D$52"}</definedName>
    <definedName name="_______I300" hidden="1">{"'Model'!$A$1:$N$53"}</definedName>
    <definedName name="_______O31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y78" hidden="1">#REF!</definedName>
    <definedName name="______abc1" hidden="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I300" hidden="1">{"'Model'!$A$1:$N$53"}</definedName>
    <definedName name="______KEY1" hidden="1">#REF!</definedName>
    <definedName name="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O310" hidden="1">{"'Eng (page2)'!$A$1:$D$52"}</definedName>
    <definedName name="______u645" hidden="1">{"'Eng (page2)'!$A$1:$D$52"}</definedName>
    <definedName name="______wrn1" hidden="1">{"schedule1",#N/A,FALSE,"Sheet1";"schedule2",#N/A,FALSE,"Sheet1";"schedule3",#N/A,FALSE,"Sheet1";"schedule4",#N/A,FALSE,"Sheet1";"schedule5",#N/A,FALSE,"Sheet1";"schedule6",#N/A,FALSE,"Sheet1"}</definedName>
    <definedName name="______X2" hidden="1">{"'Eng (page2)'!$A$1:$D$52"}</definedName>
    <definedName name="______y4" hidden="1">{"'Eng (page2)'!$A$1:$D$52"}</definedName>
    <definedName name="______y78" hidden="1">#REF!</definedName>
    <definedName name="_____abc1" hidden="1">#REF!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I300" hidden="1">{"'Model'!$A$1:$N$53"}</definedName>
    <definedName name="_____KEY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O31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y78" hidden="1">#REF!</definedName>
    <definedName name="____abc1" hidden="1">#REF!</definedName>
    <definedName name="____aug08" hidden="1">#REF!</definedName>
    <definedName name="____d1" hidden="1">{"'Model'!$A$1:$N$53"}</definedName>
    <definedName name="____er43" hidden="1">{"'Eng (page2)'!$A$1:$D$52"}</definedName>
    <definedName name="____I300" hidden="1">{"'Model'!$A$1:$N$53"}</definedName>
    <definedName name="____KEY1" hidden="1">#REF!</definedName>
    <definedName name="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O310" hidden="1">{"'Eng (page2)'!$A$1:$D$52"}</definedName>
    <definedName name="____u645" hidden="1">{"'Eng (page2)'!$A$1:$D$52"}</definedName>
    <definedName name="____wrn1" hidden="1">{"schedule1",#N/A,FALSE,"Sheet1";"schedule2",#N/A,FALSE,"Sheet1";"schedule3",#N/A,FALSE,"Sheet1";"schedule4",#N/A,FALSE,"Sheet1";"schedule5",#N/A,FALSE,"Sheet1";"schedule6",#N/A,FALSE,"Sheet1"}</definedName>
    <definedName name="____X2" hidden="1">{"'Eng (page2)'!$A$1:$D$52"}</definedName>
    <definedName name="____y4" hidden="1">{"'Eng (page2)'!$A$1:$D$52"}</definedName>
    <definedName name="____y78" hidden="1">#REF!</definedName>
    <definedName name="___abc1" hidden="1">#REF!</definedName>
    <definedName name="___aug08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I300" hidden="1">{"'Model'!$A$1:$N$53"}</definedName>
    <definedName name="___KEY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O310" hidden="1">{"'Eng (page2)'!$A$1:$D$52"}</definedName>
    <definedName name="___u645" hidden="1">{"'Eng (page2)'!$A$1:$D$52"}</definedName>
    <definedName name="___wrn1" hidden="1">{"schedule1",#N/A,FALSE,"Sheet1";"schedule2",#N/A,FALSE,"Sheet1";"schedule3",#N/A,FALSE,"Sheet1";"schedule4",#N/A,FALSE,"Sheet1";"schedule5",#N/A,FALSE,"Sheet1";"schedule6",#N/A,FALSE,"Sheet1"}</definedName>
    <definedName name="___X2" hidden="1">{"'Eng (page2)'!$A$1:$D$52"}</definedName>
    <definedName name="___y4" hidden="1">{"'Eng (page2)'!$A$1:$D$52"}</definedName>
    <definedName name="___y78" hidden="1">#REF!</definedName>
    <definedName name="__12_0_0_F" hidden="1">#N/A</definedName>
    <definedName name="__123Graph_A" hidden="1">#REF!</definedName>
    <definedName name="__123Graph_A\B118" hidden="1">#REF!</definedName>
    <definedName name="__123Graph_AASSETS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INCOME" hidden="1">#REF!</definedName>
    <definedName name="__123Graph_ALIABILITIES" hidden="1">#REF!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TMENTHALPY" hidden="1">#REF!</definedName>
    <definedName name="__123Graph_A投資推移" hidden="1">#N/A</definedName>
    <definedName name="__123Graph_B" hidden="1">#REF!</definedName>
    <definedName name="__123Graph_B\B11" hidden="1">#REF!</definedName>
    <definedName name="__123Graph_B\B118" hidden="1">#REF!</definedName>
    <definedName name="__123Graph_BASSETS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INCOME" hidden="1">#REF!</definedName>
    <definedName name="__123Graph_BLIABILITIES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#REF!</definedName>
    <definedName name="__123Graph_C\B118" hidden="1">#REF!</definedName>
    <definedName name="__123Graph_CASSETS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INCOME" hidden="1">#REF!</definedName>
    <definedName name="__123Graph_CLIABILITIES" hidden="1">#REF!</definedName>
    <definedName name="__123Graph_CSLIDEIII25" hidden="1">#REF!</definedName>
    <definedName name="__123Graph_CSLIDEIII26" hidden="1">#REF!</definedName>
    <definedName name="__123Graph_C投資推移" hidden="1">#N/A</definedName>
    <definedName name="__123Graph_D" hidden="1">#REF!</definedName>
    <definedName name="__123Graph_DASSETS" hidden="1">#REF!</definedName>
    <definedName name="__123Graph_DCHART10" hidden="1">#REF!</definedName>
    <definedName name="__123Graph_DCHART14" hidden="1">#REF!</definedName>
    <definedName name="__123Graph_DINCOME" hidden="1">#REF!</definedName>
    <definedName name="__123Graph_DLIABILITIES" hidden="1">#REF!</definedName>
    <definedName name="__123Graph_DSLIDEIII25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LBL_A投資推移" hidden="1">#N/A</definedName>
    <definedName name="__123Graph_LBL_CCHART22" hidden="1">#REF!</definedName>
    <definedName name="__123Graph_LBL_C投資推移" hidden="1">#N/A</definedName>
    <definedName name="__123Graph_LBL_D投資推移" hidden="1">#N/A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INCOME" hidden="1">#REF!</definedName>
    <definedName name="__123Graph_XLIABILITIES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5_0_0_S" hidden="1">#N/A</definedName>
    <definedName name="__9_0_S" hidden="1">#N/A</definedName>
    <definedName name="__abc1" hidden="1">#REF!</definedName>
    <definedName name="__aug08" hidden="1">#REF!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I300" hidden="1">{"'Model'!$A$1:$N$53"}</definedName>
    <definedName name="__IntlFixup" hidden="1">TRUE</definedName>
    <definedName name="__KEY1" hidden="1">#REF!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O310" hidden="1">{"'Eng (page2)'!$A$1:$D$52"}</definedName>
    <definedName name="_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_u645" hidden="1">{"'Eng (page2)'!$A$1:$D$52"}</definedName>
    <definedName name="__wrn1" hidden="1">{"schedule1",#N/A,FALSE,"Sheet1";"schedule2",#N/A,FALSE,"Sheet1";"schedule3",#N/A,FALSE,"Sheet1";"schedule4",#N/A,FALSE,"Sheet1";"schedule5",#N/A,FALSE,"Sheet1";"schedule6",#N/A,FALSE,"Sheet1"}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y78" hidden="1">#REF!</definedName>
    <definedName name="_10_0_0_S" hidden="1">#N/A</definedName>
    <definedName name="_1102" hidden="1">#REF!</definedName>
    <definedName name="_12_0_0_F" hidden="1">#N/A</definedName>
    <definedName name="_15_0_0_S" hidden="1">#N/A</definedName>
    <definedName name="_21______123Graph_AF_S" hidden="1">#REF!</definedName>
    <definedName name="_22______123Graph_BF_S" hidden="1">#REF!</definedName>
    <definedName name="_23______123Graph_XF_S" hidden="1">#REF!</definedName>
    <definedName name="_231" hidden="1">#REF!</definedName>
    <definedName name="_24_____123Graph_AF_S" hidden="1">#REF!</definedName>
    <definedName name="_25_____123Graph_BF_S" hidden="1">#REF!</definedName>
    <definedName name="_26_____123Graph_XF_S" hidden="1">#REF!</definedName>
    <definedName name="_28____123Graph_AF_S" hidden="1">#REF!</definedName>
    <definedName name="_29____123Graph_BF_S" hidden="1">#REF!</definedName>
    <definedName name="_3__123Graph_AF_S" hidden="1">#REF!</definedName>
    <definedName name="_30____123Graph_XF_S" hidden="1">#REF!</definedName>
    <definedName name="_32___123Graph_AF_S" hidden="1">#REF!</definedName>
    <definedName name="_33___123Graph_BF_S" hidden="1">#REF!</definedName>
    <definedName name="_34___123Graph_XF_S" hidden="1">#REF!</definedName>
    <definedName name="_36__123Graph_AF_S" hidden="1">#REF!</definedName>
    <definedName name="_37__123Graph_BF_S" hidden="1">#REF!</definedName>
    <definedName name="_38__123Graph_XF_S" hidden="1">#REF!</definedName>
    <definedName name="_4__123Graph_B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5__123Graph_XF_S" hidden="1">#REF!</definedName>
    <definedName name="_6_0_S" hidden="1">#N/A</definedName>
    <definedName name="_61______123Graph_AF_S" hidden="1">#REF!</definedName>
    <definedName name="_62______123Graph_BF_S" hidden="1">#REF!</definedName>
    <definedName name="_63______123Graph_XF_S" hidden="1">#REF!</definedName>
    <definedName name="_64_____123Graph_AF_S" hidden="1">#REF!</definedName>
    <definedName name="_65_____123Graph_BF_S" hidden="1">#REF!</definedName>
    <definedName name="_66_____123Graph_XF_S" hidden="1">#REF!</definedName>
    <definedName name="_68____123Graph_AF_S" hidden="1">#REF!</definedName>
    <definedName name="_69____123Graph_BF_S" hidden="1">#REF!</definedName>
    <definedName name="_70____123Graph_XF_S" hidden="1">#REF!</definedName>
    <definedName name="_72___123Graph_AF_S" hidden="1">#REF!</definedName>
    <definedName name="_73___123Graph_BF_S" hidden="1">#REF!</definedName>
    <definedName name="_74___123Graph_XF_S" hidden="1">#REF!</definedName>
    <definedName name="_76__123Graph_AF_S" hidden="1">#REF!</definedName>
    <definedName name="_77__123Graph_AF_S" hidden="1">#REF!</definedName>
    <definedName name="_77__123Graph_BF_S" hidden="1">#REF!</definedName>
    <definedName name="_78__123Graph_XF_S" hidden="1">#REF!</definedName>
    <definedName name="_79__123Graph_BF_S" hidden="1">#REF!</definedName>
    <definedName name="_8_0_0_F" hidden="1">#N/A</definedName>
    <definedName name="_81__123Graph_XF_S" hidden="1">#REF!</definedName>
    <definedName name="_9_0_S" hidden="1">#N/A</definedName>
    <definedName name="_abc1" hidden="1">#REF!</definedName>
    <definedName name="_aug08" hidden="1">#REF!</definedName>
    <definedName name="_bdm.107A9799626E4FC8B49DB037971FCDD2.edm" hidden="1">#REF!</definedName>
    <definedName name="_bdm.1AEA3641AF7845EBAB2CD2BD3B8A3803.edm" hidden="1">#REF!</definedName>
    <definedName name="_bdm.64EE522A4EC54CC6A4C07A7DB730EC0B.edm" hidden="1">#REF!</definedName>
    <definedName name="_bdm.7A378E36BB6C4A3A875D0B4EE8F641BE.edm" hidden="1">#REF!</definedName>
    <definedName name="_bdm.7B3A20920F0847D19F6D1F2779C59FE7.edm" hidden="1">#REF!</definedName>
    <definedName name="_bdm.8E40293CDAC1406EAB99C0F49C7C8D24.edm" hidden="1">#REF!</definedName>
    <definedName name="_bdm.A0A23195D7CF4AB4BF0E8183B03DA8DA.edm" hidden="1">#REF!</definedName>
    <definedName name="_bdm.BD35A8768C774C8DAFA0349FE126031B.edm" hidden="1">#REF!</definedName>
    <definedName name="_bdm.CC1F84B16D254E66B42DADAFF296643B.edm" hidden="1">#REF!</definedName>
    <definedName name="_COM101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I300" hidden="1">{"'Model'!$A$1:$N$53"}</definedName>
    <definedName name="_Key1" hidden="1">#REF!</definedName>
    <definedName name="_Key11" hidden="1">#REF!</definedName>
    <definedName name="_Key2" hidden="1">#REF!</definedName>
    <definedName name="_M5" hidden="1">{#N/A,#N/A,TRUE,"SUM";#N/A,#N/A,TRUE,"EE";#N/A,#N/A,TRUE,"AC";#N/A,#N/A,TRUE,"SN"}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X" hidden="1">#N/A</definedName>
    <definedName name="_Sort" hidden="1">#REF!</definedName>
    <definedName name="_table_ou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u645" hidden="1">{"'Eng (page2)'!$A$1:$D$52"}</definedName>
    <definedName name="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X2" hidden="1">{"'Eng (page2)'!$A$1:$D$52"}</definedName>
    <definedName name="_y4" hidden="1">{"'Eng (page2)'!$A$1:$D$52"}</definedName>
    <definedName name="_y78" hidden="1">#REF!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AAA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_DOCTOPS" hidden="1">"AAA_SET"</definedName>
    <definedName name="AAA_duser" hidden="1">"OFF"</definedName>
    <definedName name="AAAAA2" hidden="1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{"a",#N/A,TRUE,"Jax Inv Sch";"b",#N/A,TRUE,"Jax Inv Sch";"c",#N/A,TRUE,"Ire Inv Sch";"d",#N/A,TRUE,"Global Inv Sch";"e",#N/A,TRUE,"Global Inv Sch"}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c_line1.0_" hidden="1">{#N/A,#N/A,FALSE,"Eff-SSC2"}</definedName>
    <definedName name="AccessDatabase" hidden="1">"C:\MSOffice\Office\aut\WAREHOUSE.mdb"</definedName>
    <definedName name="Actual_M54" hidden="1">#REF!</definedName>
    <definedName name="ACwvu.NHAP." hidden="1">#REF!</definedName>
    <definedName name="adas" hidden="1">{"'Model'!$A$1:$N$53"}</definedName>
    <definedName name="adcfs" hidden="1">#REF!,#REF!,#REF!,#REF!</definedName>
    <definedName name="adfa" hidden="1">{"cap_structure",#N/A,FALSE,"Graph-Mkt Cap";"price",#N/A,FALSE,"Graph-Price";"ebit",#N/A,FALSE,"Graph-EBITDA";"ebitda",#N/A,FALSE,"Graph-EBITDA"}</definedName>
    <definedName name="Adfasds" hidden="1">#REF!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WAE" hidden="1">{"summary1",#N/A,TRUE,"Comps";"summary2",#N/A,TRUE,"Comps";"summary3",#N/A,TRUE,"Comps"}</definedName>
    <definedName name="adga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SFA" hidden="1">{"inputs raw data",#N/A,TRUE,"INPUT"}</definedName>
    <definedName name="AEWEW" hidden="1">{"inputs raw data",#N/A,TRUE,"INPUT"}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hhnrt" hidden="1">#N/A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qqq" hidden="1">{"conso",#N/A,FALSE,"cash flow"}</definedName>
    <definedName name="are" hidden="1">{"'Eng (page2)'!$A$1:$D$52"}</definedName>
    <definedName name="arew" hidden="1">{"cap_structure",#N/A,FALSE,"Graph-Mkt Cap";"price",#N/A,FALSE,"Graph-Price";"ebit",#N/A,FALSE,"Graph-EBITDA";"ebitda",#N/A,FALSE,"Graph-EBITDA"}</definedName>
    <definedName name="arg" hidden="1">{"inputs raw data",#N/A,TRUE,"INPUT"}</definedName>
    <definedName name="AS2DocOpenMode" hidden="1">"AS2DocumentBrowse"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ghj" hidden="1">#REF!</definedName>
    <definedName name="asdgghhhhh" hidden="1">#REF!</definedName>
    <definedName name="asfasdf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xs" hidden="1">#REF!</definedName>
    <definedName name="baba" hidden="1">{"'Model'!$A$1:$N$53"}</definedName>
    <definedName name="BadLink" hidden="1">#REF!</definedName>
    <definedName name="bas" hidden="1">{#N/A,#N/A,TRUE,"SUM";#N/A,#N/A,TRUE,"EE";#N/A,#N/A,TRUE,"AC";#N/A,#N/A,TRUE,"SN"}</definedName>
    <definedName name="bbbb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MS0TPTVRQZGKQKI40OD7NL0" hidden="1">#REF!</definedName>
    <definedName name="BEx00U9SHQ0NHO9GPJITAMG5T4E9" hidden="1">#REF!</definedName>
    <definedName name="BEx00V0TQ60H0SE6KEMJZXBKUAEI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CWQ445PDI0YUBIXZBK5EWCP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SRLQR6RGOMET5LK0IZLYYDSD" hidden="1">#REF!</definedName>
    <definedName name="BEx1T7SCX7KK0ROG334AKM67Y8WU" hidden="1">#REF!</definedName>
    <definedName name="BEx1TNTKITTEKOJ5Q0RUF0799ZGD" hidden="1">#REF!</definedName>
    <definedName name="BEx1UJFRRC5348BCXZGH5RJGUNYW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KK9FU4MPWUKQH251221F205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AKIW3Q1VD3EZIHA04MR2CS6" hidden="1">#REF!</definedName>
    <definedName name="BEx3BH5V146541B8RZI882NY6OPC" hidden="1">#REF!</definedName>
    <definedName name="BEx3BL25ALCYA3PBIQQFMSBT4VD6" hidden="1">#REF!</definedName>
    <definedName name="BEx3C5ACPKV4XIAY0LO077TCRNLJ" hidden="1">#REF!</definedName>
    <definedName name="BEx3CBKXPIN2XM7QJNI7O0MB70AR" hidden="1">#REF!</definedName>
    <definedName name="BEx3CK9V3NTYG8VIZBV512CRUUIH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HUA61ZEHL8K3SCG69RCY2STQ" hidden="1">#REF!</definedName>
    <definedName name="BEx3IMLPLFDY04Z6ON69TCWA33TL" hidden="1">#REF!</definedName>
    <definedName name="BEx3IQI432WC0WV2UJE6NYF1GPA4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D20TU67S4SFLS6JDPTS2T75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CY4YGR6Z71ORVF3KYKZMJU6" hidden="1">#REF!</definedName>
    <definedName name="BEx3OK5349EJ2XRYXV7W13YG9FSL" hidden="1">#REF!</definedName>
    <definedName name="BEx3OSDPC76YELEXOE4HPHR08Z63" hidden="1">#REF!</definedName>
    <definedName name="BEx3OUXIAXE35N66GUL332CR3G94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YSEMFJYSS2RDO6B03D6AU4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JBQWUJW9KX0PXKZ4TRHMR71" hidden="1">#REF!</definedName>
    <definedName name="BEx3V6EJO8BG91O9M5DVBLNPDBKG" hidden="1">#REF!</definedName>
    <definedName name="BEx57DAQAHGDLJSO2MG24D0OFL5Y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BOJKYU7DBHGYKKZMW4JKUWLW" hidden="1">#REF!</definedName>
    <definedName name="BEx5BQN48A0P0HALA6YWGQLFIY7R" hidden="1">#REF!</definedName>
    <definedName name="BEx5CNR9ZYFH7VDST1YKR6JOAOVD" hidden="1">#REF!</definedName>
    <definedName name="BEx5CQR6PPHZ1S1UI8J4XM1TRDYC" hidden="1">#REF!</definedName>
    <definedName name="BEx5DZ3VL1TBZAO8OBVMZW02UW7H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MGETO9Q6HBY8CFWAE9JFBTY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HQLR5J24KF5B80K0BLKA894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MMNC86QVOJN2453YCU4AR2RA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3X3XC1ZL6CMVO2BHHNK6UIPO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V1XKGBEDZIV9DV1A2YV1JOI" hidden="1">#REF!</definedName>
    <definedName name="BEx77OQ625E4LSEXLQEMAZHPDMMC" hidden="1">#REF!</definedName>
    <definedName name="BEx781M2QO60KKPDX2TO6722RFCR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B4QCPW2AN0ZEGFGT7FTHIE3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LD0FD795J84WI24O8JYS0S5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EJOQNYA7A6O7YB4SBB1KK73" hidden="1">#REF!</definedName>
    <definedName name="BEx7FGHPXDVMO0XVNZY1T17B0ELD" hidden="1">#REF!</definedName>
    <definedName name="BEx7FIFWX900P797KW5QYO3P1WJK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Y6UFM571XUE82FQZRNOKP90" hidden="1">#REF!</definedName>
    <definedName name="BEx90CVJHW2G83ZSI8F4ZSPTFSPI" hidden="1">#REF!</definedName>
    <definedName name="BEx91SVH7QJ0CUG5HYFOAHD72EHF" hidden="1">#REF!</definedName>
    <definedName name="BEx91YKG5M0ZZDVWNGF80SPL8GUP" hidden="1">#REF!</definedName>
    <definedName name="BEx92DJXEXVC627QL1HYSV2VSHSS" hidden="1">#REF!</definedName>
    <definedName name="BEx92KW861N7FJZKVDRGNUM5IGDM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GT5RV6P8J63RC7XNND8ZY6" hidden="1">#REF!</definedName>
    <definedName name="BEx96D9CL97JLH81NWXV3W4FFT37" hidden="1">#REF!</definedName>
    <definedName name="BEx9706NFOGJWDFFOFDUAFC8NNTP" hidden="1">#REF!</definedName>
    <definedName name="BEx979H4ZLWJQ9YXKQGB6V8D4L3N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X2TU15VIP65OGKSZD41PMO4N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R9F69XPKZAA80EU80W54PQG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35M4M9VQF0DHGYBEA3KV711P" hidden="1">#REF!</definedName>
    <definedName name="BExB3VON6SEIL86A8W16JU7HQYZ1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BUHV61O685ZY627SA7P8WBXK" hidden="1">#REF!</definedName>
    <definedName name="BExBC6S9JZS9ZX6V7SBKDJ5R3CGN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T9FOTU3FK4WAUA6GB9K6ZE1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16FAFHSYEENQXBNLERR7V3K" hidden="1">#REF!</definedName>
    <definedName name="BExCUD60H1UMM2E28QIX022PMAO3" hidden="1">#REF!</definedName>
    <definedName name="BExCUGWTFZ38UIFSQYODT0T8SALC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C6ZLAGLNWJKZ9EFR65F4JWU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XQZRLUMJNYMWD05A43NO9T8T" hidden="1">#REF!</definedName>
    <definedName name="BExCY4H9JMPB090TG2SILY28IPCR" hidden="1">#REF!</definedName>
    <definedName name="BExCYK7MZ56O5XIV8T5XIE9VBQXN" hidden="1">#REF!</definedName>
    <definedName name="BExCZ5CF0NVB362AG8BFX5T8DT5N" hidden="1">#REF!</definedName>
    <definedName name="BExCZBHJ4ZDFD4N4ZS7VAL7FA7P7" hidden="1">#REF!</definedName>
    <definedName name="BExCZI8DN63MH7NN59HYS98T5Q2L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XV0BDU8LPQPWSKHU0XX0UPR" hidden="1">#REF!</definedName>
    <definedName name="BExD6ZCZFODYA8YZTP8FTLA330HB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9H743IK2ZJ2TWR56KVB4VRI" hidden="1">#REF!</definedName>
    <definedName name="BExD9IMBI0P6S6QRAXHE26HMK86D" hidden="1">#REF!</definedName>
    <definedName name="BExDB39GNDHCPPB7U2PZQO5TJ1OI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QD73QE34MW57L1HFXSTB7QEG" hidden="1">#REF!</definedName>
    <definedName name="BExER2YZG538TJQ571VUNCKYA9EY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GJ6XFQUKYUCEX9QZ022QA9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MXZEXKN3524QOXQ6XD8L6LJ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VTHZ5VHPAKU46YN7XGYAJ7RA" hidden="1">#REF!</definedName>
    <definedName name="BExEW6357VV6LVZCWOOM0R3T78QK" hidden="1">#REF!</definedName>
    <definedName name="BExEWHXF5F2E8FN7TRI5U2ZY0T0P" hidden="1">#REF!</definedName>
    <definedName name="BExEWNBHFYFV36HTMMRF1RFTCY36" hidden="1">#REF!</definedName>
    <definedName name="BExEXN4RBEALV4D47VOLQDX2H9IK" hidden="1">#REF!</definedName>
    <definedName name="BExEY067KMBNYP9WMRGOH8ITDBLD" hidden="1">#REF!</definedName>
    <definedName name="BExEY7TE1CKYZPMDAK8N13EGG76U" hidden="1">#REF!</definedName>
    <definedName name="BExEYGCSYH6XC1X89ZT8VJVQ6THP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0UIKXALY9XRP1XO1NEXPAJWW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YF7U2ZGLCN837VQVO6TYNG4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71SL7S5BDGRZ694893ZZ2ZTI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WLDUTPIGQQ6DK0CE0ADXLI7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NSXAVF53F9ICO5U7I3Y5BS52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92PHB7SGWRMELGZUDA3ITC4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SJGGF5GHK92IND17RKWFWEKZ" hidden="1">#REF!</definedName>
    <definedName name="BExGU7ZTX2CHIFOBRPQN0GMSHA08" hidden="1">#REF!</definedName>
    <definedName name="BExGUQVJE1MV019H8EUN9O73RXA9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OV0ZUMAOHT2N55TDQN8BQQ3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B38AX57HI5VZUFKLKXNDWDT" hidden="1">#REF!</definedName>
    <definedName name="BExIL45UAJTQCLO0PRR3OAT4FUN0" hidden="1">#REF!</definedName>
    <definedName name="BExIL993LFYI0SZMLH9G8TABI2JJ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5FO1SNWLO6R6Q4GHTNKORFM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PZHFIHHENX10F1WJF49ERAKZ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S29F11IOAXHRR3QDP3QZW5SO" hidden="1">#REF!</definedName>
    <definedName name="BExISE8Y1CUMUJ93LA9D591EJAYF" hidden="1">#REF!</definedName>
    <definedName name="BExISJ6WFYQKE0RGTDWHAWUAE1AP" hidden="1">#REF!</definedName>
    <definedName name="BExIT2IT2V9GEHP8BOT7V4TQL64A" hidden="1">#REF!</definedName>
    <definedName name="BExITN1YZJS2PF0O7FSXLM6OHH4O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WNE5TNAIO6CZ30W4CE475UDO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0M1V7AV2ACWEYKOKJP1RS6Q4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H6R799BE6KM9H18YI0BDA8G" hidden="1">#REF!</definedName>
    <definedName name="BExKEJAAG9PTO7K28GBIGI5I8XAD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JB0GGU6H6F2DS4M1L6LPBIPB" hidden="1">#REF!</definedName>
    <definedName name="BExKJWAI1CRHXZ1SPMFT7L094LV9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JAN68W8QKWO21GHHE06FLHZ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S8EYHWI820IQ4PNT8IUTAKJ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LJ640ZLYTHCO9SYAEWUBLL0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81TZPNQSYGN0JHI2MM7KJTE" hidden="1">#REF!</definedName>
    <definedName name="BExMJA01LCAWUR1OX7H4E7JGNN3W" hidden="1">#REF!</definedName>
    <definedName name="BExMJQ1CKERXCBHZOVKQKGR5X3GP" hidden="1">#REF!</definedName>
    <definedName name="BExMK0OA4CYPHQFXIOZFG5E4Y027" hidden="1">#REF!</definedName>
    <definedName name="BExMKOI0IEYQSWL82F4MI37J9NZ3" hidden="1">#REF!</definedName>
    <definedName name="BExMKRXYNZ63I68QFO5BIYD5DWWS" hidden="1">#REF!</definedName>
    <definedName name="BExML06S7GX4B7VQCUY0ORQ1Z5ML" hidden="1">#REF!</definedName>
    <definedName name="BExMMZTDDCFDHK0GU54VF8EVH99F" hidden="1">#REF!</definedName>
    <definedName name="BExMN0V1515YP3GKGY5AMWRNKPCE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O3IW1CH8XFOD4VSMPU7H6LPA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PTKCBO8FHPCRZG8UBU4DUE60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M6LW3DTLFDLFQXLI06UP2I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6Y7M413BE4GE9AQ6XACOK9L" hidden="1">#REF!</definedName>
    <definedName name="BExQCI9M5F9BX0WO90T8KQKXJECZ" hidden="1">#REF!</definedName>
    <definedName name="BExQDAQL7MHQOEM1F61QSMKUUTRL" hidden="1">#REF!</definedName>
    <definedName name="BExQE6IAA3QFZ6TX9BXPJISLE0Q1" hidden="1">#REF!</definedName>
    <definedName name="BExQE9SYT94EHUDIYJT8M6BHU1MF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0DCK5QOWTV8ME3R238GQV4W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L2285OJMCOKVF2HSXUDE2G9U" hidden="1">#REF!</definedName>
    <definedName name="BExRYCYQ2ZROP7LV62YXRQKFR7ZW" hidden="1">#REF!</definedName>
    <definedName name="BExRYKGGS7UQAV9V9FFBCW1UBXGT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HRPUV23KH0LRZ6UH4XV2M87" hidden="1">#REF!</definedName>
    <definedName name="BExS6IYVVGGZJXGGYPX7UNAQOB2X" hidden="1">#REF!</definedName>
    <definedName name="BExS6KGU63BUOXCPJ9TSCDS9ZY2T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91YDRQ5IYH2L99GNM1ZWMG7" hidden="1">#REF!</definedName>
    <definedName name="BExSBAP6MRKFNW0UQ52Q0Y0CFWYO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ETRUH1FB3O2QMUXF6ELNROJM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4J74A5KMOS678VTA1FNY8L" hidden="1">#REF!</definedName>
    <definedName name="BExTUY9WNSJ91GV8CP0SKJTEIV82" hidden="1">#REF!</definedName>
    <definedName name="BExTVTLH2E1SH7Z2XBYHUOQBWWLI" hidden="1">#REF!</definedName>
    <definedName name="BExTW4J6EVVAU7EDO2WVK01KT6ZI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C92RPWUE21QMV273FCDZR15" hidden="1">#REF!</definedName>
    <definedName name="BExTYPQMWNRIPQON1L680DRZNPPK" hidden="1">#REF!</definedName>
    <definedName name="BExTYVAB7UM03G8Q61X6QVP3554M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1R4QD9FPN09ZKI9G6BL0ACAT" hidden="1">#REF!</definedName>
    <definedName name="BExU2941Z7GTMQ5O1VVPEU7YRR7P" hidden="1">#REF!</definedName>
    <definedName name="BExU3D9R4DRJADX0E7E2OZ3T6J9D" hidden="1">#REF!</definedName>
    <definedName name="BExU3EX5D4XIXX89OUT65W4CQ6QE" hidden="1">#REF!</definedName>
    <definedName name="BExU3HX1IEJGNDJI6N6CLR8ZJK9D" hidden="1">#REF!</definedName>
    <definedName name="BExU3QWQVA35KFNEQYRLU0ZG2TZ0" hidden="1">#REF!</definedName>
    <definedName name="BExU4CXPV01OVKPX01DFWKA2QT54" hidden="1">#REF!</definedName>
    <definedName name="BExU4JOJ33M9ZQIK8BV27D0UAMXW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5ISGECCJEUS0PLOGUZ74MZ7" hidden="1">#REF!</definedName>
    <definedName name="BExU67BIP4IDGLTCZMUKNEA7DFWZ" hidden="1">#REF!</definedName>
    <definedName name="BExU6MWL30NHY8I1G97R2SU1TD1Y" hidden="1">#REF!</definedName>
    <definedName name="BExU6ZN320JHWV8P56ZPF8L4ULM2" hidden="1">#REF!</definedName>
    <definedName name="BExU77L1ZM2BRJB4M5RWTLREPRBO" hidden="1">#REF!</definedName>
    <definedName name="BExU79TWQ18MHWTJOC7LJ9VBJJH2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9PCAQZ9AAYU368RG41PO86SH" hidden="1">#REF!</definedName>
    <definedName name="BExUA04S7D75H9ND0Y70RXEOA0CD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RNBY19YQ3HBNVFHNSAW52FLQ" hidden="1">#REF!</definedName>
    <definedName name="BExVS6TAND82CBJNY4L4SO9LKEMV" hidden="1">#REF!</definedName>
    <definedName name="BExVSV38Z4M6MMICIN3V3OETET8V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GXHRIL5NTQL3UWHX4ZLDV98" hidden="1">#REF!</definedName>
    <definedName name="BExVUQIS7W0AV2GZRP42KF7QZFU5" hidden="1">#REF!</definedName>
    <definedName name="BExVV2YGEFP5VRCZ68S02XT4D4OP" hidden="1">#REF!</definedName>
    <definedName name="BExVVA033OB71P301YYKYS90S2LK" hidden="1">#REF!</definedName>
    <definedName name="BExVX3HJPV9ZPAY12RMBV261NE68" hidden="1">#REF!</definedName>
    <definedName name="BExVXF67CXMEJAKYZ0HEWRCCPECJ" hidden="1">#REF!</definedName>
    <definedName name="BExVY5P59HCMXFWIC06CMHXOH55Y" hidden="1">#REF!</definedName>
    <definedName name="BExVY7N7APOSX562C86T41J73BNN" hidden="1">#REF!</definedName>
    <definedName name="BExVY7XZS7ZEEEI66TWUYUKRGMHJ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1YIEL3XAFW7P8MYFIKOG2JQV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2DHW9L3XU011WRK061LKHFF0" hidden="1">#REF!</definedName>
    <definedName name="BExW2H3CIXJGBDOFFDBK23MGO3MK" hidden="1">#REF!</definedName>
    <definedName name="BExW35YV9V70DFOPLUGI2W7IYOU2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FIWV27UQIWI6K5YBPAA70H5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8FC9ZT5O7LIGTTSWB95HF9E" hidden="1">#REF!</definedName>
    <definedName name="BExXUIBFMDWFUB8KJ3N1TCG2LRI0" hidden="1">#REF!</definedName>
    <definedName name="BExXV1HWKTB46UXT08JLMPP8P4SP" hidden="1">#REF!</definedName>
    <definedName name="BExXWCEFPM2UFC3LC37H8GSMA5GA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XZTTN8NYW5892IX8NT1LYTAL0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38QAW9UFZT8OYZE4252N25J" hidden="1">#REF!</definedName>
    <definedName name="BExZLCDWOXSAL3E45Y87GOH1NUUX" hidden="1">#REF!</definedName>
    <definedName name="BExZLHRZMB1LAT56CZDZRRPS2Q5E" hidden="1">#REF!</definedName>
    <definedName name="BExZLQX4NP72JIQN4MPH78UZ0QB4" hidden="1">#REF!</definedName>
    <definedName name="BExZLT5ZPFGYISDYWOPOK90JLRBR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7BY8PAH4KMLFS2TY6JXMR87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SZSJZU49WES7TCI0N0HW4M5" hidden="1">#REF!</definedName>
    <definedName name="BExZUV35FLBC87Z8GL7KLH4DB60S" hidden="1">#REF!</definedName>
    <definedName name="BExZV4OFC4E044NV2AK8G2UA1XAF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JBVR7VXNHHL4SRCG0DROUNS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FJNNNE0FRZP2SWJRH0ZQXQ3" hidden="1">#REF!</definedName>
    <definedName name="BExZXYA4YA3LROELPDUCJ8SP9YM0" hidden="1">#REF!</definedName>
    <definedName name="BExZZ24YQOBUJTDPVU4JE2DI81OU" hidden="1">#REF!</definedName>
    <definedName name="BExZZBFF6HOBR2TMSLJJURDQ4EHR" hidden="1">#REF!</definedName>
    <definedName name="BExZZC11KAFOXZVWFANMMVBCJMGS" hidden="1">#REF!</definedName>
    <definedName name="BExZZC6HAIITD2LG9VYL7VF2213L" hidden="1">#REF!</definedName>
    <definedName name="BExZZSIGQLJ9C1GSA9PZ048ON84F" hidden="1">#REF!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obsum" hidden="1">{"bobsum",#N/A,FALSE,"BobSummary"}</definedName>
    <definedName name="book" hidden="1">#REF!</definedName>
    <definedName name="brall" hidden="1">{"brmonth",#N/A,FALSE,"brazil";"brroll",#N/A,FALSE,"brazil";"brprof",#N/A,FALSE,"brazil"}</definedName>
    <definedName name="BRFG" hidden="1">{"'Eng (page2)'!$A$1:$D$52"}</definedName>
    <definedName name="brmonth" hidden="1">{"brmonth",#N/A,FALSE,"brazil"}</definedName>
    <definedName name="brprof" hidden="1">{"brprof",#N/A,FALSE,"brazil"}</definedName>
    <definedName name="brroll" hidden="1">{"brroll",#N/A,FALSE,"brazil"}</definedName>
    <definedName name="BRT" hidden="1">{"'Eng (page2)'!$A$1:$D$52"}</definedName>
    <definedName name="BSDF" hidden="1">{"'Eng (page2)'!$A$1:$D$52"}</definedName>
    <definedName name="BUA" hidden="1">{"conso",#N/A,FALSE,"cash flow"}</definedName>
    <definedName name="c.LTMYear" hidden="1">#REF!</definedName>
    <definedName name="ca" hidden="1">#REF!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BWorkbookPriority" hidden="1">-1295779745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ET" hidden="1">{"'Eng (page2)'!$A$1:$D$52"}</definedName>
    <definedName name="chai" hidden="1">{"conso",#N/A,FALSE,"cash flow"}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CHI" hidden="1">{#N/A,#N/A,FALSE,"CARATUL";#N/A,#N/A,FALSE,"PROFIT AND LOSS";#N/A,#N/A,FALSE,"GRAFICO_PBT";#N/A,#N/A,FALSE,"EXPLIC.VARIANTE";#N/A,#N/A,FALSE,"GENERAL EXP.AREA"}</definedName>
    <definedName name="chutikarn" hidden="1">{#N/A,#N/A,FALSE,"Eff-SSC2"}</definedName>
    <definedName name="CIP" hidden="1">#REF!</definedName>
    <definedName name="CIQWBGuid" hidden="1">"c8b6c2e7-af73-4510-8d4d-904b459e1b36"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_xlnm.Consolidate_Area" hidden="1">#N/A</definedName>
    <definedName name="COO" hidden="1">{#N/A,#N/A,FALSE,"Matrix";#N/A,#N/A,FALSE,"Cash Flow";#N/A,#N/A,FALSE,"10 Year Cost Analysis"}</definedName>
    <definedName name="CreditStats" hidden="1">#REF!</definedName>
    <definedName name="csdcd" hidden="1">{"'Model'!$A$1:$N$53"}</definedName>
    <definedName name="CSODJWO" hidden="1">{#N/A,#N/A,TRUE,"SUM";#N/A,#N/A,TRUE,"EE";#N/A,#N/A,TRUE,"AC";#N/A,#N/A,TRUE,"SN"}</definedName>
    <definedName name="cvcxvsvad" hidden="1">{"'Model'!$A$1:$N$53"}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vu.GREY_ALL." hidden="1">#REF!</definedName>
    <definedName name="cxzs" hidden="1">{"'Eng (page2)'!$A$1:$D$52"}</definedName>
    <definedName name="daa" hidden="1">{"'Model'!$A$1:$N$53"}</definedName>
    <definedName name="DAFAD" hidden="1">{"cap_structure",#N/A,FALSE,"Graph-Mkt Cap";"price",#N/A,FALSE,"Graph-Price";"ebit",#N/A,FALSE,"Graph-EBITDA";"ebitda",#N/A,FALSE,"Graph-EBITDA"}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dda" hidden="1">{#N/A,#N/A,TRUE,"Str.";#N/A,#N/A,TRUE,"Steel &amp; Roof";#N/A,#N/A,TRUE,"Arc.";#N/A,#N/A,TRUE,"Preliminary";#N/A,#N/A,TRUE,"Sum_Prelim"}</definedName>
    <definedName name="dddddd" hidden="1">{"Book Income",#N/A,FALSE,"B&amp;T";"Taxable Income",#N/A,FALSE,"B&amp;T"}</definedName>
    <definedName name="ddddddd" hidden="1">{#N/A,#N/A,FALSE,"CAPREIT"}</definedName>
    <definedName name="DDDDDDDD" hidden="1">{#N/A,#N/A,TRUE,"SUM";#N/A,#N/A,TRUE,"EE";#N/A,#N/A,TRUE,"AC";#N/A,#N/A,TRUE,"SN"}</definedName>
    <definedName name="dddddddddddd" hidden="1">{"a",#N/A,TRUE,"Jax Inv Sch";"b",#N/A,TRUE,"Jax Inv Sch";"c",#N/A,TRUE,"Ire Inv Sch";"d",#N/A,TRUE,"Global Inv Sch";"e",#N/A,TRUE,"Global Inv Sch"}</definedName>
    <definedName name="de" hidden="1">{"'Sheet1'!$L$16"}</definedName>
    <definedName name="depdepdep" hidden="1">#REF!</definedName>
    <definedName name="Depp" hidden="1">{"cashflow",#N/A,FALSE,"cash flow"}</definedName>
    <definedName name="derg" hidden="1">#REF!</definedName>
    <definedName name="DET" hidden="1">{#N/A,#N/A,FALSE,"MAIN";#N/A,#N/A,FALSE,"ACTvsBUD"}</definedName>
    <definedName name="dewfw" hidden="1">#REF!</definedName>
    <definedName name="DEWSLDW" hidden="1">{#N/A,#N/A,TRUE,"SUM";#N/A,#N/A,TRUE,"EE";#N/A,#N/A,TRUE,"AC";#N/A,#N/A,TRUE,"SN"}</definedName>
    <definedName name="dfd" hidden="1">{"FCB_ALL",#N/A,FALSE,"FCB";"GREY_ALL",#N/A,FALSE,"GREY"}</definedName>
    <definedName name="dfdas" hidden="1">{"FCB_ALL",#N/A,FALSE,"FCB";"GREY_ALL",#N/A,FALSE,"GREY"}</definedName>
    <definedName name="dfdfdfd" hidden="1">{"FCB_ALL",#N/A,FALSE,"FCB"}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HG" hidden="1">{"cap_structure",#N/A,FALSE,"Graph-Mkt Cap";"price",#N/A,FALSE,"Graph-Price";"ebit",#N/A,FALSE,"Graph-EBITDA";"ebitda",#N/A,FALSE,"Graph-EBITDA"}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ivFpb" hidden="1">#N/A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WA" hidden="1">{"'Eng (page2)'!$A$1:$D$52"}</definedName>
    <definedName name="DZ.IndSpec_Left" hidden="1">#REF!</definedName>
    <definedName name="DZ.IndSpec_Right" hidden="1">#REF!</definedName>
    <definedName name="DZ.LTM" hidden="1">#REF!</definedName>
    <definedName name="DZ.LTMPlus" hidden="1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hidden="1">{"'Eng (page2)'!$A$1:$D$52"}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" hidden="1">#REF!</definedName>
    <definedName name="etw" hidden="1">{"'Eng (page2)'!$A$1:$D$52"}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FINANCE_RECAP" hidden="1">"Tot_NonCurr_Liab,Actual,Normalized,All_Depts,All_Divisions,All_InterCo,HTHI,ST_ALL,Japan,Cost,LC,2010.P1,Periodic,"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e" hidden="1">{"'Eng (page2)'!$A$1:$D$52"}</definedName>
    <definedName name="ewrq" hidden="1">{"'Eng (page2)'!$A$1:$D$52"}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hange_Rates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FACTORY" hidden="1">{#N/A,#N/A,TRUE,"SUM";#N/A,#N/A,TRUE,"EE";#N/A,#N/A,TRUE,"AC";#N/A,#N/A,TRUE,"SN"}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s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sdffsd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fd" hidden="1">{#N/A,#N/A,FALSE,"CAPREIT"}</definedName>
    <definedName name="fdfdfdf" hidden="1">{#N/A,#N/A,FALSE,"CAPREIT"}</definedName>
    <definedName name="fdfds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F" hidden="1">{#N/A,#N/A,TRUE,"SUM";#N/A,#N/A,TRUE,"EE";#N/A,#N/A,TRUE,"AC";#N/A,#N/A,TRUE,"SN"}</definedName>
    <definedName name="fdfg" hidden="1">{"quarterly",#N/A,FALSE,"Income Statement";#N/A,#N/A,FALSE,"print segment";#N/A,#N/A,FALSE,"Balance Sheet";#N/A,#N/A,FALSE,"Annl Inc";#N/A,#N/A,FALSE,"Cash Flow"}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ad" hidden="1">{"inputs raw data",#N/A,TRUE,"INPUT"}</definedName>
    <definedName name="fdv" hidden="1">{"quarterly",#N/A,FALSE,"Income Statement";#N/A,#N/A,FALSE,"print segment";#N/A,#N/A,FALSE,"Balance Sheet";#N/A,#N/A,FALSE,"Annl Inc";#N/A,#N/A,FALSE,"Cash Flow"}</definedName>
    <definedName name="fefefew" hidden="1">#REF!</definedName>
    <definedName name="ffffd" hidden="1">{#N/A,#N/A,TRUE,"SUM";#N/A,#N/A,TRUE,"EE";#N/A,#N/A,TRUE,"AC";#N/A,#N/A,TRUE,"SN"}</definedName>
    <definedName name="fffggg" hidden="1">{"a",#N/A,TRUE,"Jax Inv Sch";"b",#N/A,TRUE,"Jax Inv Sch";"c",#N/A,TRUE,"Ire Inv Sch";"d",#N/A,TRUE,"Global Inv Sch";"e",#N/A,TRUE,"Global Inv Sch"}</definedName>
    <definedName name="FGE\" hidden="1">{"'Eng (page2)'!$A$1:$D$52"}</definedName>
    <definedName name="fgff" hidden="1">{#N/A,#N/A,TRUE,"SUM";#N/A,#N/A,TRUE,"EE";#N/A,#N/A,TRUE,"AC";#N/A,#N/A,TRUE,"SN"}</definedName>
    <definedName name="fgh" hidden="1">#REF!</definedName>
    <definedName name="fhg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dfnjsdf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lds" hidden="1">#REF!</definedName>
    <definedName name="fojwp" hidden="1">{"'Eng (page2)'!$A$1:$D$52"}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FSDF" hidden="1">{#N/A,#N/A,TRUE,"SUM";#N/A,#N/A,TRUE,"EE";#N/A,#N/A,TRUE,"AC";#N/A,#N/A,TRUE,"SN"}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ckface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WP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DTOP" hidden="1">{"Print Summary",#N/A,TRUE,"BASIN";"99 Outlook vs 98 Actual",#N/A,TRUE,"BASIN";"99 Outlook vs 99 Obj",#N/A,TRUE,"BASIN";"00 vs 99 Outlook",#N/A,TRUE,"BASIN";"01 vs 00",#N/A,TRUE,"BASIN";"02 vs 01",#N/A,TRUE,"BASIN"}</definedName>
    <definedName name="gfdfe" hidden="1">#REF!</definedName>
    <definedName name="gfg" hidden="1">{"'Eng (page2)'!$A$1:$D$52"}</definedName>
    <definedName name="gfhs" hidden="1">{"summary1",#N/A,TRUE,"Comps";"summary2",#N/A,TRUE,"Comps";"summary3",#N/A,TRUE,"Comps"}</definedName>
    <definedName name="ggb" hidden="1">{#N/A,#N/A,FALSE,"BUDGET"}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" hidden="1">{"'Eng (page2)'!$A$1:$D$52"}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uu" hidden="1">{"'Eng (page2)'!$A$1:$D$52"}</definedName>
    <definedName name="GJNGH" hidden="1">{#N/A,#N/A,FALSE,"caratula";#N/A,#N/A,FALSE,"Product by line";#N/A,#N/A,FALSE,"YTD";#N/A,#N/A,FALSE,"Per Units";#N/A,#N/A,FALSE,"Amount"}</definedName>
    <definedName name="GKUY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w" hidden="1">{"'Eng (page2)'!$A$1:$D$52"}</definedName>
    <definedName name="GWRT" hidden="1">{"'Eng (page2)'!$A$1:$D$52"}</definedName>
    <definedName name="h" hidden="1">{"'Sheet1'!$L$16"}</definedName>
    <definedName name="h_1" hidden="1">{"'Sheet1'!$L$16"}</definedName>
    <definedName name="Hardware" hidden="1">{#N/A,#N/A,TRUE,"Str.";#N/A,#N/A,TRUE,"Steel &amp; Roof";#N/A,#N/A,TRUE,"Arc.";#N/A,#N/A,TRUE,"Preliminary";#N/A,#N/A,TRUE,"Sum_Prelim"}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 hidden="1">#REF!</definedName>
    <definedName name="hgfgy" hidden="1">{"Book Income",#N/A,FALSE,"B&amp;T";"Taxable Income",#N/A,FALSE,"B&amp;T"}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H" hidden="1">{#N/A,#N/A,TRUE,"SUM";#N/A,#N/A,TRUE,"EE";#N/A,#N/A,TRUE,"AC";#N/A,#N/A,TRUE,"SN"}</definedName>
    <definedName name="HHK" hidden="1">{"'Eng (page2)'!$A$1:$D$52"}</definedName>
    <definedName name="hi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k" hidden="1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#N/A</definedName>
    <definedName name="hn.domestic" hidden="1">#REF!</definedName>
    <definedName name="hn.DZ_MultByFXRates" hidden="1">#N/A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qqq" hidden="1">{"cashflow",#N/A,FALSE,"cash flow"}</definedName>
    <definedName name="HRH" hidden="1">#REF!</definedName>
    <definedName name="HRHRH" hidden="1">#REF!</definedName>
    <definedName name="HRTW" hidden="1">{"'Eng (page2)'!$A$1:$D$52"}</definedName>
    <definedName name="HTH" hidden="1">#REF!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"\\Der2\vol1\DATABANK\DOWNLOAD\HEAD6-1.HTM"</definedName>
    <definedName name="HTML_Title" hidden="1">"00Q3961-SUM"</definedName>
    <definedName name="HTML1_1" hidden="1">"[PP_EUR.xls]Germany!$A$1:$K$41"</definedName>
    <definedName name="HTML1_10" hidden="1">""</definedName>
    <definedName name="HTML1_11" hidden="1">1</definedName>
    <definedName name="HTML1_12" hidden="1">"C:\INTRANET\GERMANY.htm"</definedName>
    <definedName name="HTML1_2" hidden="1">1</definedName>
    <definedName name="HTML1_3" hidden="1">"PP_EUR"</definedName>
    <definedName name="HTML1_4" hidden="1">"Germany"</definedName>
    <definedName name="HTML1_5" hidden="1">""</definedName>
    <definedName name="HTML1_6" hidden="1">-4146</definedName>
    <definedName name="HTML1_7" hidden="1">-4146</definedName>
    <definedName name="HTML1_8" hidden="1">"8/31/96"</definedName>
    <definedName name="HTML1_9" hidden="1">""</definedName>
    <definedName name="HTML2_1" hidden="1">"[PP_EUR1.XLS]Germany!$A$1:$K$44"</definedName>
    <definedName name="HTML2_10" hidden="1">""</definedName>
    <definedName name="HTML2_11" hidden="1">-4146</definedName>
    <definedName name="HTML2_12" hidden="1">"C:\My Documents\Intranet\profit plan\HTML\GERMANY.htm"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1</definedName>
    <definedName name="HTML2_7" hidden="1">1</definedName>
    <definedName name="HTML2_8" hidden="1">""</definedName>
    <definedName name="HTML2_9" hidden="1">""</definedName>
    <definedName name="HTMLCount" hidden="1">2</definedName>
    <definedName name="HTTRH" hidden="1">#REF!</definedName>
    <definedName name="huh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hd" hidden="1">{"'Eng (page2)'!$A$1:$D$52"}</definedName>
    <definedName name="ier" hidden="1">{"'Eng (page2)'!$A$1:$D$52"}</definedName>
    <definedName name="IHMPrintVAL1" hidden="1">#REF!</definedName>
    <definedName name="IHMPrintVAL2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" hidden="1">{"'Eng (page2)'!$A$1:$D$52"}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CIQ" hidden="1">"c12103"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CIQ" hidden="1">"c12756"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DET_EST" hidden="1">"c12047"</definedName>
    <definedName name="IQ_BV_SHARE_DET_EST_CIQ" hidden="1">"c12107"</definedName>
    <definedName name="IQ_BV_SHARE_DET_EST_CURRENCY" hidden="1">"c12456"</definedName>
    <definedName name="IQ_BV_SHARE_DET_EST_CURRENCY_CIQ" hidden="1">"c12500"</definedName>
    <definedName name="IQ_BV_SHARE_DET_EST_DATE" hidden="1">"c12200"</definedName>
    <definedName name="IQ_BV_SHARE_DET_EST_DATE_CIQ" hidden="1">"c12253"</definedName>
    <definedName name="IQ_BV_SHARE_DET_EST_INCL" hidden="1">"c12339"</definedName>
    <definedName name="IQ_BV_SHARE_DET_EST_INCL_CIQ" hidden="1">"c12383"</definedName>
    <definedName name="IQ_BV_SHARE_DET_EST_ORIGIN" hidden="1">"c12573"</definedName>
    <definedName name="IQ_BV_SHARE_DET_EST_ORIGIN_CIQ" hidden="1">"c12622"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DET_EST" hidden="1">"c12048"</definedName>
    <definedName name="IQ_CAPEX_DET_EST_CIQ" hidden="1">"c12108"</definedName>
    <definedName name="IQ_CAPEX_DET_EST_CURRENCY" hidden="1">"c12457"</definedName>
    <definedName name="IQ_CAPEX_DET_EST_CURRENCY_CIQ" hidden="1">"c12501"</definedName>
    <definedName name="IQ_CAPEX_DET_EST_DATE" hidden="1">"c12201"</definedName>
    <definedName name="IQ_CAPEX_DET_EST_DATE_CIQ" hidden="1">"c12254"</definedName>
    <definedName name="IQ_CAPEX_DET_EST_INCL" hidden="1">"c12340"</definedName>
    <definedName name="IQ_CAPEX_DET_EST_INCL_CIQ" hidden="1">"c12384"</definedName>
    <definedName name="IQ_CAPEX_DET_EST_ORIGIN" hidden="1">"c12765"</definedName>
    <definedName name="IQ_CAPEX_DET_EST_ORIGIN_CIQ" hidden="1">"c12766"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DET_EST" hidden="1">"c12049"</definedName>
    <definedName name="IQ_CFPS_DET_EST_CIQ" hidden="1">"c12109"</definedName>
    <definedName name="IQ_CFPS_DET_EST_CURRENCY" hidden="1">"c12458"</definedName>
    <definedName name="IQ_CFPS_DET_EST_CURRENCY_CIQ" hidden="1">"c12502"</definedName>
    <definedName name="IQ_CFPS_DET_EST_DATE" hidden="1">"c12202"</definedName>
    <definedName name="IQ_CFPS_DET_EST_DATE_CIQ" hidden="1">"c12255"</definedName>
    <definedName name="IQ_CFPS_DET_EST_INCL" hidden="1">"c12341"</definedName>
    <definedName name="IQ_CFPS_DET_EST_INCL_CIQ" hidden="1">"c12385"</definedName>
    <definedName name="IQ_CFPS_DET_EST_ORIGIN" hidden="1">"c12575"</definedName>
    <definedName name="IQ_CFPS_DET_EST_ORIGIN_CIQ" hidden="1">"c12624"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DET_EST" hidden="1">"c13610"</definedName>
    <definedName name="IQ_COM_TARGET_PRICE_DET_EST_CIQ" hidden="1">"c13603"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_FDIC" hidden="1">"c6522"</definedName>
    <definedName name="IQ_CONTRIB_ID_DET_EST" hidden="1">"c12045"</definedName>
    <definedName name="IQ_CONTRIB_ID_DET_EST_CIQ" hidden="1">"c12105"</definedName>
    <definedName name="IQ_CONTRIB_ID_NON_PER_DET_EST" hidden="1">"c13824"</definedName>
    <definedName name="IQ_CONTRIB_ID_NON_PER_DET_EST_CIQ" hidden="1">"c13825"</definedName>
    <definedName name="IQ_CONTRIB_NAME_DET_EST" hidden="1">"c12046"</definedName>
    <definedName name="IQ_CONTRIB_NAME_DET_EST_CIQ" hidden="1">"c12106"</definedName>
    <definedName name="IQ_CONTRIB_NAME_NON_PER_DET_EST" hidden="1">"c12760"</definedName>
    <definedName name="IQ_CONTRIB_NAME_NON_PER_DET_EST_CIQ" hidden="1">"c12761"</definedName>
    <definedName name="IQ_CONTRIB_REC_DET_EST" hidden="1">"c12051"</definedName>
    <definedName name="IQ_CONTRIB_REC_DET_EST_CIQ" hidden="1">"c12111"</definedName>
    <definedName name="IQ_CONTRIB_REC_DET_EST_DATE" hidden="1">"c12204"</definedName>
    <definedName name="IQ_CONTRIB_REC_DET_EST_DATE_CIQ" hidden="1">"c12257"</definedName>
    <definedName name="IQ_CONTRIB_REC_DET_EST_ORIGIN" hidden="1">"c12577"</definedName>
    <definedName name="IQ_CONTRIB_REC_DET_EST_ORIGIN_CIQ" hidden="1">"c12626"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J_CODE" hidden="1">"c13748"</definedName>
    <definedName name="IQ_DJ_DATE" hidden="1">"c13749"</definedName>
    <definedName name="IQ_DJ_NEWS" hidden="1">"c13747"</definedName>
    <definedName name="IQ_DJ_TIME" hidden="1">"c13758"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DET_EST" hidden="1">"c12052"</definedName>
    <definedName name="IQ_DPS_DET_EST_CIQ" hidden="1">"c12112"</definedName>
    <definedName name="IQ_DPS_DET_EST_CURRENCY" hidden="1">"c12459"</definedName>
    <definedName name="IQ_DPS_DET_EST_CURRENCY_CIQ" hidden="1">"c12503"</definedName>
    <definedName name="IQ_DPS_DET_EST_DATE" hidden="1">"c12205"</definedName>
    <definedName name="IQ_DPS_DET_EST_DATE_CIQ" hidden="1">"c12258"</definedName>
    <definedName name="IQ_DPS_DET_EST_INCL" hidden="1">"c12342"</definedName>
    <definedName name="IQ_DPS_DET_EST_INCL_CIQ" hidden="1">"c12386"</definedName>
    <definedName name="IQ_DPS_DET_EST_ORIGIN" hidden="1">"c12578"</definedName>
    <definedName name="IQ_DPS_DET_EST_ORIGIN_CIQ" hidden="1">"c12627"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DET_EST" hidden="1">"c12053"</definedName>
    <definedName name="IQ_EBIT_DET_EST_CIQ" hidden="1">"c12113"</definedName>
    <definedName name="IQ_EBIT_DET_EST_CURRENCY" hidden="1">"c12460"</definedName>
    <definedName name="IQ_EBIT_DET_EST_CURRENCY_CIQ" hidden="1">"c12504"</definedName>
    <definedName name="IQ_EBIT_DET_EST_DATE" hidden="1">"c12206"</definedName>
    <definedName name="IQ_EBIT_DET_EST_DATE_CIQ" hidden="1">"c12259"</definedName>
    <definedName name="IQ_EBIT_DET_EST_INCL" hidden="1">"c12343"</definedName>
    <definedName name="IQ_EBIT_DET_EST_INCL_CIQ" hidden="1">"c12387"</definedName>
    <definedName name="IQ_EBIT_DET_EST_ORIGIN" hidden="1">"c12579"</definedName>
    <definedName name="IQ_EBIT_DET_EST_ORIGIN_CIQ" hidden="1">"c12628"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IQ" hidden="1">"c12114"</definedName>
    <definedName name="IQ_EBITDA_DET_EST_CURRENCY" hidden="1">"c12461"</definedName>
    <definedName name="IQ_EBITDA_DET_EST_CURRENCY_CIQ" hidden="1">"c12505"</definedName>
    <definedName name="IQ_EBITDA_DET_EST_DATE" hidden="1">"c12207"</definedName>
    <definedName name="IQ_EBITDA_DET_EST_DATE_CIQ" hidden="1">"c12260"</definedName>
    <definedName name="IQ_EBITDA_DET_EST_INCL" hidden="1">"c12344"</definedName>
    <definedName name="IQ_EBITDA_DET_EST_INCL_CIQ" hidden="1">"c12388"</definedName>
    <definedName name="IQ_EBITDA_DET_EST_ORIGIN" hidden="1">"c12580"</definedName>
    <definedName name="IQ_EBITDA_DET_EST_ORIGIN_CIQ" hidden="1">"c12629"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CIQ" hidden="1">"c12104"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DET_EST" hidden="1">"c13571"</definedName>
    <definedName name="IQ_EPS_DET_EST_CIQ" hidden="1">"c13573"</definedName>
    <definedName name="IQ_EPS_DET_EST_CURRENCY" hidden="1">"c13583"</definedName>
    <definedName name="IQ_EPS_DET_EST_CURRENCY_CIQ" hidden="1">"c13585"</definedName>
    <definedName name="IQ_EPS_DET_EST_DATE" hidden="1">"c13575"</definedName>
    <definedName name="IQ_EPS_DET_EST_DATE_CIQ" hidden="1">"c13577"</definedName>
    <definedName name="IQ_EPS_DET_EST_INCL" hidden="1">"c13587"</definedName>
    <definedName name="IQ_EPS_DET_EST_INCL_CIQ" hidden="1">"c13589"</definedName>
    <definedName name="IQ_EPS_DET_EST_ORIGIN" hidden="1">"c13579"</definedName>
    <definedName name="IQ_EPS_DET_EST_ORIGIN_CIQ" hidden="1">"c13581"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IQ" hidden="1">"c12118"</definedName>
    <definedName name="IQ_EPS_GW_DET_EST_CURRENCY" hidden="1">"c12463"</definedName>
    <definedName name="IQ_EPS_GW_DET_EST_CURRENCY_CIQ" hidden="1">"c12509"</definedName>
    <definedName name="IQ_EPS_GW_DET_EST_DATE" hidden="1">"c12209"</definedName>
    <definedName name="IQ_EPS_GW_DET_EST_DATE_CIQ" hidden="1">"c12264"</definedName>
    <definedName name="IQ_EPS_GW_DET_EST_INCL" hidden="1">"c12346"</definedName>
    <definedName name="IQ_EPS_GW_DET_EST_INCL_CIQ" hidden="1">"c12392"</definedName>
    <definedName name="IQ_EPS_GW_DET_EST_ORIGIN" hidden="1">"c12582"</definedName>
    <definedName name="IQ_EPS_GW_DET_EST_ORIGIN_CIQ" hidden="1">"c12633"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IQ" hidden="1">"c12120"</definedName>
    <definedName name="IQ_EPS_NORM_DET_EST_CURRENCY" hidden="1">"c12465"</definedName>
    <definedName name="IQ_EPS_NORM_DET_EST_CURRENCY_CIQ" hidden="1">"c12511"</definedName>
    <definedName name="IQ_EPS_NORM_DET_EST_DATE" hidden="1">"c12211"</definedName>
    <definedName name="IQ_EPS_NORM_DET_EST_DATE_CIQ" hidden="1">"c12266"</definedName>
    <definedName name="IQ_EPS_NORM_DET_EST_INCL" hidden="1">"c12348"</definedName>
    <definedName name="IQ_EPS_NORM_DET_EST_INCL_CIQ" hidden="1">"c12394"</definedName>
    <definedName name="IQ_EPS_NORM_DET_EST_ORIGIN" hidden="1">"c12583"</definedName>
    <definedName name="IQ_EPS_NORM_DET_EST_ORIGIN_CIQ" hidden="1">"c12635"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DET_EST" hidden="1">"c12057"</definedName>
    <definedName name="IQ_EPS_REPORTED_DET_EST_CIQ" hidden="1">"c12119"</definedName>
    <definedName name="IQ_EPS_REPORTED_DET_EST_CURRENCY" hidden="1">"c12464"</definedName>
    <definedName name="IQ_EPS_REPORTED_DET_EST_CURRENCY_CIQ" hidden="1">"c12510"</definedName>
    <definedName name="IQ_EPS_REPORTED_DET_EST_DATE" hidden="1">"c12210"</definedName>
    <definedName name="IQ_EPS_REPORTED_DET_EST_DATE_CIQ" hidden="1">"c12265"</definedName>
    <definedName name="IQ_EPS_REPORTED_DET_EST_INCL" hidden="1">"c12347"</definedName>
    <definedName name="IQ_EPS_REPORTED_DET_EST_INCL_CIQ" hidden="1">"c12393"</definedName>
    <definedName name="IQ_EPS_REPORTED_DET_EST_ORIGIN" hidden="1">"c12772"</definedName>
    <definedName name="IQ_EPS_REPORTED_DET_EST_ORIGIN_CIQ" hidden="1">"c12634"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FFO_SHARE_REUT" hidden="1">"c3843"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"c1869"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"c1770"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"c1771"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"c1772"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"c1773"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DIFF_REUT" hidden="1">"c3890"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HARE_SURPRISE_PERCENT_CIQ" hidden="1">"c3722"</definedName>
    <definedName name="IQ_EST_FFO_SHARE_SURPRISE_PERCENT_REUT" hidden="1">"c3891"</definedName>
    <definedName name="IQ_EST_FFO_SURPRISE_PERCENT" hidden="1">"c1870"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EST_DET_EST" hidden="1">"c12059"</definedName>
    <definedName name="IQ_FFO_SHARE_EST_DET_EST_CIQ" hidden="1">"c12121"</definedName>
    <definedName name="IQ_FFO_SHARE_EST_DET_EST_CURRENCY" hidden="1">"c12466"</definedName>
    <definedName name="IQ_FFO_SHARE_EST_DET_EST_CURRENCY_CIQ" hidden="1">"c12512"</definedName>
    <definedName name="IQ_FFO_SHARE_EST_DET_EST_DATE" hidden="1">"c12212"</definedName>
    <definedName name="IQ_FFO_SHARE_EST_DET_EST_DATE_CIQ" hidden="1">"c12267"</definedName>
    <definedName name="IQ_FFO_SHARE_EST_DET_EST_INCL" hidden="1">"c12349"</definedName>
    <definedName name="IQ_FFO_SHARE_EST_DET_EST_INCL_CIQ" hidden="1">"c12395"</definedName>
    <definedName name="IQ_FFO_SHARE_EST_DET_EST_ORIGIN" hidden="1">"c12722"</definedName>
    <definedName name="IQ_FFO_SHARE_EST_DET_EST_ORIGIN_CIQ" hidden="1">"c12720"</definedName>
    <definedName name="IQ_FFO_SHARE_EST_REUT" hidden="1">"c3837"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EST_REUT" hidden="1">"c3839"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EST_REUT" hidden="1">"c3840"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MEDIAN_EST_REUT" hidden="1">"c3838"</definedName>
    <definedName name="IQ_FFO_SHARE_NUM_EST" hidden="1">"c421"</definedName>
    <definedName name="IQ_FFO_SHARE_NUM_EST_CIQ" hidden="1">"c3672"</definedName>
    <definedName name="IQ_FFO_SHARE_NUM_EST_REUT" hidden="1">"c3841"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HARE_STDDEV_EST_CIQ" hidden="1">"c3673"</definedName>
    <definedName name="IQ_FFO_SHARE_STDDEV_EST_REUT" hidden="1">"c3842"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CIQ" hidden="1">"c12122"</definedName>
    <definedName name="IQ_LT_GROWTH_DET_EST_DATE" hidden="1">"c12213"</definedName>
    <definedName name="IQ_LT_GROWTH_DET_EST_DATE_CIQ" hidden="1">"c12268"</definedName>
    <definedName name="IQ_LT_GROWTH_DET_EST_INCL" hidden="1">"c12350"</definedName>
    <definedName name="IQ_LT_GROWTH_DET_EST_INCL_CIQ" hidden="1">"c12396"</definedName>
    <definedName name="IQ_LT_GROWTH_DET_EST_ORIGIN" hidden="1">"c12725"</definedName>
    <definedName name="IQ_LT_GROWTH_DET_EST_ORIGIN_CIQ" hidden="1">"c12721"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"10/31/2017 03:46:10"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DET_EST_CIQ" hidden="1">"c12123"</definedName>
    <definedName name="IQ_NAV_SHARE_DET_EST_CURRENCY_CIQ" hidden="1">"c12514"</definedName>
    <definedName name="IQ_NAV_SHARE_DET_EST_DATE_CIQ" hidden="1">"c12269"</definedName>
    <definedName name="IQ_NAV_SHARE_DET_EST_INCL_CIQ" hidden="1">"c12397"</definedName>
    <definedName name="IQ_NAV_SHARE_DET_EST_ORIGIN" hidden="1">"c12585"</definedName>
    <definedName name="IQ_NAV_SHARE_DET_EST_ORIGIN_CIQ" hidden="1">"c12638"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DET_EST" hidden="1">"c12061"</definedName>
    <definedName name="IQ_NET_DEBT_DET_EST_CIQ" hidden="1">"c12124"</definedName>
    <definedName name="IQ_NET_DEBT_DET_EST_CURRENCY" hidden="1">"c12468"</definedName>
    <definedName name="IQ_NET_DEBT_DET_EST_CURRENCY_CIQ" hidden="1">"c12515"</definedName>
    <definedName name="IQ_NET_DEBT_DET_EST_DATE" hidden="1">"c12214"</definedName>
    <definedName name="IQ_NET_DEBT_DET_EST_DATE_CIQ" hidden="1">"c12270"</definedName>
    <definedName name="IQ_NET_DEBT_DET_EST_INCL" hidden="1">"c12351"</definedName>
    <definedName name="IQ_NET_DEBT_DET_EST_INCL_CIQ" hidden="1">"c12398"</definedName>
    <definedName name="IQ_NET_DEBT_DET_EST_ORIGIN" hidden="1">"c12586"</definedName>
    <definedName name="IQ_NET_DEBT_DET_EST_ORIGIN_CIQ" hidden="1">"c12639"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IQ" hidden="1">"c12125"</definedName>
    <definedName name="IQ_NI_DET_EST_CURRENCY" hidden="1">"c12469"</definedName>
    <definedName name="IQ_NI_DET_EST_CURRENCY_CIQ" hidden="1">"c12516"</definedName>
    <definedName name="IQ_NI_DET_EST_DATE" hidden="1">"c12215"</definedName>
    <definedName name="IQ_NI_DET_EST_DATE_CIQ" hidden="1">"c12271"</definedName>
    <definedName name="IQ_NI_DET_EST_INCL" hidden="1">"c12352"</definedName>
    <definedName name="IQ_NI_DET_EST_INCL_CIQ" hidden="1">"c12399"</definedName>
    <definedName name="IQ_NI_DET_EST_ORIGIN" hidden="1">"c12587"</definedName>
    <definedName name="IQ_NI_DET_EST_ORIGIN_CIQ" hidden="1">"c12640"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IQ" hidden="1">"c12126"</definedName>
    <definedName name="IQ_NI_GW_DET_EST_CURRENCY" hidden="1">"c12470"</definedName>
    <definedName name="IQ_NI_GW_DET_EST_CURRENCY_CIQ" hidden="1">"c12517"</definedName>
    <definedName name="IQ_NI_GW_DET_EST_DATE" hidden="1">"c12216"</definedName>
    <definedName name="IQ_NI_GW_DET_EST_DATE_CIQ" hidden="1">"c12272"</definedName>
    <definedName name="IQ_NI_GW_DET_EST_INCL" hidden="1">"c12353"</definedName>
    <definedName name="IQ_NI_GW_DET_EST_INCL_CIQ" hidden="1">"c12400"</definedName>
    <definedName name="IQ_NI_GW_DET_EST_ORIGIN_CIQ" hidden="1">"c12641"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DET_EST_CIQ" hidden="1">"c12127"</definedName>
    <definedName name="IQ_NI_REPORTED_DET_EST_CURRENCY_CIQ" hidden="1">"c12518"</definedName>
    <definedName name="IQ_NI_REPORTED_DET_EST_DATE_CIQ" hidden="1">"c12273"</definedName>
    <definedName name="IQ_NI_REPORTED_DET_EST_INCL_CIQ" hidden="1">"c12401"</definedName>
    <definedName name="IQ_NI_REPORTED_DET_EST_ORIGIN" hidden="1">"c12588"</definedName>
    <definedName name="IQ_NI_REPORTED_DET_EST_ORIGIN_CIQ" hidden="1">"c12642"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DET_EST" hidden="1">"c12064"</definedName>
    <definedName name="IQ_OPER_INC_DET_EST_CIQ" hidden="1">"c12128"</definedName>
    <definedName name="IQ_OPER_INC_DET_EST_CIQ_CURRENCY_CIQ" hidden="1">"c12519"</definedName>
    <definedName name="IQ_OPER_INC_DET_EST_CIQ_INCL_INCL_CIQ" hidden="1">"c12402"</definedName>
    <definedName name="IQ_OPER_INC_DET_EST_CURRENCY" hidden="1">"c12471"</definedName>
    <definedName name="IQ_OPER_INC_DET_EST_DATE" hidden="1">"c12217"</definedName>
    <definedName name="IQ_OPER_INC_DET_EST_DATE_CIQ" hidden="1">"c12274"</definedName>
    <definedName name="IQ_OPER_INC_DET_EST_INCL" hidden="1">"c12354"</definedName>
    <definedName name="IQ_OPER_INC_DET_EST_ORIGIN" hidden="1">"c12589"</definedName>
    <definedName name="IQ_OPER_INC_DET_EST_ORIGIN_CIQ" hidden="1">"c12643"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BV_FWD_REUT" hidden="1">"c15238"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12MONTHS" hidden="1">"c1828"</definedName>
    <definedName name="IQ_PERCENT_CHANGE_EST_FFO_SHARE_12MONTHS_CIQ" hidden="1">"c3769"</definedName>
    <definedName name="IQ_PERCENT_CHANGE_EST_FFO_SHARE_12MONTHS_REUT" hidden="1">"c3938"</definedName>
    <definedName name="IQ_PERCENT_CHANGE_EST_FFO_SHARE_18MONTHS" hidden="1">"c1829"</definedName>
    <definedName name="IQ_PERCENT_CHANGE_EST_FFO_SHARE_18MONTHS_CIQ" hidden="1">"c3770"</definedName>
    <definedName name="IQ_PERCENT_CHANGE_EST_FFO_SHARE_18MONTHS_REUT" hidden="1">"c3939"</definedName>
    <definedName name="IQ_PERCENT_CHANGE_EST_FFO_SHARE_3MONTHS" hidden="1">"c1825"</definedName>
    <definedName name="IQ_PERCENT_CHANGE_EST_FFO_SHARE_3MONTHS_CIQ" hidden="1">"c3766"</definedName>
    <definedName name="IQ_PERCENT_CHANGE_EST_FFO_SHARE_3MONTHS_REUT" hidden="1">"c3935"</definedName>
    <definedName name="IQ_PERCENT_CHANGE_EST_FFO_SHARE_6MONTHS" hidden="1">"c1826"</definedName>
    <definedName name="IQ_PERCENT_CHANGE_EST_FFO_SHARE_6MONTHS_CIQ" hidden="1">"c3767"</definedName>
    <definedName name="IQ_PERCENT_CHANGE_EST_FFO_SHARE_6MONTHS_REUT" hidden="1">"c3936"</definedName>
    <definedName name="IQ_PERCENT_CHANGE_EST_FFO_SHARE_9MONTHS" hidden="1">"c1827"</definedName>
    <definedName name="IQ_PERCENT_CHANGE_EST_FFO_SHARE_9MONTHS_CIQ" hidden="1">"c3768"</definedName>
    <definedName name="IQ_PERCENT_CHANGE_EST_FFO_SHARE_9MONTHS_REUT" hidden="1">"c3937"</definedName>
    <definedName name="IQ_PERCENT_CHANGE_EST_FFO_SHARE_DAY" hidden="1">"c1822"</definedName>
    <definedName name="IQ_PERCENT_CHANGE_EST_FFO_SHARE_DAY_CIQ" hidden="1">"c3764"</definedName>
    <definedName name="IQ_PERCENT_CHANGE_EST_FFO_SHARE_DAY_REUT" hidden="1">"c3933"</definedName>
    <definedName name="IQ_PERCENT_CHANGE_EST_FFO_SHARE_MONTH" hidden="1">"c1824"</definedName>
    <definedName name="IQ_PERCENT_CHANGE_EST_FFO_SHARE_MONTH_CIQ" hidden="1">"c3765"</definedName>
    <definedName name="IQ_PERCENT_CHANGE_EST_FFO_SHARE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CIQ" hidden="1">"c3764"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CIQ" hidden="1">"c3795"</definedName>
    <definedName name="IQ_PERCENT_CHANGE_EST_FFO_SHARE_SHARE_WEEK_REUT" hidden="1">"c3964"</definedName>
    <definedName name="IQ_PERCENT_CHANGE_EST_FFO_SHARE_WEEK" hidden="1">"c1823"</definedName>
    <definedName name="IQ_PERCENT_CHANGE_EST_FFO_SHARE_WEEK_CIQ" hidden="1">"c3795"</definedName>
    <definedName name="IQ_PERCENT_CHANGE_EST_FFO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CIQ" hidden="1">"c12116"</definedName>
    <definedName name="IQ_PRETAX_GW_INC_DET_EST_CURRENCY_CIQ" hidden="1">"c12507"</definedName>
    <definedName name="IQ_PRETAX_GW_INC_DET_EST_DATE_CIQ" hidden="1">"c12262"</definedName>
    <definedName name="IQ_PRETAX_GW_INC_DET_EST_INCL_CIQ" hidden="1">"c12390"</definedName>
    <definedName name="IQ_PRETAX_GW_INC_DET_EST_ORIGIN_CIQ" hidden="1">"c12631"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IQ" hidden="1">"c12115"</definedName>
    <definedName name="IQ_PRETAX_INC_DET_EST_CURRENCY" hidden="1">"c12462"</definedName>
    <definedName name="IQ_PRETAX_INC_DET_EST_CURRENCY_CIQ" hidden="1">"c12506"</definedName>
    <definedName name="IQ_PRETAX_INC_DET_EST_DATE" hidden="1">"c12208"</definedName>
    <definedName name="IQ_PRETAX_INC_DET_EST_DATE_CIQ" hidden="1">"c12261"</definedName>
    <definedName name="IQ_PRETAX_INC_DET_EST_INCL" hidden="1">"c12345"</definedName>
    <definedName name="IQ_PRETAX_INC_DET_EST_INCL_CIQ" hidden="1">"c12389"</definedName>
    <definedName name="IQ_PRETAX_INC_DET_EST_ORIGIN" hidden="1">"c12771"</definedName>
    <definedName name="IQ_PRETAX_INC_DET_EST_ORIGIN_CIQ" hidden="1">"c12630"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DET_EST_CIQ" hidden="1">"c12117"</definedName>
    <definedName name="IQ_PRETAX_REPORT_INC_DET_EST_CURRENCY_CIQ" hidden="1">"c12508"</definedName>
    <definedName name="IQ_PRETAX_REPORT_INC_DET_EST_DATE_CIQ" hidden="1">"c12263"</definedName>
    <definedName name="IQ_PRETAX_REPORT_INC_DET_EST_INCL_CIQ" hidden="1">"c12391"</definedName>
    <definedName name="IQ_PRETAX_REPORT_INC_DET_EST_ORIGIN_CIQ" hidden="1">"c12719"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" hidden="1">"c1420"</definedName>
    <definedName name="IQ_RET00NED_EARN" hidden="1">"c1420"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CIQ" hidden="1">"c12130"</definedName>
    <definedName name="IQ_RETURN_ASSETS_DET_EST_DATE" hidden="1">"c12219"</definedName>
    <definedName name="IQ_RETURN_ASSETS_DET_EST_DATE_CIQ" hidden="1">"c12276"</definedName>
    <definedName name="IQ_RETURN_ASSETS_DET_EST_INCL" hidden="1">"c12356"</definedName>
    <definedName name="IQ_RETURN_ASSETS_DET_EST_INCL_CIQ" hidden="1">"c12404"</definedName>
    <definedName name="IQ_RETURN_ASSETS_DET_EST_ORIGIN" hidden="1">"c12591"</definedName>
    <definedName name="IQ_RETURN_ASSETS_DET_EST_ORIGIN_CIQ" hidden="1">"c12645"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CIQ" hidden="1">"c12131"</definedName>
    <definedName name="IQ_RETURN_EQUITY_DET_EST_DATE" hidden="1">"c12220"</definedName>
    <definedName name="IQ_RETURN_EQUITY_DET_EST_DATE_CIQ" hidden="1">"c12277"</definedName>
    <definedName name="IQ_RETURN_EQUITY_DET_EST_INCL" hidden="1">"c12357"</definedName>
    <definedName name="IQ_RETURN_EQUITY_DET_EST_INCL_CIQ" hidden="1">"c12405"</definedName>
    <definedName name="IQ_RETURN_EQUITY_DET_EST_ORIGIN" hidden="1">"c12592"</definedName>
    <definedName name="IQ_RETURN_EQUITY_DET_EST_ORIGIN_CIQ" hidden="1">"c12646"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IQ" hidden="1">"c12129"</definedName>
    <definedName name="IQ_REV_DET_EST_CURRENCY" hidden="1">"c12472"</definedName>
    <definedName name="IQ_REV_DET_EST_CURRENCY_CIQ" hidden="1">"c12520"</definedName>
    <definedName name="IQ_REV_DET_EST_DATE" hidden="1">"c12218"</definedName>
    <definedName name="IQ_REV_DET_EST_DATE_CIQ" hidden="1">"c12275"</definedName>
    <definedName name="IQ_REV_DET_EST_INCL" hidden="1">"c12355"</definedName>
    <definedName name="IQ_REV_DET_EST_INCL_CIQ" hidden="1">"c12403"</definedName>
    <definedName name="IQ_REV_DET_EST_ORIGIN" hidden="1">"c12590"</definedName>
    <definedName name="IQ_REV_DET_EST_ORIGIN_CIQ" hidden="1">"c12644"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CIQ" hidden="1">"c12133"</definedName>
    <definedName name="IQ_STAND_REC_DET_EST_DATE" hidden="1">"c12222"</definedName>
    <definedName name="IQ_STAND_REC_DET_EST_DATE_CIQ" hidden="1">"c12279"</definedName>
    <definedName name="IQ_STAND_REC_DET_EST_ORIGIN" hidden="1">"c12594"</definedName>
    <definedName name="IQ_STAND_REC_DET_EST_ORIGIN_CIQ" hidden="1">"c12648"</definedName>
    <definedName name="IQ_STAND_REC_NUM_DET_EST" hidden="1">"c12068"</definedName>
    <definedName name="IQ_STAND_REC_NUM_DET_EST_CIQ" hidden="1">"c12132"</definedName>
    <definedName name="IQ_STAND_REC_NUM_DET_EST_DATE" hidden="1">"c12221"</definedName>
    <definedName name="IQ_STAND_REC_NUM_DET_EST_DATE_CIQ" hidden="1">"c12278"</definedName>
    <definedName name="IQ_STAND_REC_NUM_DET_EST_ORIGIN" hidden="1">"c12593"</definedName>
    <definedName name="IQ_STAND_REC_NUM_DET_EST_ORIGIN_CIQ" hidden="1">"c12647"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IQ" hidden="1">"c12134"</definedName>
    <definedName name="IQ_TARGET_PRICE_DET_EST_CURRENCY" hidden="1">"c12475"</definedName>
    <definedName name="IQ_TARGET_PRICE_DET_EST_CURRENCY_CIQ" hidden="1">"c12523"</definedName>
    <definedName name="IQ_TARGET_PRICE_DET_EST_DATE" hidden="1">"c12223"</definedName>
    <definedName name="IQ_TARGET_PRICE_DET_EST_DATE_CIQ" hidden="1">"c12280"</definedName>
    <definedName name="IQ_TARGET_PRICE_DET_EST_INCL" hidden="1">"c12358"</definedName>
    <definedName name="IQ_TARGET_PRICE_DET_EST_INCL_CIQ" hidden="1">"c12406"</definedName>
    <definedName name="IQ_TARGET_PRICE_DET_EST_ORIGIN" hidden="1">"c12729"</definedName>
    <definedName name="IQ_TARGET_PRICE_DET_EST_ORIGIN_CIQ" hidden="1">"c12730"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_WorkspaceId" hidden="1">"f077d460e20243c19d3acadf79e62571"</definedName>
    <definedName name="IsColHidden" hidden="1">FALSE</definedName>
    <definedName name="IsLTMColHidden" hidden="1">FALSE</definedName>
    <definedName name="ite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IUE" hidden="1">{"'Eng (page2)'!$A$1:$D$52"}</definedName>
    <definedName name="IUO" hidden="1">{"'Eng (page2)'!$A$1:$D$52"}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hidden="1">{"'Eng (page2)'!$A$1:$D$52"}</definedName>
    <definedName name="jb" hidden="1">{"summary1",#N/A,TRUE,"Comps";"summary2",#N/A,TRUE,"Comps";"summary3",#N/A,TRUE,"Comps"}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ihu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jihuhu" hidden="1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k" hidden="1">{#N/A,#N/A,FALSE,"CARATUL";#N/A,#N/A,FALSE,"PROFIT AND LOSS";#N/A,#N/A,FALSE,"GRAFICO_PBT";#N/A,#N/A,FALSE,"EXPLIC.VARIANTE";#N/A,#N/A,FALSE,"GENERAL EXP.AREA"}</definedName>
    <definedName name="JKDFSJCSDKJ" hidden="1">{#N/A,#N/A,TRUE,"SUM";#N/A,#N/A,TRUE,"EE";#N/A,#N/A,TRUE,"AC";#N/A,#N/A,TRUE,"SN"}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s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0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GKHJ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jij" hidden="1">#REF!</definedName>
    <definedName name="KIO" hidden="1">{#N/A,#N/A,FALSE,"CARATUL";#N/A,#N/A,FALSE,"PROFIT AND LOSS";#N/A,#N/A,FALSE,"GRAFICO_PBT";#N/A,#N/A,FALSE,"EXPLIC.VARIANTE";#N/A,#N/A,FALSE,"GENERAL EXP.AREA"}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{"cashflow",#N/A,FALSE,"cash flow"}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k" hidden="1">{"'Eng (page2)'!$A$1:$D$52"}</definedName>
    <definedName name="KLO" hidden="1">{"'Eng (page2)'!$A$1:$D$52"}</definedName>
    <definedName name="kmgfk" hidden="1">#REF!</definedName>
    <definedName name="KOEW" hidden="1">{"'Eng (page2)'!$A$1:$D$52"}</definedName>
    <definedName name="KOL" hidden="1">{"'Eng (page2)'!$A$1:$D$52"}</definedName>
    <definedName name="koo" hidden="1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#REF!</definedName>
    <definedName name="Leasehold2" hidden="1">#REF!</definedName>
    <definedName name="ledr" hidden="1">{"'Eng (page2)'!$A$1:$D$52"}</definedName>
    <definedName name="lemg" hidden="1">#REF!</definedName>
    <definedName name="Letter" hidden="1">{#N/A,#N/A,TRUE,"Str.";#N/A,#N/A,TRUE,"Steel &amp; Roof";#N/A,#N/A,TRUE,"Arc.";#N/A,#N/A,TRUE,"Preliminary";#N/A,#N/A,TRUE,"Sum_Prelim"}</definedName>
    <definedName name="lhin" hidden="1">{"'Eng (page2)'!$A$1:$D$52"}</definedName>
    <definedName name="limcount" hidden="1">1</definedName>
    <definedName name="ListOffset" hidden="1">1</definedName>
    <definedName name="lkj" hidden="1">#REF!</definedName>
    <definedName name="LLK" hidden="1">{"'Eng (page2)'!$A$1:$D$52"}</definedName>
    <definedName name="LLP" hidden="1">{"'Eng (page2)'!$A$1:$D$52"}</definedName>
    <definedName name="log" hidden="1">{#N/A,#N/A,TRUE,"SUM";#N/A,#N/A,TRUE,"EE";#N/A,#N/A,TRUE,"AC";#N/A,#N/A,TRUE,"SN"}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Lt." hidden="1">{#N/A,#N/A,TRUE,"Str.";#N/A,#N/A,TRUE,"Steel &amp; Roof";#N/A,#N/A,TRUE,"Arc.";#N/A,#N/A,TRUE,"Preliminary";#N/A,#N/A,TRUE,"Sum_Prelim"}</definedName>
    <definedName name="ltm_BalanceSheet" hidden="1">#REF!</definedName>
    <definedName name="ltm_IncomeStatement" hidden="1">#REF!</definedName>
    <definedName name="LV" hidden="1">{"'Eng (page2)'!$A$1:$D$52"}</definedName>
    <definedName name="ly" hidden="1">{"'Eng (page2)'!$A$1:$D$52"}</definedName>
    <definedName name="mans" hidden="1">{"quarterly",#N/A,FALSE,"Income Statement";#N/A,#N/A,FALSE,"print segment";#N/A,#N/A,FALSE,"Balance Sheet";#N/A,#N/A,FALSE,"Annl Inc";#N/A,#N/A,FALSE,"Cash Flow"}</definedName>
    <definedName name="MCOP" hidden="1">{"'Eng (page2)'!$A$1:$D$52"}</definedName>
    <definedName name="MFPW" hidden="1">{"'Eng (page2)'!$A$1:$D$52"}</definedName>
    <definedName name="MGHM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H" hidden="1">{#N/A,#N/A,FALSE,"Eff-SSC2"}</definedName>
    <definedName name="mhj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e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{"Book Income",#N/A,FALSE,"B&amp;T";"Taxable Income",#N/A,FALSE,"B&amp;T"}</definedName>
    <definedName name="o" hidden="1">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.Covenants" hidden="1">#REF!</definedName>
    <definedName name="p.Covenants_Titles" hidden="1">#REF!</definedName>
    <definedName name="p.CreditStats" hidden="1">#REF!</definedName>
    <definedName name="p.LTM_BS" hidden="1">#REF!</definedName>
    <definedName name="p.LTM_IS" hidden="1">#REF!</definedName>
    <definedName name="p.Summary" hidden="1">#REF!</definedName>
    <definedName name="p.Summary_Titles" hidden="1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nel" hidden="1">{#N/A,#N/A,TRUE,"SUM";#N/A,#N/A,TRUE,"EE";#N/A,#N/A,TRUE,"AC";#N/A,#N/A,TRUE,"SN"}</definedName>
    <definedName name="PCN" hidden="1">{#N/A,#N/A,FALSE,"MAIN";#N/A,#N/A,FALSE,"ACTvsBUD"}</definedName>
    <definedName name="pcs" hidden="1">{#N/A,#N/A,FALSE,"Eff-SSC2"}</definedName>
    <definedName name="PEP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fwe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m" hidden="1">#REF!</definedName>
    <definedName name="pooh" hidden="1">{"PAGE1",#N/A,FALSE,"YIELDS";"PAGE2",#N/A,FALSE,"YIELDS";"PAGE3",#N/A,FALSE,"YIELDS"}</definedName>
    <definedName name="poopoopoo" hidden="1">{"'Model'!$A$1:$N$53"}</definedName>
    <definedName name="pop" hidden="1">#REF!</definedName>
    <definedName name="ppppppppppppp" hidden="1">{"'Model'!$A$1:$N$53"}</definedName>
    <definedName name="ppsppspp" hidden="1">#REF!</definedName>
    <definedName name="pri" hidden="1">{#N/A,#N/A,TRUE,"Str.";#N/A,#N/A,TRUE,"Steel &amp; Roof";#N/A,#N/A,TRUE,"Arc.";#N/A,#N/A,TRUE,"Preliminary";#N/A,#N/A,TRUE,"Sum_Prelim"}</definedName>
    <definedName name="ProdForm" hidden="1">#REF!</definedName>
    <definedName name="Product" hidden="1">#REF!</definedName>
    <definedName name="PSD" hidden="1">{"'Eng (page2)'!$A$1:$D$52"}</definedName>
    <definedName name="PUB_FileID" hidden="1">"L10003649.xls"</definedName>
    <definedName name="PUB_UserID" hidden="1">"MAYERX"</definedName>
    <definedName name="q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2WQ" hidden="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qqq" hidden="1">{"cashflow",#N/A,FALSE,"cash flow"}</definedName>
    <definedName name="qqqqqqqq" hidden="1">{"'Model'!$A$1:$N$53"}</definedName>
    <definedName name="qqqqqqqqqqq" hidden="1">{"a",#N/A,TRUE,"Jax Inv Sch";"b",#N/A,TRUE,"Jax Inv Sch";"c",#N/A,TRUE,"Ire Inv Sch";"d",#N/A,TRUE,"Global Inv Sch";"e",#N/A,TRUE,"Global Inv Sch"}</definedName>
    <definedName name="QQW" hidden="1">{"'Eng (page2)'!$A$1:$D$52"}</definedName>
    <definedName name="q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we" hidden="1">#REF!</definedName>
    <definedName name="qwert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wfre" hidden="1">{"'Model'!$A$1:$N$53"}</definedName>
    <definedName name="rgrgfvf" hidden="1">#REF!</definedName>
    <definedName name="RJO" hidden="1">{"'Eng (page2)'!$A$1:$D$52"}</definedName>
    <definedName name="rqr" hidden="1">{"'Eng (page2)'!$A$1:$D$52"}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#REF!</definedName>
    <definedName name="RRE" hidden="1">{"'Eng (page2)'!$A$1:$D$52"}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r" hidden="1">{"L&amp;M_total",#N/A,FALSE,"Leasing&amp;Mgmt.-lc";"L&amp;M_business",#N/A,FALSE,"Leasing&amp;Mgmt.-lc";"L&amp;M_leasing",#N/A,FALSE,"Leasing&amp;Mgmt.-lc";"L&amp;M_infrastructure",#N/A,FALSE,"Leasing&amp;Mgmt.-lc"}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utrut" hidden="1">{"'Model'!$A$1:$N$53"}</definedName>
    <definedName name="Rwvu.NHAP." hidden="1">#REF!,#REF!,#REF!,#REF!</definedName>
    <definedName name="sa" hidden="1">#REF!,#REF!,#REF!,#REF!</definedName>
    <definedName name="sad" hidden="1">#REF!</definedName>
    <definedName name="safaf" hidden="1">#REF!</definedName>
    <definedName name="safsd" hidden="1">{"'Model'!$A$1:$N$53"}</definedName>
    <definedName name="sag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PBEXdnldView" hidden="1">"49MZMONSCERGIPDLE5FZPNIBP"</definedName>
    <definedName name="SAPBEXhrIndnt" hidden="1">"Wide"</definedName>
    <definedName name="SAPBEXrevision" hidden="1">1</definedName>
    <definedName name="SAPBEXsysID" hidden="1">"PB1"</definedName>
    <definedName name="SAPBEXwbID" hidden="1">"41RLYELSHD9VQKW7241UX5LZS"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a" hidden="1">#REF!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asa" hidden="1">{#N/A,#N/A,TRUE,"SUM";#N/A,#N/A,TRUE,"EE";#N/A,#N/A,TRUE,"AC";#N/A,#N/A,TRUE,"SN"}</definedName>
    <definedName name="sdddddddd" hidden="1">{"'SUMMATION'!$B$2:$I$2"}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a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ehw" hidden="1">{"'Eng (page2)'!$A$1:$D$52"}</definedName>
    <definedName name="sell" hidden="1">{"'Eng (page2)'!$A$1:$D$52"}</definedName>
    <definedName name="sencount" hidden="1">26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heh" hidden="1">{"'Eng (page2)'!$A$1:$D$52"}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ftware" hidden="1">{"'Eng (page2)'!$A$1:$D$52"}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pet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O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ummar" hidden="1">{#N/A,#N/A,TRUE,"SUM";#N/A,#N/A,TRUE,"EE";#N/A,#N/A,TRUE,"AC";#N/A,#N/A,TRUE,"SN"}</definedName>
    <definedName name="Swvu.NHAP." hidden="1">#REF!</definedName>
    <definedName name="SWw" hidden="1">{#N/A,#N/A,TRUE,"SUM";#N/A,#N/A,TRUE,"EE";#N/A,#N/A,TRUE,"AC";#N/A,#N/A,TRUE,"SN"}</definedName>
    <definedName name="SXX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A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June" hidden="1">#REF!</definedName>
    <definedName name="tbl_ProdInfo" hidden="1">#REF!</definedName>
    <definedName name="TCCCLMilan" hidden="1">#REF!</definedName>
    <definedName name="te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Temp1" hidden="1">{"quarterly",#N/A,FALSE,"Income Statement";#N/A,#N/A,FALSE,"print segment";#N/A,#N/A,FALSE,"Balance Sheet";#N/A,#N/A,FALSE,"Annl Inc";#N/A,#N/A,FALSE,"Cash Flow"}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1</definedName>
    <definedName name="tg3t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" hidden="1">{"'Eng (page2)'!$A$1:$D$52"}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" hidden="1">{"'Eng (page2)'!$A$1:$D$52"}</definedName>
    <definedName name="treetree" hidden="1">{"'Model'!$A$1:$N$53"}</definedName>
    <definedName name="tretert" hidden="1">{#N/A,#N/A,TRUE,"SUM";#N/A,#N/A,TRUE,"EE";#N/A,#N/A,TRUE,"AC";#N/A,#N/A,TRUE,"SN"}</definedName>
    <definedName name="TREYE" hidden="1">#REF!</definedName>
    <definedName name="trttt" hidden="1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un" hidden="1">{"'Model'!$A$1:$N$53"}</definedName>
    <definedName name="TWE" hidden="1">{"'Eng (page2)'!$A$1:$D$52"}</definedName>
    <definedName name="TY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" hidden="1">{"'Model'!$A$1:$N$53"}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O" hidden="1">{"'Eng (page2)'!$A$1:$D$52"}</definedName>
    <definedName name="Uor" hidden="1">{"'Eng (page2)'!$A$1:$D$52"}</definedName>
    <definedName name="USDollar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fk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R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re" hidden="1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f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ayg" hidden="1">{"cashflow",#N/A,FALSE,"cash flow"}</definedName>
    <definedName name="vj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s_budget" hidden="1">{#N/A,#N/A,FALSE,"BalCash"}</definedName>
    <definedName name="vv" hidden="1">{"'Model'!$A$1:$N$53"}</definedName>
    <definedName name="vvv" hidden="1">{"'Model'!$A$1:$N$53"}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1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afe" hidden="1">{"summary1",#N/A,TRUE,"Comps";"summary2",#N/A,TRUE,"Comps";"summary3",#N/A,TRUE,"Comps"}</definedName>
    <definedName name="walkthrough" hidden="1">{"'Eng (page2)'!$A$1:$D$52"}</definedName>
    <definedName name="wanna" hidden="1">{"'Model'!$A$1:$N$53"}</definedName>
    <definedName name="WEA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a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porupot4" hidden="1">#REF!</definedName>
    <definedName name="WEQQE" hidden="1">{"summary1",#N/A,TRUE,"Comps";"summary2",#N/A,TRUE,"Comps";"summary3",#N/A,TRUE,"Comps"}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" hidden="1">{"'Model'!$A$1:$N$53"}</definedName>
    <definedName name="werwert" hidden="1">{#N/A,#N/A,TRUE,"SUM";#N/A,#N/A,TRUE,"EE";#N/A,#N/A,TRUE,"AC";#N/A,#N/A,TRUE,"SN"}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" hidden="1">{"'Eng (page2)'!$A$1:$D$52"}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hidden="1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.275PricingBook.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Schedulles.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3." hidden="1">{#N/A,#N/A,FALSE,"Macro2"}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A." hidden="1">{#N/A,#N/A,TRUE,"SUM";#N/A,#N/A,TRUE,"EE";#N/A,#N/A,TRUE,"AC";#N/A,#N/A,TRUE,"SN"}</definedName>
    <definedName name="wrn.acall." hidden="1">{"acmonth",#N/A,FALSE,"AirControls";"acroll",#N/A,FALSE,"AirControls";"acprof",#N/A,FALSE,"AirControls"}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hidden="1">{"Accretion",#N/A,FALSE,"Assum"}</definedName>
    <definedName name="wrn.acmonth." hidden="1">{"acmonth",#N/A,FALSE,"AirControls"}</definedName>
    <definedName name="wrn.acprof." hidden="1">{"acprof",#N/A,FALSE,"AirControls"}</definedName>
    <definedName name="wrn.Acquisitions." hidden="1">{"One",#N/A,FALSE,"Acquisitions";"Two",#N/A,FALSE,"Acquisitions"}</definedName>
    <definedName name="wrn.acroll." hidden="1">{"acroll",#N/A,FALSE,"AirControls"}</definedName>
    <definedName name="wrn.ADMIN." hidden="1">{#N/A,#N/A,FALSE,"CONSO-AD"}</definedName>
    <definedName name="wrn.ADMIN._1" hidden="1">{#N/A,#N/A,FALSE,"CONSO-AD"}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print." hidden="1">{"profit",#N/A,FALSE,"P&amp;L";"cap",#N/A,FALSE,"Capital";"cash",#N/A,FALSE,"Cash Flow";"bs",#N/A,FALSE,"Bal Sheet"}</definedName>
    <definedName name="wrn.AnnualRentRoll." hidden="1">{"AnnualRentRoll",#N/A,FALSE,"RentRoll"}</definedName>
    <definedName name="wrn.Assumptions." hidden="1">{"Assumptions",#N/A,FALSE,"Assum"}</definedName>
    <definedName name="wrn.Bal_Sht_Inc_Stmt." hidden="1">{"Income_Statement",#N/A,FALSE,"XNV";"Balance_Sheet",#N/A,FALSE,"XNV"}</definedName>
    <definedName name="wrn.Balance_Sheet." hidden="1">{"Balance_Sheet",#N/A,FALSE,"XNV"}</definedName>
    <definedName name="wrn.balsheet." hidden="1">{#N/A,#N/A,FALSE,"Bal Sheet"}</definedName>
    <definedName name="wrn.Banque." hidden="1">{#N/A,#N/A,FALSE,"Pg. Garde";#N/A,#N/A,FALSE,"CONSO PL";#N/A,#N/A,FALSE,"CONSO-PL ROOMS";#N/A,#N/A,FALSE,"CONSO- F&amp;B";#N/A,#N/A,FALSE,"CONSO-ENG  -  Non Op."}</definedName>
    <definedName name="wrn.Banque._1" hidden="1">{#N/A,#N/A,FALSE,"Pg. Garde";#N/A,#N/A,FALSE,"CONSO PL";#N/A,#N/A,FALSE,"CONSO-PL ROOMS";#N/A,#N/A,FALSE,"CONSO- F&amp;B";#N/A,#N/A,FALSE,"CONSO-ENG  -  Non Op."}</definedName>
    <definedName name="wrn.BaseYearDemand." hidden="1">{"Base Year Demand",#N/A,FALSE,"Demand-Base Year"}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bsum." hidden="1">{"bobsum",#N/A,FALSE,"BobSummary"}</definedName>
    <definedName name="wrn.Bonds." hidden="1">{#N/A,#N/A,FALSE,"Bonds - Consol";#N/A,#N/A,FALSE,"Bonds - Lakes";#N/A,#N/A,FALSE,"Bonds - Chabot";#N/A,#N/A,FALSE,"Bonds - Diablo"}</definedName>
    <definedName name="wrn.Book." hidden="1">{"EVA",#N/A,FALSE,"SMT2";#N/A,#N/A,FALSE,"Summary";#N/A,#N/A,FALSE,"Graphs";#N/A,#N/A,FALSE,"4 Panel"}</definedName>
    <definedName name="wrn.Both._.Outputs." hidden="1">{"LTV Output",#N/A,FALSE,"Output";"DCR Output",#N/A,FALSE,"Output"}</definedName>
    <definedName name="wrn.brall." hidden="1">{"brmonth",#N/A,FALSE,"brazil";"brroll",#N/A,FALSE,"brazil";"brprof",#N/A,FALSE,"brazil"}</definedName>
    <definedName name="wrn.brmonth." hidden="1">{"brmonth",#N/A,FALSE,"brazil"}</definedName>
    <definedName name="wrn.brprof." hidden="1">{"brprof",#N/A,FALSE,"brazil"}</definedName>
    <definedName name="wrn.brroll." hidden="1">{"brroll",#N/A,FALSE,"brazil"}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Budget._.Room._.Rev.._1" hidden="1">{#N/A,#N/A,FALSE,"Occupied";#N/A,#N/A,FALSE,"A.V.R.R.";#N/A,#N/A,FALSE,"Occupancy";#N/A,#N/A,FALSE,"Room Rev."}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" hidden="1">{"cap",#N/A,FALSE,"Capital"}</definedName>
    <definedName name="wrn.CAPREIT." hidden="1">{#N/A,#N/A,FALSE,"CAPREIT"}</definedName>
    <definedName name="wrn.CAPREIT2" hidden="1">{#N/A,#N/A,FALSE,"CAPREIT"}</definedName>
    <definedName name="wrn.cash." hidden="1">{"cash",#N/A,FALSE,"Cash Flow"}</definedName>
    <definedName name="wrn.Cash._.Flow._.and._.Matrix." hidden="1">{#N/A,#N/A,FALSE,"Matrix";#N/A,#N/A,FALSE,"Cash Flow";#N/A,#N/A,FALSE,"10 Year Cost Analysis"}</definedName>
    <definedName name="wrn.CASH._.FLOWS._.ONLY." hidden="1">{#N/A,#N/A,FALSE,"Assumptions";#N/A,#N/A,FALSE,"Consol CF";#N/A,#N/A,FALSE,"Hacienda CF";#N/A,#N/A,FALSE,"Chabot CF";#N/A,#N/A,FALSE,"Diablo CF"}</definedName>
    <definedName name="wrn.Cash_Flow." hidden="1">{"One",#N/A,FALSE,"Cash Flow Statement"}</definedName>
    <definedName name="wrn.Cashflow." hidden="1">{"Cashflow",#N/A,FALSE,"Rochor"}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arts." hidden="1">{"newyork",#N/A,FALSE,"Plots-Annually";"florida",#N/A,FALSE,"Plots-Annually"}</definedName>
    <definedName name="wrn.Clarie_Bridge." hidden="1">{"One",#N/A,FALSE,"Claire Bridge";"Two",#N/A,FALSE,"Claire Bridge";"Three",#N/A,FALSE,"Claire Bridge";"Four",#N/A,FALSE,"Claire Bridge";"Five",#N/A,FALSE,"Claire Bridge"}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so." hidden="1">{"conso",#N/A,FALSE,"cash flow"}</definedName>
    <definedName name="wrn.Corporate." hidden="1">{"One",#N/A,FALSE,"Corporate"}</definedName>
    <definedName name="wrn.Crossings." hidden="1">{"One",#N/A,FALSE,"Crossings";"Two",#N/A,FALSE,"Crossings";"Three",#N/A,FALSE,"Crossings";"Fous",#N/A,FALSE,"Crossings";"Five",#N/A,FALSE,"Crossings"}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reciation." hidden="1">{"One",#N/A,FALSE,"Depreciation"}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velopment._.Budget." hidden="1">{"Year 1",#N/A,FALSE,"Budget";"Year 2",#N/A,FALSE,"Budget";"Year 3",#N/A,FALSE,"Budget";"Year 4",#N/A,FALSE,"Budget"}</definedName>
    <definedName name="wrn.Dividend._.Schedule." hidden="1">{"Dividend",#N/A,FALSE,"Cash Flow"}</definedName>
    <definedName name="wrn.Dividend._.Schedule2" hidden="1">{"Dividend",#N/A,FALSE,"Cash Flow"}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" hidden="1">{"EBITDA Print Range",#N/A,FALSE,"EBITDA"}</definedName>
    <definedName name="wrn.EBITDA._.Print._.Range." hidden="1">{"EBITDA Print Range",#N/A,FALSE,"EBITDA"}</definedName>
    <definedName name="wrn.ENERGY." hidden="1">{#N/A,#N/A,FALSE,"CONSO-ENG"}</definedName>
    <definedName name="wrn.ENERGY._1" hidden="1">{#N/A,#N/A,FALSE,"CONSO-ENG"}</definedName>
    <definedName name="wrn.Entire._.Package." hidden="1">{"Summary",#N/A,FALSE,"Assumptions";"Development 1 2",#N/A,FALSE,"Budget";"Operating Income",#N/A,FALSE,"Budget"}</definedName>
    <definedName name="wrn.Exhibits." hidden="1">{#N/A,#N/A,FALSE,"Historical";#N/A,#N/A,FALSE,"Adjusted";#N/A,#N/A,FALSE,"CAM Alloc.";#N/A,#N/A,FALSE,"Projected CAM"}</definedName>
    <definedName name="wrn.ExitAndSalesAssumptions." hidden="1">{#N/A,#N/A,FALSE,"ExitStratigy"}</definedName>
    <definedName name="wrn.Fair._.Share._.Calcs." hidden="1">{#N/A,#N/A,FALSE,"Fair Share"}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B._.Rev._.Budget._.98._1" hidden="1">{#N/A,#N/A,FALSE,"F &amp; B Rev. Summary";#N/A,#N/A,FALSE,"Amphytrion";#N/A,#N/A,FALSE,"Pavillon";#N/A,#N/A,FALSE,"Bar";#N/A,#N/A,FALSE,"Room Service - Mb.";#N/A,#N/A,FALSE,"Banquets"}</definedName>
    <definedName name="wrn.FCB." hidden="1">{"FCB_ALL",#N/A,FALSE,"FCB"}</definedName>
    <definedName name="wrn.fcb2" hidden="1">{"FCB_ALL",#N/A,FALSE,"FCB"}</definedName>
    <definedName name="wrn.Final._.Output." hidden="1">{#N/A,#N/A,FALSE,"Final Output"}</definedName>
    <definedName name="wrn.Financing." hidden="1">{"One",#N/A,FALSE,"Financing";"Two",#N/A,FALSE,"Financing";"Three",#N/A,FALSE,"Financing";"Four",#N/A,FALSE,"Financing"}</definedName>
    <definedName name="wrn.Financing_Assumptions." hidden="1">{"One",#N/A,FALSE,"Financing Assumptions";"Two",#N/A,FALSE,"Financing Assumptions";"Three",#N/A,FALSE,"Financing Assumptions";"Four",#N/A,FALSE,"Financing Assumptions"}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cast" hidden="1">{#N/A,#N/A,FALSE,"CARATUL";#N/A,#N/A,FALSE,"PROFIT AND LOSS";#N/A,#N/A,FALSE,"GRAFICO_PBT";#N/A,#N/A,FALSE,"EXPLIC.VARIANTE";#N/A,#N/A,FALSE,"GENERAL EXP.AREA"}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schedules." hidden="1">{"FOschedule1",#N/A,FALSE,"Sheet1";"FOschedule2",#N/A,FALSE,"Sheet1";"FOschedule3",#N/A,FALSE,"Sheet1"}</definedName>
    <definedName name="wrn.FULL._.NON._.OP._.BUDGET." hidden="1">{#N/A,#N/A,FALSE,"P &amp; L - U.s.a.";#N/A,#N/A,FALSE,"Non - Op.   REPORTING";#N/A,#N/A,FALSE,"Non - Op.   S.N.D.B.";#N/A,#N/A,FALSE,"Rec.  P.B.I."}</definedName>
    <definedName name="wrn.FULL._.NON._.OP._.BUDGET._1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PLN." hidden="1">{"FULLPLN",#N/A,FALSE,"Full Yr vs Plan"}</definedName>
    <definedName name="wrn.fullprior." hidden="1">{"fullprior",#N/A,FALSE,"Full Yr v Prior"}</definedName>
    <definedName name="wrn.gain." hidden="1">{"gain",#N/A,FALSE,"Focus"}</definedName>
    <definedName name="wrn.Garage." hidden="1">{#N/A,#N/A,FALSE,"Garage Assumpt 1";#N/A,#N/A,FALSE,"Garage Op Proj";#N/A,#N/A,FALSE,"Hist I&amp;E";#N/A,#N/A,FALSE,"Garage Lease"}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neral." hidden="1">{"Balance",#N/A,FALSE,"General Assumptions";"Cost",#N/A,FALSE,"General Assumptions";"Working",#N/A,FALSE,"General Assumptions"}</definedName>
    <definedName name="wrn.Golf." hidden="1">{"Golf Assumptions",#N/A,FALSE,"Asu";"Golf PF1",#N/A,FALSE,"Golf";"Golf PF2",#N/A,FALSE,"Golf";"Golf Dep1",#N/A,FALSE,"Golf";"Golf Dep2",#N/A,FALSE,"Golf"}</definedName>
    <definedName name="wrn.handout." hidden="1">{"quarterly",#N/A,FALSE,"Income Statement New CPB";"annual",#N/A,FALSE,"Income Statement New CPB";"cash flow",#N/A,FALSE,"Cash Flow";"balance",#N/A,FALSE,"Balance Sheet";"seg",#N/A,FALSE,"New Segment Breakout"}</definedName>
    <definedName name="wrn.heavy." hidden="1">{"heavy",#N/A,FALSE,"CNTRYTYPE"}</definedName>
    <definedName name="wrn.Hist._.InE." hidden="1">{#N/A,#N/A,FALSE,"Hist I&amp;E - Consol";#N/A,#N/A,FALSE,"Hist I&amp;E - Lakes";#N/A,#N/A,FALSE,"Hist I&amp;E - Chabot";#N/A,#N/A,FALSE,"Hist I&amp;E - Diablo"}</definedName>
    <definedName name="wrn.Hist._.InE2." hidden="1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IBC._.PKF._.Financials." hidden="1">{"Operations",#N/A,TRUE,"PKF";"Departments",#N/A,TRUE,"PKF"}</definedName>
    <definedName name="wrn.Income." hidden="1">{"Book Income",#N/A,FALSE,"B&amp;T";"Taxable Income",#N/A,FALSE,"B&amp;T"}</definedName>
    <definedName name="wrn.Income._.Statements." hidden="1">{"Annual Income",#N/A,FALSE,"Revenues";"Quarter Income",#N/A,FALSE,"Revenues"}</definedName>
    <definedName name="wrn.Income_Statement." hidden="1">{"Income_Statement",#N/A,FALSE,"XNV"}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JV." hidden="1">{"One",#N/A,FALSE,"JV"}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AST._.YEAR._1" hidden="1">{#N/A,#N/A,FALSE,"lst-year";#N/A,#N/A,FALSE,"MSEGLY";#N/A,#N/A,FALSE,"PL-ROOM-LY";#N/A,#N/A,FALSE,"f&amp;b-ly";#N/A,#N/A,FALSE,"OI-LY";#N/A,#N/A,FALSE,"ENG-LY";#N/A,#N/A,FALSE,"AD-LY"}</definedName>
    <definedName name="wrn.Latent._.Demand._.Inputs." hidden="1">{#N/A,#N/A,FALSE,"Latent"}</definedName>
    <definedName name="wrn.light._.sour." hidden="1">{"light sour",#N/A,FALSE,"CNTRYTYPE"}</definedName>
    <definedName name="wrn.LoanInformation." hidden="1">{#N/A,#N/A,FALSE,"LoanAssumptions"}</definedName>
    <definedName name="wrn.LTV._.Output." hidden="1">{"LTV Output",#N/A,FALSE,"Output"}</definedName>
    <definedName name="wrn.MAIN._.PL." hidden="1">{#N/A,#N/A,FALSE,"Conso"}</definedName>
    <definedName name="wrn.MAIN._.PL._1" hidden="1">{#N/A,#N/A,FALSE,"Conso"}</definedName>
    <definedName name="wrn.MARKET._.SEG." hidden="1">{#N/A,#N/A,FALSE,"CONSO-MKT"}</definedName>
    <definedName name="wrn.MARKET._.SEG._1" hidden="1">{#N/A,#N/A,FALSE,"CONSO-MKT"}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TRICES._.and._.CFs.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hidden="1">{#N/A,#N/A,FALSE,"matx B4 DS";#N/A,#N/A,FALSE,"matx B4 DS Hac";#N/A,#N/A,FALSE,"matx B4 DS Chabot";#N/A,#N/A,FALSE,"matx B4 DS Diablo"}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del." hidden="1">{"years",#N/A,FALSE,"UDR_INC";"9899qtrs",#N/A,FALSE,"UDR_INC";"9798qtrs",#N/A,FALSE,"UDR_INC"}</definedName>
    <definedName name="wrn.month." hidden="1">{#N/A,#N/A,FALSE,"Mnthly Roll"}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onthlyRentRoll." hidden="1">{"MonthlyRentRoll",#N/A,FALSE,"RentRoll"}</definedName>
    <definedName name="wrn.most." hidden="1">{#N/A,#N/A,FALSE,"caratula";#N/A,#N/A,FALSE,"Product by line";#N/A,#N/A,FALSE,"YTD";#N/A,#N/A,FALSE,"Per Units";#N/A,#N/A,FALSE,"Amount"}</definedName>
    <definedName name="wrn.MTHLYCOMMENTS." hidden="1">{#N/A,#N/A,FALSE,"YTDBUDGETS";#N/A,#N/A,FALSE,"MTHBUDGETS";#N/A,#N/A,FALSE,"YTDPRIORYR"}</definedName>
    <definedName name="wrn.naall." hidden="1">{"namonth",#N/A,FALSE,"na";"naroll",#N/A,FALSE,"na";"naprofsales",#N/A,FALSE,"na";"naprofprft",#N/A,FALSE,"na"}</definedName>
    <definedName name="wrn.namonth." hidden="1">{"namonth",#N/A,FALSE,"na"}</definedName>
    <definedName name="wrn.naprof." hidden="1">{"naprofsales",#N/A,FALSE,"na"}</definedName>
    <definedName name="wrn.naroll." hidden="1">{"naroll",#N/A,FALSE,"na"}</definedName>
    <definedName name="wrn.New._.York." hidden="1">{"NY PRICES",#N/A,FALSE,"CURRENT";"NY PRICES B",#N/A,FALSE,"CURRENT";"NY PRICES",#N/A,FALSE,"CONSTANT";"NY PRICES B",#N/A,FALSE,"CONSTANT"}</definedName>
    <definedName name="wrn.New_Business." hidden="1">{"One",#N/A,FALSE,"New Business"}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ccupancy._.Calcs." hidden="1">{#N/A,#N/A,FALSE,"Occ. Calcs"}</definedName>
    <definedName name="wrn.OperatingAssumtions." hidden="1">{#N/A,#N/A,FALSE,"OperatingAssumptions"}</definedName>
    <definedName name="wrn.OTHER._.INCOME." hidden="1">{#N/A,#N/A,FALSE,"CONSO-OI"}</definedName>
    <definedName name="wrn.OTHER._.INCOME._1" hidden="1">{#N/A,#N/A,FALSE,"CONSO-OI"}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_TO_4." hidden="1">{"PAGE_1",#N/A,FALSE,"PRINT";"PAGE_2",#N/A,FALSE,"PRINT";"PAGE_3",#N/A,FALSE,"PRINT";"PAGE_4",#N/A,FALSE,"PRINT"}</definedName>
    <definedName name="wrn.Penetration." hidden="1">{#N/A,#N/A,FALSE,"Mkt Pen"}</definedName>
    <definedName name="wrn.pl." hidden="1">{"profit",#N/A,FALSE,"P&amp;L"}</definedName>
    <definedName name="wrn.PL._.FB." hidden="1">{#N/A,#N/A,FALSE,"CONSO- F&amp;B"}</definedName>
    <definedName name="wrn.PL._.FB._1" hidden="1">{#N/A,#N/A,FALSE,"CONSO- F&amp;B"}</definedName>
    <definedName name="wrn.PL._.ROOMS." hidden="1">{#N/A,#N/A,FALSE,"CONSO-PL ROOMS"}</definedName>
    <definedName name="wrn.PL._.ROOMS._1" hidden="1">{#N/A,#N/A,FALSE,"CONSO-PL ROOMS"}</definedName>
    <definedName name="wrn.pond." hidden="1">{"pond1",#N/A,FALSE,"Focus";"pond2",#N/A,FALSE,"Focus"}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sentation." hidden="1">{#N/A,#N/A,FALSE,"Flash 1 before curr";#N/A,#N/A,FALSE,"Bridge";#N/A,#N/A,FALSE,"Volmix";#N/A,#N/A,FALSE,"Sell Price";#N/A,#N/A,FALSE,"ManCost2";#N/A,#N/A,FALSE,"ManPerf";#N/A,#N/A,FALSE,"SGA &amp; E"}</definedName>
    <definedName name="wrn.Primary._.Competition." hidden="1">{#N/A,#N/A,FALSE,"Primary"}</definedName>
    <definedName name="wrn.PRINT." hidden="1">{"summary",#N/A,TRUE,"Focus";"interestexpense",#N/A,TRUE,"Focus";"interestincome",#N/A,TRUE,"Focus";"dividend",#N/A,TRUE,"Focus";"feeincome",#N/A,TRUE,"Focus";"gain",#N/A,TRUE,"Focus"}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_Assumptions." hidden="1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fit._.and._.Loss._.Account." hidden="1">{#N/A,#N/A,TRUE,"Monthly"}</definedName>
    <definedName name="wrn.PropertyInformation." hidden="1">{#N/A,#N/A,FALSE,"PropertyInfo"}</definedName>
    <definedName name="wrn.Prototypes." hidden="1">{"One",#N/A,FALSE,"Prototypes";"Two",#N/A,FALSE,"Prototypes";"Three",#N/A,FALSE,"Prototypes";"Four",#N/A,FALSE,"Prototypes";"Five",#N/A,FALSE,"Prototypes"}</definedName>
    <definedName name="wrn.qtrpvs." hidden="1">{#N/A,#N/A,FALSE,"CurQtr vsPriorQ"}</definedName>
    <definedName name="wrn.qtrpyr." hidden="1">{"qtrpyr",#N/A,FALSE,"CurQTR vsPriorY"}</definedName>
    <definedName name="wrn.RECONCILIATION." hidden="1">{"REC1",#N/A,FALSE,"Focus";"REC2",#N/A,FALSE,"Focus";"REC3",#N/A,FALSE,"Focus";"REC4",#N/A,FALSE,"Focus"}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ayments." hidden="1">{"One",#N/A,FALSE,"Repayments";"Two",#N/A,FALSE,"Repayments"}</definedName>
    <definedName name="wrn.report." hidden="1">{#N/A,#N/A,FALSE,"Summary_netback";#N/A,#N/A,FALSE,"Summary_value"}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NBONITEZ." hidden="1">{"BunkerCAMSView",#N/A,FALSE,"COTLCAMSDatabase2002 (2)"}</definedName>
    <definedName name="wrn.RNBONITEZ._1" hidden="1">{"BunkerCAMSView",#N/A,FALSE,"COTLCAMSDatabase2002 (2)"}</definedName>
    <definedName name="wrn.roll." hidden="1">{"bobsum",#N/A,FALSE,"BobSummary";"Month",#N/A,FALSE,"Mnthly Roll";"fullprior",#N/A,FALSE,"Full Yr v Prior";"FULLPLN",#N/A,FALSE,"Full Yr vs Plan"}</definedName>
    <definedName name="wrn.Roll_Out." hidden="1">{"One",#N/A,FALSE,"Roll-out";"Two",#N/A,FALSE,"Roll-out";"Three",#N/A,FALSE,"Roll-out";"Four",#N/A,FALSE,"Roll-out";"Five",#N/A,FALSE,"Roll-out"}</definedName>
    <definedName name="wrn.Room._.Rev.." hidden="1">{#N/A,#N/A,FALSE,"Occupied";#N/A,#N/A,FALSE,"A.V.R.R.";#N/A,#N/A,FALSE,"Occupancy";#N/A,#N/A,FALSE,"Room Rev."}</definedName>
    <definedName name="wrn.Room._.Rev.._1" hidden="1">{#N/A,#N/A,FALSE,"Occupied";#N/A,#N/A,FALSE,"A.V.R.R.";#N/A,#N/A,FALSE,"Occupancy";#N/A,#N/A,FALSE,"Room Rev."}</definedName>
    <definedName name="wrn.RV._.SAR." hidden="1">{#N/A,#N/A,FALSE,"COVER";#N/A,#N/A,FALSE,"WEEKLY SUMMARY";"RiverView I",#N/A,FALSE,"EAST TOWER";#N/A,#N/A,FALSE,"WEST TOWER";"Parking",#N/A,FALSE,"EAST TOWER"}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{#N/A,#N/A,TRUE,"Crude";#N/A,#N/A,TRUE,"Products"}</definedName>
    <definedName name="wrn.scall." hidden="1">{"scmonth",#N/A,FALSE,"Super";"scroll",#N/A,FALSE,"Super";"scprof",#N/A,FALSE,"Super"}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cmonth." hidden="1">{"scmonth",#N/A,FALSE,"Super"}</definedName>
    <definedName name="wrn.scprof." hidden="1">{"scprof",#N/A,FALSE,"Super"}</definedName>
    <definedName name="wrn.scrol." hidden="1">{"scroll",#N/A,FALSE,"Super"}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ide._.by._.Side." hidden="1">{"Side 99",#N/A,FALSE,"S&amp;U Side by Side"}</definedName>
    <definedName name="wrn.Sim._.Report._.Printing." hidden="1">{"SIM Report",#N/A,FALSE,"Output";"Price Report",#N/A,FALSE,"Data Input "}</definedName>
    <definedName name="wrn.STAND_ALONE_BOTH." hidden="1">{"FCB_ALL",#N/A,FALSE,"FCB";"GREY_ALL",#N/A,FALSE,"GREY"}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rling._.House." hidden="1">{"One",#N/A,FALSE,"SterlingHouse";"Two",#N/A,FALSE,"SterlingHouse";"Three",#N/A,FALSE,"SterlingHouse";"Four",#N/A,FALSE,"SterlingHouse";"Five",#N/A,FALSE,"SterlingHouse"}</definedName>
    <definedName name="wrn.Sterling_House." hidden="1">{"One",#N/A,FALSE,"SterlingHouse";"Two",#N/A,FALSE,"SterlingHouse";"Three",#N/A,FALSE,"SterlingHouse";"Four",#N/A,FALSE,"SterlingHouse";"Five",#N/A,FALSE,"SterlingHouse"}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_.R.G.." hidden="1">{#N/A,#N/A,FALSE,"P &amp; L - U.s.a.";#N/A,#N/A,FALSE,"P &amp; L - Forte";#N/A,#N/A,FALSE,"Revenue";#N/A,#N/A,FALSE,"Fax"}</definedName>
    <definedName name="wrn.Summary._.R.G.._1" hidden="1">{#N/A,#N/A,FALSE,"P &amp; L - U.s.a.";#N/A,#N/A,FALSE,"P &amp; L - Forte";#N/A,#N/A,FALSE,"Revenue";#N/A,#N/A,FALSE,"Fax"}</definedName>
    <definedName name="wrn.Supply._.Additions." hidden="1">{#N/A,#N/A,FALSE,"Supply Addn"}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Wovenhearts." hidden="1">{"One",#N/A,FALSE,"Wovenhearts";"Two",#N/A,FALSE,"Wovenhearts";"Three",#N/A,FALSE,"Wovenhearts";"Four",#N/A,FALSE,"Wovenhearts";"Five",#N/A,FALSE,"Wovenhearts"}</definedName>
    <definedName name="wrn.Wynwood." hidden="1">{"One",#N/A,FALSE,"Wynwood";"Two",#N/A,FALSE,"Wynwood";"Three",#N/A,FALSE,"Wynwood";"Four",#N/A,FALSE,"Wynwood";"Five",#N/A,FALSE,"Wynwood"}</definedName>
    <definedName name="wrn.Yearly." hidden="1">{"One",#N/A,FALSE,"Yearly"}</definedName>
    <definedName name="wrn_Ebitda" hidden="1">{"EBITDA Print Range",#N/A,FALSE,"EBITDA"}</definedName>
    <definedName name="wrn_EBITDA_Range" hidden="1">{"EBITDA Print Range",#N/A,FALSE,"EBITDA"}</definedName>
    <definedName name="wrn_Informe_mod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Schedule" hidden="1">{"Dividend",#N/A,FALSE,"Cash Flow"}</definedName>
    <definedName name="wrn_schedule2" hidden="1">{"Dividend",#N/A,FALSE,"Cash Flow"}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wer" hidden="1">{#N/A,#N/A,TRUE,"SUM";#N/A,#N/A,TRUE,"EE";#N/A,#N/A,TRUE,"AC";#N/A,#N/A,TRUE,"SN"}</definedName>
    <definedName name="wt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lky" hidden="1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NHAP.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{"'Eng (page2)'!$A$1:$D$52"}</definedName>
    <definedName name="wwee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g" hidden="1">{"schedule1",#N/A,FALSE,"Sheet1";"schedule2",#N/A,FALSE,"Sheet1";"schedule3",#N/A,FALSE,"Sheet1";"schedule4",#N/A,FALSE,"Sheet1";"schedule5",#N/A,FALSE,"Sheet1";"schedule6",#N/A,FALSE,"Sheet1"}</definedName>
    <definedName name="xlg1" hidden="1">{"Year 1",#N/A,FALSE,"Budget";"Year 2",#N/A,FALSE,"Budget";"Year 3",#N/A,FALSE,"Budget";"Year 4",#N/A,FALSE,"Budget"}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Row" hidden="1">#REF!</definedName>
    <definedName name="xxx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xx" hidden="1">{"monthly",#N/A,FALSE,"GASODEM";"qtr to yr",#N/A,FALSE,"GASODEM"}</definedName>
    <definedName name="xyz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ing" hidden="1">{#N/A,#N/A,FALSE,"Eff-SSC2"}</definedName>
    <definedName name="yinyin" hidden="1">{"'Model'!$A$1:$N$53"}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i" hidden="1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2EF40189_D5AC_11D2_8C5B_E0605B4AEA70_.wvu.Cols" hidden="1">#REF!,#REF!,#REF!,#REF!</definedName>
    <definedName name="Z_2EF40189_D5AC_11D2_8C5B_E0605B4AEA70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ero" hidden="1">{"SIM Report",#N/A,FALSE,"Output";"Price Report",#N/A,FALSE,"Data Input "}</definedName>
    <definedName name="zqqq" hidden="1">{"cashflow",#N/A,FALSE,"cash flow"}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サマリー" hidden="1">{#N/A,#N/A,FALSE,"CARATUL";#N/A,#N/A,FALSE,"PROFIT AND LOSS";#N/A,#N/A,FALSE,"GRAFICO_PBT";#N/A,#N/A,FALSE,"EXPLIC.VARIANTE";#N/A,#N/A,FALSE,"GENERAL EXP.AREA"}</definedName>
    <definedName name="とりあえず" hidden="1">#REF!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ไ" hidden="1">{"'Eng (page2)'!$A$1:$D$52"}</definedName>
    <definedName name="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จ" hidden="1">#REF!</definedName>
    <definedName name="จดหมาย" hidden="1">{#N/A,#N/A,TRUE,"Str.";#N/A,#N/A,TRUE,"Steel &amp; Roof";#N/A,#N/A,TRUE,"Arc.";#N/A,#N/A,TRUE,"Preliminary";#N/A,#N/A,TRUE,"Sum_Prelim"}</definedName>
    <definedName name="ณณณ" hidden="1">{"'Model'!$A$1:$N$53"}</definedName>
    <definedName name="นยยยย" hidden="1">#REF!</definedName>
    <definedName name="ปก32" hidden="1">{"'SUMMATION'!$B$2:$I$2"}</definedName>
    <definedName name="ปป.สิ้นปี" hidden="1">#REF!</definedName>
    <definedName name="ผู้เข้าประชุมKz" hidden="1">{#N/A,#N/A,FALSE,"Eff-SSC2"}</definedName>
    <definedName name="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คค" hidden="1">#REF!</definedName>
    <definedName name="าาา" hidden="1">{"'Model'!$A$1:$N$53"}</definedName>
    <definedName name="าาาา" hidden="1">{"'Model'!$A$1:$N$53"}</definedName>
    <definedName name="元" hidden="1">#REF!</definedName>
    <definedName name="工数推移718N" hidden="1">#REF!</definedName>
    <definedName name="工数推移718N1" hidden="1">#REF!</definedName>
    <definedName name="投資推移" hidden="1">#REF!</definedName>
    <definedName name="投資推移718N" hidden="1">#REF!</definedName>
    <definedName name="確認" hidden="1">{#N/A,#N/A,FALSE,"caratula";#N/A,#N/A,FALSE,"Product by line";#N/A,#N/A,FALSE,"YTD";#N/A,#N/A,FALSE,"Per Units";#N/A,#N/A,FALSE,"Amount"}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5" l="1"/>
  <c r="P15" i="4"/>
  <c r="T15" i="4" s="1"/>
  <c r="P13" i="4"/>
  <c r="T13" i="4" s="1"/>
  <c r="T14" i="4" l="1"/>
  <c r="L118" i="6" l="1"/>
  <c r="H118" i="6"/>
  <c r="L93" i="6"/>
  <c r="H93" i="6"/>
  <c r="L38" i="6"/>
  <c r="L65" i="6" s="1"/>
  <c r="L69" i="6" s="1"/>
  <c r="N22" i="5"/>
  <c r="L22" i="5"/>
  <c r="J22" i="5"/>
  <c r="J15" i="5" s="1"/>
  <c r="H22" i="5"/>
  <c r="H15" i="5" s="1"/>
  <c r="F22" i="5"/>
  <c r="F15" i="5" s="1"/>
  <c r="P20" i="5"/>
  <c r="P19" i="5"/>
  <c r="P18" i="5"/>
  <c r="P17" i="5"/>
  <c r="R23" i="4"/>
  <c r="R17" i="4" s="1"/>
  <c r="N23" i="4"/>
  <c r="N17" i="4" s="1"/>
  <c r="L23" i="4"/>
  <c r="J23" i="4"/>
  <c r="J17" i="4" s="1"/>
  <c r="H23" i="4"/>
  <c r="H17" i="4" s="1"/>
  <c r="F23" i="4"/>
  <c r="P21" i="4"/>
  <c r="T21" i="4" s="1"/>
  <c r="P20" i="4"/>
  <c r="T20" i="4" s="1"/>
  <c r="P19" i="4"/>
  <c r="M32" i="3"/>
  <c r="M22" i="3"/>
  <c r="M34" i="3" s="1"/>
  <c r="I32" i="3"/>
  <c r="I22" i="3"/>
  <c r="I34" i="3" s="1"/>
  <c r="L32" i="2"/>
  <c r="L19" i="2"/>
  <c r="L14" i="2"/>
  <c r="H32" i="2"/>
  <c r="H19" i="2"/>
  <c r="H14" i="2"/>
  <c r="L120" i="1"/>
  <c r="L123" i="1" s="1"/>
  <c r="H120" i="1"/>
  <c r="H123" i="1" s="1"/>
  <c r="L87" i="1"/>
  <c r="L72" i="1"/>
  <c r="H87" i="1"/>
  <c r="H72" i="1"/>
  <c r="L37" i="1"/>
  <c r="L21" i="1"/>
  <c r="H37" i="1"/>
  <c r="H21" i="1"/>
  <c r="J118" i="6"/>
  <c r="F118" i="6"/>
  <c r="A95" i="6"/>
  <c r="A142" i="6" s="1"/>
  <c r="J93" i="6"/>
  <c r="F93" i="6"/>
  <c r="A45" i="6"/>
  <c r="A3" i="6"/>
  <c r="A98" i="6" s="1"/>
  <c r="A3" i="4"/>
  <c r="A3" i="5" s="1"/>
  <c r="K32" i="3"/>
  <c r="G32" i="3"/>
  <c r="K22" i="3"/>
  <c r="G22" i="3"/>
  <c r="A3" i="3"/>
  <c r="A57" i="2"/>
  <c r="A47" i="3" s="1"/>
  <c r="A28" i="4" s="1"/>
  <c r="A26" i="5" s="1"/>
  <c r="J32" i="2"/>
  <c r="F32" i="2"/>
  <c r="J19" i="2"/>
  <c r="F19" i="2"/>
  <c r="J14" i="2"/>
  <c r="F14" i="2"/>
  <c r="A135" i="1"/>
  <c r="A95" i="1"/>
  <c r="A92" i="1"/>
  <c r="J87" i="1"/>
  <c r="F87" i="1"/>
  <c r="J72" i="1"/>
  <c r="F72" i="1"/>
  <c r="A49" i="1"/>
  <c r="J37" i="1"/>
  <c r="F37" i="1"/>
  <c r="J21" i="1"/>
  <c r="F21" i="1"/>
  <c r="L21" i="2" l="1"/>
  <c r="L25" i="2" s="1"/>
  <c r="L37" i="2" s="1"/>
  <c r="L40" i="2" s="1"/>
  <c r="L43" i="2" s="1"/>
  <c r="L47" i="2" s="1"/>
  <c r="L50" i="2" s="1"/>
  <c r="M9" i="3" s="1"/>
  <c r="M36" i="3" s="1"/>
  <c r="M40" i="3" s="1"/>
  <c r="M43" i="3" s="1"/>
  <c r="H21" i="2"/>
  <c r="H25" i="2" s="1"/>
  <c r="H37" i="2" s="1"/>
  <c r="H40" i="2" s="1"/>
  <c r="H43" i="2" s="1"/>
  <c r="H47" i="2" s="1"/>
  <c r="H50" i="2" s="1"/>
  <c r="I9" i="3" s="1"/>
  <c r="I36" i="3" s="1"/>
  <c r="I40" i="3" s="1"/>
  <c r="I43" i="3" s="1"/>
  <c r="H89" i="1"/>
  <c r="H125" i="1" s="1"/>
  <c r="L89" i="1"/>
  <c r="L125" i="1" s="1"/>
  <c r="H38" i="6"/>
  <c r="H65" i="6" s="1"/>
  <c r="H69" i="6" s="1"/>
  <c r="H120" i="6" s="1"/>
  <c r="H125" i="6" s="1"/>
  <c r="L39" i="1"/>
  <c r="H39" i="1"/>
  <c r="L120" i="6"/>
  <c r="L125" i="6" s="1"/>
  <c r="P22" i="5"/>
  <c r="P11" i="5" s="1"/>
  <c r="P23" i="4"/>
  <c r="P12" i="4" s="1"/>
  <c r="P17" i="4" s="1"/>
  <c r="T19" i="4"/>
  <c r="T23" i="4" s="1"/>
  <c r="T12" i="4" s="1"/>
  <c r="T17" i="4" s="1"/>
  <c r="J21" i="2"/>
  <c r="J25" i="2" s="1"/>
  <c r="J37" i="2" s="1"/>
  <c r="J40" i="2" s="1"/>
  <c r="K34" i="3"/>
  <c r="N15" i="5"/>
  <c r="F21" i="2"/>
  <c r="F25" i="2" s="1"/>
  <c r="F37" i="2" s="1"/>
  <c r="F40" i="2" s="1"/>
  <c r="F43" i="2" s="1"/>
  <c r="F47" i="2" s="1"/>
  <c r="P14" i="4" s="1"/>
  <c r="J89" i="1"/>
  <c r="F89" i="1"/>
  <c r="J39" i="1"/>
  <c r="F17" i="4"/>
  <c r="F39" i="1"/>
  <c r="G34" i="3"/>
  <c r="A48" i="6"/>
  <c r="L54" i="2" l="1"/>
  <c r="H54" i="2"/>
  <c r="F54" i="2"/>
  <c r="J43" i="2"/>
  <c r="F50" i="2"/>
  <c r="G9" i="3" s="1"/>
  <c r="G36" i="3" s="1"/>
  <c r="G40" i="3" s="1"/>
  <c r="J47" i="2" l="1"/>
  <c r="P13" i="5" s="1"/>
  <c r="G43" i="3"/>
  <c r="F38" i="6"/>
  <c r="J38" i="6"/>
  <c r="J65" i="6" s="1"/>
  <c r="J69" i="6" s="1"/>
  <c r="J120" i="6" s="1"/>
  <c r="J125" i="6" s="1"/>
  <c r="L17" i="4"/>
  <c r="J50" i="2" l="1"/>
  <c r="K9" i="3" s="1"/>
  <c r="K36" i="3" s="1"/>
  <c r="K40" i="3" s="1"/>
  <c r="K43" i="3" s="1"/>
  <c r="F65" i="6"/>
  <c r="F69" i="6" s="1"/>
  <c r="F120" i="6" s="1"/>
  <c r="F125" i="6" s="1"/>
  <c r="J54" i="2"/>
  <c r="F120" i="1"/>
  <c r="P15" i="5"/>
  <c r="L15" i="5"/>
  <c r="F123" i="1" l="1"/>
  <c r="F125" i="1" s="1"/>
  <c r="J120" i="1"/>
  <c r="J123" i="1" s="1"/>
  <c r="J125" i="1" s="1"/>
</calcChain>
</file>

<file path=xl/sharedStrings.xml><?xml version="1.0" encoding="utf-8"?>
<sst xmlns="http://schemas.openxmlformats.org/spreadsheetml/2006/main" count="407" uniqueCount="243">
  <si>
    <t xml:space="preserve">บริษัท สยามแก๊ส แอนด์ ปิโตรเคมีคัลส์ จำกัด (มหาชน) </t>
  </si>
  <si>
    <t>งบการเงินรวม</t>
  </si>
  <si>
    <t>งบการเงินเฉพาะกิจการ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</si>
  <si>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</si>
  <si>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</si>
  <si>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</si>
  <si>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</si>
  <si>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</si>
  <si>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</si>
  <si>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</si>
  <si>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</si>
  <si>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</si>
  <si>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</si>
  <si>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</si>
  <si>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</si>
  <si>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</si>
  <si>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</si>
  <si>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</si>
  <si>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</si>
  <si>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</si>
  <si>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</si>
  <si>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</si>
  <si>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</si>
  <si>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</si>
  <si>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</si>
  <si>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</si>
  <si>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</si>
  <si>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</si>
  <si>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</si>
  <si>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</si>
  <si>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</si>
  <si>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</si>
  <si>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</si>
  <si>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หนี้สินตามสัญญาเช่า</t>
  </si>
  <si>
    <t xml:space="preserve"> </t>
  </si>
  <si>
    <t>ที่ถึงกำหนดชำระภายในหนึ่งปี - สุทธิ</t>
  </si>
  <si>
    <t>หนี้สินอนุพันธ์ทางการเงิน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</si>
  <si>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</si>
  <si>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</si>
  <si>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</si>
  <si>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</si>
  <si>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</si>
  <si>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</si>
  <si>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</si>
  <si>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</si>
  <si>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</si>
  <si>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</si>
  <si>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</si>
  <si>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</si>
  <si>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</si>
  <si>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</si>
  <si>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</si>
  <si>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</si>
  <si>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</si>
  <si>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</si>
  <si>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</si>
  <si>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</si>
  <si>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</si>
  <si>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</si>
  <si>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</si>
  <si>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</si>
  <si>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</si>
  <si>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</si>
  <si>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</si>
  <si>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</si>
  <si>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</si>
  <si>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</si>
  <si>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</si>
  <si>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</si>
  <si>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</si>
  <si>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</si>
  <si>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</si>
  <si>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</si>
  <si>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</si>
  <si>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</si>
  <si>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</si>
  <si>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</si>
  <si>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</si>
  <si>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</si>
  <si>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</si>
  <si>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</si>
  <si>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</si>
  <si>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</si>
  <si>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</si>
  <si>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</si>
  <si>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</si>
  <si>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</t>
  </si>
  <si>
    <t>อนุพันธ์ทางการเงิน - สุทธิ</t>
  </si>
  <si>
    <t>รวมค่าใช้จ่าย</t>
  </si>
  <si>
    <t>ส่วนแบ่งกำไรจากเงินลงทุนในบริษัทร่วม</t>
  </si>
  <si>
    <t>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</si>
  <si>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</si>
  <si>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</si>
  <si>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</si>
  <si>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</si>
  <si>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</si>
  <si>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</si>
  <si>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</si>
  <si>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</si>
  <si>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</si>
  <si>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</si>
  <si>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</si>
  <si>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</si>
  <si>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</si>
  <si>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</si>
  <si>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</si>
  <si>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 xml:space="preserve">     ผลประโยชน์พนักงาน</t>
  </si>
  <si>
    <t>- ภาษีเงินได้ที่เกี่ยวกับรายการจะไม่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</si>
  <si>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</si>
  <si>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</si>
  <si>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</si>
  <si>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</si>
  <si>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</si>
  <si>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</si>
  <si>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</si>
  <si>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</si>
  <si>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</si>
  <si>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</si>
  <si>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</si>
  <si>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</si>
  <si>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</si>
  <si>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</si>
  <si>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</si>
  <si>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</si>
  <si>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</si>
  <si>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</si>
  <si>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</si>
  <si>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</si>
  <si>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ที่ไม่มีอำนาจ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</si>
  <si>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</si>
  <si>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</si>
  <si>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</si>
  <si>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</si>
  <si>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</si>
  <si>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</si>
  <si>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(หมายเหตุ 33)</t>
  </si>
  <si>
    <t>ยอดคงเหลือ ณ วันที่ 1 มกราคม พ.ศ. 2566</t>
  </si>
  <si>
    <t>จ่ายเงินปันผล</t>
  </si>
  <si>
    <t>กำไร (ขาดทุน) เบ็ดเสร็จรวมสำหรับปี</t>
  </si>
  <si>
    <t>ยอดคงเหลือ ณ วันที่ 31 ธันวาคม พ.ศ. 2566</t>
  </si>
  <si>
    <t>โอนส่วนเกินทุนจากการตีราคาที่ดินที่ขายไปกำไรสะสม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</si>
  <si>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</si>
  <si>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</si>
  <si>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</si>
  <si>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</si>
  <si>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</si>
  <si>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กำไรจากการเปลี่ยนแปลงมูลค่ายุติธรรมของ</t>
  </si>
  <si>
    <t xml:space="preserve">   สินทรัพย์ทางการเงินที่วัดมูลค่ายุติธรรม</t>
  </si>
  <si>
    <t xml:space="preserve">   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</si>
  <si>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</si>
  <si>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</si>
  <si>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ค่าเผื่อผลขาดทุนที่คาดว่าจะเกิดขึ้น</t>
  </si>
  <si>
    <t>ค่าเผื่อการด้อยค่าของอุปกรณ์</t>
  </si>
  <si>
    <t>เงินปันผลรับจากบริษัทย่อย</t>
  </si>
  <si>
    <t>ค่าใช้จ่ายผลประโยชน์พนักงาน</t>
  </si>
  <si>
    <t xml:space="preserve">   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</si>
  <si>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</si>
  <si>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</si>
  <si>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</si>
  <si>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</si>
  <si>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</si>
  <si>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</si>
  <si>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</si>
  <si>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</si>
  <si>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</si>
  <si>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- 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</si>
  <si>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</si>
  <si>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</si>
  <si>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เงินสดรับจากสินทรัพย์ทางการเงินที่วัดมูลค่ายุติธรรม</t>
  </si>
  <si>
    <t>แก่กิจการที่เกี่ยวข้องกัน - สุทธิ</t>
  </si>
  <si>
    <t>เงินสดรับคืนจากเงินให้กู้ยืมระยะยาวแก่กิจการที่เกี่ยวข้องกัน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</si>
  <si>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</si>
  <si>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เงินสดจ่ายเพื่อการลงทุนในบริษัทย่อย</t>
  </si>
  <si>
    <t>เงินสดจ่ายเพื่อการลงทุนในบริษัทร่วม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</si>
  <si>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</si>
  <si>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</si>
  <si>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</si>
  <si>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เงินสดรับจากการจำหน่ายที่ดิน อาคาร และอุปกรณ์</t>
  </si>
  <si>
    <t>ซื้อสินทรัพย์ไม่มีตัวตน</t>
  </si>
  <si>
    <t>เงินสดรับจากรายได้ดอกเบี้ย</t>
  </si>
  <si>
    <t>เงินปันผลรับจากสินทรัพย์ทางการเงินที่วัดมูลค่ายุติธรรม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</si>
  <si>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</si>
  <si>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</si>
  <si>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ชำระเงินกู้ยืมระยะสั้น</t>
  </si>
  <si>
    <t xml:space="preserve">   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</si>
  <si>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</si>
  <si>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</si>
  <si>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</si>
  <si>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</si>
  <si>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</si>
  <si>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เงินสดและรายการเทียบเท่าเงินสด ณ วันต้นปี</t>
  </si>
  <si>
    <t>ผลกระทบจากอัตราแลกเปลี่ยนในเงินสดและ</t>
  </si>
  <si>
    <t>รายการเทียบเท่าเงินสด</t>
  </si>
  <si>
    <t>เงินสดและรายการเทียบเท่าเงินสด ณ วันสิ้นปี</t>
  </si>
  <si>
    <t>รายการที่ไม่กระทบเงินสด</t>
  </si>
  <si>
    <t>การเพิ่มขึ้นของอุปกรณ์จากการโอนเงินจ่ายล่วงหน้า</t>
  </si>
  <si>
    <t>สำหรับการซื้ออุปกรณ์ (รวมอยู่ในสินทรัพย์ไม่หมุนเวียนอื่น)</t>
  </si>
  <si>
    <t xml:space="preserve">ลูกหนี้จากการจำหน่ายอุปกรณ์ </t>
  </si>
  <si>
    <t>การได้มาของสินทรัพย์สิทธิการใช้ภายใต้สัญญาเช่า</t>
  </si>
  <si>
    <t xml:space="preserve">   อาคาร อุปกรณ์ และสินทรัพย์สิทธิการใช้ - สุทธิ</t>
  </si>
  <si>
    <t>เงินสดและรายการเทียบเท่าเงินสดเพิ่มขึ้น - สุทธิ</t>
  </si>
  <si>
    <t>การเพิ่มขึ้นของเงินลงทุนในบริษัทย่อยจากการแปลง</t>
  </si>
  <si>
    <t>เงินให้กู้ยืมแก่กิจการที่เกี่ยวข้องกันเป็นทุน</t>
  </si>
  <si>
    <t>ค่าตัดจำหน่ายสินทรัพย์ไม่มีตัวตน</t>
  </si>
  <si>
    <t>อสังหาริมทรัพย์เพื่อการลงทุน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</si>
  <si>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</si>
  <si>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</si>
  <si>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</si>
  <si>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</si>
  <si>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31 ธันวาคม พ.ศ. 2567</t>
  </si>
  <si>
    <t>งบฐานะการเงิน</t>
  </si>
  <si>
    <t>งบการเปลี่ยนแปลงส่วนของเจ้าของ</t>
  </si>
  <si>
    <t>เงินปันผลจ่าย</t>
  </si>
  <si>
    <t>ภาระผูกพันผลประโยชน์พนักงาน</t>
  </si>
  <si>
    <t>- กำไรจากการตีมูลค่าที่ดิน</t>
  </si>
  <si>
    <t>การซื้อหุ้นในบริษัทย่อยเพิ่มจากส่วนได้เสียที่ไม่มีอำนาจควบคุม</t>
  </si>
  <si>
    <t>ขาดทุน (กำไร) จากการจำหน่ายและตัดจำหน่าย ที่ดิน</t>
  </si>
  <si>
    <t>ส่วนแบ่งขาดทุน (กำไร) จากเงินลงทุนในการร่วมค้า</t>
  </si>
  <si>
    <t xml:space="preserve">ค่าเผื่อการลดมูลค่าของสินค้า (กลับรายการ) </t>
  </si>
  <si>
    <t>เงินสดจ่ายชำระค่าหุ้นของบริษัทย่อยให้แก่</t>
  </si>
  <si>
    <t>เงินสดรับจากเงินกู้ยืมระยะยาวจากสถาบันการเงิน</t>
  </si>
  <si>
    <t>- ส่วนแบ่งขาดทุนเบ็ดเสร็จอื่นจากบริษัทร่วม</t>
  </si>
  <si>
    <t xml:space="preserve">   จ่ายชำระแล้วหุ้นละ 0.50 บาท</t>
  </si>
  <si>
    <t xml:space="preserve">   ของลูกหนี้</t>
  </si>
  <si>
    <t>กำไรจากอัตราแลกเปลี่ยน</t>
  </si>
  <si>
    <t>เงินสดจ่ายเงินให้กู้ยืมระยะสั้น</t>
  </si>
  <si>
    <t>เงินสดสุทธิได้มาจากกิจกรรมจัดหาเงิน</t>
  </si>
  <si>
    <t>14.1</t>
  </si>
  <si>
    <t>เงินสดจ่ายเพื่อการลงทุนในการร่วมค้า</t>
  </si>
  <si>
    <t>เงินปันผลรับจากการร่วมค้า</t>
  </si>
  <si>
    <t>(กำไร) ขาดทุนจากการวัดมูลค่าอนุพันธ์ทางการเงิน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</si>
  <si>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</si>
  <si>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</si>
  <si>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</si>
  <si>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</si>
  <si>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เงินสดได้มาจากการดำเนินงาน</t>
  </si>
  <si>
    <t>- จ่ายภาษีเงินได้นิติบุคคล</t>
  </si>
  <si>
    <t>จ่ายคืนเงินต้นของหนี้สินตามสัญญาเช่า</t>
  </si>
  <si>
    <t>ซื้อที่ดิน อาคารและอุปกรณ์โดยสินเชื่อ (รวมอยู่ในเจ้าหนี้หมุนเวียนอื่น)</t>
  </si>
  <si>
    <t>(รวมอยู่ในลูกหนี้การค้าและลูกหนี้หมุนเวียนอื่น)</t>
  </si>
  <si>
    <t>เงินปันผลค้างรับ</t>
  </si>
  <si>
    <t>เงินสดรับจากการปิดกิจการร่วมค้า</t>
  </si>
  <si>
    <t>กำไรจากการปิดกิจการร่วมค้า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</si>
</sst>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_);_(* \(#,##0\);_(* &quot;-&quot;?_);_(@_)"/>
    <numFmt numFmtId="167" formatCode="_-* #,##0_-;\-* #,##0_-;_-* &quot;-&quot;??_-;_-@_-"/>
    <numFmt numFmtId="168" formatCode="#,##0.00;\(#,##0.00\)"/>
    <numFmt numFmtId="169" formatCode="#,##0;\(#,##0\)"/>
    <numFmt numFmtId="170" formatCode="_-* #,##0.00000_-;\-* #,##0.00000_-;_-* &quot;-&quot;??_-;_-@_-"/>
    <numFmt numFmtId="171" formatCode="#,##0.00;\(#,##0.00\);\-"/>
    <numFmt numFmtId="172" formatCode="#,##0\ ;\(#,##0\)"/>
    <numFmt numFmtId="173" formatCode="#,##0.0;\(#,##0.0\);\-"/>
  </numFmts>
  <fonts count="9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sz val="16"/>
      <name val="Angsana New"/>
      <family val="1"/>
    </font>
    <font>
      <sz val="8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35">
    <xf numFmtId="0" fontId="0" fillId="0" borderId="0" xfId="0"/>
    <xf numFmtId="166" fontId="5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3" fillId="0" borderId="0" xfId="4" applyNumberFormat="1" applyFont="1" applyFill="1" applyBorder="1" applyAlignment="1">
      <alignment horizontal="right" vertical="center"/>
    </xf>
    <xf numFmtId="165" fontId="3" fillId="0" borderId="1" xfId="5" applyFont="1" applyFill="1" applyBorder="1" applyAlignment="1">
      <alignment vertical="center"/>
    </xf>
    <xf numFmtId="168" fontId="3" fillId="0" borderId="0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1" fontId="3" fillId="0" borderId="2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5" applyFont="1" applyFill="1" applyBorder="1" applyAlignment="1">
      <alignment horizontal="right" vertical="center"/>
    </xf>
    <xf numFmtId="165" fontId="3" fillId="0" borderId="0" xfId="5" applyFont="1" applyFill="1" applyBorder="1" applyAlignment="1">
      <alignment vertical="center"/>
    </xf>
    <xf numFmtId="165" fontId="3" fillId="0" borderId="1" xfId="5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0" fontId="2" fillId="0" borderId="0" xfId="0" applyFont="1"/>
    <xf numFmtId="165" fontId="2" fillId="0" borderId="0" xfId="0" applyNumberFormat="1" applyFont="1"/>
    <xf numFmtId="166" fontId="2" fillId="0" borderId="0" xfId="0" applyNumberFormat="1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2" fillId="0" borderId="1" xfId="0" applyNumberFormat="1" applyFont="1" applyBorder="1"/>
    <xf numFmtId="166" fontId="3" fillId="0" borderId="1" xfId="0" applyNumberFormat="1" applyFont="1" applyBorder="1"/>
    <xf numFmtId="166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justify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top"/>
    </xf>
    <xf numFmtId="0" fontId="3" fillId="0" borderId="0" xfId="3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8" fontId="2" fillId="0" borderId="0" xfId="0" applyNumberFormat="1" applyFont="1"/>
    <xf numFmtId="169" fontId="2" fillId="0" borderId="0" xfId="0" applyNumberFormat="1" applyFont="1"/>
    <xf numFmtId="168" fontId="2" fillId="0" borderId="1" xfId="0" applyNumberFormat="1" applyFont="1" applyBorder="1"/>
    <xf numFmtId="169" fontId="2" fillId="0" borderId="1" xfId="0" applyNumberFormat="1" applyFont="1" applyBorder="1"/>
    <xf numFmtId="0" fontId="2" fillId="0" borderId="0" xfId="0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top"/>
    </xf>
    <xf numFmtId="173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7">
    <cellStyle name="Comma" xfId="1" builtinId="3"/>
    <cellStyle name="Comma 2" xfId="5" xr:uid="{8BF35A06-B47F-4BA2-9D5C-7E1E9D64CA6B}"/>
    <cellStyle name="Comma 2 13 3" xfId="4" xr:uid="{FB611247-AEA0-4D49-B08F-3EF8413D5A35}"/>
    <cellStyle name="Comma 4" xfId="6" xr:uid="{2CA9D8E4-5D03-44BC-B343-A6110F3768EB}"/>
    <cellStyle name="Normal" xfId="0" builtinId="0"/>
    <cellStyle name="Normal 4 2" xfId="3" xr:uid="{41130EE6-06A1-4979-A793-E71B4023D405}"/>
    <cellStyle name="Percent" xfId="2" builtinId="5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7CDE-ADCE-41B3-BBE1-1EE40BF79DE6}">
  <sheetPr>
    <tabColor theme="5" tint="0.79998168889431442"/>
  </sheetPr>
  <dimension ref="A1:L135"/>
  <sheetViews>
    <sheetView tabSelected="1" zoomScale="90" zoomScaleNormal="90" zoomScaleSheetLayoutView="79" workbookViewId="0">
      <selection activeCell="H143" sqref="H143"/>
    </sheetView>
  </sheetViews>
  <sheetFormatPr defaultColWidth="9" defaultRowHeight="20.85" customHeight="1" x14ac:dyDescent="0.5"/>
  <cols>
    <col min="1" max="2" width="1.6640625" style="59" customWidth="1"/>
    <col min="3" max="3" width="39" style="59" customWidth="1"/>
    <col min="4" max="4" width="8.33203125" style="60" customWidth="1"/>
    <col min="5" max="5" width="0.88671875" style="59" customWidth="1"/>
    <col min="6" max="6" width="13.6640625" style="74" customWidth="1"/>
    <col min="7" max="7" width="0.88671875" style="67" customWidth="1"/>
    <col min="8" max="8" width="13.6640625" style="74" customWidth="1"/>
    <col min="9" max="9" width="0.88671875" style="67" customWidth="1"/>
    <col min="10" max="10" width="13.6640625" style="74" customWidth="1"/>
    <col min="11" max="11" width="0.88671875" style="67" customWidth="1"/>
    <col min="12" max="12" width="13.6640625" style="74" customWidth="1"/>
    <col min="13" max="16384" width="9" style="48"/>
  </cols>
  <sheetData>
    <row r="1" spans="1:12" ht="20.25" customHeight="1" x14ac:dyDescent="0.55000000000000004">
      <c r="A1" s="45" t="s">
        <v>0</v>
      </c>
      <c r="B1" s="45"/>
      <c r="C1" s="45"/>
      <c r="D1" s="45"/>
      <c r="E1" s="45"/>
      <c r="F1" s="46"/>
      <c r="G1" s="45"/>
      <c r="H1" s="46"/>
      <c r="I1" s="45"/>
      <c r="J1" s="46"/>
      <c r="K1" s="47"/>
      <c r="L1" s="46"/>
    </row>
    <row r="2" spans="1:12" ht="20.25" customHeight="1" x14ac:dyDescent="0.55000000000000004">
      <c r="A2" s="45" t="s">
        <v>210</v>
      </c>
      <c r="B2" s="45"/>
      <c r="C2" s="45"/>
      <c r="D2" s="45"/>
      <c r="E2" s="45"/>
      <c r="F2" s="46"/>
      <c r="G2" s="47"/>
      <c r="H2" s="46"/>
      <c r="I2" s="47"/>
      <c r="J2" s="46"/>
      <c r="K2" s="47"/>
      <c r="L2" s="46"/>
    </row>
    <row r="3" spans="1:12" ht="20.25" customHeight="1" x14ac:dyDescent="0.55000000000000004">
      <c r="A3" s="49" t="s">
        <v>205</v>
      </c>
      <c r="B3" s="50"/>
      <c r="C3" s="51"/>
      <c r="D3" s="52"/>
      <c r="E3" s="51"/>
      <c r="F3" s="53"/>
      <c r="G3" s="54"/>
      <c r="H3" s="53"/>
      <c r="I3" s="55"/>
      <c r="J3" s="56"/>
      <c r="K3" s="54"/>
      <c r="L3" s="56"/>
    </row>
    <row r="4" spans="1:12" ht="20.100000000000001" customHeight="1" x14ac:dyDescent="0.5">
      <c r="A4" s="57"/>
      <c r="B4" s="58"/>
      <c r="F4" s="61"/>
      <c r="G4" s="62"/>
      <c r="H4" s="61"/>
      <c r="I4" s="63"/>
      <c r="J4" s="61"/>
      <c r="K4" s="62"/>
      <c r="L4" s="61"/>
    </row>
    <row r="5" spans="1:12" ht="20.100000000000001" customHeight="1" x14ac:dyDescent="0.5">
      <c r="A5" s="57"/>
      <c r="B5" s="58"/>
      <c r="F5" s="127" t="s">
        <v>1</v>
      </c>
      <c r="G5" s="127"/>
      <c r="H5" s="127"/>
      <c r="I5" s="64"/>
      <c r="J5" s="127" t="s">
        <v>2</v>
      </c>
      <c r="K5" s="127"/>
      <c r="L5" s="127"/>
    </row>
    <row r="6" spans="1:12" ht="20.100000000000001" customHeight="1" x14ac:dyDescent="0.5">
      <c r="A6" s="65"/>
      <c r="B6" s="58"/>
      <c r="F6" s="66" t="s">
        <v>206</v>
      </c>
      <c r="H6" s="66" t="s">
        <v>3</v>
      </c>
      <c r="I6" s="63"/>
      <c r="J6" s="66" t="s">
        <v>206</v>
      </c>
      <c r="L6" s="66" t="s">
        <v>3</v>
      </c>
    </row>
    <row r="7" spans="1:12" ht="20.100000000000001" customHeight="1" x14ac:dyDescent="0.5">
      <c r="A7" s="65"/>
      <c r="B7" s="65"/>
      <c r="C7" s="65"/>
      <c r="D7" s="68" t="s">
        <v>4</v>
      </c>
      <c r="E7" s="60"/>
      <c r="F7" s="69" t="s">
        <v>5</v>
      </c>
      <c r="G7" s="63"/>
      <c r="H7" s="69" t="s">
        <v>5</v>
      </c>
      <c r="I7" s="63"/>
      <c r="J7" s="69" t="s">
        <v>5</v>
      </c>
      <c r="K7" s="63"/>
      <c r="L7" s="69" t="s">
        <v>5</v>
      </c>
    </row>
    <row r="8" spans="1:12" ht="6" customHeight="1" x14ac:dyDescent="0.5">
      <c r="A8" s="65"/>
      <c r="B8" s="65"/>
      <c r="C8" s="65"/>
      <c r="D8" s="70"/>
      <c r="E8" s="60"/>
      <c r="F8" s="66"/>
      <c r="G8" s="64"/>
      <c r="H8" s="66"/>
      <c r="I8" s="64"/>
      <c r="J8" s="66"/>
      <c r="K8" s="64"/>
      <c r="L8" s="66"/>
    </row>
    <row r="9" spans="1:12" ht="20.100000000000001" customHeight="1" x14ac:dyDescent="0.5">
      <c r="A9" s="128" t="s">
        <v>6</v>
      </c>
      <c r="B9" s="128"/>
      <c r="C9" s="128"/>
      <c r="E9" s="60"/>
      <c r="F9" s="2"/>
      <c r="G9" s="1"/>
      <c r="H9" s="2"/>
      <c r="I9" s="1"/>
      <c r="J9" s="2"/>
      <c r="K9" s="1"/>
      <c r="L9" s="2"/>
    </row>
    <row r="10" spans="1:12" ht="6" customHeight="1" x14ac:dyDescent="0.5">
      <c r="A10" s="65"/>
      <c r="B10" s="65"/>
      <c r="C10" s="65"/>
      <c r="E10" s="60"/>
      <c r="F10" s="2"/>
      <c r="G10" s="1"/>
      <c r="H10" s="2"/>
      <c r="I10" s="1"/>
      <c r="J10" s="2"/>
      <c r="K10" s="1"/>
      <c r="L10" s="2"/>
    </row>
    <row r="11" spans="1:12" ht="20.100000000000001" customHeight="1" x14ac:dyDescent="0.5">
      <c r="A11" s="57" t="s">
        <v>7</v>
      </c>
      <c r="F11" s="4"/>
      <c r="G11" s="3"/>
      <c r="H11" s="4"/>
      <c r="I11" s="3"/>
      <c r="J11" s="4"/>
      <c r="K11" s="3"/>
      <c r="L11" s="4"/>
    </row>
    <row r="12" spans="1:12" ht="6" customHeight="1" x14ac:dyDescent="0.5">
      <c r="A12" s="57"/>
      <c r="F12" s="4"/>
      <c r="G12" s="3"/>
      <c r="H12" s="4"/>
      <c r="I12" s="3"/>
      <c r="J12" s="4"/>
      <c r="K12" s="3"/>
      <c r="L12" s="4"/>
    </row>
    <row r="13" spans="1:12" ht="20.100000000000001" customHeight="1" x14ac:dyDescent="0.5">
      <c r="A13" s="71" t="s">
        <v>8</v>
      </c>
      <c r="D13" s="60">
        <v>9</v>
      </c>
      <c r="F13" s="6">
        <v>3749438244</v>
      </c>
      <c r="G13" s="5"/>
      <c r="H13" s="6">
        <v>5378486873</v>
      </c>
      <c r="I13" s="5"/>
      <c r="J13" s="6">
        <v>876400273</v>
      </c>
      <c r="K13" s="5"/>
      <c r="L13" s="6">
        <v>2437052485</v>
      </c>
    </row>
    <row r="14" spans="1:12" ht="20.100000000000001" customHeight="1" x14ac:dyDescent="0.5">
      <c r="A14" s="71" t="s">
        <v>9</v>
      </c>
      <c r="F14" s="6"/>
      <c r="G14" s="5"/>
      <c r="H14" s="6"/>
      <c r="I14" s="5"/>
      <c r="J14" s="6"/>
      <c r="K14" s="5"/>
      <c r="L14" s="6"/>
    </row>
    <row r="15" spans="1:12" ht="20.100000000000001" customHeight="1" x14ac:dyDescent="0.5">
      <c r="A15" s="71"/>
      <c r="B15" s="59" t="s">
        <v>10</v>
      </c>
      <c r="D15" s="60">
        <v>10</v>
      </c>
      <c r="F15" s="6">
        <v>92803766</v>
      </c>
      <c r="G15" s="5"/>
      <c r="H15" s="6">
        <v>92287474</v>
      </c>
      <c r="I15" s="5"/>
      <c r="J15" s="6">
        <v>92803766</v>
      </c>
      <c r="K15" s="5"/>
      <c r="L15" s="6">
        <v>92287474</v>
      </c>
    </row>
    <row r="16" spans="1:12" ht="20.100000000000001" customHeight="1" x14ac:dyDescent="0.5">
      <c r="A16" s="58" t="s">
        <v>231</v>
      </c>
      <c r="D16" s="60">
        <v>11</v>
      </c>
      <c r="F16" s="6">
        <v>6478173758</v>
      </c>
      <c r="G16" s="5"/>
      <c r="H16" s="6">
        <v>6546390938</v>
      </c>
      <c r="I16" s="5"/>
      <c r="J16" s="6">
        <v>402364454</v>
      </c>
      <c r="K16" s="5"/>
      <c r="L16" s="6">
        <v>623175527</v>
      </c>
    </row>
    <row r="17" spans="1:12" ht="20.100000000000001" customHeight="1" x14ac:dyDescent="0.5">
      <c r="A17" s="59" t="s">
        <v>11</v>
      </c>
      <c r="D17" s="60">
        <v>12</v>
      </c>
      <c r="F17" s="6">
        <v>10182996291</v>
      </c>
      <c r="G17" s="5"/>
      <c r="H17" s="6">
        <v>9825721574</v>
      </c>
      <c r="I17" s="5"/>
      <c r="J17" s="6">
        <v>370541025</v>
      </c>
      <c r="K17" s="5"/>
      <c r="L17" s="6">
        <v>285497807</v>
      </c>
    </row>
    <row r="18" spans="1:12" ht="20.100000000000001" customHeight="1" x14ac:dyDescent="0.5">
      <c r="A18" s="59" t="s">
        <v>12</v>
      </c>
      <c r="D18" s="60">
        <v>34</v>
      </c>
      <c r="F18" s="6">
        <v>0</v>
      </c>
      <c r="G18" s="5"/>
      <c r="H18" s="6">
        <v>0</v>
      </c>
      <c r="I18" s="5"/>
      <c r="J18" s="6">
        <v>1353184000</v>
      </c>
      <c r="K18" s="5"/>
      <c r="L18" s="6">
        <v>110147500</v>
      </c>
    </row>
    <row r="19" spans="1:12" ht="20.100000000000001" customHeight="1" x14ac:dyDescent="0.5">
      <c r="A19" s="59" t="s">
        <v>13</v>
      </c>
      <c r="D19" s="60">
        <v>13</v>
      </c>
      <c r="F19" s="7">
        <v>342315424</v>
      </c>
      <c r="G19" s="5"/>
      <c r="H19" s="7">
        <v>300799190</v>
      </c>
      <c r="I19" s="5"/>
      <c r="J19" s="7">
        <v>5827818</v>
      </c>
      <c r="K19" s="5"/>
      <c r="L19" s="7">
        <v>6209689</v>
      </c>
    </row>
    <row r="20" spans="1:12" ht="6" customHeight="1" x14ac:dyDescent="0.5">
      <c r="F20" s="4"/>
      <c r="G20" s="3"/>
      <c r="H20" s="4"/>
      <c r="I20" s="3"/>
      <c r="J20" s="4"/>
      <c r="K20" s="3"/>
      <c r="L20" s="4"/>
    </row>
    <row r="21" spans="1:12" ht="20.100000000000001" customHeight="1" x14ac:dyDescent="0.5">
      <c r="A21" s="57" t="s">
        <v>14</v>
      </c>
      <c r="F21" s="7">
        <f>SUM(F13:F20)</f>
        <v>20845727483</v>
      </c>
      <c r="G21" s="3"/>
      <c r="H21" s="7">
        <f>SUM(H13:H20)</f>
        <v>22143686049</v>
      </c>
      <c r="I21" s="3"/>
      <c r="J21" s="7">
        <f>SUM(J13:J20)</f>
        <v>3101121336</v>
      </c>
      <c r="K21" s="3"/>
      <c r="L21" s="7">
        <f>SUM(L13:L20)</f>
        <v>3554370482</v>
      </c>
    </row>
    <row r="22" spans="1:12" ht="18" customHeight="1" x14ac:dyDescent="0.5">
      <c r="C22" s="57"/>
      <c r="F22" s="4"/>
      <c r="G22" s="3"/>
      <c r="H22" s="4"/>
      <c r="I22" s="3"/>
      <c r="J22" s="4"/>
      <c r="K22" s="3"/>
      <c r="L22" s="4"/>
    </row>
    <row r="23" spans="1:12" ht="20.100000000000001" customHeight="1" x14ac:dyDescent="0.5">
      <c r="A23" s="65" t="s">
        <v>15</v>
      </c>
      <c r="E23" s="60"/>
      <c r="F23" s="8"/>
      <c r="G23" s="5"/>
      <c r="H23" s="8"/>
      <c r="I23" s="5"/>
      <c r="J23" s="8"/>
      <c r="K23" s="5"/>
      <c r="L23" s="8"/>
    </row>
    <row r="24" spans="1:12" ht="6" customHeight="1" x14ac:dyDescent="0.5">
      <c r="A24" s="65"/>
      <c r="E24" s="60"/>
      <c r="F24" s="8"/>
      <c r="G24" s="5"/>
      <c r="H24" s="8"/>
      <c r="I24" s="5"/>
      <c r="J24" s="8"/>
      <c r="K24" s="5"/>
      <c r="L24" s="8"/>
    </row>
    <row r="25" spans="1:12" ht="20.100000000000001" customHeight="1" x14ac:dyDescent="0.5">
      <c r="A25" s="59" t="s">
        <v>16</v>
      </c>
      <c r="D25" s="60">
        <v>14.1</v>
      </c>
      <c r="E25" s="60"/>
      <c r="F25" s="6">
        <v>0</v>
      </c>
      <c r="G25" s="5"/>
      <c r="H25" s="6">
        <v>0</v>
      </c>
      <c r="I25" s="5"/>
      <c r="J25" s="6">
        <v>16306574050</v>
      </c>
      <c r="K25" s="5"/>
      <c r="L25" s="6">
        <v>11434304154</v>
      </c>
    </row>
    <row r="26" spans="1:12" ht="20.100000000000001" customHeight="1" x14ac:dyDescent="0.5">
      <c r="A26" s="59" t="s">
        <v>17</v>
      </c>
      <c r="D26" s="60">
        <v>14.2</v>
      </c>
      <c r="F26" s="6">
        <v>2420285664</v>
      </c>
      <c r="G26" s="3"/>
      <c r="H26" s="6">
        <v>2324924114</v>
      </c>
      <c r="I26" s="3"/>
      <c r="J26" s="6">
        <v>370500</v>
      </c>
      <c r="K26" s="3"/>
      <c r="L26" s="6">
        <v>370500</v>
      </c>
    </row>
    <row r="27" spans="1:12" ht="20.100000000000001" customHeight="1" x14ac:dyDescent="0.5">
      <c r="A27" s="59" t="s">
        <v>18</v>
      </c>
      <c r="D27" s="60">
        <v>14.3</v>
      </c>
      <c r="F27" s="6">
        <v>29601727</v>
      </c>
      <c r="G27" s="3"/>
      <c r="H27" s="6">
        <v>99673278</v>
      </c>
      <c r="I27" s="3"/>
      <c r="J27" s="6">
        <v>3516994</v>
      </c>
      <c r="K27" s="3"/>
      <c r="L27" s="6">
        <v>23577992</v>
      </c>
    </row>
    <row r="28" spans="1:12" ht="20.100000000000001" customHeight="1" x14ac:dyDescent="0.5">
      <c r="A28" s="59" t="s">
        <v>19</v>
      </c>
      <c r="D28" s="60">
        <v>34</v>
      </c>
      <c r="F28" s="6">
        <v>831182267</v>
      </c>
      <c r="G28" s="5"/>
      <c r="H28" s="6">
        <v>899500568</v>
      </c>
      <c r="I28" s="5"/>
      <c r="J28" s="6">
        <v>1843000360</v>
      </c>
      <c r="K28" s="5"/>
      <c r="L28" s="6">
        <v>4633171800</v>
      </c>
    </row>
    <row r="29" spans="1:12" ht="20.100000000000001" customHeight="1" x14ac:dyDescent="0.5">
      <c r="A29" s="71" t="s">
        <v>204</v>
      </c>
      <c r="D29" s="60">
        <v>15</v>
      </c>
      <c r="F29" s="6">
        <v>452624521</v>
      </c>
      <c r="G29" s="5"/>
      <c r="H29" s="6">
        <v>250283580</v>
      </c>
      <c r="I29" s="5"/>
      <c r="J29" s="6">
        <v>1463864940</v>
      </c>
      <c r="K29" s="5"/>
      <c r="L29" s="6">
        <v>1273950501</v>
      </c>
    </row>
    <row r="30" spans="1:12" ht="20.100000000000001" customHeight="1" x14ac:dyDescent="0.5">
      <c r="A30" s="71" t="s">
        <v>20</v>
      </c>
      <c r="D30" s="60">
        <v>16</v>
      </c>
      <c r="F30" s="6">
        <v>27544721991</v>
      </c>
      <c r="G30" s="5"/>
      <c r="H30" s="6">
        <v>22142789919</v>
      </c>
      <c r="I30" s="5"/>
      <c r="J30" s="6">
        <v>8984258660</v>
      </c>
      <c r="K30" s="5"/>
      <c r="L30" s="6">
        <v>6024146205</v>
      </c>
    </row>
    <row r="31" spans="1:12" ht="20.100000000000001" customHeight="1" x14ac:dyDescent="0.5">
      <c r="A31" s="71" t="s">
        <v>21</v>
      </c>
      <c r="D31" s="60">
        <v>17</v>
      </c>
      <c r="F31" s="6">
        <v>1083451666</v>
      </c>
      <c r="G31" s="5"/>
      <c r="H31" s="6">
        <v>914372531</v>
      </c>
      <c r="I31" s="5"/>
      <c r="J31" s="6">
        <v>177630011</v>
      </c>
      <c r="K31" s="5"/>
      <c r="L31" s="6">
        <v>104408673</v>
      </c>
    </row>
    <row r="32" spans="1:12" ht="20.100000000000001" customHeight="1" x14ac:dyDescent="0.5">
      <c r="A32" s="58" t="s">
        <v>22</v>
      </c>
      <c r="D32" s="60">
        <v>18</v>
      </c>
      <c r="F32" s="6">
        <v>2723955994</v>
      </c>
      <c r="G32" s="5"/>
      <c r="H32" s="6">
        <v>2723955994</v>
      </c>
      <c r="I32" s="5"/>
      <c r="J32" s="6">
        <v>0</v>
      </c>
      <c r="K32" s="5"/>
      <c r="L32" s="6">
        <v>0</v>
      </c>
    </row>
    <row r="33" spans="1:12" ht="20.100000000000001" customHeight="1" x14ac:dyDescent="0.5">
      <c r="A33" s="58" t="s">
        <v>23</v>
      </c>
      <c r="D33" s="60">
        <v>19</v>
      </c>
      <c r="F33" s="6">
        <v>44610892</v>
      </c>
      <c r="G33" s="5"/>
      <c r="H33" s="6">
        <v>50978922</v>
      </c>
      <c r="I33" s="5"/>
      <c r="J33" s="6">
        <v>747538</v>
      </c>
      <c r="K33" s="5"/>
      <c r="L33" s="6">
        <v>769052</v>
      </c>
    </row>
    <row r="34" spans="1:12" ht="20.100000000000001" customHeight="1" x14ac:dyDescent="0.5">
      <c r="A34" s="59" t="s">
        <v>24</v>
      </c>
      <c r="D34" s="60">
        <v>20</v>
      </c>
      <c r="F34" s="6">
        <v>171026028</v>
      </c>
      <c r="G34" s="5"/>
      <c r="H34" s="6">
        <v>215405362</v>
      </c>
      <c r="I34" s="5"/>
      <c r="J34" s="6">
        <v>0</v>
      </c>
      <c r="K34" s="5"/>
      <c r="L34" s="6">
        <v>0</v>
      </c>
    </row>
    <row r="35" spans="1:12" ht="20.100000000000001" customHeight="1" x14ac:dyDescent="0.5">
      <c r="A35" s="58" t="s">
        <v>25</v>
      </c>
      <c r="D35" s="60">
        <v>21</v>
      </c>
      <c r="F35" s="7">
        <v>742592838</v>
      </c>
      <c r="G35" s="5"/>
      <c r="H35" s="7">
        <v>1079176022</v>
      </c>
      <c r="I35" s="5"/>
      <c r="J35" s="7">
        <v>256958678</v>
      </c>
      <c r="K35" s="5"/>
      <c r="L35" s="7">
        <v>1412131718</v>
      </c>
    </row>
    <row r="36" spans="1:12" ht="6" customHeight="1" x14ac:dyDescent="0.5">
      <c r="B36" s="58"/>
      <c r="F36" s="6"/>
      <c r="G36" s="3"/>
      <c r="H36" s="6"/>
      <c r="I36" s="3"/>
      <c r="J36" s="6"/>
      <c r="K36" s="3"/>
      <c r="L36" s="6"/>
    </row>
    <row r="37" spans="1:12" ht="20.100000000000001" customHeight="1" x14ac:dyDescent="0.5">
      <c r="A37" s="57" t="s">
        <v>26</v>
      </c>
      <c r="F37" s="7">
        <f>SUM(F25:F35)</f>
        <v>36044053588</v>
      </c>
      <c r="G37" s="3"/>
      <c r="H37" s="7">
        <f>SUM(H25:H35)</f>
        <v>30701060290</v>
      </c>
      <c r="I37" s="3"/>
      <c r="J37" s="7">
        <f>SUM(J25:J35)</f>
        <v>29036921731</v>
      </c>
      <c r="K37" s="3"/>
      <c r="L37" s="7">
        <f>SUM(L25:L35)</f>
        <v>24906830595</v>
      </c>
    </row>
    <row r="38" spans="1:12" ht="6" customHeight="1" x14ac:dyDescent="0.5">
      <c r="C38" s="57"/>
      <c r="F38" s="4"/>
      <c r="G38" s="3"/>
      <c r="H38" s="4"/>
      <c r="I38" s="3"/>
      <c r="J38" s="4"/>
      <c r="K38" s="3"/>
      <c r="L38" s="4"/>
    </row>
    <row r="39" spans="1:12" ht="20.100000000000001" customHeight="1" thickBot="1" x14ac:dyDescent="0.55000000000000004">
      <c r="A39" s="57" t="s">
        <v>27</v>
      </c>
      <c r="D39" s="72"/>
      <c r="F39" s="9">
        <f>SUM(F21+F37)</f>
        <v>56889781071</v>
      </c>
      <c r="G39" s="3"/>
      <c r="H39" s="9">
        <f>SUM(H21+H37)</f>
        <v>52844746339</v>
      </c>
      <c r="I39" s="3"/>
      <c r="J39" s="9">
        <f>SUM(J21+J37)</f>
        <v>32138043067</v>
      </c>
      <c r="K39" s="3"/>
      <c r="L39" s="9">
        <f>SUM(L21+L37)</f>
        <v>28461201077</v>
      </c>
    </row>
    <row r="40" spans="1:12" ht="20.100000000000001" customHeight="1" thickTop="1" x14ac:dyDescent="0.5">
      <c r="A40" s="57"/>
      <c r="D40" s="72"/>
      <c r="F40" s="4"/>
      <c r="G40" s="3"/>
      <c r="H40" s="4"/>
      <c r="I40" s="3"/>
      <c r="J40" s="4"/>
      <c r="K40" s="3"/>
      <c r="L40" s="4"/>
    </row>
    <row r="41" spans="1:12" ht="20.100000000000001" customHeight="1" x14ac:dyDescent="0.5">
      <c r="A41" s="57"/>
      <c r="D41" s="72"/>
      <c r="F41" s="4"/>
      <c r="G41" s="3"/>
      <c r="H41" s="4"/>
      <c r="I41" s="3"/>
      <c r="J41" s="4"/>
      <c r="K41" s="3"/>
      <c r="L41" s="4"/>
    </row>
    <row r="42" spans="1:12" ht="20.100000000000001" customHeight="1" x14ac:dyDescent="0.5">
      <c r="A42" s="57"/>
      <c r="D42" s="72"/>
      <c r="F42" s="4"/>
      <c r="G42" s="3"/>
      <c r="H42" s="4"/>
      <c r="I42" s="3"/>
      <c r="J42" s="4"/>
      <c r="K42" s="3"/>
      <c r="L42" s="4"/>
    </row>
    <row r="43" spans="1:12" ht="13.5" customHeight="1" x14ac:dyDescent="0.5">
      <c r="A43" s="57"/>
      <c r="D43" s="72"/>
      <c r="F43" s="4"/>
      <c r="G43" s="3"/>
      <c r="H43" s="4"/>
      <c r="I43" s="3"/>
      <c r="J43" s="4"/>
      <c r="K43" s="3"/>
      <c r="L43" s="4"/>
    </row>
    <row r="44" spans="1:12" ht="20.100000000000001" customHeight="1" x14ac:dyDescent="0.5">
      <c r="A44" s="59" t="s">
        <v>28</v>
      </c>
      <c r="C44" s="73"/>
      <c r="D44" s="72"/>
    </row>
    <row r="45" spans="1:12" ht="16.5" customHeight="1" x14ac:dyDescent="0.5">
      <c r="C45" s="73"/>
      <c r="D45" s="72"/>
    </row>
    <row r="46" spans="1:12" ht="21.9" customHeight="1" x14ac:dyDescent="0.5">
      <c r="A46" s="75" t="s">
        <v>29</v>
      </c>
      <c r="B46" s="76"/>
      <c r="C46" s="76"/>
      <c r="D46" s="76"/>
      <c r="E46" s="76"/>
      <c r="F46" s="77"/>
      <c r="G46" s="78"/>
      <c r="H46" s="77"/>
      <c r="I46" s="78"/>
      <c r="J46" s="77"/>
      <c r="K46" s="78"/>
      <c r="L46" s="77"/>
    </row>
    <row r="47" spans="1:12" ht="21" customHeight="1" x14ac:dyDescent="0.55000000000000004">
      <c r="A47" s="79" t="s">
        <v>0</v>
      </c>
      <c r="B47" s="79"/>
      <c r="C47" s="79"/>
      <c r="D47" s="79"/>
      <c r="E47" s="79"/>
      <c r="F47" s="80"/>
      <c r="G47" s="81"/>
      <c r="H47" s="80"/>
      <c r="I47" s="81"/>
      <c r="J47" s="80"/>
      <c r="K47" s="81"/>
      <c r="L47" s="80"/>
    </row>
    <row r="48" spans="1:12" ht="21" customHeight="1" x14ac:dyDescent="0.55000000000000004">
      <c r="A48" s="45" t="s">
        <v>210</v>
      </c>
      <c r="B48" s="79"/>
      <c r="C48" s="79"/>
      <c r="D48" s="79"/>
      <c r="E48" s="79"/>
      <c r="F48" s="80"/>
      <c r="G48" s="81"/>
      <c r="H48" s="80"/>
      <c r="I48" s="81"/>
      <c r="J48" s="80"/>
      <c r="K48" s="81"/>
      <c r="L48" s="80"/>
    </row>
    <row r="49" spans="1:12" ht="21" customHeight="1" x14ac:dyDescent="0.55000000000000004">
      <c r="A49" s="82" t="str">
        <f>+A3</f>
        <v>ณ วันที่ 31 ธันวาคม พ.ศ. 2567</v>
      </c>
      <c r="B49" s="83"/>
      <c r="C49" s="83"/>
      <c r="D49" s="83"/>
      <c r="E49" s="83"/>
      <c r="F49" s="84"/>
      <c r="G49" s="85"/>
      <c r="H49" s="84"/>
      <c r="I49" s="85"/>
      <c r="J49" s="84"/>
      <c r="K49" s="85"/>
      <c r="L49" s="84"/>
    </row>
    <row r="50" spans="1:12" ht="20.100000000000001" customHeight="1" x14ac:dyDescent="0.5">
      <c r="A50" s="65"/>
      <c r="B50" s="58"/>
      <c r="C50" s="86"/>
      <c r="E50" s="86"/>
      <c r="F50" s="87"/>
      <c r="G50" s="88"/>
      <c r="H50" s="87"/>
      <c r="I50" s="88"/>
      <c r="J50" s="87"/>
      <c r="K50" s="88"/>
      <c r="L50" s="87"/>
    </row>
    <row r="51" spans="1:12" ht="20.100000000000001" customHeight="1" x14ac:dyDescent="0.5">
      <c r="A51" s="65"/>
      <c r="B51" s="58"/>
      <c r="C51" s="86"/>
      <c r="E51" s="86"/>
      <c r="F51" s="127" t="s">
        <v>1</v>
      </c>
      <c r="G51" s="127"/>
      <c r="H51" s="127"/>
      <c r="I51" s="64"/>
      <c r="J51" s="127" t="s">
        <v>2</v>
      </c>
      <c r="K51" s="127"/>
      <c r="L51" s="127"/>
    </row>
    <row r="52" spans="1:12" ht="20.100000000000001" customHeight="1" x14ac:dyDescent="0.5">
      <c r="A52" s="65"/>
      <c r="B52" s="58"/>
      <c r="F52" s="66" t="s">
        <v>206</v>
      </c>
      <c r="H52" s="66" t="s">
        <v>3</v>
      </c>
      <c r="I52" s="63"/>
      <c r="J52" s="66" t="s">
        <v>206</v>
      </c>
      <c r="L52" s="66" t="s">
        <v>3</v>
      </c>
    </row>
    <row r="53" spans="1:12" ht="20.100000000000001" customHeight="1" x14ac:dyDescent="0.5">
      <c r="A53" s="65"/>
      <c r="B53" s="65"/>
      <c r="C53" s="65"/>
      <c r="D53" s="68" t="s">
        <v>4</v>
      </c>
      <c r="E53" s="60"/>
      <c r="F53" s="69" t="s">
        <v>5</v>
      </c>
      <c r="G53" s="63"/>
      <c r="H53" s="69" t="s">
        <v>5</v>
      </c>
      <c r="I53" s="63"/>
      <c r="J53" s="69" t="s">
        <v>5</v>
      </c>
      <c r="K53" s="63"/>
      <c r="L53" s="69" t="s">
        <v>5</v>
      </c>
    </row>
    <row r="54" spans="1:12" ht="6" customHeight="1" x14ac:dyDescent="0.5">
      <c r="A54" s="65"/>
      <c r="B54" s="65"/>
      <c r="C54" s="65"/>
      <c r="E54" s="60"/>
      <c r="F54" s="2"/>
      <c r="G54" s="1"/>
      <c r="H54" s="2"/>
      <c r="I54" s="1"/>
      <c r="J54" s="2"/>
      <c r="K54" s="1"/>
      <c r="L54" s="2"/>
    </row>
    <row r="55" spans="1:12" ht="20.100000000000001" customHeight="1" x14ac:dyDescent="0.5">
      <c r="A55" s="128" t="s">
        <v>30</v>
      </c>
      <c r="B55" s="128"/>
      <c r="C55" s="128"/>
      <c r="E55" s="60"/>
      <c r="F55" s="11"/>
      <c r="G55" s="10"/>
      <c r="H55" s="11"/>
      <c r="I55" s="10"/>
      <c r="J55" s="11"/>
      <c r="K55" s="10"/>
      <c r="L55" s="11"/>
    </row>
    <row r="56" spans="1:12" ht="6" customHeight="1" x14ac:dyDescent="0.5">
      <c r="A56" s="65"/>
      <c r="B56" s="65"/>
      <c r="C56" s="65"/>
      <c r="E56" s="60"/>
      <c r="F56" s="2"/>
      <c r="G56" s="1"/>
      <c r="H56" s="2"/>
      <c r="I56" s="1"/>
      <c r="J56" s="2"/>
      <c r="K56" s="1"/>
      <c r="L56" s="2"/>
    </row>
    <row r="57" spans="1:12" ht="20.100000000000001" customHeight="1" x14ac:dyDescent="0.5">
      <c r="A57" s="57" t="s">
        <v>31</v>
      </c>
      <c r="F57" s="6"/>
      <c r="G57" s="5"/>
      <c r="H57" s="6"/>
      <c r="I57" s="5"/>
      <c r="J57" s="6"/>
      <c r="K57" s="5"/>
      <c r="L57" s="6"/>
    </row>
    <row r="58" spans="1:12" ht="6" customHeight="1" x14ac:dyDescent="0.5">
      <c r="A58" s="57"/>
      <c r="F58" s="6"/>
      <c r="G58" s="5"/>
      <c r="H58" s="6"/>
      <c r="I58" s="5"/>
      <c r="J58" s="6"/>
      <c r="K58" s="5"/>
      <c r="L58" s="6"/>
    </row>
    <row r="59" spans="1:12" ht="20.100000000000001" customHeight="1" x14ac:dyDescent="0.5">
      <c r="A59" s="59" t="s">
        <v>32</v>
      </c>
      <c r="D59" s="60">
        <v>22</v>
      </c>
      <c r="F59" s="6">
        <v>8189309064</v>
      </c>
      <c r="G59" s="5"/>
      <c r="H59" s="6">
        <v>6869382520</v>
      </c>
      <c r="I59" s="5"/>
      <c r="J59" s="6">
        <v>1230000000</v>
      </c>
      <c r="K59" s="5"/>
      <c r="L59" s="6">
        <v>180000000</v>
      </c>
    </row>
    <row r="60" spans="1:12" ht="20.100000000000001" customHeight="1" x14ac:dyDescent="0.5">
      <c r="A60" s="59" t="s">
        <v>232</v>
      </c>
      <c r="D60" s="60">
        <v>23</v>
      </c>
      <c r="F60" s="6">
        <v>3961665115</v>
      </c>
      <c r="G60" s="5"/>
      <c r="H60" s="6">
        <v>5507425183</v>
      </c>
      <c r="I60" s="5"/>
      <c r="J60" s="6">
        <v>706082051</v>
      </c>
      <c r="K60" s="5"/>
      <c r="L60" s="6">
        <v>518512739</v>
      </c>
    </row>
    <row r="61" spans="1:12" ht="20.100000000000001" customHeight="1" x14ac:dyDescent="0.5">
      <c r="A61" s="59" t="s">
        <v>33</v>
      </c>
      <c r="F61" s="6"/>
      <c r="G61" s="5"/>
      <c r="H61" s="6"/>
      <c r="I61" s="5"/>
      <c r="J61" s="6"/>
      <c r="K61" s="5"/>
      <c r="L61" s="6"/>
    </row>
    <row r="62" spans="1:12" ht="20.100000000000001" customHeight="1" x14ac:dyDescent="0.5">
      <c r="A62" s="58" t="s">
        <v>34</v>
      </c>
      <c r="B62" s="59" t="s">
        <v>35</v>
      </c>
      <c r="D62" s="60">
        <v>5</v>
      </c>
      <c r="F62" s="6">
        <v>59944467</v>
      </c>
      <c r="G62" s="5"/>
      <c r="H62" s="6">
        <v>50931624</v>
      </c>
      <c r="I62" s="5"/>
      <c r="J62" s="6">
        <v>29534168</v>
      </c>
      <c r="K62" s="5"/>
      <c r="L62" s="6">
        <v>15384785</v>
      </c>
    </row>
    <row r="63" spans="1:12" ht="20.100000000000001" customHeight="1" x14ac:dyDescent="0.5">
      <c r="A63" s="59" t="s">
        <v>36</v>
      </c>
      <c r="F63" s="6"/>
      <c r="G63" s="5"/>
      <c r="H63" s="6"/>
      <c r="I63" s="5"/>
      <c r="J63" s="6"/>
      <c r="K63" s="5"/>
      <c r="L63" s="6"/>
    </row>
    <row r="64" spans="1:12" ht="20.100000000000001" customHeight="1" x14ac:dyDescent="0.5">
      <c r="A64" s="58" t="s">
        <v>34</v>
      </c>
      <c r="B64" s="59" t="s">
        <v>37</v>
      </c>
      <c r="D64" s="60">
        <v>6</v>
      </c>
      <c r="F64" s="6">
        <v>1748046</v>
      </c>
      <c r="G64" s="5"/>
      <c r="H64" s="6">
        <v>5392839</v>
      </c>
      <c r="I64" s="5"/>
      <c r="J64" s="6">
        <v>1748046</v>
      </c>
      <c r="K64" s="5"/>
      <c r="L64" s="6">
        <v>4856387</v>
      </c>
    </row>
    <row r="65" spans="1:12" ht="20.100000000000001" customHeight="1" x14ac:dyDescent="0.5">
      <c r="A65" s="58" t="s">
        <v>38</v>
      </c>
      <c r="F65" s="6"/>
      <c r="G65" s="5"/>
      <c r="H65" s="6"/>
      <c r="I65" s="5"/>
      <c r="J65" s="6"/>
      <c r="K65" s="5"/>
      <c r="L65" s="6"/>
    </row>
    <row r="66" spans="1:12" ht="20.100000000000001" customHeight="1" x14ac:dyDescent="0.5">
      <c r="A66" s="58" t="s">
        <v>34</v>
      </c>
      <c r="B66" s="59" t="s">
        <v>35</v>
      </c>
      <c r="D66" s="60">
        <v>24</v>
      </c>
      <c r="F66" s="6">
        <v>1076539927</v>
      </c>
      <c r="G66" s="5"/>
      <c r="H66" s="6">
        <v>278809662</v>
      </c>
      <c r="I66" s="5"/>
      <c r="J66" s="6">
        <v>655578474</v>
      </c>
      <c r="K66" s="5"/>
      <c r="L66" s="6">
        <v>100000000</v>
      </c>
    </row>
    <row r="67" spans="1:12" ht="20.100000000000001" customHeight="1" x14ac:dyDescent="0.5">
      <c r="A67" s="58" t="s">
        <v>39</v>
      </c>
      <c r="F67" s="6"/>
      <c r="G67" s="5"/>
      <c r="H67" s="6"/>
      <c r="I67" s="5"/>
      <c r="J67" s="6"/>
      <c r="K67" s="5"/>
      <c r="L67" s="6"/>
    </row>
    <row r="68" spans="1:12" ht="20.100000000000001" customHeight="1" x14ac:dyDescent="0.5">
      <c r="A68" s="58" t="s">
        <v>34</v>
      </c>
      <c r="B68" s="59" t="s">
        <v>35</v>
      </c>
      <c r="D68" s="60">
        <v>25</v>
      </c>
      <c r="F68" s="6">
        <v>0</v>
      </c>
      <c r="G68" s="5"/>
      <c r="H68" s="6">
        <v>3999676174</v>
      </c>
      <c r="I68" s="5"/>
      <c r="J68" s="6">
        <v>0</v>
      </c>
      <c r="K68" s="5"/>
      <c r="L68" s="6">
        <v>3999676174</v>
      </c>
    </row>
    <row r="69" spans="1:12" ht="20.100000000000001" customHeight="1" x14ac:dyDescent="0.5">
      <c r="A69" s="59" t="s">
        <v>40</v>
      </c>
      <c r="F69" s="6">
        <v>99490776</v>
      </c>
      <c r="G69" s="5"/>
      <c r="H69" s="6">
        <v>100219567</v>
      </c>
      <c r="I69" s="5"/>
      <c r="J69" s="6">
        <v>0</v>
      </c>
      <c r="K69" s="5"/>
      <c r="L69" s="6">
        <v>0</v>
      </c>
    </row>
    <row r="70" spans="1:12" ht="20.100000000000001" customHeight="1" x14ac:dyDescent="0.5">
      <c r="A70" s="59" t="s">
        <v>41</v>
      </c>
      <c r="F70" s="7">
        <v>158256721</v>
      </c>
      <c r="G70" s="5"/>
      <c r="H70" s="7">
        <v>137243807</v>
      </c>
      <c r="I70" s="5"/>
      <c r="J70" s="7">
        <v>27881507</v>
      </c>
      <c r="K70" s="5"/>
      <c r="L70" s="7">
        <v>22492333</v>
      </c>
    </row>
    <row r="71" spans="1:12" ht="6" customHeight="1" x14ac:dyDescent="0.5">
      <c r="F71" s="4"/>
      <c r="G71" s="3"/>
      <c r="H71" s="4"/>
      <c r="I71" s="3"/>
      <c r="J71" s="4"/>
      <c r="K71" s="3"/>
      <c r="L71" s="4"/>
    </row>
    <row r="72" spans="1:12" ht="20.100000000000001" customHeight="1" x14ac:dyDescent="0.5">
      <c r="A72" s="57" t="s">
        <v>42</v>
      </c>
      <c r="F72" s="7">
        <f>SUM(F59:F71)</f>
        <v>13546954116</v>
      </c>
      <c r="G72" s="3"/>
      <c r="H72" s="7">
        <f>SUM(H59:H71)</f>
        <v>16949081376</v>
      </c>
      <c r="I72" s="3"/>
      <c r="J72" s="7">
        <f>SUM(J59:J71)</f>
        <v>2650824246</v>
      </c>
      <c r="K72" s="3"/>
      <c r="L72" s="7">
        <f>SUM(L59:L71)</f>
        <v>4840922418</v>
      </c>
    </row>
    <row r="73" spans="1:12" ht="20.100000000000001" customHeight="1" x14ac:dyDescent="0.5">
      <c r="C73" s="57"/>
      <c r="F73" s="4"/>
      <c r="G73" s="5"/>
      <c r="H73" s="4"/>
      <c r="I73" s="5"/>
      <c r="J73" s="4"/>
      <c r="K73" s="5"/>
      <c r="L73" s="4"/>
    </row>
    <row r="74" spans="1:12" ht="20.100000000000001" customHeight="1" x14ac:dyDescent="0.5">
      <c r="A74" s="57" t="s">
        <v>43</v>
      </c>
      <c r="F74" s="4"/>
      <c r="G74" s="5"/>
      <c r="H74" s="4"/>
      <c r="I74" s="5"/>
      <c r="J74" s="4"/>
      <c r="K74" s="5"/>
      <c r="L74" s="4"/>
    </row>
    <row r="75" spans="1:12" ht="6" customHeight="1" x14ac:dyDescent="0.5">
      <c r="A75" s="57"/>
      <c r="F75" s="4"/>
      <c r="G75" s="5"/>
      <c r="H75" s="4"/>
      <c r="I75" s="5"/>
      <c r="J75" s="4"/>
      <c r="K75" s="5"/>
      <c r="L75" s="4"/>
    </row>
    <row r="76" spans="1:12" ht="20.100000000000001" customHeight="1" x14ac:dyDescent="0.5">
      <c r="A76" s="59" t="s">
        <v>44</v>
      </c>
      <c r="D76" s="60">
        <v>5</v>
      </c>
      <c r="F76" s="6">
        <v>637475277</v>
      </c>
      <c r="G76" s="5"/>
      <c r="H76" s="6">
        <v>527028535</v>
      </c>
      <c r="I76" s="5"/>
      <c r="J76" s="6">
        <v>83605758</v>
      </c>
      <c r="K76" s="5"/>
      <c r="L76" s="6">
        <v>64292958</v>
      </c>
    </row>
    <row r="77" spans="1:12" ht="20.100000000000001" customHeight="1" x14ac:dyDescent="0.5">
      <c r="A77" s="59" t="s">
        <v>36</v>
      </c>
      <c r="D77" s="60">
        <v>6</v>
      </c>
      <c r="F77" s="6">
        <v>0</v>
      </c>
      <c r="G77" s="5"/>
      <c r="H77" s="6">
        <v>11465737</v>
      </c>
      <c r="I77" s="5"/>
      <c r="J77" s="6">
        <v>0</v>
      </c>
      <c r="K77" s="5"/>
      <c r="L77" s="6">
        <v>11465737</v>
      </c>
    </row>
    <row r="78" spans="1:12" ht="20.100000000000001" customHeight="1" x14ac:dyDescent="0.5">
      <c r="A78" s="59" t="s">
        <v>45</v>
      </c>
      <c r="D78" s="60">
        <v>24</v>
      </c>
      <c r="F78" s="6">
        <v>3865934487</v>
      </c>
      <c r="G78" s="5"/>
      <c r="H78" s="6">
        <v>399383333</v>
      </c>
      <c r="I78" s="5"/>
      <c r="J78" s="6">
        <v>2496849926</v>
      </c>
      <c r="K78" s="5"/>
      <c r="L78" s="6">
        <v>150000000</v>
      </c>
    </row>
    <row r="79" spans="1:12" ht="20.100000000000001" customHeight="1" x14ac:dyDescent="0.5">
      <c r="A79" s="58" t="s">
        <v>46</v>
      </c>
      <c r="F79" s="6"/>
      <c r="G79" s="5"/>
      <c r="H79" s="6"/>
      <c r="I79" s="5"/>
      <c r="J79" s="6"/>
      <c r="K79" s="5"/>
      <c r="L79" s="6"/>
    </row>
    <row r="80" spans="1:12" ht="20.100000000000001" customHeight="1" x14ac:dyDescent="0.5">
      <c r="A80" s="48"/>
      <c r="B80" s="59" t="s">
        <v>47</v>
      </c>
      <c r="D80" s="60">
        <v>34</v>
      </c>
      <c r="F80" s="6">
        <v>0</v>
      </c>
      <c r="G80" s="5"/>
      <c r="H80" s="6">
        <v>0</v>
      </c>
      <c r="I80" s="5"/>
      <c r="J80" s="6">
        <v>1837970392</v>
      </c>
      <c r="K80" s="5"/>
      <c r="L80" s="6">
        <v>1555973809</v>
      </c>
    </row>
    <row r="81" spans="1:12" ht="20.100000000000001" customHeight="1" x14ac:dyDescent="0.5">
      <c r="A81" s="59" t="s">
        <v>48</v>
      </c>
      <c r="B81" s="58"/>
      <c r="D81" s="60">
        <v>25</v>
      </c>
      <c r="F81" s="6">
        <v>13959590936</v>
      </c>
      <c r="G81" s="5"/>
      <c r="H81" s="6">
        <v>11681881794</v>
      </c>
      <c r="I81" s="5"/>
      <c r="J81" s="6">
        <v>13959590936</v>
      </c>
      <c r="K81" s="5"/>
      <c r="L81" s="6">
        <v>11681881794</v>
      </c>
    </row>
    <row r="82" spans="1:12" ht="20.100000000000001" customHeight="1" x14ac:dyDescent="0.5">
      <c r="A82" s="58" t="s">
        <v>49</v>
      </c>
      <c r="F82" s="6">
        <v>6477884177</v>
      </c>
      <c r="G82" s="5"/>
      <c r="H82" s="6">
        <v>6332624484</v>
      </c>
      <c r="I82" s="5"/>
      <c r="J82" s="6">
        <v>1625130409</v>
      </c>
      <c r="K82" s="5"/>
      <c r="L82" s="6">
        <v>1596163367</v>
      </c>
    </row>
    <row r="83" spans="1:12" ht="20.100000000000001" customHeight="1" x14ac:dyDescent="0.5">
      <c r="A83" s="89" t="s">
        <v>213</v>
      </c>
      <c r="D83" s="60">
        <v>26</v>
      </c>
      <c r="F83" s="6">
        <v>289496329</v>
      </c>
      <c r="G83" s="5"/>
      <c r="H83" s="6">
        <v>276492468</v>
      </c>
      <c r="I83" s="5"/>
      <c r="J83" s="6">
        <v>100977558</v>
      </c>
      <c r="K83" s="5"/>
      <c r="L83" s="6">
        <v>98691917</v>
      </c>
    </row>
    <row r="84" spans="1:12" ht="20.100000000000001" customHeight="1" x14ac:dyDescent="0.5">
      <c r="A84" s="89" t="s">
        <v>50</v>
      </c>
      <c r="D84" s="60">
        <v>20</v>
      </c>
      <c r="F84" s="6">
        <v>902257296</v>
      </c>
      <c r="G84" s="5"/>
      <c r="H84" s="6">
        <v>659882958</v>
      </c>
      <c r="I84" s="5"/>
      <c r="J84" s="6">
        <v>306432179</v>
      </c>
      <c r="K84" s="5"/>
      <c r="L84" s="6">
        <v>157055705</v>
      </c>
    </row>
    <row r="85" spans="1:12" ht="20.100000000000001" customHeight="1" x14ac:dyDescent="0.5">
      <c r="A85" s="59" t="s">
        <v>51</v>
      </c>
      <c r="F85" s="7">
        <v>88369325</v>
      </c>
      <c r="G85" s="5"/>
      <c r="H85" s="7">
        <v>92580589</v>
      </c>
      <c r="I85" s="5"/>
      <c r="J85" s="7">
        <v>2447118</v>
      </c>
      <c r="K85" s="5"/>
      <c r="L85" s="7">
        <v>2514198</v>
      </c>
    </row>
    <row r="86" spans="1:12" ht="6" customHeight="1" x14ac:dyDescent="0.5">
      <c r="F86" s="12"/>
      <c r="G86" s="3"/>
      <c r="H86" s="12"/>
      <c r="I86" s="3"/>
      <c r="J86" s="12"/>
      <c r="K86" s="3"/>
      <c r="L86" s="12"/>
    </row>
    <row r="87" spans="1:12" ht="20.100000000000001" customHeight="1" x14ac:dyDescent="0.5">
      <c r="A87" s="57" t="s">
        <v>52</v>
      </c>
      <c r="D87" s="59"/>
      <c r="F87" s="7">
        <f>SUM(F76:F85)</f>
        <v>26221007827</v>
      </c>
      <c r="G87" s="3"/>
      <c r="H87" s="7">
        <f>SUM(H76:H85)</f>
        <v>19981339898</v>
      </c>
      <c r="I87" s="3"/>
      <c r="J87" s="7">
        <f>SUM(J76:J85)</f>
        <v>20413004276</v>
      </c>
      <c r="K87" s="3"/>
      <c r="L87" s="7">
        <f>SUM(L76:L85)</f>
        <v>15318039485</v>
      </c>
    </row>
    <row r="88" spans="1:12" ht="6" customHeight="1" x14ac:dyDescent="0.5">
      <c r="C88" s="57"/>
      <c r="D88" s="59"/>
      <c r="F88" s="4"/>
      <c r="G88" s="3"/>
      <c r="H88" s="4"/>
      <c r="I88" s="3"/>
      <c r="J88" s="4"/>
      <c r="K88" s="3"/>
      <c r="L88" s="4"/>
    </row>
    <row r="89" spans="1:12" ht="20.100000000000001" customHeight="1" x14ac:dyDescent="0.5">
      <c r="A89" s="57" t="s">
        <v>53</v>
      </c>
      <c r="D89" s="59"/>
      <c r="F89" s="7">
        <f>F87+F72</f>
        <v>39767961943</v>
      </c>
      <c r="G89" s="3"/>
      <c r="H89" s="7">
        <f>H87+H72</f>
        <v>36930421274</v>
      </c>
      <c r="I89" s="3"/>
      <c r="J89" s="7">
        <f>J87+J72</f>
        <v>23063828522</v>
      </c>
      <c r="K89" s="3"/>
      <c r="L89" s="7">
        <f>L87+L72</f>
        <v>20158961903</v>
      </c>
    </row>
    <row r="90" spans="1:12" ht="20.100000000000001" customHeight="1" x14ac:dyDescent="0.5">
      <c r="A90" s="57"/>
      <c r="D90" s="59"/>
      <c r="F90" s="4"/>
      <c r="G90" s="3"/>
      <c r="H90" s="4"/>
      <c r="I90" s="3"/>
      <c r="J90" s="4"/>
      <c r="K90" s="3"/>
      <c r="L90" s="4"/>
    </row>
    <row r="91" spans="1:12" ht="8.25" customHeight="1" x14ac:dyDescent="0.5">
      <c r="A91" s="57"/>
      <c r="D91" s="59"/>
      <c r="F91" s="4"/>
      <c r="G91" s="3"/>
      <c r="H91" s="4"/>
      <c r="I91" s="3"/>
      <c r="J91" s="4"/>
      <c r="K91" s="3"/>
      <c r="L91" s="4"/>
    </row>
    <row r="92" spans="1:12" ht="21.9" customHeight="1" x14ac:dyDescent="0.5">
      <c r="A92" s="75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76"/>
      <c r="C92" s="76"/>
      <c r="D92" s="76"/>
      <c r="E92" s="76"/>
      <c r="F92" s="77"/>
      <c r="G92" s="78"/>
      <c r="H92" s="77"/>
      <c r="I92" s="78"/>
      <c r="J92" s="77"/>
      <c r="K92" s="78"/>
      <c r="L92" s="77"/>
    </row>
    <row r="93" spans="1:12" ht="20.25" customHeight="1" x14ac:dyDescent="0.55000000000000004">
      <c r="A93" s="79" t="s">
        <v>0</v>
      </c>
      <c r="B93" s="79"/>
      <c r="C93" s="79"/>
      <c r="D93" s="79"/>
      <c r="E93" s="79"/>
      <c r="F93" s="80"/>
      <c r="G93" s="81"/>
      <c r="H93" s="80"/>
      <c r="I93" s="81"/>
      <c r="J93" s="80"/>
      <c r="K93" s="81"/>
      <c r="L93" s="80"/>
    </row>
    <row r="94" spans="1:12" ht="20.25" customHeight="1" x14ac:dyDescent="0.55000000000000004">
      <c r="A94" s="45" t="s">
        <v>210</v>
      </c>
      <c r="B94" s="79"/>
      <c r="C94" s="79"/>
      <c r="D94" s="79"/>
      <c r="E94" s="79"/>
      <c r="F94" s="80"/>
      <c r="G94" s="81"/>
      <c r="H94" s="80"/>
      <c r="I94" s="81"/>
      <c r="J94" s="80"/>
      <c r="K94" s="81"/>
      <c r="L94" s="80"/>
    </row>
    <row r="95" spans="1:12" ht="20.25" customHeight="1" x14ac:dyDescent="0.55000000000000004">
      <c r="A95" s="82" t="str">
        <f>+A3</f>
        <v>ณ วันที่ 31 ธันวาคม พ.ศ. 2567</v>
      </c>
      <c r="B95" s="83"/>
      <c r="C95" s="83"/>
      <c r="D95" s="83"/>
      <c r="E95" s="83"/>
      <c r="F95" s="84"/>
      <c r="G95" s="85"/>
      <c r="H95" s="84"/>
      <c r="I95" s="85"/>
      <c r="J95" s="84"/>
      <c r="K95" s="85"/>
      <c r="L95" s="84"/>
    </row>
    <row r="96" spans="1:12" ht="21.75" customHeight="1" x14ac:dyDescent="0.5">
      <c r="A96" s="65"/>
      <c r="B96" s="58"/>
      <c r="C96" s="86"/>
      <c r="E96" s="86"/>
      <c r="F96" s="87"/>
      <c r="G96" s="88"/>
      <c r="H96" s="87"/>
      <c r="I96" s="88"/>
      <c r="J96" s="87"/>
      <c r="K96" s="88"/>
      <c r="L96" s="87"/>
    </row>
    <row r="97" spans="1:12" ht="21.75" customHeight="1" x14ac:dyDescent="0.5">
      <c r="A97" s="65"/>
      <c r="B97" s="58"/>
      <c r="C97" s="86"/>
      <c r="E97" s="86"/>
      <c r="F97" s="127" t="s">
        <v>1</v>
      </c>
      <c r="G97" s="127"/>
      <c r="H97" s="127"/>
      <c r="I97" s="64"/>
      <c r="J97" s="127" t="s">
        <v>2</v>
      </c>
      <c r="K97" s="127"/>
      <c r="L97" s="127"/>
    </row>
    <row r="98" spans="1:12" ht="21.75" customHeight="1" x14ac:dyDescent="0.5">
      <c r="A98" s="65"/>
      <c r="B98" s="58"/>
      <c r="F98" s="66" t="s">
        <v>206</v>
      </c>
      <c r="H98" s="66" t="s">
        <v>3</v>
      </c>
      <c r="I98" s="63"/>
      <c r="J98" s="66" t="s">
        <v>206</v>
      </c>
      <c r="L98" s="66" t="s">
        <v>3</v>
      </c>
    </row>
    <row r="99" spans="1:12" ht="21.75" customHeight="1" x14ac:dyDescent="0.5">
      <c r="A99" s="65"/>
      <c r="B99" s="65"/>
      <c r="C99" s="65"/>
      <c r="D99" s="68" t="s">
        <v>4</v>
      </c>
      <c r="E99" s="60"/>
      <c r="F99" s="69" t="s">
        <v>5</v>
      </c>
      <c r="G99" s="63"/>
      <c r="H99" s="69" t="s">
        <v>5</v>
      </c>
      <c r="I99" s="63"/>
      <c r="J99" s="69" t="s">
        <v>5</v>
      </c>
      <c r="K99" s="63"/>
      <c r="L99" s="69" t="s">
        <v>5</v>
      </c>
    </row>
    <row r="100" spans="1:12" ht="6" customHeight="1" x14ac:dyDescent="0.5">
      <c r="A100" s="65"/>
      <c r="B100" s="65"/>
      <c r="C100" s="65"/>
      <c r="D100" s="70"/>
      <c r="E100" s="60"/>
      <c r="F100" s="14"/>
      <c r="G100" s="13"/>
      <c r="H100" s="14"/>
      <c r="I100" s="15"/>
      <c r="J100" s="14"/>
      <c r="K100" s="13"/>
      <c r="L100" s="14"/>
    </row>
    <row r="101" spans="1:12" ht="21.75" customHeight="1" x14ac:dyDescent="0.5">
      <c r="A101" s="128" t="s">
        <v>54</v>
      </c>
      <c r="B101" s="128"/>
      <c r="C101" s="128"/>
      <c r="E101" s="60"/>
      <c r="F101" s="11"/>
      <c r="G101" s="10"/>
      <c r="H101" s="11"/>
      <c r="I101" s="10"/>
      <c r="J101" s="11"/>
      <c r="K101" s="10"/>
      <c r="L101" s="11"/>
    </row>
    <row r="102" spans="1:12" ht="6" customHeight="1" x14ac:dyDescent="0.5">
      <c r="A102" s="65"/>
      <c r="B102" s="65"/>
      <c r="C102" s="65"/>
      <c r="E102" s="60"/>
      <c r="F102" s="11"/>
      <c r="G102" s="10"/>
      <c r="H102" s="11"/>
      <c r="I102" s="10"/>
      <c r="J102" s="11"/>
      <c r="K102" s="10"/>
      <c r="L102" s="11"/>
    </row>
    <row r="103" spans="1:12" ht="21.75" customHeight="1" x14ac:dyDescent="0.5">
      <c r="A103" s="57" t="s">
        <v>55</v>
      </c>
      <c r="F103" s="4"/>
      <c r="G103" s="3"/>
      <c r="H103" s="4"/>
      <c r="I103" s="3"/>
      <c r="J103" s="4"/>
      <c r="K103" s="3"/>
      <c r="L103" s="4"/>
    </row>
    <row r="104" spans="1:12" ht="6" customHeight="1" x14ac:dyDescent="0.5">
      <c r="A104" s="65"/>
      <c r="B104" s="65"/>
      <c r="C104" s="65"/>
      <c r="E104" s="60"/>
      <c r="F104" s="2"/>
      <c r="G104" s="1"/>
      <c r="H104" s="2"/>
      <c r="I104" s="1"/>
      <c r="J104" s="2"/>
      <c r="K104" s="1"/>
      <c r="L104" s="2"/>
    </row>
    <row r="105" spans="1:12" ht="21.75" customHeight="1" x14ac:dyDescent="0.5">
      <c r="A105" s="71" t="s">
        <v>56</v>
      </c>
      <c r="F105" s="6"/>
      <c r="G105" s="5"/>
      <c r="H105" s="6"/>
      <c r="I105" s="5"/>
      <c r="J105" s="6"/>
      <c r="K105" s="5"/>
      <c r="L105" s="6"/>
    </row>
    <row r="106" spans="1:12" ht="21.75" customHeight="1" x14ac:dyDescent="0.5">
      <c r="A106" s="71"/>
      <c r="B106" s="71" t="s">
        <v>57</v>
      </c>
      <c r="F106" s="6"/>
      <c r="G106" s="5"/>
      <c r="H106" s="6"/>
      <c r="I106" s="5"/>
      <c r="J106" s="6"/>
      <c r="K106" s="5"/>
      <c r="L106" s="6"/>
    </row>
    <row r="107" spans="1:12" ht="21.75" customHeight="1" x14ac:dyDescent="0.5">
      <c r="A107" s="71"/>
      <c r="B107" s="71"/>
      <c r="C107" s="90" t="s">
        <v>58</v>
      </c>
      <c r="F107" s="6"/>
      <c r="G107" s="5"/>
      <c r="H107" s="6"/>
      <c r="I107" s="5"/>
      <c r="J107" s="6"/>
      <c r="K107" s="5"/>
      <c r="L107" s="6"/>
    </row>
    <row r="108" spans="1:12" ht="21.75" customHeight="1" thickBot="1" x14ac:dyDescent="0.55000000000000004">
      <c r="A108" s="71"/>
      <c r="B108" s="71"/>
      <c r="C108" s="90" t="s">
        <v>59</v>
      </c>
      <c r="F108" s="9">
        <v>918931500</v>
      </c>
      <c r="G108" s="5"/>
      <c r="H108" s="9">
        <v>918931500</v>
      </c>
      <c r="I108" s="5"/>
      <c r="J108" s="9">
        <v>918931500</v>
      </c>
      <c r="K108" s="5"/>
      <c r="L108" s="9">
        <v>918931500</v>
      </c>
    </row>
    <row r="109" spans="1:12" ht="6" customHeight="1" thickTop="1" x14ac:dyDescent="0.5">
      <c r="C109" s="71"/>
      <c r="F109" s="4"/>
      <c r="G109" s="5"/>
      <c r="H109" s="4"/>
      <c r="I109" s="5"/>
      <c r="J109" s="4"/>
      <c r="K109" s="5"/>
      <c r="L109" s="4"/>
    </row>
    <row r="110" spans="1:12" ht="21.75" customHeight="1" x14ac:dyDescent="0.5">
      <c r="B110" s="59" t="s">
        <v>60</v>
      </c>
      <c r="F110" s="4"/>
      <c r="G110" s="3"/>
      <c r="H110" s="4"/>
      <c r="I110" s="3"/>
      <c r="J110" s="4"/>
      <c r="K110" s="5"/>
      <c r="L110" s="4"/>
    </row>
    <row r="111" spans="1:12" ht="21.75" customHeight="1" x14ac:dyDescent="0.5">
      <c r="C111" s="90" t="s">
        <v>58</v>
      </c>
      <c r="F111" s="4"/>
      <c r="G111" s="3"/>
      <c r="H111" s="4"/>
      <c r="I111" s="3"/>
      <c r="J111" s="4"/>
      <c r="K111" s="3"/>
      <c r="L111" s="4"/>
    </row>
    <row r="112" spans="1:12" ht="21.75" customHeight="1" x14ac:dyDescent="0.5">
      <c r="C112" s="90" t="s">
        <v>222</v>
      </c>
      <c r="F112" s="6">
        <v>918931500</v>
      </c>
      <c r="G112" s="3"/>
      <c r="H112" s="6">
        <v>918931500</v>
      </c>
      <c r="I112" s="3"/>
      <c r="J112" s="6">
        <v>918931500</v>
      </c>
      <c r="K112" s="3"/>
      <c r="L112" s="6">
        <v>918931500</v>
      </c>
    </row>
    <row r="113" spans="1:12" ht="21.75" customHeight="1" x14ac:dyDescent="0.5">
      <c r="A113" s="71" t="s">
        <v>61</v>
      </c>
      <c r="F113" s="6">
        <v>1874481829</v>
      </c>
      <c r="G113" s="16"/>
      <c r="H113" s="6">
        <v>1874481829</v>
      </c>
      <c r="I113" s="16"/>
      <c r="J113" s="6">
        <v>1874481829</v>
      </c>
      <c r="K113" s="16"/>
      <c r="L113" s="6">
        <v>1874481829</v>
      </c>
    </row>
    <row r="114" spans="1:12" ht="21.75" customHeight="1" x14ac:dyDescent="0.5">
      <c r="A114" s="59" t="s">
        <v>62</v>
      </c>
      <c r="F114" s="6"/>
      <c r="G114" s="3"/>
      <c r="H114" s="6"/>
      <c r="I114" s="3"/>
      <c r="J114" s="6"/>
      <c r="K114" s="5"/>
      <c r="L114" s="6"/>
    </row>
    <row r="115" spans="1:12" ht="21.75" customHeight="1" x14ac:dyDescent="0.5">
      <c r="B115" s="59" t="s">
        <v>63</v>
      </c>
      <c r="F115" s="4"/>
      <c r="G115" s="5"/>
      <c r="H115" s="4"/>
      <c r="I115" s="5"/>
      <c r="J115" s="4"/>
      <c r="K115" s="5"/>
      <c r="L115" s="4"/>
    </row>
    <row r="116" spans="1:12" ht="21.75" customHeight="1" x14ac:dyDescent="0.5">
      <c r="B116" s="91" t="s">
        <v>64</v>
      </c>
      <c r="D116" s="60">
        <v>28</v>
      </c>
      <c r="F116" s="6">
        <v>162088663</v>
      </c>
      <c r="G116" s="5"/>
      <c r="H116" s="6">
        <v>162088663</v>
      </c>
      <c r="I116" s="5"/>
      <c r="J116" s="6">
        <v>162088663</v>
      </c>
      <c r="K116" s="5"/>
      <c r="L116" s="6">
        <v>162088663</v>
      </c>
    </row>
    <row r="117" spans="1:12" ht="21.75" customHeight="1" x14ac:dyDescent="0.5">
      <c r="B117" s="59" t="s">
        <v>65</v>
      </c>
      <c r="F117" s="6">
        <v>13166919911</v>
      </c>
      <c r="G117" s="5"/>
      <c r="H117" s="6">
        <v>12399355034</v>
      </c>
      <c r="I117" s="5"/>
      <c r="J117" s="6">
        <v>4786318257</v>
      </c>
      <c r="K117" s="3"/>
      <c r="L117" s="6">
        <v>4474367009</v>
      </c>
    </row>
    <row r="118" spans="1:12" ht="21.75" customHeight="1" x14ac:dyDescent="0.5">
      <c r="A118" s="89" t="s">
        <v>66</v>
      </c>
      <c r="D118" s="60">
        <v>33</v>
      </c>
      <c r="F118" s="7">
        <v>633576613</v>
      </c>
      <c r="G118" s="16"/>
      <c r="H118" s="7">
        <v>220502265</v>
      </c>
      <c r="I118" s="16"/>
      <c r="J118" s="7">
        <v>1332394296</v>
      </c>
      <c r="K118" s="16"/>
      <c r="L118" s="7">
        <v>872370173</v>
      </c>
    </row>
    <row r="119" spans="1:12" ht="6" customHeight="1" x14ac:dyDescent="0.5">
      <c r="F119" s="12"/>
      <c r="G119" s="5"/>
      <c r="H119" s="12"/>
      <c r="I119" s="5"/>
      <c r="J119" s="12"/>
      <c r="K119" s="5"/>
      <c r="L119" s="12"/>
    </row>
    <row r="120" spans="1:12" ht="21.75" customHeight="1" x14ac:dyDescent="0.5">
      <c r="A120" s="57" t="s">
        <v>67</v>
      </c>
      <c r="F120" s="12">
        <f>SUM(F112:F118)</f>
        <v>16755998516</v>
      </c>
      <c r="G120" s="17"/>
      <c r="H120" s="12">
        <f>SUM(H112:H118)</f>
        <v>15575359291</v>
      </c>
      <c r="I120" s="17"/>
      <c r="J120" s="12">
        <f>SUM(J112:J118)</f>
        <v>9074214545</v>
      </c>
      <c r="K120" s="17"/>
      <c r="L120" s="12">
        <f>SUM(L112:L118)</f>
        <v>8302239174</v>
      </c>
    </row>
    <row r="121" spans="1:12" ht="21.75" customHeight="1" x14ac:dyDescent="0.5">
      <c r="A121" s="89" t="s">
        <v>68</v>
      </c>
      <c r="F121" s="7">
        <v>365820612</v>
      </c>
      <c r="G121" s="3"/>
      <c r="H121" s="7">
        <v>338965774</v>
      </c>
      <c r="I121" s="3"/>
      <c r="J121" s="7">
        <v>0</v>
      </c>
      <c r="K121" s="3"/>
      <c r="L121" s="7">
        <v>0</v>
      </c>
    </row>
    <row r="122" spans="1:12" ht="6" customHeight="1" x14ac:dyDescent="0.5">
      <c r="A122" s="57"/>
      <c r="F122" s="12"/>
      <c r="G122" s="3"/>
      <c r="H122" s="12"/>
      <c r="I122" s="3"/>
      <c r="J122" s="12"/>
      <c r="K122" s="3"/>
      <c r="L122" s="12"/>
    </row>
    <row r="123" spans="1:12" ht="21.75" customHeight="1" x14ac:dyDescent="0.5">
      <c r="A123" s="57" t="s">
        <v>69</v>
      </c>
      <c r="F123" s="18">
        <f>SUM(F120:F122)</f>
        <v>17121819128</v>
      </c>
      <c r="G123" s="17"/>
      <c r="H123" s="18">
        <f>SUM(H120:H122)</f>
        <v>15914325065</v>
      </c>
      <c r="I123" s="17"/>
      <c r="J123" s="18">
        <f>SUM(J120:J122)</f>
        <v>9074214545</v>
      </c>
      <c r="K123" s="17"/>
      <c r="L123" s="18">
        <f>SUM(L120:L122)</f>
        <v>8302239174</v>
      </c>
    </row>
    <row r="124" spans="1:12" ht="6" customHeight="1" x14ac:dyDescent="0.5">
      <c r="A124" s="57"/>
      <c r="F124" s="12"/>
      <c r="G124" s="3"/>
      <c r="H124" s="12"/>
      <c r="I124" s="3"/>
      <c r="J124" s="12"/>
      <c r="K124" s="3"/>
      <c r="L124" s="12"/>
    </row>
    <row r="125" spans="1:12" ht="21.75" customHeight="1" thickBot="1" x14ac:dyDescent="0.55000000000000004">
      <c r="A125" s="57" t="s">
        <v>70</v>
      </c>
      <c r="F125" s="9">
        <f>F123+F89</f>
        <v>56889781071</v>
      </c>
      <c r="G125" s="4"/>
      <c r="H125" s="9">
        <f>H123+H89</f>
        <v>52844746339</v>
      </c>
      <c r="I125" s="4"/>
      <c r="J125" s="9">
        <f>J123+J89</f>
        <v>32138043067</v>
      </c>
      <c r="K125" s="4"/>
      <c r="L125" s="9">
        <f>L123+L89</f>
        <v>28461201077</v>
      </c>
    </row>
    <row r="126" spans="1:12" ht="21.75" customHeight="1" thickTop="1" x14ac:dyDescent="0.5">
      <c r="A126" s="57"/>
      <c r="G126" s="74"/>
      <c r="I126" s="74"/>
      <c r="K126" s="74"/>
    </row>
    <row r="127" spans="1:12" ht="21.75" customHeight="1" x14ac:dyDescent="0.5">
      <c r="A127" s="57"/>
    </row>
    <row r="128" spans="1:12" ht="21.75" customHeight="1" x14ac:dyDescent="0.5">
      <c r="A128" s="57"/>
      <c r="G128" s="59"/>
      <c r="I128" s="59"/>
      <c r="K128" s="59"/>
    </row>
    <row r="129" spans="1:12" ht="21.75" customHeight="1" x14ac:dyDescent="0.5">
      <c r="A129" s="57"/>
      <c r="G129" s="59"/>
      <c r="I129" s="59"/>
      <c r="K129" s="59"/>
    </row>
    <row r="130" spans="1:12" ht="21.75" customHeight="1" x14ac:dyDescent="0.5">
      <c r="A130" s="57"/>
      <c r="G130" s="59"/>
      <c r="I130" s="59"/>
      <c r="K130" s="59"/>
    </row>
    <row r="131" spans="1:12" ht="21.75" customHeight="1" x14ac:dyDescent="0.5">
      <c r="A131" s="57"/>
      <c r="G131" s="59"/>
      <c r="I131" s="59"/>
      <c r="K131" s="59"/>
    </row>
    <row r="132" spans="1:12" ht="21.75" customHeight="1" x14ac:dyDescent="0.5">
      <c r="A132" s="57"/>
      <c r="G132" s="59"/>
      <c r="I132" s="59"/>
      <c r="K132" s="59"/>
    </row>
    <row r="133" spans="1:12" ht="21.75" customHeight="1" x14ac:dyDescent="0.5">
      <c r="A133" s="57"/>
      <c r="G133" s="59"/>
      <c r="I133" s="59"/>
      <c r="K133" s="59"/>
    </row>
    <row r="134" spans="1:12" ht="17.25" customHeight="1" x14ac:dyDescent="0.5">
      <c r="A134" s="57"/>
      <c r="G134" s="59"/>
      <c r="I134" s="59"/>
      <c r="K134" s="59"/>
    </row>
    <row r="135" spans="1:12" ht="21.9" customHeight="1" x14ac:dyDescent="0.5">
      <c r="A135" s="92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92"/>
      <c r="C135" s="92"/>
      <c r="D135" s="93"/>
      <c r="E135" s="92"/>
      <c r="F135" s="94"/>
      <c r="G135" s="95"/>
      <c r="H135" s="94"/>
      <c r="I135" s="95"/>
      <c r="J135" s="94"/>
      <c r="K135" s="95"/>
      <c r="L135" s="94"/>
    </row>
  </sheetData>
  <mergeCells count="9">
    <mergeCell ref="F97:H97"/>
    <mergeCell ref="J97:L97"/>
    <mergeCell ref="A101:C101"/>
    <mergeCell ref="F5:H5"/>
    <mergeCell ref="J5:L5"/>
    <mergeCell ref="A9:C9"/>
    <mergeCell ref="F51:H51"/>
    <mergeCell ref="J51:L51"/>
    <mergeCell ref="A55:C5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818D5-1436-46FD-877F-7854DC4C3BBC}">
  <sheetPr>
    <tabColor theme="5" tint="0.79998168889431442"/>
  </sheetPr>
  <dimension ref="A1:L57"/>
  <sheetViews>
    <sheetView zoomScale="85" zoomScaleNormal="85" zoomScaleSheetLayoutView="100" workbookViewId="0">
      <selection activeCell="L11" sqref="L11"/>
    </sheetView>
  </sheetViews>
  <sheetFormatPr defaultColWidth="9.109375" defaultRowHeight="20.85" customHeight="1" x14ac:dyDescent="0.5"/>
  <cols>
    <col min="1" max="2" width="1.44140625" style="59" customWidth="1"/>
    <col min="3" max="3" width="37.44140625" style="59" customWidth="1"/>
    <col min="4" max="4" width="8.6640625" style="59" customWidth="1"/>
    <col min="5" max="5" width="0.88671875" style="59" customWidth="1"/>
    <col min="6" max="6" width="15.44140625" style="112" bestFit="1" customWidth="1"/>
    <col min="7" max="7" width="0.88671875" style="59" customWidth="1"/>
    <col min="8" max="8" width="15.44140625" style="112" bestFit="1" customWidth="1"/>
    <col min="9" max="9" width="0.88671875" style="59" customWidth="1"/>
    <col min="10" max="10" width="14.6640625" style="113" customWidth="1"/>
    <col min="11" max="11" width="0.88671875" style="74" customWidth="1"/>
    <col min="12" max="12" width="14.6640625" style="113" customWidth="1"/>
    <col min="13" max="95" width="9.109375" style="48"/>
    <col min="96" max="97" width="1.44140625" style="48" customWidth="1"/>
    <col min="98" max="98" width="34" style="48" customWidth="1"/>
    <col min="99" max="99" width="7.33203125" style="48" customWidth="1"/>
    <col min="100" max="100" width="0.5546875" style="48" customWidth="1"/>
    <col min="101" max="101" width="15.44140625" style="48" bestFit="1" customWidth="1"/>
    <col min="102" max="102" width="0.5546875" style="48" customWidth="1"/>
    <col min="103" max="103" width="13.88671875" style="48" customWidth="1"/>
    <col min="104" max="104" width="0.5546875" style="48" customWidth="1"/>
    <col min="105" max="105" width="13.109375" style="48" bestFit="1" customWidth="1"/>
    <col min="106" max="106" width="0.5546875" style="48" customWidth="1"/>
    <col min="107" max="107" width="13.88671875" style="48" customWidth="1"/>
    <col min="108" max="108" width="9.109375" style="48"/>
    <col min="109" max="109" width="13.109375" style="48" bestFit="1" customWidth="1"/>
    <col min="110" max="351" width="9.109375" style="48"/>
    <col min="352" max="353" width="1.44140625" style="48" customWidth="1"/>
    <col min="354" max="354" width="34" style="48" customWidth="1"/>
    <col min="355" max="355" width="7.33203125" style="48" customWidth="1"/>
    <col min="356" max="356" width="0.5546875" style="48" customWidth="1"/>
    <col min="357" max="357" width="15.44140625" style="48" bestFit="1" customWidth="1"/>
    <col min="358" max="358" width="0.5546875" style="48" customWidth="1"/>
    <col min="359" max="359" width="13.88671875" style="48" customWidth="1"/>
    <col min="360" max="360" width="0.5546875" style="48" customWidth="1"/>
    <col min="361" max="361" width="13.109375" style="48" bestFit="1" customWidth="1"/>
    <col min="362" max="362" width="0.5546875" style="48" customWidth="1"/>
    <col min="363" max="363" width="13.88671875" style="48" customWidth="1"/>
    <col min="364" max="364" width="9.109375" style="48"/>
    <col min="365" max="365" width="13.109375" style="48" bestFit="1" customWidth="1"/>
    <col min="366" max="607" width="9.109375" style="48"/>
    <col min="608" max="609" width="1.44140625" style="48" customWidth="1"/>
    <col min="610" max="610" width="34" style="48" customWidth="1"/>
    <col min="611" max="611" width="7.33203125" style="48" customWidth="1"/>
    <col min="612" max="612" width="0.5546875" style="48" customWidth="1"/>
    <col min="613" max="613" width="15.44140625" style="48" bestFit="1" customWidth="1"/>
    <col min="614" max="614" width="0.5546875" style="48" customWidth="1"/>
    <col min="615" max="615" width="13.88671875" style="48" customWidth="1"/>
    <col min="616" max="616" width="0.5546875" style="48" customWidth="1"/>
    <col min="617" max="617" width="13.109375" style="48" bestFit="1" customWidth="1"/>
    <col min="618" max="618" width="0.5546875" style="48" customWidth="1"/>
    <col min="619" max="619" width="13.88671875" style="48" customWidth="1"/>
    <col min="620" max="620" width="9.109375" style="48"/>
    <col min="621" max="621" width="13.109375" style="48" bestFit="1" customWidth="1"/>
    <col min="622" max="863" width="9.109375" style="48"/>
    <col min="864" max="865" width="1.44140625" style="48" customWidth="1"/>
    <col min="866" max="866" width="34" style="48" customWidth="1"/>
    <col min="867" max="867" width="7.33203125" style="48" customWidth="1"/>
    <col min="868" max="868" width="0.5546875" style="48" customWidth="1"/>
    <col min="869" max="869" width="15.44140625" style="48" bestFit="1" customWidth="1"/>
    <col min="870" max="870" width="0.5546875" style="48" customWidth="1"/>
    <col min="871" max="871" width="13.88671875" style="48" customWidth="1"/>
    <col min="872" max="872" width="0.5546875" style="48" customWidth="1"/>
    <col min="873" max="873" width="13.109375" style="48" bestFit="1" customWidth="1"/>
    <col min="874" max="874" width="0.5546875" style="48" customWidth="1"/>
    <col min="875" max="875" width="13.88671875" style="48" customWidth="1"/>
    <col min="876" max="876" width="9.109375" style="48"/>
    <col min="877" max="877" width="13.109375" style="48" bestFit="1" customWidth="1"/>
    <col min="878" max="1119" width="9.109375" style="48"/>
    <col min="1120" max="1121" width="1.44140625" style="48" customWidth="1"/>
    <col min="1122" max="1122" width="34" style="48" customWidth="1"/>
    <col min="1123" max="1123" width="7.33203125" style="48" customWidth="1"/>
    <col min="1124" max="1124" width="0.5546875" style="48" customWidth="1"/>
    <col min="1125" max="1125" width="15.44140625" style="48" bestFit="1" customWidth="1"/>
    <col min="1126" max="1126" width="0.5546875" style="48" customWidth="1"/>
    <col min="1127" max="1127" width="13.88671875" style="48" customWidth="1"/>
    <col min="1128" max="1128" width="0.5546875" style="48" customWidth="1"/>
    <col min="1129" max="1129" width="13.109375" style="48" bestFit="1" customWidth="1"/>
    <col min="1130" max="1130" width="0.5546875" style="48" customWidth="1"/>
    <col min="1131" max="1131" width="13.88671875" style="48" customWidth="1"/>
    <col min="1132" max="1132" width="9.109375" style="48"/>
    <col min="1133" max="1133" width="13.109375" style="48" bestFit="1" customWidth="1"/>
    <col min="1134" max="1375" width="9.109375" style="48"/>
    <col min="1376" max="1377" width="1.44140625" style="48" customWidth="1"/>
    <col min="1378" max="1378" width="34" style="48" customWidth="1"/>
    <col min="1379" max="1379" width="7.33203125" style="48" customWidth="1"/>
    <col min="1380" max="1380" width="0.5546875" style="48" customWidth="1"/>
    <col min="1381" max="1381" width="15.44140625" style="48" bestFit="1" customWidth="1"/>
    <col min="1382" max="1382" width="0.5546875" style="48" customWidth="1"/>
    <col min="1383" max="1383" width="13.88671875" style="48" customWidth="1"/>
    <col min="1384" max="1384" width="0.5546875" style="48" customWidth="1"/>
    <col min="1385" max="1385" width="13.109375" style="48" bestFit="1" customWidth="1"/>
    <col min="1386" max="1386" width="0.5546875" style="48" customWidth="1"/>
    <col min="1387" max="1387" width="13.88671875" style="48" customWidth="1"/>
    <col min="1388" max="1388" width="9.109375" style="48"/>
    <col min="1389" max="1389" width="13.109375" style="48" bestFit="1" customWidth="1"/>
    <col min="1390" max="1631" width="9.109375" style="48"/>
    <col min="1632" max="1633" width="1.44140625" style="48" customWidth="1"/>
    <col min="1634" max="1634" width="34" style="48" customWidth="1"/>
    <col min="1635" max="1635" width="7.33203125" style="48" customWidth="1"/>
    <col min="1636" max="1636" width="0.5546875" style="48" customWidth="1"/>
    <col min="1637" max="1637" width="15.44140625" style="48" bestFit="1" customWidth="1"/>
    <col min="1638" max="1638" width="0.5546875" style="48" customWidth="1"/>
    <col min="1639" max="1639" width="13.88671875" style="48" customWidth="1"/>
    <col min="1640" max="1640" width="0.5546875" style="48" customWidth="1"/>
    <col min="1641" max="1641" width="13.109375" style="48" bestFit="1" customWidth="1"/>
    <col min="1642" max="1642" width="0.5546875" style="48" customWidth="1"/>
    <col min="1643" max="1643" width="13.88671875" style="48" customWidth="1"/>
    <col min="1644" max="1644" width="9.109375" style="48"/>
    <col min="1645" max="1645" width="13.109375" style="48" bestFit="1" customWidth="1"/>
    <col min="1646" max="1887" width="9.109375" style="48"/>
    <col min="1888" max="1889" width="1.44140625" style="48" customWidth="1"/>
    <col min="1890" max="1890" width="34" style="48" customWidth="1"/>
    <col min="1891" max="1891" width="7.33203125" style="48" customWidth="1"/>
    <col min="1892" max="1892" width="0.5546875" style="48" customWidth="1"/>
    <col min="1893" max="1893" width="15.44140625" style="48" bestFit="1" customWidth="1"/>
    <col min="1894" max="1894" width="0.5546875" style="48" customWidth="1"/>
    <col min="1895" max="1895" width="13.88671875" style="48" customWidth="1"/>
    <col min="1896" max="1896" width="0.5546875" style="48" customWidth="1"/>
    <col min="1897" max="1897" width="13.109375" style="48" bestFit="1" customWidth="1"/>
    <col min="1898" max="1898" width="0.5546875" style="48" customWidth="1"/>
    <col min="1899" max="1899" width="13.88671875" style="48" customWidth="1"/>
    <col min="1900" max="1900" width="9.109375" style="48"/>
    <col min="1901" max="1901" width="13.109375" style="48" bestFit="1" customWidth="1"/>
    <col min="1902" max="2143" width="9.109375" style="48"/>
    <col min="2144" max="2145" width="1.44140625" style="48" customWidth="1"/>
    <col min="2146" max="2146" width="34" style="48" customWidth="1"/>
    <col min="2147" max="2147" width="7.33203125" style="48" customWidth="1"/>
    <col min="2148" max="2148" width="0.5546875" style="48" customWidth="1"/>
    <col min="2149" max="2149" width="15.44140625" style="48" bestFit="1" customWidth="1"/>
    <col min="2150" max="2150" width="0.5546875" style="48" customWidth="1"/>
    <col min="2151" max="2151" width="13.88671875" style="48" customWidth="1"/>
    <col min="2152" max="2152" width="0.5546875" style="48" customWidth="1"/>
    <col min="2153" max="2153" width="13.109375" style="48" bestFit="1" customWidth="1"/>
    <col min="2154" max="2154" width="0.5546875" style="48" customWidth="1"/>
    <col min="2155" max="2155" width="13.88671875" style="48" customWidth="1"/>
    <col min="2156" max="2156" width="9.109375" style="48"/>
    <col min="2157" max="2157" width="13.109375" style="48" bestFit="1" customWidth="1"/>
    <col min="2158" max="2399" width="9.109375" style="48"/>
    <col min="2400" max="2401" width="1.44140625" style="48" customWidth="1"/>
    <col min="2402" max="2402" width="34" style="48" customWidth="1"/>
    <col min="2403" max="2403" width="7.33203125" style="48" customWidth="1"/>
    <col min="2404" max="2404" width="0.5546875" style="48" customWidth="1"/>
    <col min="2405" max="2405" width="15.44140625" style="48" bestFit="1" customWidth="1"/>
    <col min="2406" max="2406" width="0.5546875" style="48" customWidth="1"/>
    <col min="2407" max="2407" width="13.88671875" style="48" customWidth="1"/>
    <col min="2408" max="2408" width="0.5546875" style="48" customWidth="1"/>
    <col min="2409" max="2409" width="13.109375" style="48" bestFit="1" customWidth="1"/>
    <col min="2410" max="2410" width="0.5546875" style="48" customWidth="1"/>
    <col min="2411" max="2411" width="13.88671875" style="48" customWidth="1"/>
    <col min="2412" max="2412" width="9.109375" style="48"/>
    <col min="2413" max="2413" width="13.109375" style="48" bestFit="1" customWidth="1"/>
    <col min="2414" max="2655" width="9.109375" style="48"/>
    <col min="2656" max="2657" width="1.44140625" style="48" customWidth="1"/>
    <col min="2658" max="2658" width="34" style="48" customWidth="1"/>
    <col min="2659" max="2659" width="7.33203125" style="48" customWidth="1"/>
    <col min="2660" max="2660" width="0.5546875" style="48" customWidth="1"/>
    <col min="2661" max="2661" width="15.44140625" style="48" bestFit="1" customWidth="1"/>
    <col min="2662" max="2662" width="0.5546875" style="48" customWidth="1"/>
    <col min="2663" max="2663" width="13.88671875" style="48" customWidth="1"/>
    <col min="2664" max="2664" width="0.5546875" style="48" customWidth="1"/>
    <col min="2665" max="2665" width="13.109375" style="48" bestFit="1" customWidth="1"/>
    <col min="2666" max="2666" width="0.5546875" style="48" customWidth="1"/>
    <col min="2667" max="2667" width="13.88671875" style="48" customWidth="1"/>
    <col min="2668" max="2668" width="9.109375" style="48"/>
    <col min="2669" max="2669" width="13.109375" style="48" bestFit="1" customWidth="1"/>
    <col min="2670" max="2911" width="9.109375" style="48"/>
    <col min="2912" max="2913" width="1.44140625" style="48" customWidth="1"/>
    <col min="2914" max="2914" width="34" style="48" customWidth="1"/>
    <col min="2915" max="2915" width="7.33203125" style="48" customWidth="1"/>
    <col min="2916" max="2916" width="0.5546875" style="48" customWidth="1"/>
    <col min="2917" max="2917" width="15.44140625" style="48" bestFit="1" customWidth="1"/>
    <col min="2918" max="2918" width="0.5546875" style="48" customWidth="1"/>
    <col min="2919" max="2919" width="13.88671875" style="48" customWidth="1"/>
    <col min="2920" max="2920" width="0.5546875" style="48" customWidth="1"/>
    <col min="2921" max="2921" width="13.109375" style="48" bestFit="1" customWidth="1"/>
    <col min="2922" max="2922" width="0.5546875" style="48" customWidth="1"/>
    <col min="2923" max="2923" width="13.88671875" style="48" customWidth="1"/>
    <col min="2924" max="2924" width="9.109375" style="48"/>
    <col min="2925" max="2925" width="13.109375" style="48" bestFit="1" customWidth="1"/>
    <col min="2926" max="3167" width="9.109375" style="48"/>
    <col min="3168" max="3169" width="1.44140625" style="48" customWidth="1"/>
    <col min="3170" max="3170" width="34" style="48" customWidth="1"/>
    <col min="3171" max="3171" width="7.33203125" style="48" customWidth="1"/>
    <col min="3172" max="3172" width="0.5546875" style="48" customWidth="1"/>
    <col min="3173" max="3173" width="15.44140625" style="48" bestFit="1" customWidth="1"/>
    <col min="3174" max="3174" width="0.5546875" style="48" customWidth="1"/>
    <col min="3175" max="3175" width="13.88671875" style="48" customWidth="1"/>
    <col min="3176" max="3176" width="0.5546875" style="48" customWidth="1"/>
    <col min="3177" max="3177" width="13.109375" style="48" bestFit="1" customWidth="1"/>
    <col min="3178" max="3178" width="0.5546875" style="48" customWidth="1"/>
    <col min="3179" max="3179" width="13.88671875" style="48" customWidth="1"/>
    <col min="3180" max="3180" width="9.109375" style="48"/>
    <col min="3181" max="3181" width="13.109375" style="48" bestFit="1" customWidth="1"/>
    <col min="3182" max="3423" width="9.109375" style="48"/>
    <col min="3424" max="3425" width="1.44140625" style="48" customWidth="1"/>
    <col min="3426" max="3426" width="34" style="48" customWidth="1"/>
    <col min="3427" max="3427" width="7.33203125" style="48" customWidth="1"/>
    <col min="3428" max="3428" width="0.5546875" style="48" customWidth="1"/>
    <col min="3429" max="3429" width="15.44140625" style="48" bestFit="1" customWidth="1"/>
    <col min="3430" max="3430" width="0.5546875" style="48" customWidth="1"/>
    <col min="3431" max="3431" width="13.88671875" style="48" customWidth="1"/>
    <col min="3432" max="3432" width="0.5546875" style="48" customWidth="1"/>
    <col min="3433" max="3433" width="13.109375" style="48" bestFit="1" customWidth="1"/>
    <col min="3434" max="3434" width="0.5546875" style="48" customWidth="1"/>
    <col min="3435" max="3435" width="13.88671875" style="48" customWidth="1"/>
    <col min="3436" max="3436" width="9.109375" style="48"/>
    <col min="3437" max="3437" width="13.109375" style="48" bestFit="1" customWidth="1"/>
    <col min="3438" max="3679" width="9.109375" style="48"/>
    <col min="3680" max="3681" width="1.44140625" style="48" customWidth="1"/>
    <col min="3682" max="3682" width="34" style="48" customWidth="1"/>
    <col min="3683" max="3683" width="7.33203125" style="48" customWidth="1"/>
    <col min="3684" max="3684" width="0.5546875" style="48" customWidth="1"/>
    <col min="3685" max="3685" width="15.44140625" style="48" bestFit="1" customWidth="1"/>
    <col min="3686" max="3686" width="0.5546875" style="48" customWidth="1"/>
    <col min="3687" max="3687" width="13.88671875" style="48" customWidth="1"/>
    <col min="3688" max="3688" width="0.5546875" style="48" customWidth="1"/>
    <col min="3689" max="3689" width="13.109375" style="48" bestFit="1" customWidth="1"/>
    <col min="3690" max="3690" width="0.5546875" style="48" customWidth="1"/>
    <col min="3691" max="3691" width="13.88671875" style="48" customWidth="1"/>
    <col min="3692" max="3692" width="9.109375" style="48"/>
    <col min="3693" max="3693" width="13.109375" style="48" bestFit="1" customWidth="1"/>
    <col min="3694" max="3935" width="9.109375" style="48"/>
    <col min="3936" max="3937" width="1.44140625" style="48" customWidth="1"/>
    <col min="3938" max="3938" width="34" style="48" customWidth="1"/>
    <col min="3939" max="3939" width="7.33203125" style="48" customWidth="1"/>
    <col min="3940" max="3940" width="0.5546875" style="48" customWidth="1"/>
    <col min="3941" max="3941" width="15.44140625" style="48" bestFit="1" customWidth="1"/>
    <col min="3942" max="3942" width="0.5546875" style="48" customWidth="1"/>
    <col min="3943" max="3943" width="13.88671875" style="48" customWidth="1"/>
    <col min="3944" max="3944" width="0.5546875" style="48" customWidth="1"/>
    <col min="3945" max="3945" width="13.109375" style="48" bestFit="1" customWidth="1"/>
    <col min="3946" max="3946" width="0.5546875" style="48" customWidth="1"/>
    <col min="3947" max="3947" width="13.88671875" style="48" customWidth="1"/>
    <col min="3948" max="3948" width="9.109375" style="48"/>
    <col min="3949" max="3949" width="13.109375" style="48" bestFit="1" customWidth="1"/>
    <col min="3950" max="4191" width="9.109375" style="48"/>
    <col min="4192" max="4193" width="1.44140625" style="48" customWidth="1"/>
    <col min="4194" max="4194" width="34" style="48" customWidth="1"/>
    <col min="4195" max="4195" width="7.33203125" style="48" customWidth="1"/>
    <col min="4196" max="4196" width="0.5546875" style="48" customWidth="1"/>
    <col min="4197" max="4197" width="15.44140625" style="48" bestFit="1" customWidth="1"/>
    <col min="4198" max="4198" width="0.5546875" style="48" customWidth="1"/>
    <col min="4199" max="4199" width="13.88671875" style="48" customWidth="1"/>
    <col min="4200" max="4200" width="0.5546875" style="48" customWidth="1"/>
    <col min="4201" max="4201" width="13.109375" style="48" bestFit="1" customWidth="1"/>
    <col min="4202" max="4202" width="0.5546875" style="48" customWidth="1"/>
    <col min="4203" max="4203" width="13.88671875" style="48" customWidth="1"/>
    <col min="4204" max="4204" width="9.109375" style="48"/>
    <col min="4205" max="4205" width="13.109375" style="48" bestFit="1" customWidth="1"/>
    <col min="4206" max="4447" width="9.109375" style="48"/>
    <col min="4448" max="4449" width="1.44140625" style="48" customWidth="1"/>
    <col min="4450" max="4450" width="34" style="48" customWidth="1"/>
    <col min="4451" max="4451" width="7.33203125" style="48" customWidth="1"/>
    <col min="4452" max="4452" width="0.5546875" style="48" customWidth="1"/>
    <col min="4453" max="4453" width="15.44140625" style="48" bestFit="1" customWidth="1"/>
    <col min="4454" max="4454" width="0.5546875" style="48" customWidth="1"/>
    <col min="4455" max="4455" width="13.88671875" style="48" customWidth="1"/>
    <col min="4456" max="4456" width="0.5546875" style="48" customWidth="1"/>
    <col min="4457" max="4457" width="13.109375" style="48" bestFit="1" customWidth="1"/>
    <col min="4458" max="4458" width="0.5546875" style="48" customWidth="1"/>
    <col min="4459" max="4459" width="13.88671875" style="48" customWidth="1"/>
    <col min="4460" max="4460" width="9.109375" style="48"/>
    <col min="4461" max="4461" width="13.109375" style="48" bestFit="1" customWidth="1"/>
    <col min="4462" max="4703" width="9.109375" style="48"/>
    <col min="4704" max="4705" width="1.44140625" style="48" customWidth="1"/>
    <col min="4706" max="4706" width="34" style="48" customWidth="1"/>
    <col min="4707" max="4707" width="7.33203125" style="48" customWidth="1"/>
    <col min="4708" max="4708" width="0.5546875" style="48" customWidth="1"/>
    <col min="4709" max="4709" width="15.44140625" style="48" bestFit="1" customWidth="1"/>
    <col min="4710" max="4710" width="0.5546875" style="48" customWidth="1"/>
    <col min="4711" max="4711" width="13.88671875" style="48" customWidth="1"/>
    <col min="4712" max="4712" width="0.5546875" style="48" customWidth="1"/>
    <col min="4713" max="4713" width="13.109375" style="48" bestFit="1" customWidth="1"/>
    <col min="4714" max="4714" width="0.5546875" style="48" customWidth="1"/>
    <col min="4715" max="4715" width="13.88671875" style="48" customWidth="1"/>
    <col min="4716" max="4716" width="9.109375" style="48"/>
    <col min="4717" max="4717" width="13.109375" style="48" bestFit="1" customWidth="1"/>
    <col min="4718" max="4959" width="9.109375" style="48"/>
    <col min="4960" max="4961" width="1.44140625" style="48" customWidth="1"/>
    <col min="4962" max="4962" width="34" style="48" customWidth="1"/>
    <col min="4963" max="4963" width="7.33203125" style="48" customWidth="1"/>
    <col min="4964" max="4964" width="0.5546875" style="48" customWidth="1"/>
    <col min="4965" max="4965" width="15.44140625" style="48" bestFit="1" customWidth="1"/>
    <col min="4966" max="4966" width="0.5546875" style="48" customWidth="1"/>
    <col min="4967" max="4967" width="13.88671875" style="48" customWidth="1"/>
    <col min="4968" max="4968" width="0.5546875" style="48" customWidth="1"/>
    <col min="4969" max="4969" width="13.109375" style="48" bestFit="1" customWidth="1"/>
    <col min="4970" max="4970" width="0.5546875" style="48" customWidth="1"/>
    <col min="4971" max="4971" width="13.88671875" style="48" customWidth="1"/>
    <col min="4972" max="4972" width="9.109375" style="48"/>
    <col min="4973" max="4973" width="13.109375" style="48" bestFit="1" customWidth="1"/>
    <col min="4974" max="5215" width="9.109375" style="48"/>
    <col min="5216" max="5217" width="1.44140625" style="48" customWidth="1"/>
    <col min="5218" max="5218" width="34" style="48" customWidth="1"/>
    <col min="5219" max="5219" width="7.33203125" style="48" customWidth="1"/>
    <col min="5220" max="5220" width="0.5546875" style="48" customWidth="1"/>
    <col min="5221" max="5221" width="15.44140625" style="48" bestFit="1" customWidth="1"/>
    <col min="5222" max="5222" width="0.5546875" style="48" customWidth="1"/>
    <col min="5223" max="5223" width="13.88671875" style="48" customWidth="1"/>
    <col min="5224" max="5224" width="0.5546875" style="48" customWidth="1"/>
    <col min="5225" max="5225" width="13.109375" style="48" bestFit="1" customWidth="1"/>
    <col min="5226" max="5226" width="0.5546875" style="48" customWidth="1"/>
    <col min="5227" max="5227" width="13.88671875" style="48" customWidth="1"/>
    <col min="5228" max="5228" width="9.109375" style="48"/>
    <col min="5229" max="5229" width="13.109375" style="48" bestFit="1" customWidth="1"/>
    <col min="5230" max="5471" width="9.109375" style="48"/>
    <col min="5472" max="5473" width="1.44140625" style="48" customWidth="1"/>
    <col min="5474" max="5474" width="34" style="48" customWidth="1"/>
    <col min="5475" max="5475" width="7.33203125" style="48" customWidth="1"/>
    <col min="5476" max="5476" width="0.5546875" style="48" customWidth="1"/>
    <col min="5477" max="5477" width="15.44140625" style="48" bestFit="1" customWidth="1"/>
    <col min="5478" max="5478" width="0.5546875" style="48" customWidth="1"/>
    <col min="5479" max="5479" width="13.88671875" style="48" customWidth="1"/>
    <col min="5480" max="5480" width="0.5546875" style="48" customWidth="1"/>
    <col min="5481" max="5481" width="13.109375" style="48" bestFit="1" customWidth="1"/>
    <col min="5482" max="5482" width="0.5546875" style="48" customWidth="1"/>
    <col min="5483" max="5483" width="13.88671875" style="48" customWidth="1"/>
    <col min="5484" max="5484" width="9.109375" style="48"/>
    <col min="5485" max="5485" width="13.109375" style="48" bestFit="1" customWidth="1"/>
    <col min="5486" max="5727" width="9.109375" style="48"/>
    <col min="5728" max="5729" width="1.44140625" style="48" customWidth="1"/>
    <col min="5730" max="5730" width="34" style="48" customWidth="1"/>
    <col min="5731" max="5731" width="7.33203125" style="48" customWidth="1"/>
    <col min="5732" max="5732" width="0.5546875" style="48" customWidth="1"/>
    <col min="5733" max="5733" width="15.44140625" style="48" bestFit="1" customWidth="1"/>
    <col min="5734" max="5734" width="0.5546875" style="48" customWidth="1"/>
    <col min="5735" max="5735" width="13.88671875" style="48" customWidth="1"/>
    <col min="5736" max="5736" width="0.5546875" style="48" customWidth="1"/>
    <col min="5737" max="5737" width="13.109375" style="48" bestFit="1" customWidth="1"/>
    <col min="5738" max="5738" width="0.5546875" style="48" customWidth="1"/>
    <col min="5739" max="5739" width="13.88671875" style="48" customWidth="1"/>
    <col min="5740" max="5740" width="9.109375" style="48"/>
    <col min="5741" max="5741" width="13.109375" style="48" bestFit="1" customWidth="1"/>
    <col min="5742" max="5983" width="9.109375" style="48"/>
    <col min="5984" max="5985" width="1.44140625" style="48" customWidth="1"/>
    <col min="5986" max="5986" width="34" style="48" customWidth="1"/>
    <col min="5987" max="5987" width="7.33203125" style="48" customWidth="1"/>
    <col min="5988" max="5988" width="0.5546875" style="48" customWidth="1"/>
    <col min="5989" max="5989" width="15.44140625" style="48" bestFit="1" customWidth="1"/>
    <col min="5990" max="5990" width="0.5546875" style="48" customWidth="1"/>
    <col min="5991" max="5991" width="13.88671875" style="48" customWidth="1"/>
    <col min="5992" max="5992" width="0.5546875" style="48" customWidth="1"/>
    <col min="5993" max="5993" width="13.109375" style="48" bestFit="1" customWidth="1"/>
    <col min="5994" max="5994" width="0.5546875" style="48" customWidth="1"/>
    <col min="5995" max="5995" width="13.88671875" style="48" customWidth="1"/>
    <col min="5996" max="5996" width="9.109375" style="48"/>
    <col min="5997" max="5997" width="13.109375" style="48" bestFit="1" customWidth="1"/>
    <col min="5998" max="6239" width="9.109375" style="48"/>
    <col min="6240" max="6241" width="1.44140625" style="48" customWidth="1"/>
    <col min="6242" max="6242" width="34" style="48" customWidth="1"/>
    <col min="6243" max="6243" width="7.33203125" style="48" customWidth="1"/>
    <col min="6244" max="6244" width="0.5546875" style="48" customWidth="1"/>
    <col min="6245" max="6245" width="15.44140625" style="48" bestFit="1" customWidth="1"/>
    <col min="6246" max="6246" width="0.5546875" style="48" customWidth="1"/>
    <col min="6247" max="6247" width="13.88671875" style="48" customWidth="1"/>
    <col min="6248" max="6248" width="0.5546875" style="48" customWidth="1"/>
    <col min="6249" max="6249" width="13.109375" style="48" bestFit="1" customWidth="1"/>
    <col min="6250" max="6250" width="0.5546875" style="48" customWidth="1"/>
    <col min="6251" max="6251" width="13.88671875" style="48" customWidth="1"/>
    <col min="6252" max="6252" width="9.109375" style="48"/>
    <col min="6253" max="6253" width="13.109375" style="48" bestFit="1" customWidth="1"/>
    <col min="6254" max="6495" width="9.109375" style="48"/>
    <col min="6496" max="6497" width="1.44140625" style="48" customWidth="1"/>
    <col min="6498" max="6498" width="34" style="48" customWidth="1"/>
    <col min="6499" max="6499" width="7.33203125" style="48" customWidth="1"/>
    <col min="6500" max="6500" width="0.5546875" style="48" customWidth="1"/>
    <col min="6501" max="6501" width="15.44140625" style="48" bestFit="1" customWidth="1"/>
    <col min="6502" max="6502" width="0.5546875" style="48" customWidth="1"/>
    <col min="6503" max="6503" width="13.88671875" style="48" customWidth="1"/>
    <col min="6504" max="6504" width="0.5546875" style="48" customWidth="1"/>
    <col min="6505" max="6505" width="13.109375" style="48" bestFit="1" customWidth="1"/>
    <col min="6506" max="6506" width="0.5546875" style="48" customWidth="1"/>
    <col min="6507" max="6507" width="13.88671875" style="48" customWidth="1"/>
    <col min="6508" max="6508" width="9.109375" style="48"/>
    <col min="6509" max="6509" width="13.109375" style="48" bestFit="1" customWidth="1"/>
    <col min="6510" max="6751" width="9.109375" style="48"/>
    <col min="6752" max="6753" width="1.44140625" style="48" customWidth="1"/>
    <col min="6754" max="6754" width="34" style="48" customWidth="1"/>
    <col min="6755" max="6755" width="7.33203125" style="48" customWidth="1"/>
    <col min="6756" max="6756" width="0.5546875" style="48" customWidth="1"/>
    <col min="6757" max="6757" width="15.44140625" style="48" bestFit="1" customWidth="1"/>
    <col min="6758" max="6758" width="0.5546875" style="48" customWidth="1"/>
    <col min="6759" max="6759" width="13.88671875" style="48" customWidth="1"/>
    <col min="6760" max="6760" width="0.5546875" style="48" customWidth="1"/>
    <col min="6761" max="6761" width="13.109375" style="48" bestFit="1" customWidth="1"/>
    <col min="6762" max="6762" width="0.5546875" style="48" customWidth="1"/>
    <col min="6763" max="6763" width="13.88671875" style="48" customWidth="1"/>
    <col min="6764" max="6764" width="9.109375" style="48"/>
    <col min="6765" max="6765" width="13.109375" style="48" bestFit="1" customWidth="1"/>
    <col min="6766" max="7007" width="9.109375" style="48"/>
    <col min="7008" max="7009" width="1.44140625" style="48" customWidth="1"/>
    <col min="7010" max="7010" width="34" style="48" customWidth="1"/>
    <col min="7011" max="7011" width="7.33203125" style="48" customWidth="1"/>
    <col min="7012" max="7012" width="0.5546875" style="48" customWidth="1"/>
    <col min="7013" max="7013" width="15.44140625" style="48" bestFit="1" customWidth="1"/>
    <col min="7014" max="7014" width="0.5546875" style="48" customWidth="1"/>
    <col min="7015" max="7015" width="13.88671875" style="48" customWidth="1"/>
    <col min="7016" max="7016" width="0.5546875" style="48" customWidth="1"/>
    <col min="7017" max="7017" width="13.109375" style="48" bestFit="1" customWidth="1"/>
    <col min="7018" max="7018" width="0.5546875" style="48" customWidth="1"/>
    <col min="7019" max="7019" width="13.88671875" style="48" customWidth="1"/>
    <col min="7020" max="7020" width="9.109375" style="48"/>
    <col min="7021" max="7021" width="13.109375" style="48" bestFit="1" customWidth="1"/>
    <col min="7022" max="7263" width="9.109375" style="48"/>
    <col min="7264" max="7265" width="1.44140625" style="48" customWidth="1"/>
    <col min="7266" max="7266" width="34" style="48" customWidth="1"/>
    <col min="7267" max="7267" width="7.33203125" style="48" customWidth="1"/>
    <col min="7268" max="7268" width="0.5546875" style="48" customWidth="1"/>
    <col min="7269" max="7269" width="15.44140625" style="48" bestFit="1" customWidth="1"/>
    <col min="7270" max="7270" width="0.5546875" style="48" customWidth="1"/>
    <col min="7271" max="7271" width="13.88671875" style="48" customWidth="1"/>
    <col min="7272" max="7272" width="0.5546875" style="48" customWidth="1"/>
    <col min="7273" max="7273" width="13.109375" style="48" bestFit="1" customWidth="1"/>
    <col min="7274" max="7274" width="0.5546875" style="48" customWidth="1"/>
    <col min="7275" max="7275" width="13.88671875" style="48" customWidth="1"/>
    <col min="7276" max="7276" width="9.109375" style="48"/>
    <col min="7277" max="7277" width="13.109375" style="48" bestFit="1" customWidth="1"/>
    <col min="7278" max="7519" width="9.109375" style="48"/>
    <col min="7520" max="7521" width="1.44140625" style="48" customWidth="1"/>
    <col min="7522" max="7522" width="34" style="48" customWidth="1"/>
    <col min="7523" max="7523" width="7.33203125" style="48" customWidth="1"/>
    <col min="7524" max="7524" width="0.5546875" style="48" customWidth="1"/>
    <col min="7525" max="7525" width="15.44140625" style="48" bestFit="1" customWidth="1"/>
    <col min="7526" max="7526" width="0.5546875" style="48" customWidth="1"/>
    <col min="7527" max="7527" width="13.88671875" style="48" customWidth="1"/>
    <col min="7528" max="7528" width="0.5546875" style="48" customWidth="1"/>
    <col min="7529" max="7529" width="13.109375" style="48" bestFit="1" customWidth="1"/>
    <col min="7530" max="7530" width="0.5546875" style="48" customWidth="1"/>
    <col min="7531" max="7531" width="13.88671875" style="48" customWidth="1"/>
    <col min="7532" max="7532" width="9.109375" style="48"/>
    <col min="7533" max="7533" width="13.109375" style="48" bestFit="1" customWidth="1"/>
    <col min="7534" max="7775" width="9.109375" style="48"/>
    <col min="7776" max="7777" width="1.44140625" style="48" customWidth="1"/>
    <col min="7778" max="7778" width="34" style="48" customWidth="1"/>
    <col min="7779" max="7779" width="7.33203125" style="48" customWidth="1"/>
    <col min="7780" max="7780" width="0.5546875" style="48" customWidth="1"/>
    <col min="7781" max="7781" width="15.44140625" style="48" bestFit="1" customWidth="1"/>
    <col min="7782" max="7782" width="0.5546875" style="48" customWidth="1"/>
    <col min="7783" max="7783" width="13.88671875" style="48" customWidth="1"/>
    <col min="7784" max="7784" width="0.5546875" style="48" customWidth="1"/>
    <col min="7785" max="7785" width="13.109375" style="48" bestFit="1" customWidth="1"/>
    <col min="7786" max="7786" width="0.5546875" style="48" customWidth="1"/>
    <col min="7787" max="7787" width="13.88671875" style="48" customWidth="1"/>
    <col min="7788" max="7788" width="9.109375" style="48"/>
    <col min="7789" max="7789" width="13.109375" style="48" bestFit="1" customWidth="1"/>
    <col min="7790" max="8031" width="9.109375" style="48"/>
    <col min="8032" max="8033" width="1.44140625" style="48" customWidth="1"/>
    <col min="8034" max="8034" width="34" style="48" customWidth="1"/>
    <col min="8035" max="8035" width="7.33203125" style="48" customWidth="1"/>
    <col min="8036" max="8036" width="0.5546875" style="48" customWidth="1"/>
    <col min="8037" max="8037" width="15.44140625" style="48" bestFit="1" customWidth="1"/>
    <col min="8038" max="8038" width="0.5546875" style="48" customWidth="1"/>
    <col min="8039" max="8039" width="13.88671875" style="48" customWidth="1"/>
    <col min="8040" max="8040" width="0.5546875" style="48" customWidth="1"/>
    <col min="8041" max="8041" width="13.109375" style="48" bestFit="1" customWidth="1"/>
    <col min="8042" max="8042" width="0.5546875" style="48" customWidth="1"/>
    <col min="8043" max="8043" width="13.88671875" style="48" customWidth="1"/>
    <col min="8044" max="8044" width="9.109375" style="48"/>
    <col min="8045" max="8045" width="13.109375" style="48" bestFit="1" customWidth="1"/>
    <col min="8046" max="8287" width="9.109375" style="48"/>
    <col min="8288" max="8289" width="1.44140625" style="48" customWidth="1"/>
    <col min="8290" max="8290" width="34" style="48" customWidth="1"/>
    <col min="8291" max="8291" width="7.33203125" style="48" customWidth="1"/>
    <col min="8292" max="8292" width="0.5546875" style="48" customWidth="1"/>
    <col min="8293" max="8293" width="15.44140625" style="48" bestFit="1" customWidth="1"/>
    <col min="8294" max="8294" width="0.5546875" style="48" customWidth="1"/>
    <col min="8295" max="8295" width="13.88671875" style="48" customWidth="1"/>
    <col min="8296" max="8296" width="0.5546875" style="48" customWidth="1"/>
    <col min="8297" max="8297" width="13.109375" style="48" bestFit="1" customWidth="1"/>
    <col min="8298" max="8298" width="0.5546875" style="48" customWidth="1"/>
    <col min="8299" max="8299" width="13.88671875" style="48" customWidth="1"/>
    <col min="8300" max="8300" width="9.109375" style="48"/>
    <col min="8301" max="8301" width="13.109375" style="48" bestFit="1" customWidth="1"/>
    <col min="8302" max="8543" width="9.109375" style="48"/>
    <col min="8544" max="8545" width="1.44140625" style="48" customWidth="1"/>
    <col min="8546" max="8546" width="34" style="48" customWidth="1"/>
    <col min="8547" max="8547" width="7.33203125" style="48" customWidth="1"/>
    <col min="8548" max="8548" width="0.5546875" style="48" customWidth="1"/>
    <col min="8549" max="8549" width="15.44140625" style="48" bestFit="1" customWidth="1"/>
    <col min="8550" max="8550" width="0.5546875" style="48" customWidth="1"/>
    <col min="8551" max="8551" width="13.88671875" style="48" customWidth="1"/>
    <col min="8552" max="8552" width="0.5546875" style="48" customWidth="1"/>
    <col min="8553" max="8553" width="13.109375" style="48" bestFit="1" customWidth="1"/>
    <col min="8554" max="8554" width="0.5546875" style="48" customWidth="1"/>
    <col min="8555" max="8555" width="13.88671875" style="48" customWidth="1"/>
    <col min="8556" max="8556" width="9.109375" style="48"/>
    <col min="8557" max="8557" width="13.109375" style="48" bestFit="1" customWidth="1"/>
    <col min="8558" max="8799" width="9.109375" style="48"/>
    <col min="8800" max="8801" width="1.44140625" style="48" customWidth="1"/>
    <col min="8802" max="8802" width="34" style="48" customWidth="1"/>
    <col min="8803" max="8803" width="7.33203125" style="48" customWidth="1"/>
    <col min="8804" max="8804" width="0.5546875" style="48" customWidth="1"/>
    <col min="8805" max="8805" width="15.44140625" style="48" bestFit="1" customWidth="1"/>
    <col min="8806" max="8806" width="0.5546875" style="48" customWidth="1"/>
    <col min="8807" max="8807" width="13.88671875" style="48" customWidth="1"/>
    <col min="8808" max="8808" width="0.5546875" style="48" customWidth="1"/>
    <col min="8809" max="8809" width="13.109375" style="48" bestFit="1" customWidth="1"/>
    <col min="8810" max="8810" width="0.5546875" style="48" customWidth="1"/>
    <col min="8811" max="8811" width="13.88671875" style="48" customWidth="1"/>
    <col min="8812" max="8812" width="9.109375" style="48"/>
    <col min="8813" max="8813" width="13.109375" style="48" bestFit="1" customWidth="1"/>
    <col min="8814" max="9055" width="9.109375" style="48"/>
    <col min="9056" max="9057" width="1.44140625" style="48" customWidth="1"/>
    <col min="9058" max="9058" width="34" style="48" customWidth="1"/>
    <col min="9059" max="9059" width="7.33203125" style="48" customWidth="1"/>
    <col min="9060" max="9060" width="0.5546875" style="48" customWidth="1"/>
    <col min="9061" max="9061" width="15.44140625" style="48" bestFit="1" customWidth="1"/>
    <col min="9062" max="9062" width="0.5546875" style="48" customWidth="1"/>
    <col min="9063" max="9063" width="13.88671875" style="48" customWidth="1"/>
    <col min="9064" max="9064" width="0.5546875" style="48" customWidth="1"/>
    <col min="9065" max="9065" width="13.109375" style="48" bestFit="1" customWidth="1"/>
    <col min="9066" max="9066" width="0.5546875" style="48" customWidth="1"/>
    <col min="9067" max="9067" width="13.88671875" style="48" customWidth="1"/>
    <col min="9068" max="9068" width="9.109375" style="48"/>
    <col min="9069" max="9069" width="13.109375" style="48" bestFit="1" customWidth="1"/>
    <col min="9070" max="9311" width="9.109375" style="48"/>
    <col min="9312" max="9313" width="1.44140625" style="48" customWidth="1"/>
    <col min="9314" max="9314" width="34" style="48" customWidth="1"/>
    <col min="9315" max="9315" width="7.33203125" style="48" customWidth="1"/>
    <col min="9316" max="9316" width="0.5546875" style="48" customWidth="1"/>
    <col min="9317" max="9317" width="15.44140625" style="48" bestFit="1" customWidth="1"/>
    <col min="9318" max="9318" width="0.5546875" style="48" customWidth="1"/>
    <col min="9319" max="9319" width="13.88671875" style="48" customWidth="1"/>
    <col min="9320" max="9320" width="0.5546875" style="48" customWidth="1"/>
    <col min="9321" max="9321" width="13.109375" style="48" bestFit="1" customWidth="1"/>
    <col min="9322" max="9322" width="0.5546875" style="48" customWidth="1"/>
    <col min="9323" max="9323" width="13.88671875" style="48" customWidth="1"/>
    <col min="9324" max="9324" width="9.109375" style="48"/>
    <col min="9325" max="9325" width="13.109375" style="48" bestFit="1" customWidth="1"/>
    <col min="9326" max="9567" width="9.109375" style="48"/>
    <col min="9568" max="9569" width="1.44140625" style="48" customWidth="1"/>
    <col min="9570" max="9570" width="34" style="48" customWidth="1"/>
    <col min="9571" max="9571" width="7.33203125" style="48" customWidth="1"/>
    <col min="9572" max="9572" width="0.5546875" style="48" customWidth="1"/>
    <col min="9573" max="9573" width="15.44140625" style="48" bestFit="1" customWidth="1"/>
    <col min="9574" max="9574" width="0.5546875" style="48" customWidth="1"/>
    <col min="9575" max="9575" width="13.88671875" style="48" customWidth="1"/>
    <col min="9576" max="9576" width="0.5546875" style="48" customWidth="1"/>
    <col min="9577" max="9577" width="13.109375" style="48" bestFit="1" customWidth="1"/>
    <col min="9578" max="9578" width="0.5546875" style="48" customWidth="1"/>
    <col min="9579" max="9579" width="13.88671875" style="48" customWidth="1"/>
    <col min="9580" max="9580" width="9.109375" style="48"/>
    <col min="9581" max="9581" width="13.109375" style="48" bestFit="1" customWidth="1"/>
    <col min="9582" max="9823" width="9.109375" style="48"/>
    <col min="9824" max="9825" width="1.44140625" style="48" customWidth="1"/>
    <col min="9826" max="9826" width="34" style="48" customWidth="1"/>
    <col min="9827" max="9827" width="7.33203125" style="48" customWidth="1"/>
    <col min="9828" max="9828" width="0.5546875" style="48" customWidth="1"/>
    <col min="9829" max="9829" width="15.44140625" style="48" bestFit="1" customWidth="1"/>
    <col min="9830" max="9830" width="0.5546875" style="48" customWidth="1"/>
    <col min="9831" max="9831" width="13.88671875" style="48" customWidth="1"/>
    <col min="9832" max="9832" width="0.5546875" style="48" customWidth="1"/>
    <col min="9833" max="9833" width="13.109375" style="48" bestFit="1" customWidth="1"/>
    <col min="9834" max="9834" width="0.5546875" style="48" customWidth="1"/>
    <col min="9835" max="9835" width="13.88671875" style="48" customWidth="1"/>
    <col min="9836" max="9836" width="9.109375" style="48"/>
    <col min="9837" max="9837" width="13.109375" style="48" bestFit="1" customWidth="1"/>
    <col min="9838" max="10079" width="9.109375" style="48"/>
    <col min="10080" max="10081" width="1.44140625" style="48" customWidth="1"/>
    <col min="10082" max="10082" width="34" style="48" customWidth="1"/>
    <col min="10083" max="10083" width="7.33203125" style="48" customWidth="1"/>
    <col min="10084" max="10084" width="0.5546875" style="48" customWidth="1"/>
    <col min="10085" max="10085" width="15.44140625" style="48" bestFit="1" customWidth="1"/>
    <col min="10086" max="10086" width="0.5546875" style="48" customWidth="1"/>
    <col min="10087" max="10087" width="13.88671875" style="48" customWidth="1"/>
    <col min="10088" max="10088" width="0.5546875" style="48" customWidth="1"/>
    <col min="10089" max="10089" width="13.109375" style="48" bestFit="1" customWidth="1"/>
    <col min="10090" max="10090" width="0.5546875" style="48" customWidth="1"/>
    <col min="10091" max="10091" width="13.88671875" style="48" customWidth="1"/>
    <col min="10092" max="10092" width="9.109375" style="48"/>
    <col min="10093" max="10093" width="13.109375" style="48" bestFit="1" customWidth="1"/>
    <col min="10094" max="10335" width="9.109375" style="48"/>
    <col min="10336" max="10337" width="1.44140625" style="48" customWidth="1"/>
    <col min="10338" max="10338" width="34" style="48" customWidth="1"/>
    <col min="10339" max="10339" width="7.33203125" style="48" customWidth="1"/>
    <col min="10340" max="10340" width="0.5546875" style="48" customWidth="1"/>
    <col min="10341" max="10341" width="15.44140625" style="48" bestFit="1" customWidth="1"/>
    <col min="10342" max="10342" width="0.5546875" style="48" customWidth="1"/>
    <col min="10343" max="10343" width="13.88671875" style="48" customWidth="1"/>
    <col min="10344" max="10344" width="0.5546875" style="48" customWidth="1"/>
    <col min="10345" max="10345" width="13.109375" style="48" bestFit="1" customWidth="1"/>
    <col min="10346" max="10346" width="0.5546875" style="48" customWidth="1"/>
    <col min="10347" max="10347" width="13.88671875" style="48" customWidth="1"/>
    <col min="10348" max="10348" width="9.109375" style="48"/>
    <col min="10349" max="10349" width="13.109375" style="48" bestFit="1" customWidth="1"/>
    <col min="10350" max="10591" width="9.109375" style="48"/>
    <col min="10592" max="10593" width="1.44140625" style="48" customWidth="1"/>
    <col min="10594" max="10594" width="34" style="48" customWidth="1"/>
    <col min="10595" max="10595" width="7.33203125" style="48" customWidth="1"/>
    <col min="10596" max="10596" width="0.5546875" style="48" customWidth="1"/>
    <col min="10597" max="10597" width="15.44140625" style="48" bestFit="1" customWidth="1"/>
    <col min="10598" max="10598" width="0.5546875" style="48" customWidth="1"/>
    <col min="10599" max="10599" width="13.88671875" style="48" customWidth="1"/>
    <col min="10600" max="10600" width="0.5546875" style="48" customWidth="1"/>
    <col min="10601" max="10601" width="13.109375" style="48" bestFit="1" customWidth="1"/>
    <col min="10602" max="10602" width="0.5546875" style="48" customWidth="1"/>
    <col min="10603" max="10603" width="13.88671875" style="48" customWidth="1"/>
    <col min="10604" max="10604" width="9.109375" style="48"/>
    <col min="10605" max="10605" width="13.109375" style="48" bestFit="1" customWidth="1"/>
    <col min="10606" max="10847" width="9.109375" style="48"/>
    <col min="10848" max="10849" width="1.44140625" style="48" customWidth="1"/>
    <col min="10850" max="10850" width="34" style="48" customWidth="1"/>
    <col min="10851" max="10851" width="7.33203125" style="48" customWidth="1"/>
    <col min="10852" max="10852" width="0.5546875" style="48" customWidth="1"/>
    <col min="10853" max="10853" width="15.44140625" style="48" bestFit="1" customWidth="1"/>
    <col min="10854" max="10854" width="0.5546875" style="48" customWidth="1"/>
    <col min="10855" max="10855" width="13.88671875" style="48" customWidth="1"/>
    <col min="10856" max="10856" width="0.5546875" style="48" customWidth="1"/>
    <col min="10857" max="10857" width="13.109375" style="48" bestFit="1" customWidth="1"/>
    <col min="10858" max="10858" width="0.5546875" style="48" customWidth="1"/>
    <col min="10859" max="10859" width="13.88671875" style="48" customWidth="1"/>
    <col min="10860" max="10860" width="9.109375" style="48"/>
    <col min="10861" max="10861" width="13.109375" style="48" bestFit="1" customWidth="1"/>
    <col min="10862" max="11103" width="9.109375" style="48"/>
    <col min="11104" max="11105" width="1.44140625" style="48" customWidth="1"/>
    <col min="11106" max="11106" width="34" style="48" customWidth="1"/>
    <col min="11107" max="11107" width="7.33203125" style="48" customWidth="1"/>
    <col min="11108" max="11108" width="0.5546875" style="48" customWidth="1"/>
    <col min="11109" max="11109" width="15.44140625" style="48" bestFit="1" customWidth="1"/>
    <col min="11110" max="11110" width="0.5546875" style="48" customWidth="1"/>
    <col min="11111" max="11111" width="13.88671875" style="48" customWidth="1"/>
    <col min="11112" max="11112" width="0.5546875" style="48" customWidth="1"/>
    <col min="11113" max="11113" width="13.109375" style="48" bestFit="1" customWidth="1"/>
    <col min="11114" max="11114" width="0.5546875" style="48" customWidth="1"/>
    <col min="11115" max="11115" width="13.88671875" style="48" customWidth="1"/>
    <col min="11116" max="11116" width="9.109375" style="48"/>
    <col min="11117" max="11117" width="13.109375" style="48" bestFit="1" customWidth="1"/>
    <col min="11118" max="11359" width="9.109375" style="48"/>
    <col min="11360" max="11361" width="1.44140625" style="48" customWidth="1"/>
    <col min="11362" max="11362" width="34" style="48" customWidth="1"/>
    <col min="11363" max="11363" width="7.33203125" style="48" customWidth="1"/>
    <col min="11364" max="11364" width="0.5546875" style="48" customWidth="1"/>
    <col min="11365" max="11365" width="15.44140625" style="48" bestFit="1" customWidth="1"/>
    <col min="11366" max="11366" width="0.5546875" style="48" customWidth="1"/>
    <col min="11367" max="11367" width="13.88671875" style="48" customWidth="1"/>
    <col min="11368" max="11368" width="0.5546875" style="48" customWidth="1"/>
    <col min="11369" max="11369" width="13.109375" style="48" bestFit="1" customWidth="1"/>
    <col min="11370" max="11370" width="0.5546875" style="48" customWidth="1"/>
    <col min="11371" max="11371" width="13.88671875" style="48" customWidth="1"/>
    <col min="11372" max="11372" width="9.109375" style="48"/>
    <col min="11373" max="11373" width="13.109375" style="48" bestFit="1" customWidth="1"/>
    <col min="11374" max="11615" width="9.109375" style="48"/>
    <col min="11616" max="11617" width="1.44140625" style="48" customWidth="1"/>
    <col min="11618" max="11618" width="34" style="48" customWidth="1"/>
    <col min="11619" max="11619" width="7.33203125" style="48" customWidth="1"/>
    <col min="11620" max="11620" width="0.5546875" style="48" customWidth="1"/>
    <col min="11621" max="11621" width="15.44140625" style="48" bestFit="1" customWidth="1"/>
    <col min="11622" max="11622" width="0.5546875" style="48" customWidth="1"/>
    <col min="11623" max="11623" width="13.88671875" style="48" customWidth="1"/>
    <col min="11624" max="11624" width="0.5546875" style="48" customWidth="1"/>
    <col min="11625" max="11625" width="13.109375" style="48" bestFit="1" customWidth="1"/>
    <col min="11626" max="11626" width="0.5546875" style="48" customWidth="1"/>
    <col min="11627" max="11627" width="13.88671875" style="48" customWidth="1"/>
    <col min="11628" max="11628" width="9.109375" style="48"/>
    <col min="11629" max="11629" width="13.109375" style="48" bestFit="1" customWidth="1"/>
    <col min="11630" max="11871" width="9.109375" style="48"/>
    <col min="11872" max="11873" width="1.44140625" style="48" customWidth="1"/>
    <col min="11874" max="11874" width="34" style="48" customWidth="1"/>
    <col min="11875" max="11875" width="7.33203125" style="48" customWidth="1"/>
    <col min="11876" max="11876" width="0.5546875" style="48" customWidth="1"/>
    <col min="11877" max="11877" width="15.44140625" style="48" bestFit="1" customWidth="1"/>
    <col min="11878" max="11878" width="0.5546875" style="48" customWidth="1"/>
    <col min="11879" max="11879" width="13.88671875" style="48" customWidth="1"/>
    <col min="11880" max="11880" width="0.5546875" style="48" customWidth="1"/>
    <col min="11881" max="11881" width="13.109375" style="48" bestFit="1" customWidth="1"/>
    <col min="11882" max="11882" width="0.5546875" style="48" customWidth="1"/>
    <col min="11883" max="11883" width="13.88671875" style="48" customWidth="1"/>
    <col min="11884" max="11884" width="9.109375" style="48"/>
    <col min="11885" max="11885" width="13.109375" style="48" bestFit="1" customWidth="1"/>
    <col min="11886" max="12127" width="9.109375" style="48"/>
    <col min="12128" max="12129" width="1.44140625" style="48" customWidth="1"/>
    <col min="12130" max="12130" width="34" style="48" customWidth="1"/>
    <col min="12131" max="12131" width="7.33203125" style="48" customWidth="1"/>
    <col min="12132" max="12132" width="0.5546875" style="48" customWidth="1"/>
    <col min="12133" max="12133" width="15.44140625" style="48" bestFit="1" customWidth="1"/>
    <col min="12134" max="12134" width="0.5546875" style="48" customWidth="1"/>
    <col min="12135" max="12135" width="13.88671875" style="48" customWidth="1"/>
    <col min="12136" max="12136" width="0.5546875" style="48" customWidth="1"/>
    <col min="12137" max="12137" width="13.109375" style="48" bestFit="1" customWidth="1"/>
    <col min="12138" max="12138" width="0.5546875" style="48" customWidth="1"/>
    <col min="12139" max="12139" width="13.88671875" style="48" customWidth="1"/>
    <col min="12140" max="12140" width="9.109375" style="48"/>
    <col min="12141" max="12141" width="13.109375" style="48" bestFit="1" customWidth="1"/>
    <col min="12142" max="12383" width="9.109375" style="48"/>
    <col min="12384" max="12385" width="1.44140625" style="48" customWidth="1"/>
    <col min="12386" max="12386" width="34" style="48" customWidth="1"/>
    <col min="12387" max="12387" width="7.33203125" style="48" customWidth="1"/>
    <col min="12388" max="12388" width="0.5546875" style="48" customWidth="1"/>
    <col min="12389" max="12389" width="15.44140625" style="48" bestFit="1" customWidth="1"/>
    <col min="12390" max="12390" width="0.5546875" style="48" customWidth="1"/>
    <col min="12391" max="12391" width="13.88671875" style="48" customWidth="1"/>
    <col min="12392" max="12392" width="0.5546875" style="48" customWidth="1"/>
    <col min="12393" max="12393" width="13.109375" style="48" bestFit="1" customWidth="1"/>
    <col min="12394" max="12394" width="0.5546875" style="48" customWidth="1"/>
    <col min="12395" max="12395" width="13.88671875" style="48" customWidth="1"/>
    <col min="12396" max="12396" width="9.109375" style="48"/>
    <col min="12397" max="12397" width="13.109375" style="48" bestFit="1" customWidth="1"/>
    <col min="12398" max="12639" width="9.109375" style="48"/>
    <col min="12640" max="12641" width="1.44140625" style="48" customWidth="1"/>
    <col min="12642" max="12642" width="34" style="48" customWidth="1"/>
    <col min="12643" max="12643" width="7.33203125" style="48" customWidth="1"/>
    <col min="12644" max="12644" width="0.5546875" style="48" customWidth="1"/>
    <col min="12645" max="12645" width="15.44140625" style="48" bestFit="1" customWidth="1"/>
    <col min="12646" max="12646" width="0.5546875" style="48" customWidth="1"/>
    <col min="12647" max="12647" width="13.88671875" style="48" customWidth="1"/>
    <col min="12648" max="12648" width="0.5546875" style="48" customWidth="1"/>
    <col min="12649" max="12649" width="13.109375" style="48" bestFit="1" customWidth="1"/>
    <col min="12650" max="12650" width="0.5546875" style="48" customWidth="1"/>
    <col min="12651" max="12651" width="13.88671875" style="48" customWidth="1"/>
    <col min="12652" max="12652" width="9.109375" style="48"/>
    <col min="12653" max="12653" width="13.109375" style="48" bestFit="1" customWidth="1"/>
    <col min="12654" max="12895" width="9.109375" style="48"/>
    <col min="12896" max="12897" width="1.44140625" style="48" customWidth="1"/>
    <col min="12898" max="12898" width="34" style="48" customWidth="1"/>
    <col min="12899" max="12899" width="7.33203125" style="48" customWidth="1"/>
    <col min="12900" max="12900" width="0.5546875" style="48" customWidth="1"/>
    <col min="12901" max="12901" width="15.44140625" style="48" bestFit="1" customWidth="1"/>
    <col min="12902" max="12902" width="0.5546875" style="48" customWidth="1"/>
    <col min="12903" max="12903" width="13.88671875" style="48" customWidth="1"/>
    <col min="12904" max="12904" width="0.5546875" style="48" customWidth="1"/>
    <col min="12905" max="12905" width="13.109375" style="48" bestFit="1" customWidth="1"/>
    <col min="12906" max="12906" width="0.5546875" style="48" customWidth="1"/>
    <col min="12907" max="12907" width="13.88671875" style="48" customWidth="1"/>
    <col min="12908" max="12908" width="9.109375" style="48"/>
    <col min="12909" max="12909" width="13.109375" style="48" bestFit="1" customWidth="1"/>
    <col min="12910" max="13151" width="9.109375" style="48"/>
    <col min="13152" max="13153" width="1.44140625" style="48" customWidth="1"/>
    <col min="13154" max="13154" width="34" style="48" customWidth="1"/>
    <col min="13155" max="13155" width="7.33203125" style="48" customWidth="1"/>
    <col min="13156" max="13156" width="0.5546875" style="48" customWidth="1"/>
    <col min="13157" max="13157" width="15.44140625" style="48" bestFit="1" customWidth="1"/>
    <col min="13158" max="13158" width="0.5546875" style="48" customWidth="1"/>
    <col min="13159" max="13159" width="13.88671875" style="48" customWidth="1"/>
    <col min="13160" max="13160" width="0.5546875" style="48" customWidth="1"/>
    <col min="13161" max="13161" width="13.109375" style="48" bestFit="1" customWidth="1"/>
    <col min="13162" max="13162" width="0.5546875" style="48" customWidth="1"/>
    <col min="13163" max="13163" width="13.88671875" style="48" customWidth="1"/>
    <col min="13164" max="13164" width="9.109375" style="48"/>
    <col min="13165" max="13165" width="13.109375" style="48" bestFit="1" customWidth="1"/>
    <col min="13166" max="13407" width="9.109375" style="48"/>
    <col min="13408" max="13409" width="1.44140625" style="48" customWidth="1"/>
    <col min="13410" max="13410" width="34" style="48" customWidth="1"/>
    <col min="13411" max="13411" width="7.33203125" style="48" customWidth="1"/>
    <col min="13412" max="13412" width="0.5546875" style="48" customWidth="1"/>
    <col min="13413" max="13413" width="15.44140625" style="48" bestFit="1" customWidth="1"/>
    <col min="13414" max="13414" width="0.5546875" style="48" customWidth="1"/>
    <col min="13415" max="13415" width="13.88671875" style="48" customWidth="1"/>
    <col min="13416" max="13416" width="0.5546875" style="48" customWidth="1"/>
    <col min="13417" max="13417" width="13.109375" style="48" bestFit="1" customWidth="1"/>
    <col min="13418" max="13418" width="0.5546875" style="48" customWidth="1"/>
    <col min="13419" max="13419" width="13.88671875" style="48" customWidth="1"/>
    <col min="13420" max="13420" width="9.109375" style="48"/>
    <col min="13421" max="13421" width="13.109375" style="48" bestFit="1" customWidth="1"/>
    <col min="13422" max="13663" width="9.109375" style="48"/>
    <col min="13664" max="13665" width="1.44140625" style="48" customWidth="1"/>
    <col min="13666" max="13666" width="34" style="48" customWidth="1"/>
    <col min="13667" max="13667" width="7.33203125" style="48" customWidth="1"/>
    <col min="13668" max="13668" width="0.5546875" style="48" customWidth="1"/>
    <col min="13669" max="13669" width="15.44140625" style="48" bestFit="1" customWidth="1"/>
    <col min="13670" max="13670" width="0.5546875" style="48" customWidth="1"/>
    <col min="13671" max="13671" width="13.88671875" style="48" customWidth="1"/>
    <col min="13672" max="13672" width="0.5546875" style="48" customWidth="1"/>
    <col min="13673" max="13673" width="13.109375" style="48" bestFit="1" customWidth="1"/>
    <col min="13674" max="13674" width="0.5546875" style="48" customWidth="1"/>
    <col min="13675" max="13675" width="13.88671875" style="48" customWidth="1"/>
    <col min="13676" max="13676" width="9.109375" style="48"/>
    <col min="13677" max="13677" width="13.109375" style="48" bestFit="1" customWidth="1"/>
    <col min="13678" max="13919" width="9.109375" style="48"/>
    <col min="13920" max="13921" width="1.44140625" style="48" customWidth="1"/>
    <col min="13922" max="13922" width="34" style="48" customWidth="1"/>
    <col min="13923" max="13923" width="7.33203125" style="48" customWidth="1"/>
    <col min="13924" max="13924" width="0.5546875" style="48" customWidth="1"/>
    <col min="13925" max="13925" width="15.44140625" style="48" bestFit="1" customWidth="1"/>
    <col min="13926" max="13926" width="0.5546875" style="48" customWidth="1"/>
    <col min="13927" max="13927" width="13.88671875" style="48" customWidth="1"/>
    <col min="13928" max="13928" width="0.5546875" style="48" customWidth="1"/>
    <col min="13929" max="13929" width="13.109375" style="48" bestFit="1" customWidth="1"/>
    <col min="13930" max="13930" width="0.5546875" style="48" customWidth="1"/>
    <col min="13931" max="13931" width="13.88671875" style="48" customWidth="1"/>
    <col min="13932" max="13932" width="9.109375" style="48"/>
    <col min="13933" max="13933" width="13.109375" style="48" bestFit="1" customWidth="1"/>
    <col min="13934" max="14175" width="9.109375" style="48"/>
    <col min="14176" max="14177" width="1.44140625" style="48" customWidth="1"/>
    <col min="14178" max="14178" width="34" style="48" customWidth="1"/>
    <col min="14179" max="14179" width="7.33203125" style="48" customWidth="1"/>
    <col min="14180" max="14180" width="0.5546875" style="48" customWidth="1"/>
    <col min="14181" max="14181" width="15.44140625" style="48" bestFit="1" customWidth="1"/>
    <col min="14182" max="14182" width="0.5546875" style="48" customWidth="1"/>
    <col min="14183" max="14183" width="13.88671875" style="48" customWidth="1"/>
    <col min="14184" max="14184" width="0.5546875" style="48" customWidth="1"/>
    <col min="14185" max="14185" width="13.109375" style="48" bestFit="1" customWidth="1"/>
    <col min="14186" max="14186" width="0.5546875" style="48" customWidth="1"/>
    <col min="14187" max="14187" width="13.88671875" style="48" customWidth="1"/>
    <col min="14188" max="14188" width="9.109375" style="48"/>
    <col min="14189" max="14189" width="13.109375" style="48" bestFit="1" customWidth="1"/>
    <col min="14190" max="14431" width="9.109375" style="48"/>
    <col min="14432" max="14433" width="1.44140625" style="48" customWidth="1"/>
    <col min="14434" max="14434" width="34" style="48" customWidth="1"/>
    <col min="14435" max="14435" width="7.33203125" style="48" customWidth="1"/>
    <col min="14436" max="14436" width="0.5546875" style="48" customWidth="1"/>
    <col min="14437" max="14437" width="15.44140625" style="48" bestFit="1" customWidth="1"/>
    <col min="14438" max="14438" width="0.5546875" style="48" customWidth="1"/>
    <col min="14439" max="14439" width="13.88671875" style="48" customWidth="1"/>
    <col min="14440" max="14440" width="0.5546875" style="48" customWidth="1"/>
    <col min="14441" max="14441" width="13.109375" style="48" bestFit="1" customWidth="1"/>
    <col min="14442" max="14442" width="0.5546875" style="48" customWidth="1"/>
    <col min="14443" max="14443" width="13.88671875" style="48" customWidth="1"/>
    <col min="14444" max="14444" width="9.109375" style="48"/>
    <col min="14445" max="14445" width="13.109375" style="48" bestFit="1" customWidth="1"/>
    <col min="14446" max="14687" width="9.109375" style="48"/>
    <col min="14688" max="14689" width="1.44140625" style="48" customWidth="1"/>
    <col min="14690" max="14690" width="34" style="48" customWidth="1"/>
    <col min="14691" max="14691" width="7.33203125" style="48" customWidth="1"/>
    <col min="14692" max="14692" width="0.5546875" style="48" customWidth="1"/>
    <col min="14693" max="14693" width="15.44140625" style="48" bestFit="1" customWidth="1"/>
    <col min="14694" max="14694" width="0.5546875" style="48" customWidth="1"/>
    <col min="14695" max="14695" width="13.88671875" style="48" customWidth="1"/>
    <col min="14696" max="14696" width="0.5546875" style="48" customWidth="1"/>
    <col min="14697" max="14697" width="13.109375" style="48" bestFit="1" customWidth="1"/>
    <col min="14698" max="14698" width="0.5546875" style="48" customWidth="1"/>
    <col min="14699" max="14699" width="13.88671875" style="48" customWidth="1"/>
    <col min="14700" max="14700" width="9.109375" style="48"/>
    <col min="14701" max="14701" width="13.109375" style="48" bestFit="1" customWidth="1"/>
    <col min="14702" max="14943" width="9.109375" style="48"/>
    <col min="14944" max="14945" width="1.44140625" style="48" customWidth="1"/>
    <col min="14946" max="14946" width="34" style="48" customWidth="1"/>
    <col min="14947" max="14947" width="7.33203125" style="48" customWidth="1"/>
    <col min="14948" max="14948" width="0.5546875" style="48" customWidth="1"/>
    <col min="14949" max="14949" width="15.44140625" style="48" bestFit="1" customWidth="1"/>
    <col min="14950" max="14950" width="0.5546875" style="48" customWidth="1"/>
    <col min="14951" max="14951" width="13.88671875" style="48" customWidth="1"/>
    <col min="14952" max="14952" width="0.5546875" style="48" customWidth="1"/>
    <col min="14953" max="14953" width="13.109375" style="48" bestFit="1" customWidth="1"/>
    <col min="14954" max="14954" width="0.5546875" style="48" customWidth="1"/>
    <col min="14955" max="14955" width="13.88671875" style="48" customWidth="1"/>
    <col min="14956" max="14956" width="9.109375" style="48"/>
    <col min="14957" max="14957" width="13.109375" style="48" bestFit="1" customWidth="1"/>
    <col min="14958" max="15199" width="9.109375" style="48"/>
    <col min="15200" max="15201" width="1.44140625" style="48" customWidth="1"/>
    <col min="15202" max="15202" width="34" style="48" customWidth="1"/>
    <col min="15203" max="15203" width="7.33203125" style="48" customWidth="1"/>
    <col min="15204" max="15204" width="0.5546875" style="48" customWidth="1"/>
    <col min="15205" max="15205" width="15.44140625" style="48" bestFit="1" customWidth="1"/>
    <col min="15206" max="15206" width="0.5546875" style="48" customWidth="1"/>
    <col min="15207" max="15207" width="13.88671875" style="48" customWidth="1"/>
    <col min="15208" max="15208" width="0.5546875" style="48" customWidth="1"/>
    <col min="15209" max="15209" width="13.109375" style="48" bestFit="1" customWidth="1"/>
    <col min="15210" max="15210" width="0.5546875" style="48" customWidth="1"/>
    <col min="15211" max="15211" width="13.88671875" style="48" customWidth="1"/>
    <col min="15212" max="15212" width="9.109375" style="48"/>
    <col min="15213" max="15213" width="13.109375" style="48" bestFit="1" customWidth="1"/>
    <col min="15214" max="15455" width="9.109375" style="48"/>
    <col min="15456" max="15457" width="1.44140625" style="48" customWidth="1"/>
    <col min="15458" max="15458" width="34" style="48" customWidth="1"/>
    <col min="15459" max="15459" width="7.33203125" style="48" customWidth="1"/>
    <col min="15460" max="15460" width="0.5546875" style="48" customWidth="1"/>
    <col min="15461" max="15461" width="15.44140625" style="48" bestFit="1" customWidth="1"/>
    <col min="15462" max="15462" width="0.5546875" style="48" customWidth="1"/>
    <col min="15463" max="15463" width="13.88671875" style="48" customWidth="1"/>
    <col min="15464" max="15464" width="0.5546875" style="48" customWidth="1"/>
    <col min="15465" max="15465" width="13.109375" style="48" bestFit="1" customWidth="1"/>
    <col min="15466" max="15466" width="0.5546875" style="48" customWidth="1"/>
    <col min="15467" max="15467" width="13.88671875" style="48" customWidth="1"/>
    <col min="15468" max="15468" width="9.109375" style="48"/>
    <col min="15469" max="15469" width="13.109375" style="48" bestFit="1" customWidth="1"/>
    <col min="15470" max="15711" width="9.109375" style="48"/>
    <col min="15712" max="15713" width="1.44140625" style="48" customWidth="1"/>
    <col min="15714" max="15714" width="34" style="48" customWidth="1"/>
    <col min="15715" max="15715" width="7.33203125" style="48" customWidth="1"/>
    <col min="15716" max="15716" width="0.5546875" style="48" customWidth="1"/>
    <col min="15717" max="15717" width="15.44140625" style="48" bestFit="1" customWidth="1"/>
    <col min="15718" max="15718" width="0.5546875" style="48" customWidth="1"/>
    <col min="15719" max="15719" width="13.88671875" style="48" customWidth="1"/>
    <col min="15720" max="15720" width="0.5546875" style="48" customWidth="1"/>
    <col min="15721" max="15721" width="13.109375" style="48" bestFit="1" customWidth="1"/>
    <col min="15722" max="15722" width="0.5546875" style="48" customWidth="1"/>
    <col min="15723" max="15723" width="13.88671875" style="48" customWidth="1"/>
    <col min="15724" max="15724" width="9.109375" style="48"/>
    <col min="15725" max="15725" width="13.109375" style="48" bestFit="1" customWidth="1"/>
    <col min="15726" max="15967" width="9.109375" style="48"/>
    <col min="15968" max="15969" width="1.44140625" style="48" customWidth="1"/>
    <col min="15970" max="15970" width="34" style="48" customWidth="1"/>
    <col min="15971" max="15971" width="7.33203125" style="48" customWidth="1"/>
    <col min="15972" max="15972" width="0.5546875" style="48" customWidth="1"/>
    <col min="15973" max="15973" width="15.44140625" style="48" bestFit="1" customWidth="1"/>
    <col min="15974" max="15974" width="0.5546875" style="48" customWidth="1"/>
    <col min="15975" max="15975" width="13.88671875" style="48" customWidth="1"/>
    <col min="15976" max="15976" width="0.5546875" style="48" customWidth="1"/>
    <col min="15977" max="15977" width="13.109375" style="48" bestFit="1" customWidth="1"/>
    <col min="15978" max="15978" width="0.5546875" style="48" customWidth="1"/>
    <col min="15979" max="15979" width="13.88671875" style="48" customWidth="1"/>
    <col min="15980" max="15980" width="9.109375" style="48"/>
    <col min="15981" max="15981" width="13.109375" style="48" bestFit="1" customWidth="1"/>
    <col min="15982" max="16384" width="9.109375" style="48"/>
  </cols>
  <sheetData>
    <row r="1" spans="1:12" ht="20.25" customHeight="1" x14ac:dyDescent="0.55000000000000004">
      <c r="A1" s="45" t="s">
        <v>0</v>
      </c>
      <c r="B1" s="45"/>
      <c r="C1" s="45"/>
      <c r="D1" s="45"/>
      <c r="E1" s="45"/>
      <c r="F1" s="103"/>
      <c r="G1" s="45"/>
      <c r="H1" s="103"/>
      <c r="I1" s="45"/>
      <c r="J1" s="104"/>
      <c r="K1" s="46"/>
      <c r="L1" s="104"/>
    </row>
    <row r="2" spans="1:12" ht="20.25" customHeight="1" x14ac:dyDescent="0.55000000000000004">
      <c r="A2" s="45" t="s">
        <v>71</v>
      </c>
      <c r="B2" s="45"/>
      <c r="C2" s="45"/>
      <c r="D2" s="45"/>
      <c r="E2" s="45"/>
      <c r="F2" s="103"/>
      <c r="G2" s="45"/>
      <c r="H2" s="103"/>
      <c r="I2" s="45"/>
      <c r="J2" s="104"/>
      <c r="K2" s="46"/>
      <c r="L2" s="104"/>
    </row>
    <row r="3" spans="1:12" ht="20.25" customHeight="1" x14ac:dyDescent="0.55000000000000004">
      <c r="A3" s="49" t="s">
        <v>207</v>
      </c>
      <c r="B3" s="49"/>
      <c r="C3" s="49"/>
      <c r="D3" s="49"/>
      <c r="E3" s="49"/>
      <c r="F3" s="105"/>
      <c r="G3" s="49"/>
      <c r="H3" s="105"/>
      <c r="I3" s="49"/>
      <c r="J3" s="106"/>
      <c r="K3" s="53"/>
      <c r="L3" s="106"/>
    </row>
    <row r="4" spans="1:12" ht="14.25" customHeight="1" x14ac:dyDescent="0.5">
      <c r="A4" s="65"/>
      <c r="B4" s="86"/>
      <c r="C4" s="86"/>
      <c r="D4" s="60"/>
      <c r="E4" s="86"/>
      <c r="F4" s="129"/>
      <c r="G4" s="129"/>
      <c r="H4" s="129"/>
      <c r="I4" s="86"/>
      <c r="J4" s="130"/>
      <c r="K4" s="130"/>
      <c r="L4" s="130"/>
    </row>
    <row r="5" spans="1:12" ht="18.899999999999999" customHeight="1" x14ac:dyDescent="0.5">
      <c r="D5" s="60"/>
      <c r="F5" s="131" t="s">
        <v>1</v>
      </c>
      <c r="G5" s="131"/>
      <c r="H5" s="131"/>
      <c r="I5" s="107"/>
      <c r="J5" s="132" t="s">
        <v>2</v>
      </c>
      <c r="K5" s="132"/>
      <c r="L5" s="132"/>
    </row>
    <row r="6" spans="1:12" ht="18.899999999999999" customHeight="1" x14ac:dyDescent="0.5">
      <c r="E6" s="60"/>
      <c r="F6" s="66" t="s">
        <v>206</v>
      </c>
      <c r="G6" s="67"/>
      <c r="H6" s="66" t="s">
        <v>3</v>
      </c>
      <c r="I6" s="63"/>
      <c r="J6" s="66" t="s">
        <v>206</v>
      </c>
      <c r="K6" s="67"/>
      <c r="L6" s="66" t="s">
        <v>3</v>
      </c>
    </row>
    <row r="7" spans="1:12" ht="18.899999999999999" customHeight="1" x14ac:dyDescent="0.5">
      <c r="D7" s="68" t="s">
        <v>4</v>
      </c>
      <c r="E7" s="60"/>
      <c r="F7" s="108" t="s">
        <v>5</v>
      </c>
      <c r="G7" s="97"/>
      <c r="H7" s="108" t="s">
        <v>5</v>
      </c>
      <c r="I7" s="60"/>
      <c r="J7" s="109" t="s">
        <v>5</v>
      </c>
      <c r="K7" s="66"/>
      <c r="L7" s="109" t="s">
        <v>5</v>
      </c>
    </row>
    <row r="8" spans="1:12" ht="18.899999999999999" customHeight="1" x14ac:dyDescent="0.5">
      <c r="A8" s="57" t="s">
        <v>72</v>
      </c>
      <c r="D8" s="60"/>
      <c r="E8" s="60"/>
      <c r="F8" s="19"/>
      <c r="G8" s="97"/>
      <c r="H8" s="19"/>
      <c r="I8" s="20"/>
      <c r="J8" s="21"/>
      <c r="K8" s="14"/>
      <c r="L8" s="21"/>
    </row>
    <row r="9" spans="1:12" ht="3.9" customHeight="1" x14ac:dyDescent="0.5">
      <c r="D9" s="60"/>
      <c r="E9" s="60"/>
      <c r="F9" s="19"/>
      <c r="G9" s="22"/>
      <c r="H9" s="19"/>
      <c r="I9" s="20"/>
      <c r="J9" s="21"/>
      <c r="K9" s="14"/>
      <c r="L9" s="21"/>
    </row>
    <row r="10" spans="1:12" ht="18.899999999999999" customHeight="1" x14ac:dyDescent="0.5">
      <c r="A10" s="59" t="s">
        <v>73</v>
      </c>
      <c r="D10" s="60"/>
      <c r="F10" s="23">
        <v>83504360707</v>
      </c>
      <c r="G10" s="17"/>
      <c r="H10" s="23">
        <v>90072001231</v>
      </c>
      <c r="I10" s="17"/>
      <c r="J10" s="23">
        <v>8579873263</v>
      </c>
      <c r="K10" s="16"/>
      <c r="L10" s="23">
        <v>8179283377</v>
      </c>
    </row>
    <row r="11" spans="1:12" ht="18.899999999999999" customHeight="1" x14ac:dyDescent="0.5">
      <c r="A11" s="59" t="s">
        <v>74</v>
      </c>
      <c r="D11" s="60"/>
      <c r="F11" s="23">
        <v>434428942</v>
      </c>
      <c r="G11" s="17"/>
      <c r="H11" s="23">
        <v>203782594</v>
      </c>
      <c r="I11" s="17"/>
      <c r="J11" s="4">
        <v>247365035</v>
      </c>
      <c r="K11" s="16"/>
      <c r="L11" s="4">
        <v>0</v>
      </c>
    </row>
    <row r="12" spans="1:12" ht="18.899999999999999" customHeight="1" x14ac:dyDescent="0.5">
      <c r="A12" s="59" t="s">
        <v>75</v>
      </c>
      <c r="D12" s="60"/>
      <c r="F12" s="24">
        <v>212377775</v>
      </c>
      <c r="G12" s="17"/>
      <c r="H12" s="24">
        <v>323158150</v>
      </c>
      <c r="I12" s="17"/>
      <c r="J12" s="24">
        <v>141799350</v>
      </c>
      <c r="K12" s="16"/>
      <c r="L12" s="24">
        <v>142026974</v>
      </c>
    </row>
    <row r="13" spans="1:12" ht="3.9" customHeight="1" x14ac:dyDescent="0.5">
      <c r="A13" s="71"/>
      <c r="D13" s="60"/>
      <c r="F13" s="25"/>
      <c r="G13" s="17"/>
      <c r="H13" s="25"/>
      <c r="I13" s="17"/>
      <c r="J13" s="25"/>
      <c r="K13" s="17"/>
      <c r="L13" s="25"/>
    </row>
    <row r="14" spans="1:12" ht="18.899999999999999" customHeight="1" x14ac:dyDescent="0.5">
      <c r="A14" s="57" t="s">
        <v>76</v>
      </c>
      <c r="D14" s="60"/>
      <c r="F14" s="24">
        <f>SUM(F10:F12)</f>
        <v>84151167424</v>
      </c>
      <c r="G14" s="17"/>
      <c r="H14" s="24">
        <f>SUM(H10:H12)</f>
        <v>90598941975</v>
      </c>
      <c r="I14" s="17"/>
      <c r="J14" s="24">
        <f>SUM(J10:J12)</f>
        <v>8969037648</v>
      </c>
      <c r="K14" s="16"/>
      <c r="L14" s="24">
        <f>SUM(L10:L12)</f>
        <v>8321310351</v>
      </c>
    </row>
    <row r="15" spans="1:12" ht="3.9" customHeight="1" x14ac:dyDescent="0.5">
      <c r="D15" s="60"/>
      <c r="F15" s="25"/>
      <c r="G15" s="17"/>
      <c r="H15" s="25"/>
      <c r="I15" s="17"/>
      <c r="J15" s="25"/>
      <c r="K15" s="16"/>
      <c r="L15" s="25"/>
    </row>
    <row r="16" spans="1:12" ht="18.899999999999999" customHeight="1" x14ac:dyDescent="0.5">
      <c r="A16" s="59" t="s">
        <v>77</v>
      </c>
      <c r="D16" s="60"/>
      <c r="F16" s="23">
        <v>-80039964547</v>
      </c>
      <c r="G16" s="17"/>
      <c r="H16" s="23">
        <v>-86967014646</v>
      </c>
      <c r="I16" s="17"/>
      <c r="J16" s="23">
        <v>-8258651301</v>
      </c>
      <c r="K16" s="5"/>
      <c r="L16" s="23">
        <v>-7841646060</v>
      </c>
    </row>
    <row r="17" spans="1:12" ht="18.899999999999999" customHeight="1" x14ac:dyDescent="0.5">
      <c r="A17" s="59" t="s">
        <v>78</v>
      </c>
      <c r="D17" s="60"/>
      <c r="F17" s="24">
        <v>-237782323</v>
      </c>
      <c r="G17" s="17"/>
      <c r="H17" s="24">
        <v>-160421003</v>
      </c>
      <c r="I17" s="17"/>
      <c r="J17" s="7">
        <v>-84686031</v>
      </c>
      <c r="K17" s="16"/>
      <c r="L17" s="7">
        <v>0</v>
      </c>
    </row>
    <row r="18" spans="1:12" ht="3.9" customHeight="1" x14ac:dyDescent="0.5">
      <c r="D18" s="60"/>
      <c r="F18" s="25"/>
      <c r="G18" s="17"/>
      <c r="H18" s="25"/>
      <c r="I18" s="17"/>
      <c r="J18" s="25"/>
      <c r="K18" s="16"/>
      <c r="L18" s="25"/>
    </row>
    <row r="19" spans="1:12" ht="18.899999999999999" customHeight="1" x14ac:dyDescent="0.5">
      <c r="A19" s="57" t="s">
        <v>79</v>
      </c>
      <c r="D19" s="60"/>
      <c r="F19" s="24">
        <f>SUM(F16:F17)</f>
        <v>-80277746870</v>
      </c>
      <c r="G19" s="17"/>
      <c r="H19" s="24">
        <f>SUM(H16:H17)</f>
        <v>-87127435649</v>
      </c>
      <c r="I19" s="17"/>
      <c r="J19" s="24">
        <f>SUM(J16:J17)</f>
        <v>-8343337332</v>
      </c>
      <c r="K19" s="16"/>
      <c r="L19" s="24">
        <f>SUM(L16:L17)</f>
        <v>-7841646060</v>
      </c>
    </row>
    <row r="20" spans="1:12" ht="3.9" customHeight="1" x14ac:dyDescent="0.5">
      <c r="D20" s="60"/>
      <c r="F20" s="25"/>
      <c r="G20" s="17"/>
      <c r="H20" s="25"/>
      <c r="I20" s="17"/>
      <c r="J20" s="25"/>
      <c r="K20" s="16"/>
      <c r="L20" s="25"/>
    </row>
    <row r="21" spans="1:12" ht="18.899999999999999" customHeight="1" x14ac:dyDescent="0.5">
      <c r="A21" s="57" t="s">
        <v>80</v>
      </c>
      <c r="D21" s="60"/>
      <c r="F21" s="23">
        <f>F14+F19</f>
        <v>3873420554</v>
      </c>
      <c r="G21" s="17"/>
      <c r="H21" s="23">
        <f>H14+H19</f>
        <v>3471506326</v>
      </c>
      <c r="I21" s="17"/>
      <c r="J21" s="23">
        <f>J14+J19</f>
        <v>625700316</v>
      </c>
      <c r="K21" s="16"/>
      <c r="L21" s="23">
        <f>L14+L19</f>
        <v>479664291</v>
      </c>
    </row>
    <row r="22" spans="1:12" ht="18.899999999999999" customHeight="1" x14ac:dyDescent="0.5">
      <c r="A22" s="59" t="s">
        <v>81</v>
      </c>
      <c r="D22" s="60"/>
      <c r="F22" s="23">
        <v>5160000</v>
      </c>
      <c r="G22" s="17"/>
      <c r="H22" s="23">
        <v>1500000</v>
      </c>
      <c r="I22" s="17"/>
      <c r="J22" s="23">
        <v>633588188</v>
      </c>
      <c r="K22" s="16"/>
      <c r="L22" s="23">
        <v>562810012</v>
      </c>
    </row>
    <row r="23" spans="1:12" ht="18.899999999999999" customHeight="1" x14ac:dyDescent="0.5">
      <c r="A23" s="59" t="s">
        <v>82</v>
      </c>
      <c r="D23" s="60">
        <v>29</v>
      </c>
      <c r="F23" s="24">
        <v>404852438</v>
      </c>
      <c r="G23" s="17"/>
      <c r="H23" s="24">
        <v>505848429</v>
      </c>
      <c r="I23" s="17"/>
      <c r="J23" s="24">
        <v>848812289</v>
      </c>
      <c r="K23" s="17"/>
      <c r="L23" s="24">
        <v>790160775</v>
      </c>
    </row>
    <row r="24" spans="1:12" ht="3.9" customHeight="1" x14ac:dyDescent="0.5">
      <c r="D24" s="60"/>
      <c r="F24" s="25"/>
      <c r="G24" s="17"/>
      <c r="H24" s="25"/>
      <c r="I24" s="17"/>
      <c r="J24" s="25"/>
      <c r="K24" s="16"/>
      <c r="L24" s="25"/>
    </row>
    <row r="25" spans="1:12" ht="18.899999999999999" customHeight="1" x14ac:dyDescent="0.5">
      <c r="A25" s="57" t="s">
        <v>83</v>
      </c>
      <c r="D25" s="60"/>
      <c r="F25" s="23">
        <f>SUM(F21:F23)</f>
        <v>4283432992</v>
      </c>
      <c r="G25" s="17"/>
      <c r="H25" s="23">
        <f>SUM(H21:H23)</f>
        <v>3978854755</v>
      </c>
      <c r="I25" s="17"/>
      <c r="J25" s="23">
        <f>SUM(J21:J23)</f>
        <v>2108100793</v>
      </c>
      <c r="K25" s="16"/>
      <c r="L25" s="23">
        <f>SUM(L21:L23)</f>
        <v>1832635078</v>
      </c>
    </row>
    <row r="26" spans="1:12" ht="3.9" customHeight="1" x14ac:dyDescent="0.5">
      <c r="D26" s="60"/>
      <c r="F26" s="25"/>
      <c r="G26" s="17"/>
      <c r="H26" s="25"/>
      <c r="I26" s="17"/>
      <c r="J26" s="25"/>
      <c r="K26" s="16"/>
      <c r="L26" s="25"/>
    </row>
    <row r="27" spans="1:12" ht="18.899999999999999" customHeight="1" x14ac:dyDescent="0.5">
      <c r="A27" s="59" t="s">
        <v>84</v>
      </c>
      <c r="D27" s="60"/>
      <c r="F27" s="23">
        <v>-262471724</v>
      </c>
      <c r="G27" s="17"/>
      <c r="H27" s="23">
        <v>-249481713</v>
      </c>
      <c r="I27" s="17"/>
      <c r="J27" s="23">
        <v>-45971760</v>
      </c>
      <c r="K27" s="16"/>
      <c r="L27" s="23">
        <v>-43624733</v>
      </c>
    </row>
    <row r="28" spans="1:12" ht="18.899999999999999" customHeight="1" x14ac:dyDescent="0.5">
      <c r="A28" s="59" t="s">
        <v>85</v>
      </c>
      <c r="D28" s="60"/>
      <c r="F28" s="23">
        <v>-1370884760</v>
      </c>
      <c r="G28" s="17"/>
      <c r="H28" s="23">
        <v>-1422714605</v>
      </c>
      <c r="I28" s="17"/>
      <c r="J28" s="23">
        <v>-439507418</v>
      </c>
      <c r="K28" s="16"/>
      <c r="L28" s="23">
        <v>-419180883</v>
      </c>
    </row>
    <row r="29" spans="1:12" ht="18.899999999999999" customHeight="1" x14ac:dyDescent="0.5">
      <c r="A29" s="59" t="s">
        <v>86</v>
      </c>
      <c r="D29" s="60"/>
      <c r="F29" s="23"/>
      <c r="G29" s="17"/>
      <c r="H29" s="23"/>
      <c r="I29" s="17"/>
      <c r="J29" s="23"/>
      <c r="K29" s="16"/>
      <c r="L29" s="23"/>
    </row>
    <row r="30" spans="1:12" ht="18.899999999999999" customHeight="1" x14ac:dyDescent="0.5">
      <c r="B30" s="59" t="s">
        <v>87</v>
      </c>
      <c r="D30" s="60"/>
      <c r="F30" s="24">
        <v>15110530</v>
      </c>
      <c r="G30" s="17"/>
      <c r="H30" s="24">
        <v>-15678570</v>
      </c>
      <c r="I30" s="17"/>
      <c r="J30" s="24">
        <v>14574078</v>
      </c>
      <c r="K30" s="16"/>
      <c r="L30" s="24">
        <v>-17401599</v>
      </c>
    </row>
    <row r="31" spans="1:12" ht="3.9" customHeight="1" x14ac:dyDescent="0.5">
      <c r="D31" s="60"/>
      <c r="F31" s="25"/>
      <c r="G31" s="17"/>
      <c r="H31" s="25"/>
      <c r="I31" s="17"/>
      <c r="J31" s="25"/>
      <c r="K31" s="17"/>
      <c r="L31" s="25"/>
    </row>
    <row r="32" spans="1:12" ht="18.899999999999999" customHeight="1" x14ac:dyDescent="0.5">
      <c r="A32" s="57" t="s">
        <v>88</v>
      </c>
      <c r="D32" s="60"/>
      <c r="F32" s="24">
        <f>SUM(F27:F30)</f>
        <v>-1618245954</v>
      </c>
      <c r="G32" s="17"/>
      <c r="H32" s="24">
        <f>SUM(H27:H30)</f>
        <v>-1687874888</v>
      </c>
      <c r="I32" s="17"/>
      <c r="J32" s="24">
        <f>SUM(J27:J30)</f>
        <v>-470905100</v>
      </c>
      <c r="K32" s="16"/>
      <c r="L32" s="24">
        <f>SUM(L27:L30)</f>
        <v>-480207215</v>
      </c>
    </row>
    <row r="33" spans="1:12" ht="3.9" customHeight="1" x14ac:dyDescent="0.5">
      <c r="C33" s="57"/>
      <c r="D33" s="60"/>
      <c r="F33" s="26"/>
      <c r="G33" s="3"/>
      <c r="H33" s="26"/>
      <c r="I33" s="3"/>
      <c r="J33" s="26"/>
      <c r="K33" s="3"/>
      <c r="L33" s="26"/>
    </row>
    <row r="34" spans="1:12" ht="18.899999999999999" customHeight="1" x14ac:dyDescent="0.5">
      <c r="A34" s="59" t="s">
        <v>89</v>
      </c>
      <c r="C34" s="57"/>
      <c r="D34" s="60"/>
      <c r="F34" s="26"/>
      <c r="G34" s="3"/>
      <c r="H34" s="26"/>
      <c r="I34" s="3"/>
      <c r="J34" s="26"/>
      <c r="K34" s="3"/>
      <c r="L34" s="26"/>
    </row>
    <row r="35" spans="1:12" ht="18.899999999999999" customHeight="1" x14ac:dyDescent="0.5">
      <c r="B35" s="59" t="s">
        <v>90</v>
      </c>
      <c r="D35" s="60">
        <v>14</v>
      </c>
      <c r="F35" s="24">
        <v>106412541</v>
      </c>
      <c r="G35" s="17"/>
      <c r="H35" s="24">
        <v>168277337</v>
      </c>
      <c r="I35" s="17"/>
      <c r="J35" s="7">
        <v>0</v>
      </c>
      <c r="K35" s="16"/>
      <c r="L35" s="7">
        <v>0</v>
      </c>
    </row>
    <row r="36" spans="1:12" ht="3.9" customHeight="1" x14ac:dyDescent="0.5">
      <c r="C36" s="57"/>
      <c r="D36" s="60"/>
      <c r="F36" s="26"/>
      <c r="G36" s="3"/>
      <c r="H36" s="26"/>
      <c r="I36" s="3"/>
      <c r="J36" s="26"/>
      <c r="K36" s="3"/>
      <c r="L36" s="26"/>
    </row>
    <row r="37" spans="1:12" ht="18.899999999999999" customHeight="1" x14ac:dyDescent="0.5">
      <c r="A37" s="57" t="s">
        <v>91</v>
      </c>
      <c r="D37" s="60"/>
      <c r="F37" s="25">
        <f>F25+F32+F35</f>
        <v>2771599579</v>
      </c>
      <c r="G37" s="17"/>
      <c r="H37" s="25">
        <f>H25+H32+H35</f>
        <v>2459257204</v>
      </c>
      <c r="I37" s="17"/>
      <c r="J37" s="25">
        <f>J25+J32+J35</f>
        <v>1637195693</v>
      </c>
      <c r="K37" s="16"/>
      <c r="L37" s="25">
        <f>L25+L32+L35</f>
        <v>1352427863</v>
      </c>
    </row>
    <row r="38" spans="1:12" ht="18.899999999999999" customHeight="1" x14ac:dyDescent="0.5">
      <c r="A38" s="59" t="s">
        <v>92</v>
      </c>
      <c r="D38" s="60"/>
      <c r="F38" s="24">
        <v>-1117478108</v>
      </c>
      <c r="G38" s="17"/>
      <c r="H38" s="24">
        <v>-1111800654</v>
      </c>
      <c r="I38" s="17"/>
      <c r="J38" s="24">
        <v>-739515102</v>
      </c>
      <c r="K38" s="5"/>
      <c r="L38" s="24">
        <v>-583223636</v>
      </c>
    </row>
    <row r="39" spans="1:12" ht="3.9" customHeight="1" x14ac:dyDescent="0.5">
      <c r="D39" s="60"/>
      <c r="F39" s="25"/>
      <c r="G39" s="17"/>
      <c r="H39" s="25"/>
      <c r="I39" s="17"/>
      <c r="J39" s="25"/>
      <c r="K39" s="17"/>
      <c r="L39" s="25"/>
    </row>
    <row r="40" spans="1:12" ht="18.899999999999999" customHeight="1" x14ac:dyDescent="0.5">
      <c r="A40" s="57" t="s">
        <v>93</v>
      </c>
      <c r="D40" s="60"/>
      <c r="F40" s="23">
        <f>SUM(F37:F38)</f>
        <v>1654121471</v>
      </c>
      <c r="G40" s="17"/>
      <c r="H40" s="23">
        <f>SUM(H37:H38)</f>
        <v>1347456550</v>
      </c>
      <c r="I40" s="17"/>
      <c r="J40" s="23">
        <f>SUM(J37:J38)</f>
        <v>897680591</v>
      </c>
      <c r="K40" s="16"/>
      <c r="L40" s="23">
        <f>SUM(L37:L38)</f>
        <v>769204227</v>
      </c>
    </row>
    <row r="41" spans="1:12" ht="18.899999999999999" customHeight="1" x14ac:dyDescent="0.5">
      <c r="A41" s="59" t="s">
        <v>94</v>
      </c>
      <c r="D41" s="60">
        <v>31</v>
      </c>
      <c r="F41" s="24">
        <v>-312618535</v>
      </c>
      <c r="G41" s="17"/>
      <c r="H41" s="24">
        <v>-306206498</v>
      </c>
      <c r="I41" s="17"/>
      <c r="J41" s="24">
        <v>-34370443</v>
      </c>
      <c r="K41" s="17"/>
      <c r="L41" s="24">
        <v>-36819858</v>
      </c>
    </row>
    <row r="42" spans="1:12" ht="3.9" customHeight="1" x14ac:dyDescent="0.5">
      <c r="D42" s="60"/>
      <c r="F42" s="25"/>
      <c r="G42" s="17"/>
      <c r="H42" s="25"/>
      <c r="I42" s="17"/>
      <c r="J42" s="25"/>
      <c r="K42" s="17"/>
      <c r="L42" s="25"/>
    </row>
    <row r="43" spans="1:12" ht="18.899999999999999" customHeight="1" thickBot="1" x14ac:dyDescent="0.55000000000000004">
      <c r="A43" s="65" t="s">
        <v>95</v>
      </c>
      <c r="D43" s="60"/>
      <c r="F43" s="27">
        <f>SUM(F40:F41)</f>
        <v>1341502936</v>
      </c>
      <c r="G43" s="25"/>
      <c r="H43" s="27">
        <f>SUM(H40:H41)</f>
        <v>1041250052</v>
      </c>
      <c r="I43" s="25"/>
      <c r="J43" s="27">
        <f>SUM(J40:J41)</f>
        <v>863310148</v>
      </c>
      <c r="K43" s="25"/>
      <c r="L43" s="27">
        <f>SUM(L40:L41)</f>
        <v>732384369</v>
      </c>
    </row>
    <row r="44" spans="1:12" ht="8.1" customHeight="1" thickTop="1" x14ac:dyDescent="0.5">
      <c r="A44" s="57"/>
      <c r="D44" s="60"/>
      <c r="F44" s="25"/>
      <c r="G44" s="17"/>
      <c r="H44" s="25"/>
      <c r="I44" s="17"/>
      <c r="J44" s="25"/>
      <c r="K44" s="17"/>
      <c r="L44" s="25"/>
    </row>
    <row r="45" spans="1:12" ht="18.899999999999999" customHeight="1" x14ac:dyDescent="0.5">
      <c r="A45" s="65" t="s">
        <v>96</v>
      </c>
      <c r="D45" s="60"/>
      <c r="F45" s="25"/>
      <c r="G45" s="12"/>
      <c r="H45" s="25"/>
      <c r="I45" s="12"/>
      <c r="J45" s="25"/>
      <c r="K45" s="12"/>
      <c r="L45" s="25"/>
    </row>
    <row r="46" spans="1:12" ht="3.9" customHeight="1" x14ac:dyDescent="0.5">
      <c r="C46" s="57"/>
      <c r="D46" s="60"/>
      <c r="F46" s="26"/>
      <c r="G46" s="3"/>
      <c r="H46" s="26"/>
      <c r="I46" s="3"/>
      <c r="J46" s="26"/>
      <c r="K46" s="3"/>
      <c r="L46" s="26"/>
    </row>
    <row r="47" spans="1:12" ht="18.899999999999999" customHeight="1" x14ac:dyDescent="0.5">
      <c r="A47" s="58" t="s">
        <v>97</v>
      </c>
      <c r="D47" s="60"/>
      <c r="F47" s="25">
        <f>F43-F48</f>
        <v>1318923777</v>
      </c>
      <c r="G47" s="17"/>
      <c r="H47" s="25">
        <f>H43-H48</f>
        <v>1017586667</v>
      </c>
      <c r="I47" s="17"/>
      <c r="J47" s="25">
        <f>J43-J48</f>
        <v>863310148</v>
      </c>
      <c r="K47" s="17"/>
      <c r="L47" s="28">
        <f>L43-L48</f>
        <v>732384369</v>
      </c>
    </row>
    <row r="48" spans="1:12" ht="18.899999999999999" customHeight="1" x14ac:dyDescent="0.5">
      <c r="A48" s="58" t="s">
        <v>98</v>
      </c>
      <c r="D48" s="60"/>
      <c r="F48" s="24">
        <v>22579159</v>
      </c>
      <c r="G48" s="17"/>
      <c r="H48" s="24">
        <v>23663385</v>
      </c>
      <c r="I48" s="17"/>
      <c r="J48" s="29">
        <v>0</v>
      </c>
      <c r="K48" s="17"/>
      <c r="L48" s="29">
        <v>0</v>
      </c>
    </row>
    <row r="49" spans="1:12" ht="3.9" customHeight="1" x14ac:dyDescent="0.5">
      <c r="A49" s="58"/>
      <c r="D49" s="60"/>
      <c r="F49" s="25"/>
      <c r="G49" s="17"/>
      <c r="H49" s="25"/>
      <c r="I49" s="17"/>
      <c r="J49" s="25"/>
      <c r="K49" s="17"/>
      <c r="L49" s="25"/>
    </row>
    <row r="50" spans="1:12" ht="18.899999999999999" customHeight="1" thickBot="1" x14ac:dyDescent="0.55000000000000004">
      <c r="A50" s="57" t="s">
        <v>95</v>
      </c>
      <c r="D50" s="60"/>
      <c r="F50" s="27">
        <f>SUM(F47:F48)</f>
        <v>1341502936</v>
      </c>
      <c r="G50" s="17"/>
      <c r="H50" s="27">
        <f>SUM(H47:H48)</f>
        <v>1041250052</v>
      </c>
      <c r="I50" s="17"/>
      <c r="J50" s="27">
        <f>SUM(J47:J48)</f>
        <v>863310148</v>
      </c>
      <c r="K50" s="17"/>
      <c r="L50" s="27">
        <f>SUM(L47:L48)</f>
        <v>732384369</v>
      </c>
    </row>
    <row r="51" spans="1:12" ht="8.1" customHeight="1" thickTop="1" x14ac:dyDescent="0.5">
      <c r="A51" s="57"/>
      <c r="D51" s="60"/>
      <c r="F51" s="30"/>
      <c r="G51" s="17"/>
      <c r="H51" s="30"/>
      <c r="I51" s="17"/>
      <c r="J51" s="31"/>
      <c r="K51" s="17"/>
      <c r="L51" s="31"/>
    </row>
    <row r="52" spans="1:12" ht="18.899999999999999" customHeight="1" x14ac:dyDescent="0.5">
      <c r="A52" s="65" t="s">
        <v>99</v>
      </c>
      <c r="F52" s="33"/>
      <c r="G52" s="32"/>
      <c r="H52" s="33"/>
      <c r="I52" s="32"/>
      <c r="J52" s="26"/>
      <c r="K52" s="32"/>
      <c r="L52" s="26"/>
    </row>
    <row r="53" spans="1:12" ht="3.9" customHeight="1" x14ac:dyDescent="0.5">
      <c r="A53" s="65"/>
      <c r="D53" s="60"/>
      <c r="F53" s="33"/>
      <c r="G53" s="3"/>
      <c r="H53" s="33"/>
      <c r="I53" s="3"/>
      <c r="J53" s="26"/>
      <c r="K53" s="3"/>
      <c r="L53" s="26"/>
    </row>
    <row r="54" spans="1:12" ht="18.899999999999999" customHeight="1" thickBot="1" x14ac:dyDescent="0.55000000000000004">
      <c r="A54" s="59" t="s">
        <v>100</v>
      </c>
      <c r="C54" s="57"/>
      <c r="D54" s="60">
        <v>32</v>
      </c>
      <c r="F54" s="35">
        <f>ROUND(F47/1837863000,5)</f>
        <v>0.71763999999999994</v>
      </c>
      <c r="G54" s="34"/>
      <c r="H54" s="35">
        <f>ROUND(H47/1837863000,5)</f>
        <v>0.55367999999999995</v>
      </c>
      <c r="I54" s="34"/>
      <c r="J54" s="35">
        <f>ROUND(J47/1837863000,5)</f>
        <v>0.46973999999999999</v>
      </c>
      <c r="K54" s="33"/>
      <c r="L54" s="35">
        <f>ROUND(L47/1837863000,5)</f>
        <v>0.39850000000000002</v>
      </c>
    </row>
    <row r="55" spans="1:12" ht="20.25" customHeight="1" thickTop="1" x14ac:dyDescent="0.5">
      <c r="C55" s="57"/>
      <c r="D55" s="60"/>
      <c r="F55" s="36"/>
      <c r="G55" s="34"/>
      <c r="H55" s="36"/>
      <c r="I55" s="34"/>
      <c r="J55" s="36"/>
      <c r="K55" s="33"/>
      <c r="L55" s="36"/>
    </row>
    <row r="56" spans="1:12" ht="25.5" customHeight="1" x14ac:dyDescent="0.5">
      <c r="C56" s="57"/>
      <c r="D56" s="60"/>
      <c r="F56" s="36"/>
      <c r="G56" s="34"/>
      <c r="H56" s="36"/>
      <c r="I56" s="34"/>
      <c r="J56" s="36"/>
      <c r="K56" s="33"/>
      <c r="L56" s="36"/>
    </row>
    <row r="57" spans="1:12" ht="21.9" customHeight="1" x14ac:dyDescent="0.5">
      <c r="A57" s="92" t="str">
        <f>'BS 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92"/>
      <c r="C57" s="92"/>
      <c r="D57" s="92"/>
      <c r="E57" s="92"/>
      <c r="F57" s="110"/>
      <c r="G57" s="92"/>
      <c r="H57" s="110"/>
      <c r="I57" s="92"/>
      <c r="J57" s="111"/>
      <c r="K57" s="94"/>
      <c r="L57" s="111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F1852-8E83-4F86-B3AD-23A15A4B7B79}">
  <sheetPr>
    <tabColor theme="5" tint="0.79998168889431442"/>
  </sheetPr>
  <dimension ref="A1:M47"/>
  <sheetViews>
    <sheetView zoomScale="90" zoomScaleNormal="90" zoomScaleSheetLayoutView="100" workbookViewId="0">
      <selection activeCell="C149" sqref="C149"/>
    </sheetView>
  </sheetViews>
  <sheetFormatPr defaultColWidth="9.109375" defaultRowHeight="20.25" customHeight="1" x14ac:dyDescent="0.5"/>
  <cols>
    <col min="1" max="3" width="1.6640625" style="59" customWidth="1"/>
    <col min="4" max="4" width="41.109375" style="59" customWidth="1"/>
    <col min="5" max="5" width="8.5546875" style="59" bestFit="1" customWidth="1"/>
    <col min="6" max="6" width="0.88671875" style="59" customWidth="1"/>
    <col min="7" max="7" width="14.33203125" style="74" customWidth="1"/>
    <col min="8" max="8" width="0.88671875" style="74" customWidth="1"/>
    <col min="9" max="9" width="14.33203125" style="74" customWidth="1"/>
    <col min="10" max="10" width="0.88671875" style="74" customWidth="1"/>
    <col min="11" max="11" width="14.33203125" style="74" customWidth="1"/>
    <col min="12" max="12" width="0.88671875" style="74" customWidth="1"/>
    <col min="13" max="13" width="14.33203125" style="74" customWidth="1"/>
    <col min="14" max="135" width="9.109375" style="48"/>
    <col min="136" max="137" width="1.6640625" style="48" customWidth="1"/>
    <col min="138" max="138" width="35" style="48" customWidth="1"/>
    <col min="139" max="139" width="7.44140625" style="48" customWidth="1"/>
    <col min="140" max="140" width="1.109375" style="48" customWidth="1"/>
    <col min="141" max="141" width="13.5546875" style="48" bestFit="1" customWidth="1"/>
    <col min="142" max="142" width="0.88671875" style="48" customWidth="1"/>
    <col min="143" max="143" width="12.109375" style="48" customWidth="1"/>
    <col min="144" max="144" width="0.88671875" style="48" customWidth="1"/>
    <col min="145" max="145" width="12.109375" style="48" customWidth="1"/>
    <col min="146" max="146" width="0.88671875" style="48" customWidth="1"/>
    <col min="147" max="147" width="14" style="48" customWidth="1"/>
    <col min="148" max="148" width="9.109375" style="48"/>
    <col min="149" max="149" width="9.88671875" style="48" bestFit="1" customWidth="1"/>
    <col min="150" max="391" width="9.109375" style="48"/>
    <col min="392" max="393" width="1.6640625" style="48" customWidth="1"/>
    <col min="394" max="394" width="35" style="48" customWidth="1"/>
    <col min="395" max="395" width="7.44140625" style="48" customWidth="1"/>
    <col min="396" max="396" width="1.109375" style="48" customWidth="1"/>
    <col min="397" max="397" width="13.5546875" style="48" bestFit="1" customWidth="1"/>
    <col min="398" max="398" width="0.88671875" style="48" customWidth="1"/>
    <col min="399" max="399" width="12.109375" style="48" customWidth="1"/>
    <col min="400" max="400" width="0.88671875" style="48" customWidth="1"/>
    <col min="401" max="401" width="12.109375" style="48" customWidth="1"/>
    <col min="402" max="402" width="0.88671875" style="48" customWidth="1"/>
    <col min="403" max="403" width="14" style="48" customWidth="1"/>
    <col min="404" max="404" width="9.109375" style="48"/>
    <col min="405" max="405" width="9.88671875" style="48" bestFit="1" customWidth="1"/>
    <col min="406" max="647" width="9.109375" style="48"/>
    <col min="648" max="649" width="1.6640625" style="48" customWidth="1"/>
    <col min="650" max="650" width="35" style="48" customWidth="1"/>
    <col min="651" max="651" width="7.44140625" style="48" customWidth="1"/>
    <col min="652" max="652" width="1.109375" style="48" customWidth="1"/>
    <col min="653" max="653" width="13.5546875" style="48" bestFit="1" customWidth="1"/>
    <col min="654" max="654" width="0.88671875" style="48" customWidth="1"/>
    <col min="655" max="655" width="12.109375" style="48" customWidth="1"/>
    <col min="656" max="656" width="0.88671875" style="48" customWidth="1"/>
    <col min="657" max="657" width="12.109375" style="48" customWidth="1"/>
    <col min="658" max="658" width="0.88671875" style="48" customWidth="1"/>
    <col min="659" max="659" width="14" style="48" customWidth="1"/>
    <col min="660" max="660" width="9.109375" style="48"/>
    <col min="661" max="661" width="9.88671875" style="48" bestFit="1" customWidth="1"/>
    <col min="662" max="903" width="9.109375" style="48"/>
    <col min="904" max="905" width="1.6640625" style="48" customWidth="1"/>
    <col min="906" max="906" width="35" style="48" customWidth="1"/>
    <col min="907" max="907" width="7.44140625" style="48" customWidth="1"/>
    <col min="908" max="908" width="1.109375" style="48" customWidth="1"/>
    <col min="909" max="909" width="13.5546875" style="48" bestFit="1" customWidth="1"/>
    <col min="910" max="910" width="0.88671875" style="48" customWidth="1"/>
    <col min="911" max="911" width="12.109375" style="48" customWidth="1"/>
    <col min="912" max="912" width="0.88671875" style="48" customWidth="1"/>
    <col min="913" max="913" width="12.109375" style="48" customWidth="1"/>
    <col min="914" max="914" width="0.88671875" style="48" customWidth="1"/>
    <col min="915" max="915" width="14" style="48" customWidth="1"/>
    <col min="916" max="916" width="9.109375" style="48"/>
    <col min="917" max="917" width="9.88671875" style="48" bestFit="1" customWidth="1"/>
    <col min="918" max="1159" width="9.109375" style="48"/>
    <col min="1160" max="1161" width="1.6640625" style="48" customWidth="1"/>
    <col min="1162" max="1162" width="35" style="48" customWidth="1"/>
    <col min="1163" max="1163" width="7.44140625" style="48" customWidth="1"/>
    <col min="1164" max="1164" width="1.109375" style="48" customWidth="1"/>
    <col min="1165" max="1165" width="13.5546875" style="48" bestFit="1" customWidth="1"/>
    <col min="1166" max="1166" width="0.88671875" style="48" customWidth="1"/>
    <col min="1167" max="1167" width="12.109375" style="48" customWidth="1"/>
    <col min="1168" max="1168" width="0.88671875" style="48" customWidth="1"/>
    <col min="1169" max="1169" width="12.109375" style="48" customWidth="1"/>
    <col min="1170" max="1170" width="0.88671875" style="48" customWidth="1"/>
    <col min="1171" max="1171" width="14" style="48" customWidth="1"/>
    <col min="1172" max="1172" width="9.109375" style="48"/>
    <col min="1173" max="1173" width="9.88671875" style="48" bestFit="1" customWidth="1"/>
    <col min="1174" max="1415" width="9.109375" style="48"/>
    <col min="1416" max="1417" width="1.6640625" style="48" customWidth="1"/>
    <col min="1418" max="1418" width="35" style="48" customWidth="1"/>
    <col min="1419" max="1419" width="7.44140625" style="48" customWidth="1"/>
    <col min="1420" max="1420" width="1.109375" style="48" customWidth="1"/>
    <col min="1421" max="1421" width="13.5546875" style="48" bestFit="1" customWidth="1"/>
    <col min="1422" max="1422" width="0.88671875" style="48" customWidth="1"/>
    <col min="1423" max="1423" width="12.109375" style="48" customWidth="1"/>
    <col min="1424" max="1424" width="0.88671875" style="48" customWidth="1"/>
    <col min="1425" max="1425" width="12.109375" style="48" customWidth="1"/>
    <col min="1426" max="1426" width="0.88671875" style="48" customWidth="1"/>
    <col min="1427" max="1427" width="14" style="48" customWidth="1"/>
    <col min="1428" max="1428" width="9.109375" style="48"/>
    <col min="1429" max="1429" width="9.88671875" style="48" bestFit="1" customWidth="1"/>
    <col min="1430" max="1671" width="9.109375" style="48"/>
    <col min="1672" max="1673" width="1.6640625" style="48" customWidth="1"/>
    <col min="1674" max="1674" width="35" style="48" customWidth="1"/>
    <col min="1675" max="1675" width="7.44140625" style="48" customWidth="1"/>
    <col min="1676" max="1676" width="1.109375" style="48" customWidth="1"/>
    <col min="1677" max="1677" width="13.5546875" style="48" bestFit="1" customWidth="1"/>
    <col min="1678" max="1678" width="0.88671875" style="48" customWidth="1"/>
    <col min="1679" max="1679" width="12.109375" style="48" customWidth="1"/>
    <col min="1680" max="1680" width="0.88671875" style="48" customWidth="1"/>
    <col min="1681" max="1681" width="12.109375" style="48" customWidth="1"/>
    <col min="1682" max="1682" width="0.88671875" style="48" customWidth="1"/>
    <col min="1683" max="1683" width="14" style="48" customWidth="1"/>
    <col min="1684" max="1684" width="9.109375" style="48"/>
    <col min="1685" max="1685" width="9.88671875" style="48" bestFit="1" customWidth="1"/>
    <col min="1686" max="1927" width="9.109375" style="48"/>
    <col min="1928" max="1929" width="1.6640625" style="48" customWidth="1"/>
    <col min="1930" max="1930" width="35" style="48" customWidth="1"/>
    <col min="1931" max="1931" width="7.44140625" style="48" customWidth="1"/>
    <col min="1932" max="1932" width="1.109375" style="48" customWidth="1"/>
    <col min="1933" max="1933" width="13.5546875" style="48" bestFit="1" customWidth="1"/>
    <col min="1934" max="1934" width="0.88671875" style="48" customWidth="1"/>
    <col min="1935" max="1935" width="12.109375" style="48" customWidth="1"/>
    <col min="1936" max="1936" width="0.88671875" style="48" customWidth="1"/>
    <col min="1937" max="1937" width="12.109375" style="48" customWidth="1"/>
    <col min="1938" max="1938" width="0.88671875" style="48" customWidth="1"/>
    <col min="1939" max="1939" width="14" style="48" customWidth="1"/>
    <col min="1940" max="1940" width="9.109375" style="48"/>
    <col min="1941" max="1941" width="9.88671875" style="48" bestFit="1" customWidth="1"/>
    <col min="1942" max="2183" width="9.109375" style="48"/>
    <col min="2184" max="2185" width="1.6640625" style="48" customWidth="1"/>
    <col min="2186" max="2186" width="35" style="48" customWidth="1"/>
    <col min="2187" max="2187" width="7.44140625" style="48" customWidth="1"/>
    <col min="2188" max="2188" width="1.109375" style="48" customWidth="1"/>
    <col min="2189" max="2189" width="13.5546875" style="48" bestFit="1" customWidth="1"/>
    <col min="2190" max="2190" width="0.88671875" style="48" customWidth="1"/>
    <col min="2191" max="2191" width="12.109375" style="48" customWidth="1"/>
    <col min="2192" max="2192" width="0.88671875" style="48" customWidth="1"/>
    <col min="2193" max="2193" width="12.109375" style="48" customWidth="1"/>
    <col min="2194" max="2194" width="0.88671875" style="48" customWidth="1"/>
    <col min="2195" max="2195" width="14" style="48" customWidth="1"/>
    <col min="2196" max="2196" width="9.109375" style="48"/>
    <col min="2197" max="2197" width="9.88671875" style="48" bestFit="1" customWidth="1"/>
    <col min="2198" max="2439" width="9.109375" style="48"/>
    <col min="2440" max="2441" width="1.6640625" style="48" customWidth="1"/>
    <col min="2442" max="2442" width="35" style="48" customWidth="1"/>
    <col min="2443" max="2443" width="7.44140625" style="48" customWidth="1"/>
    <col min="2444" max="2444" width="1.109375" style="48" customWidth="1"/>
    <col min="2445" max="2445" width="13.5546875" style="48" bestFit="1" customWidth="1"/>
    <col min="2446" max="2446" width="0.88671875" style="48" customWidth="1"/>
    <col min="2447" max="2447" width="12.109375" style="48" customWidth="1"/>
    <col min="2448" max="2448" width="0.88671875" style="48" customWidth="1"/>
    <col min="2449" max="2449" width="12.109375" style="48" customWidth="1"/>
    <col min="2450" max="2450" width="0.88671875" style="48" customWidth="1"/>
    <col min="2451" max="2451" width="14" style="48" customWidth="1"/>
    <col min="2452" max="2452" width="9.109375" style="48"/>
    <col min="2453" max="2453" width="9.88671875" style="48" bestFit="1" customWidth="1"/>
    <col min="2454" max="2695" width="9.109375" style="48"/>
    <col min="2696" max="2697" width="1.6640625" style="48" customWidth="1"/>
    <col min="2698" max="2698" width="35" style="48" customWidth="1"/>
    <col min="2699" max="2699" width="7.44140625" style="48" customWidth="1"/>
    <col min="2700" max="2700" width="1.109375" style="48" customWidth="1"/>
    <col min="2701" max="2701" width="13.5546875" style="48" bestFit="1" customWidth="1"/>
    <col min="2702" max="2702" width="0.88671875" style="48" customWidth="1"/>
    <col min="2703" max="2703" width="12.109375" style="48" customWidth="1"/>
    <col min="2704" max="2704" width="0.88671875" style="48" customWidth="1"/>
    <col min="2705" max="2705" width="12.109375" style="48" customWidth="1"/>
    <col min="2706" max="2706" width="0.88671875" style="48" customWidth="1"/>
    <col min="2707" max="2707" width="14" style="48" customWidth="1"/>
    <col min="2708" max="2708" width="9.109375" style="48"/>
    <col min="2709" max="2709" width="9.88671875" style="48" bestFit="1" customWidth="1"/>
    <col min="2710" max="2951" width="9.109375" style="48"/>
    <col min="2952" max="2953" width="1.6640625" style="48" customWidth="1"/>
    <col min="2954" max="2954" width="35" style="48" customWidth="1"/>
    <col min="2955" max="2955" width="7.44140625" style="48" customWidth="1"/>
    <col min="2956" max="2956" width="1.109375" style="48" customWidth="1"/>
    <col min="2957" max="2957" width="13.5546875" style="48" bestFit="1" customWidth="1"/>
    <col min="2958" max="2958" width="0.88671875" style="48" customWidth="1"/>
    <col min="2959" max="2959" width="12.109375" style="48" customWidth="1"/>
    <col min="2960" max="2960" width="0.88671875" style="48" customWidth="1"/>
    <col min="2961" max="2961" width="12.109375" style="48" customWidth="1"/>
    <col min="2962" max="2962" width="0.88671875" style="48" customWidth="1"/>
    <col min="2963" max="2963" width="14" style="48" customWidth="1"/>
    <col min="2964" max="2964" width="9.109375" style="48"/>
    <col min="2965" max="2965" width="9.88671875" style="48" bestFit="1" customWidth="1"/>
    <col min="2966" max="3207" width="9.109375" style="48"/>
    <col min="3208" max="3209" width="1.6640625" style="48" customWidth="1"/>
    <col min="3210" max="3210" width="35" style="48" customWidth="1"/>
    <col min="3211" max="3211" width="7.44140625" style="48" customWidth="1"/>
    <col min="3212" max="3212" width="1.109375" style="48" customWidth="1"/>
    <col min="3213" max="3213" width="13.5546875" style="48" bestFit="1" customWidth="1"/>
    <col min="3214" max="3214" width="0.88671875" style="48" customWidth="1"/>
    <col min="3215" max="3215" width="12.109375" style="48" customWidth="1"/>
    <col min="3216" max="3216" width="0.88671875" style="48" customWidth="1"/>
    <col min="3217" max="3217" width="12.109375" style="48" customWidth="1"/>
    <col min="3218" max="3218" width="0.88671875" style="48" customWidth="1"/>
    <col min="3219" max="3219" width="14" style="48" customWidth="1"/>
    <col min="3220" max="3220" width="9.109375" style="48"/>
    <col min="3221" max="3221" width="9.88671875" style="48" bestFit="1" customWidth="1"/>
    <col min="3222" max="3463" width="9.109375" style="48"/>
    <col min="3464" max="3465" width="1.6640625" style="48" customWidth="1"/>
    <col min="3466" max="3466" width="35" style="48" customWidth="1"/>
    <col min="3467" max="3467" width="7.44140625" style="48" customWidth="1"/>
    <col min="3468" max="3468" width="1.109375" style="48" customWidth="1"/>
    <col min="3469" max="3469" width="13.5546875" style="48" bestFit="1" customWidth="1"/>
    <col min="3470" max="3470" width="0.88671875" style="48" customWidth="1"/>
    <col min="3471" max="3471" width="12.109375" style="48" customWidth="1"/>
    <col min="3472" max="3472" width="0.88671875" style="48" customWidth="1"/>
    <col min="3473" max="3473" width="12.109375" style="48" customWidth="1"/>
    <col min="3474" max="3474" width="0.88671875" style="48" customWidth="1"/>
    <col min="3475" max="3475" width="14" style="48" customWidth="1"/>
    <col min="3476" max="3476" width="9.109375" style="48"/>
    <col min="3477" max="3477" width="9.88671875" style="48" bestFit="1" customWidth="1"/>
    <col min="3478" max="3719" width="9.109375" style="48"/>
    <col min="3720" max="3721" width="1.6640625" style="48" customWidth="1"/>
    <col min="3722" max="3722" width="35" style="48" customWidth="1"/>
    <col min="3723" max="3723" width="7.44140625" style="48" customWidth="1"/>
    <col min="3724" max="3724" width="1.109375" style="48" customWidth="1"/>
    <col min="3725" max="3725" width="13.5546875" style="48" bestFit="1" customWidth="1"/>
    <col min="3726" max="3726" width="0.88671875" style="48" customWidth="1"/>
    <col min="3727" max="3727" width="12.109375" style="48" customWidth="1"/>
    <col min="3728" max="3728" width="0.88671875" style="48" customWidth="1"/>
    <col min="3729" max="3729" width="12.109375" style="48" customWidth="1"/>
    <col min="3730" max="3730" width="0.88671875" style="48" customWidth="1"/>
    <col min="3731" max="3731" width="14" style="48" customWidth="1"/>
    <col min="3732" max="3732" width="9.109375" style="48"/>
    <col min="3733" max="3733" width="9.88671875" style="48" bestFit="1" customWidth="1"/>
    <col min="3734" max="3975" width="9.109375" style="48"/>
    <col min="3976" max="3977" width="1.6640625" style="48" customWidth="1"/>
    <col min="3978" max="3978" width="35" style="48" customWidth="1"/>
    <col min="3979" max="3979" width="7.44140625" style="48" customWidth="1"/>
    <col min="3980" max="3980" width="1.109375" style="48" customWidth="1"/>
    <col min="3981" max="3981" width="13.5546875" style="48" bestFit="1" customWidth="1"/>
    <col min="3982" max="3982" width="0.88671875" style="48" customWidth="1"/>
    <col min="3983" max="3983" width="12.109375" style="48" customWidth="1"/>
    <col min="3984" max="3984" width="0.88671875" style="48" customWidth="1"/>
    <col min="3985" max="3985" width="12.109375" style="48" customWidth="1"/>
    <col min="3986" max="3986" width="0.88671875" style="48" customWidth="1"/>
    <col min="3987" max="3987" width="14" style="48" customWidth="1"/>
    <col min="3988" max="3988" width="9.109375" style="48"/>
    <col min="3989" max="3989" width="9.88671875" style="48" bestFit="1" customWidth="1"/>
    <col min="3990" max="4231" width="9.109375" style="48"/>
    <col min="4232" max="4233" width="1.6640625" style="48" customWidth="1"/>
    <col min="4234" max="4234" width="35" style="48" customWidth="1"/>
    <col min="4235" max="4235" width="7.44140625" style="48" customWidth="1"/>
    <col min="4236" max="4236" width="1.109375" style="48" customWidth="1"/>
    <col min="4237" max="4237" width="13.5546875" style="48" bestFit="1" customWidth="1"/>
    <col min="4238" max="4238" width="0.88671875" style="48" customWidth="1"/>
    <col min="4239" max="4239" width="12.109375" style="48" customWidth="1"/>
    <col min="4240" max="4240" width="0.88671875" style="48" customWidth="1"/>
    <col min="4241" max="4241" width="12.109375" style="48" customWidth="1"/>
    <col min="4242" max="4242" width="0.88671875" style="48" customWidth="1"/>
    <col min="4243" max="4243" width="14" style="48" customWidth="1"/>
    <col min="4244" max="4244" width="9.109375" style="48"/>
    <col min="4245" max="4245" width="9.88671875" style="48" bestFit="1" customWidth="1"/>
    <col min="4246" max="4487" width="9.109375" style="48"/>
    <col min="4488" max="4489" width="1.6640625" style="48" customWidth="1"/>
    <col min="4490" max="4490" width="35" style="48" customWidth="1"/>
    <col min="4491" max="4491" width="7.44140625" style="48" customWidth="1"/>
    <col min="4492" max="4492" width="1.109375" style="48" customWidth="1"/>
    <col min="4493" max="4493" width="13.5546875" style="48" bestFit="1" customWidth="1"/>
    <col min="4494" max="4494" width="0.88671875" style="48" customWidth="1"/>
    <col min="4495" max="4495" width="12.109375" style="48" customWidth="1"/>
    <col min="4496" max="4496" width="0.88671875" style="48" customWidth="1"/>
    <col min="4497" max="4497" width="12.109375" style="48" customWidth="1"/>
    <col min="4498" max="4498" width="0.88671875" style="48" customWidth="1"/>
    <col min="4499" max="4499" width="14" style="48" customWidth="1"/>
    <col min="4500" max="4500" width="9.109375" style="48"/>
    <col min="4501" max="4501" width="9.88671875" style="48" bestFit="1" customWidth="1"/>
    <col min="4502" max="4743" width="9.109375" style="48"/>
    <col min="4744" max="4745" width="1.6640625" style="48" customWidth="1"/>
    <col min="4746" max="4746" width="35" style="48" customWidth="1"/>
    <col min="4747" max="4747" width="7.44140625" style="48" customWidth="1"/>
    <col min="4748" max="4748" width="1.109375" style="48" customWidth="1"/>
    <col min="4749" max="4749" width="13.5546875" style="48" bestFit="1" customWidth="1"/>
    <col min="4750" max="4750" width="0.88671875" style="48" customWidth="1"/>
    <col min="4751" max="4751" width="12.109375" style="48" customWidth="1"/>
    <col min="4752" max="4752" width="0.88671875" style="48" customWidth="1"/>
    <col min="4753" max="4753" width="12.109375" style="48" customWidth="1"/>
    <col min="4754" max="4754" width="0.88671875" style="48" customWidth="1"/>
    <col min="4755" max="4755" width="14" style="48" customWidth="1"/>
    <col min="4756" max="4756" width="9.109375" style="48"/>
    <col min="4757" max="4757" width="9.88671875" style="48" bestFit="1" customWidth="1"/>
    <col min="4758" max="4999" width="9.109375" style="48"/>
    <col min="5000" max="5001" width="1.6640625" style="48" customWidth="1"/>
    <col min="5002" max="5002" width="35" style="48" customWidth="1"/>
    <col min="5003" max="5003" width="7.44140625" style="48" customWidth="1"/>
    <col min="5004" max="5004" width="1.109375" style="48" customWidth="1"/>
    <col min="5005" max="5005" width="13.5546875" style="48" bestFit="1" customWidth="1"/>
    <col min="5006" max="5006" width="0.88671875" style="48" customWidth="1"/>
    <col min="5007" max="5007" width="12.109375" style="48" customWidth="1"/>
    <col min="5008" max="5008" width="0.88671875" style="48" customWidth="1"/>
    <col min="5009" max="5009" width="12.109375" style="48" customWidth="1"/>
    <col min="5010" max="5010" width="0.88671875" style="48" customWidth="1"/>
    <col min="5011" max="5011" width="14" style="48" customWidth="1"/>
    <col min="5012" max="5012" width="9.109375" style="48"/>
    <col min="5013" max="5013" width="9.88671875" style="48" bestFit="1" customWidth="1"/>
    <col min="5014" max="5255" width="9.109375" style="48"/>
    <col min="5256" max="5257" width="1.6640625" style="48" customWidth="1"/>
    <col min="5258" max="5258" width="35" style="48" customWidth="1"/>
    <col min="5259" max="5259" width="7.44140625" style="48" customWidth="1"/>
    <col min="5260" max="5260" width="1.109375" style="48" customWidth="1"/>
    <col min="5261" max="5261" width="13.5546875" style="48" bestFit="1" customWidth="1"/>
    <col min="5262" max="5262" width="0.88671875" style="48" customWidth="1"/>
    <col min="5263" max="5263" width="12.109375" style="48" customWidth="1"/>
    <col min="5264" max="5264" width="0.88671875" style="48" customWidth="1"/>
    <col min="5265" max="5265" width="12.109375" style="48" customWidth="1"/>
    <col min="5266" max="5266" width="0.88671875" style="48" customWidth="1"/>
    <col min="5267" max="5267" width="14" style="48" customWidth="1"/>
    <col min="5268" max="5268" width="9.109375" style="48"/>
    <col min="5269" max="5269" width="9.88671875" style="48" bestFit="1" customWidth="1"/>
    <col min="5270" max="5511" width="9.109375" style="48"/>
    <col min="5512" max="5513" width="1.6640625" style="48" customWidth="1"/>
    <col min="5514" max="5514" width="35" style="48" customWidth="1"/>
    <col min="5515" max="5515" width="7.44140625" style="48" customWidth="1"/>
    <col min="5516" max="5516" width="1.109375" style="48" customWidth="1"/>
    <col min="5517" max="5517" width="13.5546875" style="48" bestFit="1" customWidth="1"/>
    <col min="5518" max="5518" width="0.88671875" style="48" customWidth="1"/>
    <col min="5519" max="5519" width="12.109375" style="48" customWidth="1"/>
    <col min="5520" max="5520" width="0.88671875" style="48" customWidth="1"/>
    <col min="5521" max="5521" width="12.109375" style="48" customWidth="1"/>
    <col min="5522" max="5522" width="0.88671875" style="48" customWidth="1"/>
    <col min="5523" max="5523" width="14" style="48" customWidth="1"/>
    <col min="5524" max="5524" width="9.109375" style="48"/>
    <col min="5525" max="5525" width="9.88671875" style="48" bestFit="1" customWidth="1"/>
    <col min="5526" max="5767" width="9.109375" style="48"/>
    <col min="5768" max="5769" width="1.6640625" style="48" customWidth="1"/>
    <col min="5770" max="5770" width="35" style="48" customWidth="1"/>
    <col min="5771" max="5771" width="7.44140625" style="48" customWidth="1"/>
    <col min="5772" max="5772" width="1.109375" style="48" customWidth="1"/>
    <col min="5773" max="5773" width="13.5546875" style="48" bestFit="1" customWidth="1"/>
    <col min="5774" max="5774" width="0.88671875" style="48" customWidth="1"/>
    <col min="5775" max="5775" width="12.109375" style="48" customWidth="1"/>
    <col min="5776" max="5776" width="0.88671875" style="48" customWidth="1"/>
    <col min="5777" max="5777" width="12.109375" style="48" customWidth="1"/>
    <col min="5778" max="5778" width="0.88671875" style="48" customWidth="1"/>
    <col min="5779" max="5779" width="14" style="48" customWidth="1"/>
    <col min="5780" max="5780" width="9.109375" style="48"/>
    <col min="5781" max="5781" width="9.88671875" style="48" bestFit="1" customWidth="1"/>
    <col min="5782" max="6023" width="9.109375" style="48"/>
    <col min="6024" max="6025" width="1.6640625" style="48" customWidth="1"/>
    <col min="6026" max="6026" width="35" style="48" customWidth="1"/>
    <col min="6027" max="6027" width="7.44140625" style="48" customWidth="1"/>
    <col min="6028" max="6028" width="1.109375" style="48" customWidth="1"/>
    <col min="6029" max="6029" width="13.5546875" style="48" bestFit="1" customWidth="1"/>
    <col min="6030" max="6030" width="0.88671875" style="48" customWidth="1"/>
    <col min="6031" max="6031" width="12.109375" style="48" customWidth="1"/>
    <col min="6032" max="6032" width="0.88671875" style="48" customWidth="1"/>
    <col min="6033" max="6033" width="12.109375" style="48" customWidth="1"/>
    <col min="6034" max="6034" width="0.88671875" style="48" customWidth="1"/>
    <col min="6035" max="6035" width="14" style="48" customWidth="1"/>
    <col min="6036" max="6036" width="9.109375" style="48"/>
    <col min="6037" max="6037" width="9.88671875" style="48" bestFit="1" customWidth="1"/>
    <col min="6038" max="6279" width="9.109375" style="48"/>
    <col min="6280" max="6281" width="1.6640625" style="48" customWidth="1"/>
    <col min="6282" max="6282" width="35" style="48" customWidth="1"/>
    <col min="6283" max="6283" width="7.44140625" style="48" customWidth="1"/>
    <col min="6284" max="6284" width="1.109375" style="48" customWidth="1"/>
    <col min="6285" max="6285" width="13.5546875" style="48" bestFit="1" customWidth="1"/>
    <col min="6286" max="6286" width="0.88671875" style="48" customWidth="1"/>
    <col min="6287" max="6287" width="12.109375" style="48" customWidth="1"/>
    <col min="6288" max="6288" width="0.88671875" style="48" customWidth="1"/>
    <col min="6289" max="6289" width="12.109375" style="48" customWidth="1"/>
    <col min="6290" max="6290" width="0.88671875" style="48" customWidth="1"/>
    <col min="6291" max="6291" width="14" style="48" customWidth="1"/>
    <col min="6292" max="6292" width="9.109375" style="48"/>
    <col min="6293" max="6293" width="9.88671875" style="48" bestFit="1" customWidth="1"/>
    <col min="6294" max="6535" width="9.109375" style="48"/>
    <col min="6536" max="6537" width="1.6640625" style="48" customWidth="1"/>
    <col min="6538" max="6538" width="35" style="48" customWidth="1"/>
    <col min="6539" max="6539" width="7.44140625" style="48" customWidth="1"/>
    <col min="6540" max="6540" width="1.109375" style="48" customWidth="1"/>
    <col min="6541" max="6541" width="13.5546875" style="48" bestFit="1" customWidth="1"/>
    <col min="6542" max="6542" width="0.88671875" style="48" customWidth="1"/>
    <col min="6543" max="6543" width="12.109375" style="48" customWidth="1"/>
    <col min="6544" max="6544" width="0.88671875" style="48" customWidth="1"/>
    <col min="6545" max="6545" width="12.109375" style="48" customWidth="1"/>
    <col min="6546" max="6546" width="0.88671875" style="48" customWidth="1"/>
    <col min="6547" max="6547" width="14" style="48" customWidth="1"/>
    <col min="6548" max="6548" width="9.109375" style="48"/>
    <col min="6549" max="6549" width="9.88671875" style="48" bestFit="1" customWidth="1"/>
    <col min="6550" max="6791" width="9.109375" style="48"/>
    <col min="6792" max="6793" width="1.6640625" style="48" customWidth="1"/>
    <col min="6794" max="6794" width="35" style="48" customWidth="1"/>
    <col min="6795" max="6795" width="7.44140625" style="48" customWidth="1"/>
    <col min="6796" max="6796" width="1.109375" style="48" customWidth="1"/>
    <col min="6797" max="6797" width="13.5546875" style="48" bestFit="1" customWidth="1"/>
    <col min="6798" max="6798" width="0.88671875" style="48" customWidth="1"/>
    <col min="6799" max="6799" width="12.109375" style="48" customWidth="1"/>
    <col min="6800" max="6800" width="0.88671875" style="48" customWidth="1"/>
    <col min="6801" max="6801" width="12.109375" style="48" customWidth="1"/>
    <col min="6802" max="6802" width="0.88671875" style="48" customWidth="1"/>
    <col min="6803" max="6803" width="14" style="48" customWidth="1"/>
    <col min="6804" max="6804" width="9.109375" style="48"/>
    <col min="6805" max="6805" width="9.88671875" style="48" bestFit="1" customWidth="1"/>
    <col min="6806" max="7047" width="9.109375" style="48"/>
    <col min="7048" max="7049" width="1.6640625" style="48" customWidth="1"/>
    <col min="7050" max="7050" width="35" style="48" customWidth="1"/>
    <col min="7051" max="7051" width="7.44140625" style="48" customWidth="1"/>
    <col min="7052" max="7052" width="1.109375" style="48" customWidth="1"/>
    <col min="7053" max="7053" width="13.5546875" style="48" bestFit="1" customWidth="1"/>
    <col min="7054" max="7054" width="0.88671875" style="48" customWidth="1"/>
    <col min="7055" max="7055" width="12.109375" style="48" customWidth="1"/>
    <col min="7056" max="7056" width="0.88671875" style="48" customWidth="1"/>
    <col min="7057" max="7057" width="12.109375" style="48" customWidth="1"/>
    <col min="7058" max="7058" width="0.88671875" style="48" customWidth="1"/>
    <col min="7059" max="7059" width="14" style="48" customWidth="1"/>
    <col min="7060" max="7060" width="9.109375" style="48"/>
    <col min="7061" max="7061" width="9.88671875" style="48" bestFit="1" customWidth="1"/>
    <col min="7062" max="7303" width="9.109375" style="48"/>
    <col min="7304" max="7305" width="1.6640625" style="48" customWidth="1"/>
    <col min="7306" max="7306" width="35" style="48" customWidth="1"/>
    <col min="7307" max="7307" width="7.44140625" style="48" customWidth="1"/>
    <col min="7308" max="7308" width="1.109375" style="48" customWidth="1"/>
    <col min="7309" max="7309" width="13.5546875" style="48" bestFit="1" customWidth="1"/>
    <col min="7310" max="7310" width="0.88671875" style="48" customWidth="1"/>
    <col min="7311" max="7311" width="12.109375" style="48" customWidth="1"/>
    <col min="7312" max="7312" width="0.88671875" style="48" customWidth="1"/>
    <col min="7313" max="7313" width="12.109375" style="48" customWidth="1"/>
    <col min="7314" max="7314" width="0.88671875" style="48" customWidth="1"/>
    <col min="7315" max="7315" width="14" style="48" customWidth="1"/>
    <col min="7316" max="7316" width="9.109375" style="48"/>
    <col min="7317" max="7317" width="9.88671875" style="48" bestFit="1" customWidth="1"/>
    <col min="7318" max="7559" width="9.109375" style="48"/>
    <col min="7560" max="7561" width="1.6640625" style="48" customWidth="1"/>
    <col min="7562" max="7562" width="35" style="48" customWidth="1"/>
    <col min="7563" max="7563" width="7.44140625" style="48" customWidth="1"/>
    <col min="7564" max="7564" width="1.109375" style="48" customWidth="1"/>
    <col min="7565" max="7565" width="13.5546875" style="48" bestFit="1" customWidth="1"/>
    <col min="7566" max="7566" width="0.88671875" style="48" customWidth="1"/>
    <col min="7567" max="7567" width="12.109375" style="48" customWidth="1"/>
    <col min="7568" max="7568" width="0.88671875" style="48" customWidth="1"/>
    <col min="7569" max="7569" width="12.109375" style="48" customWidth="1"/>
    <col min="7570" max="7570" width="0.88671875" style="48" customWidth="1"/>
    <col min="7571" max="7571" width="14" style="48" customWidth="1"/>
    <col min="7572" max="7572" width="9.109375" style="48"/>
    <col min="7573" max="7573" width="9.88671875" style="48" bestFit="1" customWidth="1"/>
    <col min="7574" max="7815" width="9.109375" style="48"/>
    <col min="7816" max="7817" width="1.6640625" style="48" customWidth="1"/>
    <col min="7818" max="7818" width="35" style="48" customWidth="1"/>
    <col min="7819" max="7819" width="7.44140625" style="48" customWidth="1"/>
    <col min="7820" max="7820" width="1.109375" style="48" customWidth="1"/>
    <col min="7821" max="7821" width="13.5546875" style="48" bestFit="1" customWidth="1"/>
    <col min="7822" max="7822" width="0.88671875" style="48" customWidth="1"/>
    <col min="7823" max="7823" width="12.109375" style="48" customWidth="1"/>
    <col min="7824" max="7824" width="0.88671875" style="48" customWidth="1"/>
    <col min="7825" max="7825" width="12.109375" style="48" customWidth="1"/>
    <col min="7826" max="7826" width="0.88671875" style="48" customWidth="1"/>
    <col min="7827" max="7827" width="14" style="48" customWidth="1"/>
    <col min="7828" max="7828" width="9.109375" style="48"/>
    <col min="7829" max="7829" width="9.88671875" style="48" bestFit="1" customWidth="1"/>
    <col min="7830" max="8071" width="9.109375" style="48"/>
    <col min="8072" max="8073" width="1.6640625" style="48" customWidth="1"/>
    <col min="8074" max="8074" width="35" style="48" customWidth="1"/>
    <col min="8075" max="8075" width="7.44140625" style="48" customWidth="1"/>
    <col min="8076" max="8076" width="1.109375" style="48" customWidth="1"/>
    <col min="8077" max="8077" width="13.5546875" style="48" bestFit="1" customWidth="1"/>
    <col min="8078" max="8078" width="0.88671875" style="48" customWidth="1"/>
    <col min="8079" max="8079" width="12.109375" style="48" customWidth="1"/>
    <col min="8080" max="8080" width="0.88671875" style="48" customWidth="1"/>
    <col min="8081" max="8081" width="12.109375" style="48" customWidth="1"/>
    <col min="8082" max="8082" width="0.88671875" style="48" customWidth="1"/>
    <col min="8083" max="8083" width="14" style="48" customWidth="1"/>
    <col min="8084" max="8084" width="9.109375" style="48"/>
    <col min="8085" max="8085" width="9.88671875" style="48" bestFit="1" customWidth="1"/>
    <col min="8086" max="8327" width="9.109375" style="48"/>
    <col min="8328" max="8329" width="1.6640625" style="48" customWidth="1"/>
    <col min="8330" max="8330" width="35" style="48" customWidth="1"/>
    <col min="8331" max="8331" width="7.44140625" style="48" customWidth="1"/>
    <col min="8332" max="8332" width="1.109375" style="48" customWidth="1"/>
    <col min="8333" max="8333" width="13.5546875" style="48" bestFit="1" customWidth="1"/>
    <col min="8334" max="8334" width="0.88671875" style="48" customWidth="1"/>
    <col min="8335" max="8335" width="12.109375" style="48" customWidth="1"/>
    <col min="8336" max="8336" width="0.88671875" style="48" customWidth="1"/>
    <col min="8337" max="8337" width="12.109375" style="48" customWidth="1"/>
    <col min="8338" max="8338" width="0.88671875" style="48" customWidth="1"/>
    <col min="8339" max="8339" width="14" style="48" customWidth="1"/>
    <col min="8340" max="8340" width="9.109375" style="48"/>
    <col min="8341" max="8341" width="9.88671875" style="48" bestFit="1" customWidth="1"/>
    <col min="8342" max="8583" width="9.109375" style="48"/>
    <col min="8584" max="8585" width="1.6640625" style="48" customWidth="1"/>
    <col min="8586" max="8586" width="35" style="48" customWidth="1"/>
    <col min="8587" max="8587" width="7.44140625" style="48" customWidth="1"/>
    <col min="8588" max="8588" width="1.109375" style="48" customWidth="1"/>
    <col min="8589" max="8589" width="13.5546875" style="48" bestFit="1" customWidth="1"/>
    <col min="8590" max="8590" width="0.88671875" style="48" customWidth="1"/>
    <col min="8591" max="8591" width="12.109375" style="48" customWidth="1"/>
    <col min="8592" max="8592" width="0.88671875" style="48" customWidth="1"/>
    <col min="8593" max="8593" width="12.109375" style="48" customWidth="1"/>
    <col min="8594" max="8594" width="0.88671875" style="48" customWidth="1"/>
    <col min="8595" max="8595" width="14" style="48" customWidth="1"/>
    <col min="8596" max="8596" width="9.109375" style="48"/>
    <col min="8597" max="8597" width="9.88671875" style="48" bestFit="1" customWidth="1"/>
    <col min="8598" max="8839" width="9.109375" style="48"/>
    <col min="8840" max="8841" width="1.6640625" style="48" customWidth="1"/>
    <col min="8842" max="8842" width="35" style="48" customWidth="1"/>
    <col min="8843" max="8843" width="7.44140625" style="48" customWidth="1"/>
    <col min="8844" max="8844" width="1.109375" style="48" customWidth="1"/>
    <col min="8845" max="8845" width="13.5546875" style="48" bestFit="1" customWidth="1"/>
    <col min="8846" max="8846" width="0.88671875" style="48" customWidth="1"/>
    <col min="8847" max="8847" width="12.109375" style="48" customWidth="1"/>
    <col min="8848" max="8848" width="0.88671875" style="48" customWidth="1"/>
    <col min="8849" max="8849" width="12.109375" style="48" customWidth="1"/>
    <col min="8850" max="8850" width="0.88671875" style="48" customWidth="1"/>
    <col min="8851" max="8851" width="14" style="48" customWidth="1"/>
    <col min="8852" max="8852" width="9.109375" style="48"/>
    <col min="8853" max="8853" width="9.88671875" style="48" bestFit="1" customWidth="1"/>
    <col min="8854" max="9095" width="9.109375" style="48"/>
    <col min="9096" max="9097" width="1.6640625" style="48" customWidth="1"/>
    <col min="9098" max="9098" width="35" style="48" customWidth="1"/>
    <col min="9099" max="9099" width="7.44140625" style="48" customWidth="1"/>
    <col min="9100" max="9100" width="1.109375" style="48" customWidth="1"/>
    <col min="9101" max="9101" width="13.5546875" style="48" bestFit="1" customWidth="1"/>
    <col min="9102" max="9102" width="0.88671875" style="48" customWidth="1"/>
    <col min="9103" max="9103" width="12.109375" style="48" customWidth="1"/>
    <col min="9104" max="9104" width="0.88671875" style="48" customWidth="1"/>
    <col min="9105" max="9105" width="12.109375" style="48" customWidth="1"/>
    <col min="9106" max="9106" width="0.88671875" style="48" customWidth="1"/>
    <col min="9107" max="9107" width="14" style="48" customWidth="1"/>
    <col min="9108" max="9108" width="9.109375" style="48"/>
    <col min="9109" max="9109" width="9.88671875" style="48" bestFit="1" customWidth="1"/>
    <col min="9110" max="9351" width="9.109375" style="48"/>
    <col min="9352" max="9353" width="1.6640625" style="48" customWidth="1"/>
    <col min="9354" max="9354" width="35" style="48" customWidth="1"/>
    <col min="9355" max="9355" width="7.44140625" style="48" customWidth="1"/>
    <col min="9356" max="9356" width="1.109375" style="48" customWidth="1"/>
    <col min="9357" max="9357" width="13.5546875" style="48" bestFit="1" customWidth="1"/>
    <col min="9358" max="9358" width="0.88671875" style="48" customWidth="1"/>
    <col min="9359" max="9359" width="12.109375" style="48" customWidth="1"/>
    <col min="9360" max="9360" width="0.88671875" style="48" customWidth="1"/>
    <col min="9361" max="9361" width="12.109375" style="48" customWidth="1"/>
    <col min="9362" max="9362" width="0.88671875" style="48" customWidth="1"/>
    <col min="9363" max="9363" width="14" style="48" customWidth="1"/>
    <col min="9364" max="9364" width="9.109375" style="48"/>
    <col min="9365" max="9365" width="9.88671875" style="48" bestFit="1" customWidth="1"/>
    <col min="9366" max="9607" width="9.109375" style="48"/>
    <col min="9608" max="9609" width="1.6640625" style="48" customWidth="1"/>
    <col min="9610" max="9610" width="35" style="48" customWidth="1"/>
    <col min="9611" max="9611" width="7.44140625" style="48" customWidth="1"/>
    <col min="9612" max="9612" width="1.109375" style="48" customWidth="1"/>
    <col min="9613" max="9613" width="13.5546875" style="48" bestFit="1" customWidth="1"/>
    <col min="9614" max="9614" width="0.88671875" style="48" customWidth="1"/>
    <col min="9615" max="9615" width="12.109375" style="48" customWidth="1"/>
    <col min="9616" max="9616" width="0.88671875" style="48" customWidth="1"/>
    <col min="9617" max="9617" width="12.109375" style="48" customWidth="1"/>
    <col min="9618" max="9618" width="0.88671875" style="48" customWidth="1"/>
    <col min="9619" max="9619" width="14" style="48" customWidth="1"/>
    <col min="9620" max="9620" width="9.109375" style="48"/>
    <col min="9621" max="9621" width="9.88671875" style="48" bestFit="1" customWidth="1"/>
    <col min="9622" max="9863" width="9.109375" style="48"/>
    <col min="9864" max="9865" width="1.6640625" style="48" customWidth="1"/>
    <col min="9866" max="9866" width="35" style="48" customWidth="1"/>
    <col min="9867" max="9867" width="7.44140625" style="48" customWidth="1"/>
    <col min="9868" max="9868" width="1.109375" style="48" customWidth="1"/>
    <col min="9869" max="9869" width="13.5546875" style="48" bestFit="1" customWidth="1"/>
    <col min="9870" max="9870" width="0.88671875" style="48" customWidth="1"/>
    <col min="9871" max="9871" width="12.109375" style="48" customWidth="1"/>
    <col min="9872" max="9872" width="0.88671875" style="48" customWidth="1"/>
    <col min="9873" max="9873" width="12.109375" style="48" customWidth="1"/>
    <col min="9874" max="9874" width="0.88671875" style="48" customWidth="1"/>
    <col min="9875" max="9875" width="14" style="48" customWidth="1"/>
    <col min="9876" max="9876" width="9.109375" style="48"/>
    <col min="9877" max="9877" width="9.88671875" style="48" bestFit="1" customWidth="1"/>
    <col min="9878" max="10119" width="9.109375" style="48"/>
    <col min="10120" max="10121" width="1.6640625" style="48" customWidth="1"/>
    <col min="10122" max="10122" width="35" style="48" customWidth="1"/>
    <col min="10123" max="10123" width="7.44140625" style="48" customWidth="1"/>
    <col min="10124" max="10124" width="1.109375" style="48" customWidth="1"/>
    <col min="10125" max="10125" width="13.5546875" style="48" bestFit="1" customWidth="1"/>
    <col min="10126" max="10126" width="0.88671875" style="48" customWidth="1"/>
    <col min="10127" max="10127" width="12.109375" style="48" customWidth="1"/>
    <col min="10128" max="10128" width="0.88671875" style="48" customWidth="1"/>
    <col min="10129" max="10129" width="12.109375" style="48" customWidth="1"/>
    <col min="10130" max="10130" width="0.88671875" style="48" customWidth="1"/>
    <col min="10131" max="10131" width="14" style="48" customWidth="1"/>
    <col min="10132" max="10132" width="9.109375" style="48"/>
    <col min="10133" max="10133" width="9.88671875" style="48" bestFit="1" customWidth="1"/>
    <col min="10134" max="10375" width="9.109375" style="48"/>
    <col min="10376" max="10377" width="1.6640625" style="48" customWidth="1"/>
    <col min="10378" max="10378" width="35" style="48" customWidth="1"/>
    <col min="10379" max="10379" width="7.44140625" style="48" customWidth="1"/>
    <col min="10380" max="10380" width="1.109375" style="48" customWidth="1"/>
    <col min="10381" max="10381" width="13.5546875" style="48" bestFit="1" customWidth="1"/>
    <col min="10382" max="10382" width="0.88671875" style="48" customWidth="1"/>
    <col min="10383" max="10383" width="12.109375" style="48" customWidth="1"/>
    <col min="10384" max="10384" width="0.88671875" style="48" customWidth="1"/>
    <col min="10385" max="10385" width="12.109375" style="48" customWidth="1"/>
    <col min="10386" max="10386" width="0.88671875" style="48" customWidth="1"/>
    <col min="10387" max="10387" width="14" style="48" customWidth="1"/>
    <col min="10388" max="10388" width="9.109375" style="48"/>
    <col min="10389" max="10389" width="9.88671875" style="48" bestFit="1" customWidth="1"/>
    <col min="10390" max="10631" width="9.109375" style="48"/>
    <col min="10632" max="10633" width="1.6640625" style="48" customWidth="1"/>
    <col min="10634" max="10634" width="35" style="48" customWidth="1"/>
    <col min="10635" max="10635" width="7.44140625" style="48" customWidth="1"/>
    <col min="10636" max="10636" width="1.109375" style="48" customWidth="1"/>
    <col min="10637" max="10637" width="13.5546875" style="48" bestFit="1" customWidth="1"/>
    <col min="10638" max="10638" width="0.88671875" style="48" customWidth="1"/>
    <col min="10639" max="10639" width="12.109375" style="48" customWidth="1"/>
    <col min="10640" max="10640" width="0.88671875" style="48" customWidth="1"/>
    <col min="10641" max="10641" width="12.109375" style="48" customWidth="1"/>
    <col min="10642" max="10642" width="0.88671875" style="48" customWidth="1"/>
    <col min="10643" max="10643" width="14" style="48" customWidth="1"/>
    <col min="10644" max="10644" width="9.109375" style="48"/>
    <col min="10645" max="10645" width="9.88671875" style="48" bestFit="1" customWidth="1"/>
    <col min="10646" max="10887" width="9.109375" style="48"/>
    <col min="10888" max="10889" width="1.6640625" style="48" customWidth="1"/>
    <col min="10890" max="10890" width="35" style="48" customWidth="1"/>
    <col min="10891" max="10891" width="7.44140625" style="48" customWidth="1"/>
    <col min="10892" max="10892" width="1.109375" style="48" customWidth="1"/>
    <col min="10893" max="10893" width="13.5546875" style="48" bestFit="1" customWidth="1"/>
    <col min="10894" max="10894" width="0.88671875" style="48" customWidth="1"/>
    <col min="10895" max="10895" width="12.109375" style="48" customWidth="1"/>
    <col min="10896" max="10896" width="0.88671875" style="48" customWidth="1"/>
    <col min="10897" max="10897" width="12.109375" style="48" customWidth="1"/>
    <col min="10898" max="10898" width="0.88671875" style="48" customWidth="1"/>
    <col min="10899" max="10899" width="14" style="48" customWidth="1"/>
    <col min="10900" max="10900" width="9.109375" style="48"/>
    <col min="10901" max="10901" width="9.88671875" style="48" bestFit="1" customWidth="1"/>
    <col min="10902" max="11143" width="9.109375" style="48"/>
    <col min="11144" max="11145" width="1.6640625" style="48" customWidth="1"/>
    <col min="11146" max="11146" width="35" style="48" customWidth="1"/>
    <col min="11147" max="11147" width="7.44140625" style="48" customWidth="1"/>
    <col min="11148" max="11148" width="1.109375" style="48" customWidth="1"/>
    <col min="11149" max="11149" width="13.5546875" style="48" bestFit="1" customWidth="1"/>
    <col min="11150" max="11150" width="0.88671875" style="48" customWidth="1"/>
    <col min="11151" max="11151" width="12.109375" style="48" customWidth="1"/>
    <col min="11152" max="11152" width="0.88671875" style="48" customWidth="1"/>
    <col min="11153" max="11153" width="12.109375" style="48" customWidth="1"/>
    <col min="11154" max="11154" width="0.88671875" style="48" customWidth="1"/>
    <col min="11155" max="11155" width="14" style="48" customWidth="1"/>
    <col min="11156" max="11156" width="9.109375" style="48"/>
    <col min="11157" max="11157" width="9.88671875" style="48" bestFit="1" customWidth="1"/>
    <col min="11158" max="11399" width="9.109375" style="48"/>
    <col min="11400" max="11401" width="1.6640625" style="48" customWidth="1"/>
    <col min="11402" max="11402" width="35" style="48" customWidth="1"/>
    <col min="11403" max="11403" width="7.44140625" style="48" customWidth="1"/>
    <col min="11404" max="11404" width="1.109375" style="48" customWidth="1"/>
    <col min="11405" max="11405" width="13.5546875" style="48" bestFit="1" customWidth="1"/>
    <col min="11406" max="11406" width="0.88671875" style="48" customWidth="1"/>
    <col min="11407" max="11407" width="12.109375" style="48" customWidth="1"/>
    <col min="11408" max="11408" width="0.88671875" style="48" customWidth="1"/>
    <col min="11409" max="11409" width="12.109375" style="48" customWidth="1"/>
    <col min="11410" max="11410" width="0.88671875" style="48" customWidth="1"/>
    <col min="11411" max="11411" width="14" style="48" customWidth="1"/>
    <col min="11412" max="11412" width="9.109375" style="48"/>
    <col min="11413" max="11413" width="9.88671875" style="48" bestFit="1" customWidth="1"/>
    <col min="11414" max="11655" width="9.109375" style="48"/>
    <col min="11656" max="11657" width="1.6640625" style="48" customWidth="1"/>
    <col min="11658" max="11658" width="35" style="48" customWidth="1"/>
    <col min="11659" max="11659" width="7.44140625" style="48" customWidth="1"/>
    <col min="11660" max="11660" width="1.109375" style="48" customWidth="1"/>
    <col min="11661" max="11661" width="13.5546875" style="48" bestFit="1" customWidth="1"/>
    <col min="11662" max="11662" width="0.88671875" style="48" customWidth="1"/>
    <col min="11663" max="11663" width="12.109375" style="48" customWidth="1"/>
    <col min="11664" max="11664" width="0.88671875" style="48" customWidth="1"/>
    <col min="11665" max="11665" width="12.109375" style="48" customWidth="1"/>
    <col min="11666" max="11666" width="0.88671875" style="48" customWidth="1"/>
    <col min="11667" max="11667" width="14" style="48" customWidth="1"/>
    <col min="11668" max="11668" width="9.109375" style="48"/>
    <col min="11669" max="11669" width="9.88671875" style="48" bestFit="1" customWidth="1"/>
    <col min="11670" max="11911" width="9.109375" style="48"/>
    <col min="11912" max="11913" width="1.6640625" style="48" customWidth="1"/>
    <col min="11914" max="11914" width="35" style="48" customWidth="1"/>
    <col min="11915" max="11915" width="7.44140625" style="48" customWidth="1"/>
    <col min="11916" max="11916" width="1.109375" style="48" customWidth="1"/>
    <col min="11917" max="11917" width="13.5546875" style="48" bestFit="1" customWidth="1"/>
    <col min="11918" max="11918" width="0.88671875" style="48" customWidth="1"/>
    <col min="11919" max="11919" width="12.109375" style="48" customWidth="1"/>
    <col min="11920" max="11920" width="0.88671875" style="48" customWidth="1"/>
    <col min="11921" max="11921" width="12.109375" style="48" customWidth="1"/>
    <col min="11922" max="11922" width="0.88671875" style="48" customWidth="1"/>
    <col min="11923" max="11923" width="14" style="48" customWidth="1"/>
    <col min="11924" max="11924" width="9.109375" style="48"/>
    <col min="11925" max="11925" width="9.88671875" style="48" bestFit="1" customWidth="1"/>
    <col min="11926" max="12167" width="9.109375" style="48"/>
    <col min="12168" max="12169" width="1.6640625" style="48" customWidth="1"/>
    <col min="12170" max="12170" width="35" style="48" customWidth="1"/>
    <col min="12171" max="12171" width="7.44140625" style="48" customWidth="1"/>
    <col min="12172" max="12172" width="1.109375" style="48" customWidth="1"/>
    <col min="12173" max="12173" width="13.5546875" style="48" bestFit="1" customWidth="1"/>
    <col min="12174" max="12174" width="0.88671875" style="48" customWidth="1"/>
    <col min="12175" max="12175" width="12.109375" style="48" customWidth="1"/>
    <col min="12176" max="12176" width="0.88671875" style="48" customWidth="1"/>
    <col min="12177" max="12177" width="12.109375" style="48" customWidth="1"/>
    <col min="12178" max="12178" width="0.88671875" style="48" customWidth="1"/>
    <col min="12179" max="12179" width="14" style="48" customWidth="1"/>
    <col min="12180" max="12180" width="9.109375" style="48"/>
    <col min="12181" max="12181" width="9.88671875" style="48" bestFit="1" customWidth="1"/>
    <col min="12182" max="12423" width="9.109375" style="48"/>
    <col min="12424" max="12425" width="1.6640625" style="48" customWidth="1"/>
    <col min="12426" max="12426" width="35" style="48" customWidth="1"/>
    <col min="12427" max="12427" width="7.44140625" style="48" customWidth="1"/>
    <col min="12428" max="12428" width="1.109375" style="48" customWidth="1"/>
    <col min="12429" max="12429" width="13.5546875" style="48" bestFit="1" customWidth="1"/>
    <col min="12430" max="12430" width="0.88671875" style="48" customWidth="1"/>
    <col min="12431" max="12431" width="12.109375" style="48" customWidth="1"/>
    <col min="12432" max="12432" width="0.88671875" style="48" customWidth="1"/>
    <col min="12433" max="12433" width="12.109375" style="48" customWidth="1"/>
    <col min="12434" max="12434" width="0.88671875" style="48" customWidth="1"/>
    <col min="12435" max="12435" width="14" style="48" customWidth="1"/>
    <col min="12436" max="12436" width="9.109375" style="48"/>
    <col min="12437" max="12437" width="9.88671875" style="48" bestFit="1" customWidth="1"/>
    <col min="12438" max="12679" width="9.109375" style="48"/>
    <col min="12680" max="12681" width="1.6640625" style="48" customWidth="1"/>
    <col min="12682" max="12682" width="35" style="48" customWidth="1"/>
    <col min="12683" max="12683" width="7.44140625" style="48" customWidth="1"/>
    <col min="12684" max="12684" width="1.109375" style="48" customWidth="1"/>
    <col min="12685" max="12685" width="13.5546875" style="48" bestFit="1" customWidth="1"/>
    <col min="12686" max="12686" width="0.88671875" style="48" customWidth="1"/>
    <col min="12687" max="12687" width="12.109375" style="48" customWidth="1"/>
    <col min="12688" max="12688" width="0.88671875" style="48" customWidth="1"/>
    <col min="12689" max="12689" width="12.109375" style="48" customWidth="1"/>
    <col min="12690" max="12690" width="0.88671875" style="48" customWidth="1"/>
    <col min="12691" max="12691" width="14" style="48" customWidth="1"/>
    <col min="12692" max="12692" width="9.109375" style="48"/>
    <col min="12693" max="12693" width="9.88671875" style="48" bestFit="1" customWidth="1"/>
    <col min="12694" max="12935" width="9.109375" style="48"/>
    <col min="12936" max="12937" width="1.6640625" style="48" customWidth="1"/>
    <col min="12938" max="12938" width="35" style="48" customWidth="1"/>
    <col min="12939" max="12939" width="7.44140625" style="48" customWidth="1"/>
    <col min="12940" max="12940" width="1.109375" style="48" customWidth="1"/>
    <col min="12941" max="12941" width="13.5546875" style="48" bestFit="1" customWidth="1"/>
    <col min="12942" max="12942" width="0.88671875" style="48" customWidth="1"/>
    <col min="12943" max="12943" width="12.109375" style="48" customWidth="1"/>
    <col min="12944" max="12944" width="0.88671875" style="48" customWidth="1"/>
    <col min="12945" max="12945" width="12.109375" style="48" customWidth="1"/>
    <col min="12946" max="12946" width="0.88671875" style="48" customWidth="1"/>
    <col min="12947" max="12947" width="14" style="48" customWidth="1"/>
    <col min="12948" max="12948" width="9.109375" style="48"/>
    <col min="12949" max="12949" width="9.88671875" style="48" bestFit="1" customWidth="1"/>
    <col min="12950" max="13191" width="9.109375" style="48"/>
    <col min="13192" max="13193" width="1.6640625" style="48" customWidth="1"/>
    <col min="13194" max="13194" width="35" style="48" customWidth="1"/>
    <col min="13195" max="13195" width="7.44140625" style="48" customWidth="1"/>
    <col min="13196" max="13196" width="1.109375" style="48" customWidth="1"/>
    <col min="13197" max="13197" width="13.5546875" style="48" bestFit="1" customWidth="1"/>
    <col min="13198" max="13198" width="0.88671875" style="48" customWidth="1"/>
    <col min="13199" max="13199" width="12.109375" style="48" customWidth="1"/>
    <col min="13200" max="13200" width="0.88671875" style="48" customWidth="1"/>
    <col min="13201" max="13201" width="12.109375" style="48" customWidth="1"/>
    <col min="13202" max="13202" width="0.88671875" style="48" customWidth="1"/>
    <col min="13203" max="13203" width="14" style="48" customWidth="1"/>
    <col min="13204" max="13204" width="9.109375" style="48"/>
    <col min="13205" max="13205" width="9.88671875" style="48" bestFit="1" customWidth="1"/>
    <col min="13206" max="13447" width="9.109375" style="48"/>
    <col min="13448" max="13449" width="1.6640625" style="48" customWidth="1"/>
    <col min="13450" max="13450" width="35" style="48" customWidth="1"/>
    <col min="13451" max="13451" width="7.44140625" style="48" customWidth="1"/>
    <col min="13452" max="13452" width="1.109375" style="48" customWidth="1"/>
    <col min="13453" max="13453" width="13.5546875" style="48" bestFit="1" customWidth="1"/>
    <col min="13454" max="13454" width="0.88671875" style="48" customWidth="1"/>
    <col min="13455" max="13455" width="12.109375" style="48" customWidth="1"/>
    <col min="13456" max="13456" width="0.88671875" style="48" customWidth="1"/>
    <col min="13457" max="13457" width="12.109375" style="48" customWidth="1"/>
    <col min="13458" max="13458" width="0.88671875" style="48" customWidth="1"/>
    <col min="13459" max="13459" width="14" style="48" customWidth="1"/>
    <col min="13460" max="13460" width="9.109375" style="48"/>
    <col min="13461" max="13461" width="9.88671875" style="48" bestFit="1" customWidth="1"/>
    <col min="13462" max="13703" width="9.109375" style="48"/>
    <col min="13704" max="13705" width="1.6640625" style="48" customWidth="1"/>
    <col min="13706" max="13706" width="35" style="48" customWidth="1"/>
    <col min="13707" max="13707" width="7.44140625" style="48" customWidth="1"/>
    <col min="13708" max="13708" width="1.109375" style="48" customWidth="1"/>
    <col min="13709" max="13709" width="13.5546875" style="48" bestFit="1" customWidth="1"/>
    <col min="13710" max="13710" width="0.88671875" style="48" customWidth="1"/>
    <col min="13711" max="13711" width="12.109375" style="48" customWidth="1"/>
    <col min="13712" max="13712" width="0.88671875" style="48" customWidth="1"/>
    <col min="13713" max="13713" width="12.109375" style="48" customWidth="1"/>
    <col min="13714" max="13714" width="0.88671875" style="48" customWidth="1"/>
    <col min="13715" max="13715" width="14" style="48" customWidth="1"/>
    <col min="13716" max="13716" width="9.109375" style="48"/>
    <col min="13717" max="13717" width="9.88671875" style="48" bestFit="1" customWidth="1"/>
    <col min="13718" max="13959" width="9.109375" style="48"/>
    <col min="13960" max="13961" width="1.6640625" style="48" customWidth="1"/>
    <col min="13962" max="13962" width="35" style="48" customWidth="1"/>
    <col min="13963" max="13963" width="7.44140625" style="48" customWidth="1"/>
    <col min="13964" max="13964" width="1.109375" style="48" customWidth="1"/>
    <col min="13965" max="13965" width="13.5546875" style="48" bestFit="1" customWidth="1"/>
    <col min="13966" max="13966" width="0.88671875" style="48" customWidth="1"/>
    <col min="13967" max="13967" width="12.109375" style="48" customWidth="1"/>
    <col min="13968" max="13968" width="0.88671875" style="48" customWidth="1"/>
    <col min="13969" max="13969" width="12.109375" style="48" customWidth="1"/>
    <col min="13970" max="13970" width="0.88671875" style="48" customWidth="1"/>
    <col min="13971" max="13971" width="14" style="48" customWidth="1"/>
    <col min="13972" max="13972" width="9.109375" style="48"/>
    <col min="13973" max="13973" width="9.88671875" style="48" bestFit="1" customWidth="1"/>
    <col min="13974" max="14215" width="9.109375" style="48"/>
    <col min="14216" max="14217" width="1.6640625" style="48" customWidth="1"/>
    <col min="14218" max="14218" width="35" style="48" customWidth="1"/>
    <col min="14219" max="14219" width="7.44140625" style="48" customWidth="1"/>
    <col min="14220" max="14220" width="1.109375" style="48" customWidth="1"/>
    <col min="14221" max="14221" width="13.5546875" style="48" bestFit="1" customWidth="1"/>
    <col min="14222" max="14222" width="0.88671875" style="48" customWidth="1"/>
    <col min="14223" max="14223" width="12.109375" style="48" customWidth="1"/>
    <col min="14224" max="14224" width="0.88671875" style="48" customWidth="1"/>
    <col min="14225" max="14225" width="12.109375" style="48" customWidth="1"/>
    <col min="14226" max="14226" width="0.88671875" style="48" customWidth="1"/>
    <col min="14227" max="14227" width="14" style="48" customWidth="1"/>
    <col min="14228" max="14228" width="9.109375" style="48"/>
    <col min="14229" max="14229" width="9.88671875" style="48" bestFit="1" customWidth="1"/>
    <col min="14230" max="14471" width="9.109375" style="48"/>
    <col min="14472" max="14473" width="1.6640625" style="48" customWidth="1"/>
    <col min="14474" max="14474" width="35" style="48" customWidth="1"/>
    <col min="14475" max="14475" width="7.44140625" style="48" customWidth="1"/>
    <col min="14476" max="14476" width="1.109375" style="48" customWidth="1"/>
    <col min="14477" max="14477" width="13.5546875" style="48" bestFit="1" customWidth="1"/>
    <col min="14478" max="14478" width="0.88671875" style="48" customWidth="1"/>
    <col min="14479" max="14479" width="12.109375" style="48" customWidth="1"/>
    <col min="14480" max="14480" width="0.88671875" style="48" customWidth="1"/>
    <col min="14481" max="14481" width="12.109375" style="48" customWidth="1"/>
    <col min="14482" max="14482" width="0.88671875" style="48" customWidth="1"/>
    <col min="14483" max="14483" width="14" style="48" customWidth="1"/>
    <col min="14484" max="14484" width="9.109375" style="48"/>
    <col min="14485" max="14485" width="9.88671875" style="48" bestFit="1" customWidth="1"/>
    <col min="14486" max="14727" width="9.109375" style="48"/>
    <col min="14728" max="14729" width="1.6640625" style="48" customWidth="1"/>
    <col min="14730" max="14730" width="35" style="48" customWidth="1"/>
    <col min="14731" max="14731" width="7.44140625" style="48" customWidth="1"/>
    <col min="14732" max="14732" width="1.109375" style="48" customWidth="1"/>
    <col min="14733" max="14733" width="13.5546875" style="48" bestFit="1" customWidth="1"/>
    <col min="14734" max="14734" width="0.88671875" style="48" customWidth="1"/>
    <col min="14735" max="14735" width="12.109375" style="48" customWidth="1"/>
    <col min="14736" max="14736" width="0.88671875" style="48" customWidth="1"/>
    <col min="14737" max="14737" width="12.109375" style="48" customWidth="1"/>
    <col min="14738" max="14738" width="0.88671875" style="48" customWidth="1"/>
    <col min="14739" max="14739" width="14" style="48" customWidth="1"/>
    <col min="14740" max="14740" width="9.109375" style="48"/>
    <col min="14741" max="14741" width="9.88671875" style="48" bestFit="1" customWidth="1"/>
    <col min="14742" max="14983" width="9.109375" style="48"/>
    <col min="14984" max="14985" width="1.6640625" style="48" customWidth="1"/>
    <col min="14986" max="14986" width="35" style="48" customWidth="1"/>
    <col min="14987" max="14987" width="7.44140625" style="48" customWidth="1"/>
    <col min="14988" max="14988" width="1.109375" style="48" customWidth="1"/>
    <col min="14989" max="14989" width="13.5546875" style="48" bestFit="1" customWidth="1"/>
    <col min="14990" max="14990" width="0.88671875" style="48" customWidth="1"/>
    <col min="14991" max="14991" width="12.109375" style="48" customWidth="1"/>
    <col min="14992" max="14992" width="0.88671875" style="48" customWidth="1"/>
    <col min="14993" max="14993" width="12.109375" style="48" customWidth="1"/>
    <col min="14994" max="14994" width="0.88671875" style="48" customWidth="1"/>
    <col min="14995" max="14995" width="14" style="48" customWidth="1"/>
    <col min="14996" max="14996" width="9.109375" style="48"/>
    <col min="14997" max="14997" width="9.88671875" style="48" bestFit="1" customWidth="1"/>
    <col min="14998" max="15239" width="9.109375" style="48"/>
    <col min="15240" max="15241" width="1.6640625" style="48" customWidth="1"/>
    <col min="15242" max="15242" width="35" style="48" customWidth="1"/>
    <col min="15243" max="15243" width="7.44140625" style="48" customWidth="1"/>
    <col min="15244" max="15244" width="1.109375" style="48" customWidth="1"/>
    <col min="15245" max="15245" width="13.5546875" style="48" bestFit="1" customWidth="1"/>
    <col min="15246" max="15246" width="0.88671875" style="48" customWidth="1"/>
    <col min="15247" max="15247" width="12.109375" style="48" customWidth="1"/>
    <col min="15248" max="15248" width="0.88671875" style="48" customWidth="1"/>
    <col min="15249" max="15249" width="12.109375" style="48" customWidth="1"/>
    <col min="15250" max="15250" width="0.88671875" style="48" customWidth="1"/>
    <col min="15251" max="15251" width="14" style="48" customWidth="1"/>
    <col min="15252" max="15252" width="9.109375" style="48"/>
    <col min="15253" max="15253" width="9.88671875" style="48" bestFit="1" customWidth="1"/>
    <col min="15254" max="15495" width="9.109375" style="48"/>
    <col min="15496" max="15497" width="1.6640625" style="48" customWidth="1"/>
    <col min="15498" max="15498" width="35" style="48" customWidth="1"/>
    <col min="15499" max="15499" width="7.44140625" style="48" customWidth="1"/>
    <col min="15500" max="15500" width="1.109375" style="48" customWidth="1"/>
    <col min="15501" max="15501" width="13.5546875" style="48" bestFit="1" customWidth="1"/>
    <col min="15502" max="15502" width="0.88671875" style="48" customWidth="1"/>
    <col min="15503" max="15503" width="12.109375" style="48" customWidth="1"/>
    <col min="15504" max="15504" width="0.88671875" style="48" customWidth="1"/>
    <col min="15505" max="15505" width="12.109375" style="48" customWidth="1"/>
    <col min="15506" max="15506" width="0.88671875" style="48" customWidth="1"/>
    <col min="15507" max="15507" width="14" style="48" customWidth="1"/>
    <col min="15508" max="15508" width="9.109375" style="48"/>
    <col min="15509" max="15509" width="9.88671875" style="48" bestFit="1" customWidth="1"/>
    <col min="15510" max="15751" width="9.109375" style="48"/>
    <col min="15752" max="15753" width="1.6640625" style="48" customWidth="1"/>
    <col min="15754" max="15754" width="35" style="48" customWidth="1"/>
    <col min="15755" max="15755" width="7.44140625" style="48" customWidth="1"/>
    <col min="15756" max="15756" width="1.109375" style="48" customWidth="1"/>
    <col min="15757" max="15757" width="13.5546875" style="48" bestFit="1" customWidth="1"/>
    <col min="15758" max="15758" width="0.88671875" style="48" customWidth="1"/>
    <col min="15759" max="15759" width="12.109375" style="48" customWidth="1"/>
    <col min="15760" max="15760" width="0.88671875" style="48" customWidth="1"/>
    <col min="15761" max="15761" width="12.109375" style="48" customWidth="1"/>
    <col min="15762" max="15762" width="0.88671875" style="48" customWidth="1"/>
    <col min="15763" max="15763" width="14" style="48" customWidth="1"/>
    <col min="15764" max="15764" width="9.109375" style="48"/>
    <col min="15765" max="15765" width="9.88671875" style="48" bestFit="1" customWidth="1"/>
    <col min="15766" max="16007" width="9.109375" style="48"/>
    <col min="16008" max="16009" width="1.6640625" style="48" customWidth="1"/>
    <col min="16010" max="16010" width="35" style="48" customWidth="1"/>
    <col min="16011" max="16011" width="7.44140625" style="48" customWidth="1"/>
    <col min="16012" max="16012" width="1.109375" style="48" customWidth="1"/>
    <col min="16013" max="16013" width="13.5546875" style="48" bestFit="1" customWidth="1"/>
    <col min="16014" max="16014" width="0.88671875" style="48" customWidth="1"/>
    <col min="16015" max="16015" width="12.109375" style="48" customWidth="1"/>
    <col min="16016" max="16016" width="0.88671875" style="48" customWidth="1"/>
    <col min="16017" max="16017" width="12.109375" style="48" customWidth="1"/>
    <col min="16018" max="16018" width="0.88671875" style="48" customWidth="1"/>
    <col min="16019" max="16019" width="14" style="48" customWidth="1"/>
    <col min="16020" max="16020" width="9.109375" style="48"/>
    <col min="16021" max="16021" width="9.88671875" style="48" bestFit="1" customWidth="1"/>
    <col min="16022" max="16384" width="9.109375" style="48"/>
  </cols>
  <sheetData>
    <row r="1" spans="1:13" ht="21.6" customHeight="1" x14ac:dyDescent="0.5">
      <c r="A1" s="57" t="s">
        <v>0</v>
      </c>
      <c r="B1" s="57"/>
      <c r="C1" s="57"/>
      <c r="D1" s="57"/>
      <c r="E1" s="57"/>
      <c r="F1" s="57"/>
      <c r="G1" s="61"/>
      <c r="H1" s="61"/>
      <c r="I1" s="61"/>
      <c r="J1" s="61"/>
      <c r="K1" s="61"/>
      <c r="L1" s="61"/>
      <c r="M1" s="61"/>
    </row>
    <row r="2" spans="1:13" ht="21.6" customHeight="1" x14ac:dyDescent="0.5">
      <c r="A2" s="57" t="s">
        <v>101</v>
      </c>
      <c r="B2" s="57"/>
      <c r="C2" s="57"/>
      <c r="D2" s="57"/>
      <c r="E2" s="57"/>
      <c r="F2" s="57"/>
      <c r="G2" s="61"/>
      <c r="H2" s="61"/>
      <c r="I2" s="61"/>
      <c r="J2" s="61"/>
      <c r="K2" s="61"/>
      <c r="L2" s="61"/>
      <c r="M2" s="61"/>
    </row>
    <row r="3" spans="1:13" ht="21.6" customHeight="1" x14ac:dyDescent="0.5">
      <c r="A3" s="115" t="str">
        <f>'PL9'!A3</f>
        <v>สำหรับปีสิ้นสุดวันที่ 31 ธันวาคม พ.ศ. 2567</v>
      </c>
      <c r="B3" s="115"/>
      <c r="C3" s="115"/>
      <c r="D3" s="115"/>
      <c r="E3" s="115"/>
      <c r="F3" s="115"/>
      <c r="G3" s="116"/>
      <c r="H3" s="116"/>
      <c r="I3" s="116"/>
      <c r="J3" s="116"/>
      <c r="K3" s="116"/>
      <c r="L3" s="116"/>
      <c r="M3" s="116"/>
    </row>
    <row r="4" spans="1:13" ht="21.6" customHeight="1" x14ac:dyDescent="0.5">
      <c r="A4" s="57"/>
      <c r="B4" s="57"/>
      <c r="C4" s="57"/>
      <c r="D4" s="57"/>
      <c r="E4" s="57"/>
      <c r="F4" s="57"/>
      <c r="G4" s="61"/>
      <c r="H4" s="61"/>
      <c r="I4" s="61"/>
      <c r="J4" s="61"/>
      <c r="K4" s="61"/>
      <c r="L4" s="61"/>
      <c r="M4" s="61"/>
    </row>
    <row r="5" spans="1:13" ht="21.6" customHeight="1" x14ac:dyDescent="0.5">
      <c r="G5" s="132" t="s">
        <v>1</v>
      </c>
      <c r="H5" s="132"/>
      <c r="I5" s="132"/>
      <c r="J5" s="66"/>
      <c r="K5" s="132" t="s">
        <v>2</v>
      </c>
      <c r="L5" s="132"/>
      <c r="M5" s="132"/>
    </row>
    <row r="6" spans="1:13" ht="21.6" customHeight="1" x14ac:dyDescent="0.5">
      <c r="F6" s="60"/>
      <c r="G6" s="66" t="s">
        <v>206</v>
      </c>
      <c r="H6" s="67"/>
      <c r="I6" s="66" t="s">
        <v>3</v>
      </c>
      <c r="J6" s="63"/>
      <c r="K6" s="66" t="s">
        <v>206</v>
      </c>
      <c r="L6" s="67"/>
      <c r="M6" s="66" t="s">
        <v>3</v>
      </c>
    </row>
    <row r="7" spans="1:13" ht="21.6" customHeight="1" x14ac:dyDescent="0.5">
      <c r="E7" s="68" t="s">
        <v>4</v>
      </c>
      <c r="F7" s="96"/>
      <c r="G7" s="69" t="s">
        <v>5</v>
      </c>
      <c r="H7" s="66"/>
      <c r="I7" s="69" t="s">
        <v>5</v>
      </c>
      <c r="J7" s="98"/>
      <c r="K7" s="69" t="s">
        <v>5</v>
      </c>
      <c r="L7" s="66"/>
      <c r="M7" s="69" t="s">
        <v>5</v>
      </c>
    </row>
    <row r="8" spans="1:13" ht="6" customHeight="1" x14ac:dyDescent="0.5">
      <c r="G8" s="12"/>
      <c r="H8" s="12"/>
      <c r="I8" s="12"/>
      <c r="J8" s="12"/>
      <c r="K8" s="12"/>
      <c r="L8" s="12"/>
      <c r="M8" s="12"/>
    </row>
    <row r="9" spans="1:13" ht="21.6" customHeight="1" x14ac:dyDescent="0.5">
      <c r="A9" s="58" t="s">
        <v>95</v>
      </c>
      <c r="B9" s="58"/>
      <c r="G9" s="12">
        <f>'PL9'!F50</f>
        <v>1341502936</v>
      </c>
      <c r="H9" s="12"/>
      <c r="I9" s="12">
        <f>'PL9'!H50</f>
        <v>1041250052</v>
      </c>
      <c r="J9" s="12"/>
      <c r="K9" s="12">
        <f>'PL9'!J50</f>
        <v>863310148</v>
      </c>
      <c r="L9" s="37"/>
      <c r="M9" s="12">
        <f>'PL9'!L50</f>
        <v>732384369</v>
      </c>
    </row>
    <row r="10" spans="1:13" ht="6" customHeight="1" x14ac:dyDescent="0.5">
      <c r="A10" s="57"/>
      <c r="B10" s="57"/>
      <c r="F10" s="60"/>
      <c r="G10" s="98"/>
      <c r="H10" s="98"/>
      <c r="I10" s="98"/>
      <c r="J10" s="98"/>
      <c r="K10" s="98"/>
      <c r="L10" s="98"/>
      <c r="M10" s="98"/>
    </row>
    <row r="11" spans="1:13" ht="21.6" customHeight="1" x14ac:dyDescent="0.5">
      <c r="A11" s="59" t="s">
        <v>102</v>
      </c>
      <c r="G11" s="12"/>
      <c r="H11" s="12"/>
      <c r="I11" s="12"/>
      <c r="J11" s="12"/>
      <c r="K11" s="12"/>
      <c r="L11" s="12"/>
      <c r="M11" s="12"/>
    </row>
    <row r="12" spans="1:13" ht="21.6" customHeight="1" x14ac:dyDescent="0.5">
      <c r="B12" s="59" t="s">
        <v>103</v>
      </c>
      <c r="G12" s="12"/>
      <c r="H12" s="12"/>
      <c r="I12" s="12"/>
      <c r="J12" s="12"/>
      <c r="K12" s="12"/>
      <c r="L12" s="12"/>
      <c r="M12" s="12"/>
    </row>
    <row r="13" spans="1:13" ht="21.6" customHeight="1" x14ac:dyDescent="0.5">
      <c r="C13" s="59" t="s">
        <v>104</v>
      </c>
      <c r="G13" s="12"/>
      <c r="H13" s="12"/>
      <c r="I13" s="12"/>
      <c r="J13" s="12"/>
      <c r="K13" s="12"/>
      <c r="L13" s="12"/>
      <c r="M13" s="12"/>
    </row>
    <row r="14" spans="1:13" ht="21.6" customHeight="1" x14ac:dyDescent="0.5">
      <c r="C14" s="59" t="s">
        <v>105</v>
      </c>
      <c r="G14" s="12"/>
      <c r="H14" s="12"/>
      <c r="I14" s="12"/>
      <c r="J14" s="12"/>
      <c r="K14" s="12"/>
      <c r="L14" s="12"/>
      <c r="M14" s="12"/>
    </row>
    <row r="15" spans="1:13" ht="21.6" customHeight="1" x14ac:dyDescent="0.5">
      <c r="C15" s="59" t="s">
        <v>106</v>
      </c>
      <c r="G15" s="12">
        <v>0</v>
      </c>
      <c r="H15" s="12"/>
      <c r="I15" s="12">
        <v>-8736658</v>
      </c>
      <c r="J15" s="12"/>
      <c r="K15" s="12">
        <v>0</v>
      </c>
      <c r="L15" s="12"/>
      <c r="M15" s="12">
        <v>7309499</v>
      </c>
    </row>
    <row r="16" spans="1:13" ht="21.6" customHeight="1" x14ac:dyDescent="0.5">
      <c r="C16" s="59" t="s">
        <v>214</v>
      </c>
      <c r="G16" s="12">
        <v>918988752</v>
      </c>
      <c r="H16" s="12"/>
      <c r="I16" s="12">
        <v>0</v>
      </c>
      <c r="J16" s="12"/>
      <c r="K16" s="12">
        <v>575030154</v>
      </c>
      <c r="L16" s="12"/>
      <c r="M16" s="12">
        <v>0</v>
      </c>
    </row>
    <row r="17" spans="2:13" ht="21.6" customHeight="1" x14ac:dyDescent="0.5">
      <c r="C17" s="59" t="s">
        <v>107</v>
      </c>
      <c r="G17" s="12"/>
      <c r="H17" s="12"/>
      <c r="I17" s="12"/>
      <c r="J17" s="12"/>
      <c r="K17" s="12"/>
      <c r="L17" s="12"/>
      <c r="M17" s="12"/>
    </row>
    <row r="18" spans="2:13" ht="21.6" customHeight="1" x14ac:dyDescent="0.5">
      <c r="C18" s="59" t="s">
        <v>108</v>
      </c>
      <c r="G18" s="12"/>
      <c r="H18" s="12"/>
      <c r="I18" s="12"/>
      <c r="J18" s="12"/>
      <c r="K18" s="12"/>
      <c r="L18" s="12"/>
      <c r="M18" s="12"/>
    </row>
    <row r="19" spans="2:13" ht="21.6" customHeight="1" x14ac:dyDescent="0.5">
      <c r="D19" s="59" t="s">
        <v>109</v>
      </c>
      <c r="E19" s="60">
        <v>20</v>
      </c>
      <c r="G19" s="18">
        <v>-183797750</v>
      </c>
      <c r="H19" s="12"/>
      <c r="I19" s="18">
        <v>1747332</v>
      </c>
      <c r="J19" s="12"/>
      <c r="K19" s="18">
        <v>-115006031</v>
      </c>
      <c r="L19" s="12"/>
      <c r="M19" s="18">
        <v>-1461900</v>
      </c>
    </row>
    <row r="20" spans="2:13" ht="6" customHeight="1" x14ac:dyDescent="0.5">
      <c r="G20" s="12"/>
      <c r="H20" s="12"/>
      <c r="I20" s="12"/>
      <c r="J20" s="12"/>
      <c r="K20" s="12"/>
      <c r="L20" s="12"/>
      <c r="M20" s="12"/>
    </row>
    <row r="21" spans="2:13" ht="21.6" customHeight="1" x14ac:dyDescent="0.5">
      <c r="B21" s="59" t="s">
        <v>110</v>
      </c>
      <c r="G21" s="12"/>
      <c r="H21" s="12"/>
      <c r="I21" s="12"/>
      <c r="J21" s="12"/>
      <c r="K21" s="12"/>
      <c r="L21" s="12"/>
      <c r="M21" s="12"/>
    </row>
    <row r="22" spans="2:13" ht="21.6" customHeight="1" x14ac:dyDescent="0.5">
      <c r="C22" s="59" t="s">
        <v>104</v>
      </c>
      <c r="G22" s="18">
        <f>SUM(G13:G19)</f>
        <v>735191002</v>
      </c>
      <c r="H22" s="12"/>
      <c r="I22" s="18">
        <f>SUM(I13:I19)</f>
        <v>-6989326</v>
      </c>
      <c r="J22" s="12"/>
      <c r="K22" s="18">
        <f>SUM(K13:K19)</f>
        <v>460024123</v>
      </c>
      <c r="L22" s="12"/>
      <c r="M22" s="18">
        <f>SUM(M13:M19)</f>
        <v>5847599</v>
      </c>
    </row>
    <row r="23" spans="2:13" ht="6" customHeight="1" x14ac:dyDescent="0.5">
      <c r="G23" s="12"/>
      <c r="H23" s="12"/>
      <c r="I23" s="12"/>
      <c r="J23" s="12"/>
      <c r="K23" s="12"/>
      <c r="L23" s="12"/>
      <c r="M23" s="12"/>
    </row>
    <row r="24" spans="2:13" ht="21.6" customHeight="1" x14ac:dyDescent="0.5">
      <c r="B24" s="91" t="s">
        <v>111</v>
      </c>
      <c r="D24" s="48"/>
      <c r="E24" s="48"/>
      <c r="G24" s="12"/>
      <c r="H24" s="12"/>
      <c r="I24" s="12"/>
      <c r="J24" s="12"/>
      <c r="K24" s="12"/>
      <c r="L24" s="12"/>
      <c r="M24" s="12"/>
    </row>
    <row r="25" spans="2:13" ht="21.6" customHeight="1" x14ac:dyDescent="0.5">
      <c r="C25" s="59" t="s">
        <v>104</v>
      </c>
      <c r="D25" s="48"/>
      <c r="E25" s="48"/>
      <c r="G25" s="12"/>
      <c r="H25" s="12"/>
      <c r="I25" s="12"/>
      <c r="J25" s="12"/>
      <c r="K25" s="12"/>
      <c r="L25" s="12"/>
      <c r="M25" s="12"/>
    </row>
    <row r="26" spans="2:13" ht="21.6" customHeight="1" x14ac:dyDescent="0.5">
      <c r="C26" s="91" t="s">
        <v>221</v>
      </c>
      <c r="D26" s="48"/>
      <c r="E26" s="48"/>
      <c r="G26" s="12"/>
      <c r="H26" s="12"/>
      <c r="I26" s="12"/>
      <c r="J26" s="12"/>
      <c r="K26" s="12"/>
      <c r="L26" s="12"/>
      <c r="M26" s="12"/>
    </row>
    <row r="27" spans="2:13" ht="21.6" customHeight="1" x14ac:dyDescent="0.5">
      <c r="C27" s="59" t="s">
        <v>112</v>
      </c>
      <c r="D27" s="48"/>
      <c r="E27" s="48"/>
      <c r="G27" s="12">
        <v>-25514651</v>
      </c>
      <c r="H27" s="12"/>
      <c r="I27" s="12">
        <v>-22352901</v>
      </c>
      <c r="J27" s="12"/>
      <c r="K27" s="12">
        <v>0</v>
      </c>
      <c r="L27" s="12"/>
      <c r="M27" s="12">
        <v>0</v>
      </c>
    </row>
    <row r="28" spans="2:13" ht="21.6" customHeight="1" x14ac:dyDescent="0.5">
      <c r="C28" s="91" t="s">
        <v>113</v>
      </c>
      <c r="D28" s="48"/>
      <c r="E28" s="48"/>
      <c r="G28" s="12"/>
      <c r="H28" s="12"/>
      <c r="I28" s="12"/>
      <c r="J28" s="12"/>
      <c r="K28" s="12"/>
      <c r="L28" s="12"/>
      <c r="M28" s="12"/>
    </row>
    <row r="29" spans="2:13" ht="21.6" customHeight="1" x14ac:dyDescent="0.5">
      <c r="C29" s="91" t="s">
        <v>114</v>
      </c>
      <c r="D29" s="48"/>
      <c r="E29" s="48"/>
      <c r="G29" s="18">
        <v>-286871821</v>
      </c>
      <c r="H29" s="12"/>
      <c r="I29" s="18">
        <v>-389967466</v>
      </c>
      <c r="J29" s="12"/>
      <c r="K29" s="18">
        <v>0</v>
      </c>
      <c r="L29" s="12"/>
      <c r="M29" s="18">
        <v>0</v>
      </c>
    </row>
    <row r="30" spans="2:13" ht="6" customHeight="1" x14ac:dyDescent="0.5">
      <c r="D30" s="48"/>
      <c r="E30" s="48"/>
      <c r="G30" s="12"/>
      <c r="H30" s="12"/>
      <c r="I30" s="12"/>
      <c r="J30" s="12"/>
      <c r="K30" s="12"/>
      <c r="L30" s="12"/>
      <c r="M30" s="12"/>
    </row>
    <row r="31" spans="2:13" ht="21.6" customHeight="1" x14ac:dyDescent="0.5">
      <c r="B31" s="59" t="s">
        <v>115</v>
      </c>
      <c r="D31" s="48"/>
      <c r="E31" s="48"/>
      <c r="G31" s="12"/>
      <c r="H31" s="12"/>
      <c r="I31" s="12"/>
      <c r="J31" s="12"/>
      <c r="K31" s="12"/>
      <c r="L31" s="12"/>
      <c r="M31" s="12"/>
    </row>
    <row r="32" spans="2:13" ht="21.6" customHeight="1" x14ac:dyDescent="0.5">
      <c r="C32" s="59" t="s">
        <v>104</v>
      </c>
      <c r="D32" s="48"/>
      <c r="E32" s="48"/>
      <c r="G32" s="18">
        <f>SUM(G26:G29)</f>
        <v>-312386472</v>
      </c>
      <c r="H32" s="12"/>
      <c r="I32" s="18">
        <f>SUM(I26:I29)</f>
        <v>-412320367</v>
      </c>
      <c r="J32" s="12"/>
      <c r="K32" s="18">
        <f>SUM(K26:K29)</f>
        <v>0</v>
      </c>
      <c r="L32" s="12"/>
      <c r="M32" s="18">
        <f>SUM(M26:M29)</f>
        <v>0</v>
      </c>
    </row>
    <row r="33" spans="1:13" ht="6" customHeight="1" x14ac:dyDescent="0.5">
      <c r="D33" s="48"/>
      <c r="E33" s="48"/>
      <c r="G33" s="12"/>
      <c r="H33" s="12"/>
      <c r="I33" s="12"/>
      <c r="J33" s="12"/>
      <c r="K33" s="12"/>
      <c r="L33" s="12"/>
      <c r="M33" s="12"/>
    </row>
    <row r="34" spans="1:13" ht="21.6" customHeight="1" x14ac:dyDescent="0.5">
      <c r="A34" s="59" t="s">
        <v>116</v>
      </c>
      <c r="D34" s="48"/>
      <c r="E34" s="48"/>
      <c r="G34" s="18">
        <f>SUM(G22,G32)</f>
        <v>422804530</v>
      </c>
      <c r="H34" s="12"/>
      <c r="I34" s="18">
        <f>SUM(I22,I32)</f>
        <v>-419309693</v>
      </c>
      <c r="J34" s="12"/>
      <c r="K34" s="18">
        <f>SUM(K22,K32)</f>
        <v>460024123</v>
      </c>
      <c r="L34" s="12"/>
      <c r="M34" s="18">
        <f>SUM(M22,M32)</f>
        <v>5847599</v>
      </c>
    </row>
    <row r="35" spans="1:13" ht="6" customHeight="1" x14ac:dyDescent="0.5">
      <c r="G35" s="12"/>
      <c r="H35" s="12"/>
      <c r="I35" s="12"/>
      <c r="J35" s="12"/>
      <c r="K35" s="12"/>
      <c r="L35" s="12"/>
      <c r="M35" s="12"/>
    </row>
    <row r="36" spans="1:13" ht="21.6" customHeight="1" thickBot="1" x14ac:dyDescent="0.55000000000000004">
      <c r="A36" s="57" t="s">
        <v>117</v>
      </c>
      <c r="B36" s="57"/>
      <c r="G36" s="38">
        <f>G9+G34</f>
        <v>1764307466</v>
      </c>
      <c r="H36" s="12"/>
      <c r="I36" s="38">
        <f>I9+I34</f>
        <v>621940359</v>
      </c>
      <c r="J36" s="12"/>
      <c r="K36" s="38">
        <f>K9+K34</f>
        <v>1323334271</v>
      </c>
      <c r="L36" s="12"/>
      <c r="M36" s="38">
        <f>M9+M34</f>
        <v>738231968</v>
      </c>
    </row>
    <row r="37" spans="1:13" ht="15" customHeight="1" thickTop="1" x14ac:dyDescent="0.5">
      <c r="G37" s="12"/>
      <c r="H37" s="12"/>
      <c r="I37" s="12"/>
      <c r="J37" s="12"/>
      <c r="K37" s="12"/>
      <c r="L37" s="12"/>
      <c r="M37" s="12"/>
    </row>
    <row r="38" spans="1:13" ht="21.6" customHeight="1" x14ac:dyDescent="0.5">
      <c r="A38" s="57" t="s">
        <v>118</v>
      </c>
      <c r="B38" s="57"/>
      <c r="G38" s="12"/>
      <c r="H38" s="12"/>
      <c r="I38" s="12"/>
      <c r="J38" s="12"/>
      <c r="K38" s="12"/>
      <c r="L38" s="12"/>
      <c r="M38" s="12"/>
    </row>
    <row r="39" spans="1:13" ht="6" customHeight="1" x14ac:dyDescent="0.5">
      <c r="G39" s="12"/>
      <c r="H39" s="12"/>
      <c r="I39" s="12"/>
      <c r="J39" s="12"/>
      <c r="K39" s="12"/>
      <c r="L39" s="12"/>
      <c r="M39" s="12"/>
    </row>
    <row r="40" spans="1:13" ht="21.6" customHeight="1" x14ac:dyDescent="0.5">
      <c r="A40" s="59" t="s">
        <v>97</v>
      </c>
      <c r="G40" s="12">
        <f>G36-G41</f>
        <v>1733130821</v>
      </c>
      <c r="H40" s="12"/>
      <c r="I40" s="12">
        <f>I36-I41</f>
        <v>610359239</v>
      </c>
      <c r="J40" s="12"/>
      <c r="K40" s="12">
        <f>K36-K41</f>
        <v>1323334271</v>
      </c>
      <c r="L40" s="12"/>
      <c r="M40" s="12">
        <f>M36-M41</f>
        <v>738231968</v>
      </c>
    </row>
    <row r="41" spans="1:13" ht="21.6" customHeight="1" x14ac:dyDescent="0.5">
      <c r="A41" s="59" t="s">
        <v>98</v>
      </c>
      <c r="G41" s="18">
        <v>31176645</v>
      </c>
      <c r="H41" s="12"/>
      <c r="I41" s="18">
        <v>11581120</v>
      </c>
      <c r="J41" s="12"/>
      <c r="K41" s="18">
        <v>0</v>
      </c>
      <c r="L41" s="12"/>
      <c r="M41" s="18">
        <v>0</v>
      </c>
    </row>
    <row r="42" spans="1:13" ht="6" customHeight="1" x14ac:dyDescent="0.5">
      <c r="G42" s="12"/>
      <c r="H42" s="12"/>
      <c r="I42" s="12"/>
      <c r="J42" s="12"/>
      <c r="K42" s="12"/>
      <c r="L42" s="12"/>
      <c r="M42" s="12"/>
    </row>
    <row r="43" spans="1:13" ht="21.6" customHeight="1" thickBot="1" x14ac:dyDescent="0.55000000000000004">
      <c r="G43" s="38">
        <f>SUM(G40:G41)</f>
        <v>1764307466</v>
      </c>
      <c r="H43" s="12"/>
      <c r="I43" s="38">
        <f>SUM(I40:I41)</f>
        <v>621940359</v>
      </c>
      <c r="J43" s="12"/>
      <c r="K43" s="38">
        <f>SUM(K40:K41)</f>
        <v>1323334271</v>
      </c>
      <c r="L43" s="12"/>
      <c r="M43" s="38">
        <f>SUM(M40:M41)</f>
        <v>738231968</v>
      </c>
    </row>
    <row r="44" spans="1:13" ht="20.399999999999999" thickTop="1" x14ac:dyDescent="0.5"/>
    <row r="45" spans="1:13" ht="19.8" x14ac:dyDescent="0.5"/>
    <row r="46" spans="1:13" ht="19.8" x14ac:dyDescent="0.5"/>
    <row r="47" spans="1:13" ht="21.9" customHeight="1" x14ac:dyDescent="0.5">
      <c r="A47" s="92" t="str">
        <f>'PL9'!A57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92"/>
      <c r="C47" s="92"/>
      <c r="D47" s="115"/>
      <c r="E47" s="115"/>
      <c r="F47" s="92"/>
      <c r="G47" s="29"/>
      <c r="H47" s="29"/>
      <c r="I47" s="29"/>
      <c r="J47" s="29"/>
      <c r="K47" s="29"/>
      <c r="L47" s="29"/>
      <c r="M47" s="29"/>
    </row>
  </sheetData>
  <mergeCells count="2">
    <mergeCell ref="G5:I5"/>
    <mergeCell ref="K5:M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43B1D-E4E3-41F8-A329-5A62CB9CD1FD}">
  <sheetPr>
    <tabColor theme="5" tint="0.79998168889431442"/>
  </sheetPr>
  <dimension ref="A1:T28"/>
  <sheetViews>
    <sheetView zoomScale="85" zoomScaleNormal="85" zoomScaleSheetLayoutView="100" workbookViewId="0">
      <selection activeCell="C149" sqref="C149"/>
    </sheetView>
  </sheetViews>
  <sheetFormatPr defaultColWidth="9.109375" defaultRowHeight="20.100000000000001" customHeight="1" x14ac:dyDescent="0.5"/>
  <cols>
    <col min="1" max="1" width="1.88671875" style="59" customWidth="1"/>
    <col min="2" max="2" width="1.6640625" style="59" customWidth="1"/>
    <col min="3" max="3" width="44.88671875" style="59" customWidth="1"/>
    <col min="4" max="4" width="8.88671875" style="98" customWidth="1"/>
    <col min="5" max="5" width="0.88671875" style="74" customWidth="1"/>
    <col min="6" max="6" width="12.6640625" style="74" customWidth="1"/>
    <col min="7" max="7" width="0.88671875" style="74" customWidth="1"/>
    <col min="8" max="8" width="14.44140625" style="74" bestFit="1" customWidth="1"/>
    <col min="9" max="9" width="0.88671875" style="74" customWidth="1"/>
    <col min="10" max="10" width="12.6640625" style="74" bestFit="1" customWidth="1"/>
    <col min="11" max="11" width="0.88671875" style="74" customWidth="1"/>
    <col min="12" max="12" width="15.33203125" style="74" customWidth="1"/>
    <col min="13" max="13" width="0.88671875" style="74" customWidth="1"/>
    <col min="14" max="14" width="14.44140625" style="74" bestFit="1" customWidth="1"/>
    <col min="15" max="15" width="0.88671875" style="74" customWidth="1"/>
    <col min="16" max="16" width="14.5546875" style="74" customWidth="1"/>
    <col min="17" max="17" width="0.88671875" style="74" customWidth="1"/>
    <col min="18" max="18" width="13" style="74" customWidth="1"/>
    <col min="19" max="19" width="0.88671875" style="74" customWidth="1"/>
    <col min="20" max="20" width="14.6640625" style="74" customWidth="1"/>
    <col min="21" max="166" width="9.109375" style="48"/>
    <col min="167" max="168" width="1.6640625" style="48" customWidth="1"/>
    <col min="169" max="169" width="40.5546875" style="48" customWidth="1"/>
    <col min="170" max="170" width="7.5546875" style="48" customWidth="1"/>
    <col min="171" max="171" width="0.88671875" style="48" customWidth="1"/>
    <col min="172" max="172" width="11.5546875" style="48" customWidth="1"/>
    <col min="173" max="173" width="0.88671875" style="48" customWidth="1"/>
    <col min="174" max="174" width="12" style="48" customWidth="1"/>
    <col min="175" max="175" width="0.88671875" style="48" customWidth="1"/>
    <col min="176" max="176" width="10.6640625" style="48" customWidth="1"/>
    <col min="177" max="177" width="0.88671875" style="48" customWidth="1"/>
    <col min="178" max="178" width="12.6640625" style="48" customWidth="1"/>
    <col min="179" max="179" width="0.88671875" style="48" customWidth="1"/>
    <col min="180" max="180" width="13.44140625" style="48" customWidth="1"/>
    <col min="181" max="181" width="0.88671875" style="48" customWidth="1"/>
    <col min="182" max="182" width="11.5546875" style="48" customWidth="1"/>
    <col min="183" max="183" width="0.88671875" style="48" customWidth="1"/>
    <col min="184" max="184" width="13" style="48" bestFit="1" customWidth="1"/>
    <col min="185" max="185" width="14.109375" style="48" customWidth="1"/>
    <col min="186" max="422" width="9.109375" style="48"/>
    <col min="423" max="424" width="1.6640625" style="48" customWidth="1"/>
    <col min="425" max="425" width="40.5546875" style="48" customWidth="1"/>
    <col min="426" max="426" width="7.5546875" style="48" customWidth="1"/>
    <col min="427" max="427" width="0.88671875" style="48" customWidth="1"/>
    <col min="428" max="428" width="11.5546875" style="48" customWidth="1"/>
    <col min="429" max="429" width="0.88671875" style="48" customWidth="1"/>
    <col min="430" max="430" width="12" style="48" customWidth="1"/>
    <col min="431" max="431" width="0.88671875" style="48" customWidth="1"/>
    <col min="432" max="432" width="10.6640625" style="48" customWidth="1"/>
    <col min="433" max="433" width="0.88671875" style="48" customWidth="1"/>
    <col min="434" max="434" width="12.6640625" style="48" customWidth="1"/>
    <col min="435" max="435" width="0.88671875" style="48" customWidth="1"/>
    <col min="436" max="436" width="13.44140625" style="48" customWidth="1"/>
    <col min="437" max="437" width="0.88671875" style="48" customWidth="1"/>
    <col min="438" max="438" width="11.5546875" style="48" customWidth="1"/>
    <col min="439" max="439" width="0.88671875" style="48" customWidth="1"/>
    <col min="440" max="440" width="13" style="48" bestFit="1" customWidth="1"/>
    <col min="441" max="441" width="14.109375" style="48" customWidth="1"/>
    <col min="442" max="678" width="9.109375" style="48"/>
    <col min="679" max="680" width="1.6640625" style="48" customWidth="1"/>
    <col min="681" max="681" width="40.5546875" style="48" customWidth="1"/>
    <col min="682" max="682" width="7.5546875" style="48" customWidth="1"/>
    <col min="683" max="683" width="0.88671875" style="48" customWidth="1"/>
    <col min="684" max="684" width="11.5546875" style="48" customWidth="1"/>
    <col min="685" max="685" width="0.88671875" style="48" customWidth="1"/>
    <col min="686" max="686" width="12" style="48" customWidth="1"/>
    <col min="687" max="687" width="0.88671875" style="48" customWidth="1"/>
    <col min="688" max="688" width="10.6640625" style="48" customWidth="1"/>
    <col min="689" max="689" width="0.88671875" style="48" customWidth="1"/>
    <col min="690" max="690" width="12.6640625" style="48" customWidth="1"/>
    <col min="691" max="691" width="0.88671875" style="48" customWidth="1"/>
    <col min="692" max="692" width="13.44140625" style="48" customWidth="1"/>
    <col min="693" max="693" width="0.88671875" style="48" customWidth="1"/>
    <col min="694" max="694" width="11.5546875" style="48" customWidth="1"/>
    <col min="695" max="695" width="0.88671875" style="48" customWidth="1"/>
    <col min="696" max="696" width="13" style="48" bestFit="1" customWidth="1"/>
    <col min="697" max="697" width="14.109375" style="48" customWidth="1"/>
    <col min="698" max="934" width="9.109375" style="48"/>
    <col min="935" max="936" width="1.6640625" style="48" customWidth="1"/>
    <col min="937" max="937" width="40.5546875" style="48" customWidth="1"/>
    <col min="938" max="938" width="7.5546875" style="48" customWidth="1"/>
    <col min="939" max="939" width="0.88671875" style="48" customWidth="1"/>
    <col min="940" max="940" width="11.5546875" style="48" customWidth="1"/>
    <col min="941" max="941" width="0.88671875" style="48" customWidth="1"/>
    <col min="942" max="942" width="12" style="48" customWidth="1"/>
    <col min="943" max="943" width="0.88671875" style="48" customWidth="1"/>
    <col min="944" max="944" width="10.6640625" style="48" customWidth="1"/>
    <col min="945" max="945" width="0.88671875" style="48" customWidth="1"/>
    <col min="946" max="946" width="12.6640625" style="48" customWidth="1"/>
    <col min="947" max="947" width="0.88671875" style="48" customWidth="1"/>
    <col min="948" max="948" width="13.44140625" style="48" customWidth="1"/>
    <col min="949" max="949" width="0.88671875" style="48" customWidth="1"/>
    <col min="950" max="950" width="11.5546875" style="48" customWidth="1"/>
    <col min="951" max="951" width="0.88671875" style="48" customWidth="1"/>
    <col min="952" max="952" width="13" style="48" bestFit="1" customWidth="1"/>
    <col min="953" max="953" width="14.109375" style="48" customWidth="1"/>
    <col min="954" max="1190" width="9.109375" style="48"/>
    <col min="1191" max="1192" width="1.6640625" style="48" customWidth="1"/>
    <col min="1193" max="1193" width="40.5546875" style="48" customWidth="1"/>
    <col min="1194" max="1194" width="7.5546875" style="48" customWidth="1"/>
    <col min="1195" max="1195" width="0.88671875" style="48" customWidth="1"/>
    <col min="1196" max="1196" width="11.5546875" style="48" customWidth="1"/>
    <col min="1197" max="1197" width="0.88671875" style="48" customWidth="1"/>
    <col min="1198" max="1198" width="12" style="48" customWidth="1"/>
    <col min="1199" max="1199" width="0.88671875" style="48" customWidth="1"/>
    <col min="1200" max="1200" width="10.6640625" style="48" customWidth="1"/>
    <col min="1201" max="1201" width="0.88671875" style="48" customWidth="1"/>
    <col min="1202" max="1202" width="12.6640625" style="48" customWidth="1"/>
    <col min="1203" max="1203" width="0.88671875" style="48" customWidth="1"/>
    <col min="1204" max="1204" width="13.44140625" style="48" customWidth="1"/>
    <col min="1205" max="1205" width="0.88671875" style="48" customWidth="1"/>
    <col min="1206" max="1206" width="11.5546875" style="48" customWidth="1"/>
    <col min="1207" max="1207" width="0.88671875" style="48" customWidth="1"/>
    <col min="1208" max="1208" width="13" style="48" bestFit="1" customWidth="1"/>
    <col min="1209" max="1209" width="14.109375" style="48" customWidth="1"/>
    <col min="1210" max="1446" width="9.109375" style="48"/>
    <col min="1447" max="1448" width="1.6640625" style="48" customWidth="1"/>
    <col min="1449" max="1449" width="40.5546875" style="48" customWidth="1"/>
    <col min="1450" max="1450" width="7.5546875" style="48" customWidth="1"/>
    <col min="1451" max="1451" width="0.88671875" style="48" customWidth="1"/>
    <col min="1452" max="1452" width="11.5546875" style="48" customWidth="1"/>
    <col min="1453" max="1453" width="0.88671875" style="48" customWidth="1"/>
    <col min="1454" max="1454" width="12" style="48" customWidth="1"/>
    <col min="1455" max="1455" width="0.88671875" style="48" customWidth="1"/>
    <col min="1456" max="1456" width="10.6640625" style="48" customWidth="1"/>
    <col min="1457" max="1457" width="0.88671875" style="48" customWidth="1"/>
    <col min="1458" max="1458" width="12.6640625" style="48" customWidth="1"/>
    <col min="1459" max="1459" width="0.88671875" style="48" customWidth="1"/>
    <col min="1460" max="1460" width="13.44140625" style="48" customWidth="1"/>
    <col min="1461" max="1461" width="0.88671875" style="48" customWidth="1"/>
    <col min="1462" max="1462" width="11.5546875" style="48" customWidth="1"/>
    <col min="1463" max="1463" width="0.88671875" style="48" customWidth="1"/>
    <col min="1464" max="1464" width="13" style="48" bestFit="1" customWidth="1"/>
    <col min="1465" max="1465" width="14.109375" style="48" customWidth="1"/>
    <col min="1466" max="1702" width="9.109375" style="48"/>
    <col min="1703" max="1704" width="1.6640625" style="48" customWidth="1"/>
    <col min="1705" max="1705" width="40.5546875" style="48" customWidth="1"/>
    <col min="1706" max="1706" width="7.5546875" style="48" customWidth="1"/>
    <col min="1707" max="1707" width="0.88671875" style="48" customWidth="1"/>
    <col min="1708" max="1708" width="11.5546875" style="48" customWidth="1"/>
    <col min="1709" max="1709" width="0.88671875" style="48" customWidth="1"/>
    <col min="1710" max="1710" width="12" style="48" customWidth="1"/>
    <col min="1711" max="1711" width="0.88671875" style="48" customWidth="1"/>
    <col min="1712" max="1712" width="10.6640625" style="48" customWidth="1"/>
    <col min="1713" max="1713" width="0.88671875" style="48" customWidth="1"/>
    <col min="1714" max="1714" width="12.6640625" style="48" customWidth="1"/>
    <col min="1715" max="1715" width="0.88671875" style="48" customWidth="1"/>
    <col min="1716" max="1716" width="13.44140625" style="48" customWidth="1"/>
    <col min="1717" max="1717" width="0.88671875" style="48" customWidth="1"/>
    <col min="1718" max="1718" width="11.5546875" style="48" customWidth="1"/>
    <col min="1719" max="1719" width="0.88671875" style="48" customWidth="1"/>
    <col min="1720" max="1720" width="13" style="48" bestFit="1" customWidth="1"/>
    <col min="1721" max="1721" width="14.109375" style="48" customWidth="1"/>
    <col min="1722" max="1958" width="9.109375" style="48"/>
    <col min="1959" max="1960" width="1.6640625" style="48" customWidth="1"/>
    <col min="1961" max="1961" width="40.5546875" style="48" customWidth="1"/>
    <col min="1962" max="1962" width="7.5546875" style="48" customWidth="1"/>
    <col min="1963" max="1963" width="0.88671875" style="48" customWidth="1"/>
    <col min="1964" max="1964" width="11.5546875" style="48" customWidth="1"/>
    <col min="1965" max="1965" width="0.88671875" style="48" customWidth="1"/>
    <col min="1966" max="1966" width="12" style="48" customWidth="1"/>
    <col min="1967" max="1967" width="0.88671875" style="48" customWidth="1"/>
    <col min="1968" max="1968" width="10.6640625" style="48" customWidth="1"/>
    <col min="1969" max="1969" width="0.88671875" style="48" customWidth="1"/>
    <col min="1970" max="1970" width="12.6640625" style="48" customWidth="1"/>
    <col min="1971" max="1971" width="0.88671875" style="48" customWidth="1"/>
    <col min="1972" max="1972" width="13.44140625" style="48" customWidth="1"/>
    <col min="1973" max="1973" width="0.88671875" style="48" customWidth="1"/>
    <col min="1974" max="1974" width="11.5546875" style="48" customWidth="1"/>
    <col min="1975" max="1975" width="0.88671875" style="48" customWidth="1"/>
    <col min="1976" max="1976" width="13" style="48" bestFit="1" customWidth="1"/>
    <col min="1977" max="1977" width="14.109375" style="48" customWidth="1"/>
    <col min="1978" max="2214" width="9.109375" style="48"/>
    <col min="2215" max="2216" width="1.6640625" style="48" customWidth="1"/>
    <col min="2217" max="2217" width="40.5546875" style="48" customWidth="1"/>
    <col min="2218" max="2218" width="7.5546875" style="48" customWidth="1"/>
    <col min="2219" max="2219" width="0.88671875" style="48" customWidth="1"/>
    <col min="2220" max="2220" width="11.5546875" style="48" customWidth="1"/>
    <col min="2221" max="2221" width="0.88671875" style="48" customWidth="1"/>
    <col min="2222" max="2222" width="12" style="48" customWidth="1"/>
    <col min="2223" max="2223" width="0.88671875" style="48" customWidth="1"/>
    <col min="2224" max="2224" width="10.6640625" style="48" customWidth="1"/>
    <col min="2225" max="2225" width="0.88671875" style="48" customWidth="1"/>
    <col min="2226" max="2226" width="12.6640625" style="48" customWidth="1"/>
    <col min="2227" max="2227" width="0.88671875" style="48" customWidth="1"/>
    <col min="2228" max="2228" width="13.44140625" style="48" customWidth="1"/>
    <col min="2229" max="2229" width="0.88671875" style="48" customWidth="1"/>
    <col min="2230" max="2230" width="11.5546875" style="48" customWidth="1"/>
    <col min="2231" max="2231" width="0.88671875" style="48" customWidth="1"/>
    <col min="2232" max="2232" width="13" style="48" bestFit="1" customWidth="1"/>
    <col min="2233" max="2233" width="14.109375" style="48" customWidth="1"/>
    <col min="2234" max="2470" width="9.109375" style="48"/>
    <col min="2471" max="2472" width="1.6640625" style="48" customWidth="1"/>
    <col min="2473" max="2473" width="40.5546875" style="48" customWidth="1"/>
    <col min="2474" max="2474" width="7.5546875" style="48" customWidth="1"/>
    <col min="2475" max="2475" width="0.88671875" style="48" customWidth="1"/>
    <col min="2476" max="2476" width="11.5546875" style="48" customWidth="1"/>
    <col min="2477" max="2477" width="0.88671875" style="48" customWidth="1"/>
    <col min="2478" max="2478" width="12" style="48" customWidth="1"/>
    <col min="2479" max="2479" width="0.88671875" style="48" customWidth="1"/>
    <col min="2480" max="2480" width="10.6640625" style="48" customWidth="1"/>
    <col min="2481" max="2481" width="0.88671875" style="48" customWidth="1"/>
    <col min="2482" max="2482" width="12.6640625" style="48" customWidth="1"/>
    <col min="2483" max="2483" width="0.88671875" style="48" customWidth="1"/>
    <col min="2484" max="2484" width="13.44140625" style="48" customWidth="1"/>
    <col min="2485" max="2485" width="0.88671875" style="48" customWidth="1"/>
    <col min="2486" max="2486" width="11.5546875" style="48" customWidth="1"/>
    <col min="2487" max="2487" width="0.88671875" style="48" customWidth="1"/>
    <col min="2488" max="2488" width="13" style="48" bestFit="1" customWidth="1"/>
    <col min="2489" max="2489" width="14.109375" style="48" customWidth="1"/>
    <col min="2490" max="2726" width="9.109375" style="48"/>
    <col min="2727" max="2728" width="1.6640625" style="48" customWidth="1"/>
    <col min="2729" max="2729" width="40.5546875" style="48" customWidth="1"/>
    <col min="2730" max="2730" width="7.5546875" style="48" customWidth="1"/>
    <col min="2731" max="2731" width="0.88671875" style="48" customWidth="1"/>
    <col min="2732" max="2732" width="11.5546875" style="48" customWidth="1"/>
    <col min="2733" max="2733" width="0.88671875" style="48" customWidth="1"/>
    <col min="2734" max="2734" width="12" style="48" customWidth="1"/>
    <col min="2735" max="2735" width="0.88671875" style="48" customWidth="1"/>
    <col min="2736" max="2736" width="10.6640625" style="48" customWidth="1"/>
    <col min="2737" max="2737" width="0.88671875" style="48" customWidth="1"/>
    <col min="2738" max="2738" width="12.6640625" style="48" customWidth="1"/>
    <col min="2739" max="2739" width="0.88671875" style="48" customWidth="1"/>
    <col min="2740" max="2740" width="13.44140625" style="48" customWidth="1"/>
    <col min="2741" max="2741" width="0.88671875" style="48" customWidth="1"/>
    <col min="2742" max="2742" width="11.5546875" style="48" customWidth="1"/>
    <col min="2743" max="2743" width="0.88671875" style="48" customWidth="1"/>
    <col min="2744" max="2744" width="13" style="48" bestFit="1" customWidth="1"/>
    <col min="2745" max="2745" width="14.109375" style="48" customWidth="1"/>
    <col min="2746" max="2982" width="9.109375" style="48"/>
    <col min="2983" max="2984" width="1.6640625" style="48" customWidth="1"/>
    <col min="2985" max="2985" width="40.5546875" style="48" customWidth="1"/>
    <col min="2986" max="2986" width="7.5546875" style="48" customWidth="1"/>
    <col min="2987" max="2987" width="0.88671875" style="48" customWidth="1"/>
    <col min="2988" max="2988" width="11.5546875" style="48" customWidth="1"/>
    <col min="2989" max="2989" width="0.88671875" style="48" customWidth="1"/>
    <col min="2990" max="2990" width="12" style="48" customWidth="1"/>
    <col min="2991" max="2991" width="0.88671875" style="48" customWidth="1"/>
    <col min="2992" max="2992" width="10.6640625" style="48" customWidth="1"/>
    <col min="2993" max="2993" width="0.88671875" style="48" customWidth="1"/>
    <col min="2994" max="2994" width="12.6640625" style="48" customWidth="1"/>
    <col min="2995" max="2995" width="0.88671875" style="48" customWidth="1"/>
    <col min="2996" max="2996" width="13.44140625" style="48" customWidth="1"/>
    <col min="2997" max="2997" width="0.88671875" style="48" customWidth="1"/>
    <col min="2998" max="2998" width="11.5546875" style="48" customWidth="1"/>
    <col min="2999" max="2999" width="0.88671875" style="48" customWidth="1"/>
    <col min="3000" max="3000" width="13" style="48" bestFit="1" customWidth="1"/>
    <col min="3001" max="3001" width="14.109375" style="48" customWidth="1"/>
    <col min="3002" max="3238" width="9.109375" style="48"/>
    <col min="3239" max="3240" width="1.6640625" style="48" customWidth="1"/>
    <col min="3241" max="3241" width="40.5546875" style="48" customWidth="1"/>
    <col min="3242" max="3242" width="7.5546875" style="48" customWidth="1"/>
    <col min="3243" max="3243" width="0.88671875" style="48" customWidth="1"/>
    <col min="3244" max="3244" width="11.5546875" style="48" customWidth="1"/>
    <col min="3245" max="3245" width="0.88671875" style="48" customWidth="1"/>
    <col min="3246" max="3246" width="12" style="48" customWidth="1"/>
    <col min="3247" max="3247" width="0.88671875" style="48" customWidth="1"/>
    <col min="3248" max="3248" width="10.6640625" style="48" customWidth="1"/>
    <col min="3249" max="3249" width="0.88671875" style="48" customWidth="1"/>
    <col min="3250" max="3250" width="12.6640625" style="48" customWidth="1"/>
    <col min="3251" max="3251" width="0.88671875" style="48" customWidth="1"/>
    <col min="3252" max="3252" width="13.44140625" style="48" customWidth="1"/>
    <col min="3253" max="3253" width="0.88671875" style="48" customWidth="1"/>
    <col min="3254" max="3254" width="11.5546875" style="48" customWidth="1"/>
    <col min="3255" max="3255" width="0.88671875" style="48" customWidth="1"/>
    <col min="3256" max="3256" width="13" style="48" bestFit="1" customWidth="1"/>
    <col min="3257" max="3257" width="14.109375" style="48" customWidth="1"/>
    <col min="3258" max="3494" width="9.109375" style="48"/>
    <col min="3495" max="3496" width="1.6640625" style="48" customWidth="1"/>
    <col min="3497" max="3497" width="40.5546875" style="48" customWidth="1"/>
    <col min="3498" max="3498" width="7.5546875" style="48" customWidth="1"/>
    <col min="3499" max="3499" width="0.88671875" style="48" customWidth="1"/>
    <col min="3500" max="3500" width="11.5546875" style="48" customWidth="1"/>
    <col min="3501" max="3501" width="0.88671875" style="48" customWidth="1"/>
    <col min="3502" max="3502" width="12" style="48" customWidth="1"/>
    <col min="3503" max="3503" width="0.88671875" style="48" customWidth="1"/>
    <col min="3504" max="3504" width="10.6640625" style="48" customWidth="1"/>
    <col min="3505" max="3505" width="0.88671875" style="48" customWidth="1"/>
    <col min="3506" max="3506" width="12.6640625" style="48" customWidth="1"/>
    <col min="3507" max="3507" width="0.88671875" style="48" customWidth="1"/>
    <col min="3508" max="3508" width="13.44140625" style="48" customWidth="1"/>
    <col min="3509" max="3509" width="0.88671875" style="48" customWidth="1"/>
    <col min="3510" max="3510" width="11.5546875" style="48" customWidth="1"/>
    <col min="3511" max="3511" width="0.88671875" style="48" customWidth="1"/>
    <col min="3512" max="3512" width="13" style="48" bestFit="1" customWidth="1"/>
    <col min="3513" max="3513" width="14.109375" style="48" customWidth="1"/>
    <col min="3514" max="3750" width="9.109375" style="48"/>
    <col min="3751" max="3752" width="1.6640625" style="48" customWidth="1"/>
    <col min="3753" max="3753" width="40.5546875" style="48" customWidth="1"/>
    <col min="3754" max="3754" width="7.5546875" style="48" customWidth="1"/>
    <col min="3755" max="3755" width="0.88671875" style="48" customWidth="1"/>
    <col min="3756" max="3756" width="11.5546875" style="48" customWidth="1"/>
    <col min="3757" max="3757" width="0.88671875" style="48" customWidth="1"/>
    <col min="3758" max="3758" width="12" style="48" customWidth="1"/>
    <col min="3759" max="3759" width="0.88671875" style="48" customWidth="1"/>
    <col min="3760" max="3760" width="10.6640625" style="48" customWidth="1"/>
    <col min="3761" max="3761" width="0.88671875" style="48" customWidth="1"/>
    <col min="3762" max="3762" width="12.6640625" style="48" customWidth="1"/>
    <col min="3763" max="3763" width="0.88671875" style="48" customWidth="1"/>
    <col min="3764" max="3764" width="13.44140625" style="48" customWidth="1"/>
    <col min="3765" max="3765" width="0.88671875" style="48" customWidth="1"/>
    <col min="3766" max="3766" width="11.5546875" style="48" customWidth="1"/>
    <col min="3767" max="3767" width="0.88671875" style="48" customWidth="1"/>
    <col min="3768" max="3768" width="13" style="48" bestFit="1" customWidth="1"/>
    <col min="3769" max="3769" width="14.109375" style="48" customWidth="1"/>
    <col min="3770" max="4006" width="9.109375" style="48"/>
    <col min="4007" max="4008" width="1.6640625" style="48" customWidth="1"/>
    <col min="4009" max="4009" width="40.5546875" style="48" customWidth="1"/>
    <col min="4010" max="4010" width="7.5546875" style="48" customWidth="1"/>
    <col min="4011" max="4011" width="0.88671875" style="48" customWidth="1"/>
    <col min="4012" max="4012" width="11.5546875" style="48" customWidth="1"/>
    <col min="4013" max="4013" width="0.88671875" style="48" customWidth="1"/>
    <col min="4014" max="4014" width="12" style="48" customWidth="1"/>
    <col min="4015" max="4015" width="0.88671875" style="48" customWidth="1"/>
    <col min="4016" max="4016" width="10.6640625" style="48" customWidth="1"/>
    <col min="4017" max="4017" width="0.88671875" style="48" customWidth="1"/>
    <col min="4018" max="4018" width="12.6640625" style="48" customWidth="1"/>
    <col min="4019" max="4019" width="0.88671875" style="48" customWidth="1"/>
    <col min="4020" max="4020" width="13.44140625" style="48" customWidth="1"/>
    <col min="4021" max="4021" width="0.88671875" style="48" customWidth="1"/>
    <col min="4022" max="4022" width="11.5546875" style="48" customWidth="1"/>
    <col min="4023" max="4023" width="0.88671875" style="48" customWidth="1"/>
    <col min="4024" max="4024" width="13" style="48" bestFit="1" customWidth="1"/>
    <col min="4025" max="4025" width="14.109375" style="48" customWidth="1"/>
    <col min="4026" max="4262" width="9.109375" style="48"/>
    <col min="4263" max="4264" width="1.6640625" style="48" customWidth="1"/>
    <col min="4265" max="4265" width="40.5546875" style="48" customWidth="1"/>
    <col min="4266" max="4266" width="7.5546875" style="48" customWidth="1"/>
    <col min="4267" max="4267" width="0.88671875" style="48" customWidth="1"/>
    <col min="4268" max="4268" width="11.5546875" style="48" customWidth="1"/>
    <col min="4269" max="4269" width="0.88671875" style="48" customWidth="1"/>
    <col min="4270" max="4270" width="12" style="48" customWidth="1"/>
    <col min="4271" max="4271" width="0.88671875" style="48" customWidth="1"/>
    <col min="4272" max="4272" width="10.6640625" style="48" customWidth="1"/>
    <col min="4273" max="4273" width="0.88671875" style="48" customWidth="1"/>
    <col min="4274" max="4274" width="12.6640625" style="48" customWidth="1"/>
    <col min="4275" max="4275" width="0.88671875" style="48" customWidth="1"/>
    <col min="4276" max="4276" width="13.44140625" style="48" customWidth="1"/>
    <col min="4277" max="4277" width="0.88671875" style="48" customWidth="1"/>
    <col min="4278" max="4278" width="11.5546875" style="48" customWidth="1"/>
    <col min="4279" max="4279" width="0.88671875" style="48" customWidth="1"/>
    <col min="4280" max="4280" width="13" style="48" bestFit="1" customWidth="1"/>
    <col min="4281" max="4281" width="14.109375" style="48" customWidth="1"/>
    <col min="4282" max="4518" width="9.109375" style="48"/>
    <col min="4519" max="4520" width="1.6640625" style="48" customWidth="1"/>
    <col min="4521" max="4521" width="40.5546875" style="48" customWidth="1"/>
    <col min="4522" max="4522" width="7.5546875" style="48" customWidth="1"/>
    <col min="4523" max="4523" width="0.88671875" style="48" customWidth="1"/>
    <col min="4524" max="4524" width="11.5546875" style="48" customWidth="1"/>
    <col min="4525" max="4525" width="0.88671875" style="48" customWidth="1"/>
    <col min="4526" max="4526" width="12" style="48" customWidth="1"/>
    <col min="4527" max="4527" width="0.88671875" style="48" customWidth="1"/>
    <col min="4528" max="4528" width="10.6640625" style="48" customWidth="1"/>
    <col min="4529" max="4529" width="0.88671875" style="48" customWidth="1"/>
    <col min="4530" max="4530" width="12.6640625" style="48" customWidth="1"/>
    <col min="4531" max="4531" width="0.88671875" style="48" customWidth="1"/>
    <col min="4532" max="4532" width="13.44140625" style="48" customWidth="1"/>
    <col min="4533" max="4533" width="0.88671875" style="48" customWidth="1"/>
    <col min="4534" max="4534" width="11.5546875" style="48" customWidth="1"/>
    <col min="4535" max="4535" width="0.88671875" style="48" customWidth="1"/>
    <col min="4536" max="4536" width="13" style="48" bestFit="1" customWidth="1"/>
    <col min="4537" max="4537" width="14.109375" style="48" customWidth="1"/>
    <col min="4538" max="4774" width="9.109375" style="48"/>
    <col min="4775" max="4776" width="1.6640625" style="48" customWidth="1"/>
    <col min="4777" max="4777" width="40.5546875" style="48" customWidth="1"/>
    <col min="4778" max="4778" width="7.5546875" style="48" customWidth="1"/>
    <col min="4779" max="4779" width="0.88671875" style="48" customWidth="1"/>
    <col min="4780" max="4780" width="11.5546875" style="48" customWidth="1"/>
    <col min="4781" max="4781" width="0.88671875" style="48" customWidth="1"/>
    <col min="4782" max="4782" width="12" style="48" customWidth="1"/>
    <col min="4783" max="4783" width="0.88671875" style="48" customWidth="1"/>
    <col min="4784" max="4784" width="10.6640625" style="48" customWidth="1"/>
    <col min="4785" max="4785" width="0.88671875" style="48" customWidth="1"/>
    <col min="4786" max="4786" width="12.6640625" style="48" customWidth="1"/>
    <col min="4787" max="4787" width="0.88671875" style="48" customWidth="1"/>
    <col min="4788" max="4788" width="13.44140625" style="48" customWidth="1"/>
    <col min="4789" max="4789" width="0.88671875" style="48" customWidth="1"/>
    <col min="4790" max="4790" width="11.5546875" style="48" customWidth="1"/>
    <col min="4791" max="4791" width="0.88671875" style="48" customWidth="1"/>
    <col min="4792" max="4792" width="13" style="48" bestFit="1" customWidth="1"/>
    <col min="4793" max="4793" width="14.109375" style="48" customWidth="1"/>
    <col min="4794" max="5030" width="9.109375" style="48"/>
    <col min="5031" max="5032" width="1.6640625" style="48" customWidth="1"/>
    <col min="5033" max="5033" width="40.5546875" style="48" customWidth="1"/>
    <col min="5034" max="5034" width="7.5546875" style="48" customWidth="1"/>
    <col min="5035" max="5035" width="0.88671875" style="48" customWidth="1"/>
    <col min="5036" max="5036" width="11.5546875" style="48" customWidth="1"/>
    <col min="5037" max="5037" width="0.88671875" style="48" customWidth="1"/>
    <col min="5038" max="5038" width="12" style="48" customWidth="1"/>
    <col min="5039" max="5039" width="0.88671875" style="48" customWidth="1"/>
    <col min="5040" max="5040" width="10.6640625" style="48" customWidth="1"/>
    <col min="5041" max="5041" width="0.88671875" style="48" customWidth="1"/>
    <col min="5042" max="5042" width="12.6640625" style="48" customWidth="1"/>
    <col min="5043" max="5043" width="0.88671875" style="48" customWidth="1"/>
    <col min="5044" max="5044" width="13.44140625" style="48" customWidth="1"/>
    <col min="5045" max="5045" width="0.88671875" style="48" customWidth="1"/>
    <col min="5046" max="5046" width="11.5546875" style="48" customWidth="1"/>
    <col min="5047" max="5047" width="0.88671875" style="48" customWidth="1"/>
    <col min="5048" max="5048" width="13" style="48" bestFit="1" customWidth="1"/>
    <col min="5049" max="5049" width="14.109375" style="48" customWidth="1"/>
    <col min="5050" max="5286" width="9.109375" style="48"/>
    <col min="5287" max="5288" width="1.6640625" style="48" customWidth="1"/>
    <col min="5289" max="5289" width="40.5546875" style="48" customWidth="1"/>
    <col min="5290" max="5290" width="7.5546875" style="48" customWidth="1"/>
    <col min="5291" max="5291" width="0.88671875" style="48" customWidth="1"/>
    <col min="5292" max="5292" width="11.5546875" style="48" customWidth="1"/>
    <col min="5293" max="5293" width="0.88671875" style="48" customWidth="1"/>
    <col min="5294" max="5294" width="12" style="48" customWidth="1"/>
    <col min="5295" max="5295" width="0.88671875" style="48" customWidth="1"/>
    <col min="5296" max="5296" width="10.6640625" style="48" customWidth="1"/>
    <col min="5297" max="5297" width="0.88671875" style="48" customWidth="1"/>
    <col min="5298" max="5298" width="12.6640625" style="48" customWidth="1"/>
    <col min="5299" max="5299" width="0.88671875" style="48" customWidth="1"/>
    <col min="5300" max="5300" width="13.44140625" style="48" customWidth="1"/>
    <col min="5301" max="5301" width="0.88671875" style="48" customWidth="1"/>
    <col min="5302" max="5302" width="11.5546875" style="48" customWidth="1"/>
    <col min="5303" max="5303" width="0.88671875" style="48" customWidth="1"/>
    <col min="5304" max="5304" width="13" style="48" bestFit="1" customWidth="1"/>
    <col min="5305" max="5305" width="14.109375" style="48" customWidth="1"/>
    <col min="5306" max="5542" width="9.109375" style="48"/>
    <col min="5543" max="5544" width="1.6640625" style="48" customWidth="1"/>
    <col min="5545" max="5545" width="40.5546875" style="48" customWidth="1"/>
    <col min="5546" max="5546" width="7.5546875" style="48" customWidth="1"/>
    <col min="5547" max="5547" width="0.88671875" style="48" customWidth="1"/>
    <col min="5548" max="5548" width="11.5546875" style="48" customWidth="1"/>
    <col min="5549" max="5549" width="0.88671875" style="48" customWidth="1"/>
    <col min="5550" max="5550" width="12" style="48" customWidth="1"/>
    <col min="5551" max="5551" width="0.88671875" style="48" customWidth="1"/>
    <col min="5552" max="5552" width="10.6640625" style="48" customWidth="1"/>
    <col min="5553" max="5553" width="0.88671875" style="48" customWidth="1"/>
    <col min="5554" max="5554" width="12.6640625" style="48" customWidth="1"/>
    <col min="5555" max="5555" width="0.88671875" style="48" customWidth="1"/>
    <col min="5556" max="5556" width="13.44140625" style="48" customWidth="1"/>
    <col min="5557" max="5557" width="0.88671875" style="48" customWidth="1"/>
    <col min="5558" max="5558" width="11.5546875" style="48" customWidth="1"/>
    <col min="5559" max="5559" width="0.88671875" style="48" customWidth="1"/>
    <col min="5560" max="5560" width="13" style="48" bestFit="1" customWidth="1"/>
    <col min="5561" max="5561" width="14.109375" style="48" customWidth="1"/>
    <col min="5562" max="5798" width="9.109375" style="48"/>
    <col min="5799" max="5800" width="1.6640625" style="48" customWidth="1"/>
    <col min="5801" max="5801" width="40.5546875" style="48" customWidth="1"/>
    <col min="5802" max="5802" width="7.5546875" style="48" customWidth="1"/>
    <col min="5803" max="5803" width="0.88671875" style="48" customWidth="1"/>
    <col min="5804" max="5804" width="11.5546875" style="48" customWidth="1"/>
    <col min="5805" max="5805" width="0.88671875" style="48" customWidth="1"/>
    <col min="5806" max="5806" width="12" style="48" customWidth="1"/>
    <col min="5807" max="5807" width="0.88671875" style="48" customWidth="1"/>
    <col min="5808" max="5808" width="10.6640625" style="48" customWidth="1"/>
    <col min="5809" max="5809" width="0.88671875" style="48" customWidth="1"/>
    <col min="5810" max="5810" width="12.6640625" style="48" customWidth="1"/>
    <col min="5811" max="5811" width="0.88671875" style="48" customWidth="1"/>
    <col min="5812" max="5812" width="13.44140625" style="48" customWidth="1"/>
    <col min="5813" max="5813" width="0.88671875" style="48" customWidth="1"/>
    <col min="5814" max="5814" width="11.5546875" style="48" customWidth="1"/>
    <col min="5815" max="5815" width="0.88671875" style="48" customWidth="1"/>
    <col min="5816" max="5816" width="13" style="48" bestFit="1" customWidth="1"/>
    <col min="5817" max="5817" width="14.109375" style="48" customWidth="1"/>
    <col min="5818" max="6054" width="9.109375" style="48"/>
    <col min="6055" max="6056" width="1.6640625" style="48" customWidth="1"/>
    <col min="6057" max="6057" width="40.5546875" style="48" customWidth="1"/>
    <col min="6058" max="6058" width="7.5546875" style="48" customWidth="1"/>
    <col min="6059" max="6059" width="0.88671875" style="48" customWidth="1"/>
    <col min="6060" max="6060" width="11.5546875" style="48" customWidth="1"/>
    <col min="6061" max="6061" width="0.88671875" style="48" customWidth="1"/>
    <col min="6062" max="6062" width="12" style="48" customWidth="1"/>
    <col min="6063" max="6063" width="0.88671875" style="48" customWidth="1"/>
    <col min="6064" max="6064" width="10.6640625" style="48" customWidth="1"/>
    <col min="6065" max="6065" width="0.88671875" style="48" customWidth="1"/>
    <col min="6066" max="6066" width="12.6640625" style="48" customWidth="1"/>
    <col min="6067" max="6067" width="0.88671875" style="48" customWidth="1"/>
    <col min="6068" max="6068" width="13.44140625" style="48" customWidth="1"/>
    <col min="6069" max="6069" width="0.88671875" style="48" customWidth="1"/>
    <col min="6070" max="6070" width="11.5546875" style="48" customWidth="1"/>
    <col min="6071" max="6071" width="0.88671875" style="48" customWidth="1"/>
    <col min="6072" max="6072" width="13" style="48" bestFit="1" customWidth="1"/>
    <col min="6073" max="6073" width="14.109375" style="48" customWidth="1"/>
    <col min="6074" max="6310" width="9.109375" style="48"/>
    <col min="6311" max="6312" width="1.6640625" style="48" customWidth="1"/>
    <col min="6313" max="6313" width="40.5546875" style="48" customWidth="1"/>
    <col min="6314" max="6314" width="7.5546875" style="48" customWidth="1"/>
    <col min="6315" max="6315" width="0.88671875" style="48" customWidth="1"/>
    <col min="6316" max="6316" width="11.5546875" style="48" customWidth="1"/>
    <col min="6317" max="6317" width="0.88671875" style="48" customWidth="1"/>
    <col min="6318" max="6318" width="12" style="48" customWidth="1"/>
    <col min="6319" max="6319" width="0.88671875" style="48" customWidth="1"/>
    <col min="6320" max="6320" width="10.6640625" style="48" customWidth="1"/>
    <col min="6321" max="6321" width="0.88671875" style="48" customWidth="1"/>
    <col min="6322" max="6322" width="12.6640625" style="48" customWidth="1"/>
    <col min="6323" max="6323" width="0.88671875" style="48" customWidth="1"/>
    <col min="6324" max="6324" width="13.44140625" style="48" customWidth="1"/>
    <col min="6325" max="6325" width="0.88671875" style="48" customWidth="1"/>
    <col min="6326" max="6326" width="11.5546875" style="48" customWidth="1"/>
    <col min="6327" max="6327" width="0.88671875" style="48" customWidth="1"/>
    <col min="6328" max="6328" width="13" style="48" bestFit="1" customWidth="1"/>
    <col min="6329" max="6329" width="14.109375" style="48" customWidth="1"/>
    <col min="6330" max="6566" width="9.109375" style="48"/>
    <col min="6567" max="6568" width="1.6640625" style="48" customWidth="1"/>
    <col min="6569" max="6569" width="40.5546875" style="48" customWidth="1"/>
    <col min="6570" max="6570" width="7.5546875" style="48" customWidth="1"/>
    <col min="6571" max="6571" width="0.88671875" style="48" customWidth="1"/>
    <col min="6572" max="6572" width="11.5546875" style="48" customWidth="1"/>
    <col min="6573" max="6573" width="0.88671875" style="48" customWidth="1"/>
    <col min="6574" max="6574" width="12" style="48" customWidth="1"/>
    <col min="6575" max="6575" width="0.88671875" style="48" customWidth="1"/>
    <col min="6576" max="6576" width="10.6640625" style="48" customWidth="1"/>
    <col min="6577" max="6577" width="0.88671875" style="48" customWidth="1"/>
    <col min="6578" max="6578" width="12.6640625" style="48" customWidth="1"/>
    <col min="6579" max="6579" width="0.88671875" style="48" customWidth="1"/>
    <col min="6580" max="6580" width="13.44140625" style="48" customWidth="1"/>
    <col min="6581" max="6581" width="0.88671875" style="48" customWidth="1"/>
    <col min="6582" max="6582" width="11.5546875" style="48" customWidth="1"/>
    <col min="6583" max="6583" width="0.88671875" style="48" customWidth="1"/>
    <col min="6584" max="6584" width="13" style="48" bestFit="1" customWidth="1"/>
    <col min="6585" max="6585" width="14.109375" style="48" customWidth="1"/>
    <col min="6586" max="6822" width="9.109375" style="48"/>
    <col min="6823" max="6824" width="1.6640625" style="48" customWidth="1"/>
    <col min="6825" max="6825" width="40.5546875" style="48" customWidth="1"/>
    <col min="6826" max="6826" width="7.5546875" style="48" customWidth="1"/>
    <col min="6827" max="6827" width="0.88671875" style="48" customWidth="1"/>
    <col min="6828" max="6828" width="11.5546875" style="48" customWidth="1"/>
    <col min="6829" max="6829" width="0.88671875" style="48" customWidth="1"/>
    <col min="6830" max="6830" width="12" style="48" customWidth="1"/>
    <col min="6831" max="6831" width="0.88671875" style="48" customWidth="1"/>
    <col min="6832" max="6832" width="10.6640625" style="48" customWidth="1"/>
    <col min="6833" max="6833" width="0.88671875" style="48" customWidth="1"/>
    <col min="6834" max="6834" width="12.6640625" style="48" customWidth="1"/>
    <col min="6835" max="6835" width="0.88671875" style="48" customWidth="1"/>
    <col min="6836" max="6836" width="13.44140625" style="48" customWidth="1"/>
    <col min="6837" max="6837" width="0.88671875" style="48" customWidth="1"/>
    <col min="6838" max="6838" width="11.5546875" style="48" customWidth="1"/>
    <col min="6839" max="6839" width="0.88671875" style="48" customWidth="1"/>
    <col min="6840" max="6840" width="13" style="48" bestFit="1" customWidth="1"/>
    <col min="6841" max="6841" width="14.109375" style="48" customWidth="1"/>
    <col min="6842" max="7078" width="9.109375" style="48"/>
    <col min="7079" max="7080" width="1.6640625" style="48" customWidth="1"/>
    <col min="7081" max="7081" width="40.5546875" style="48" customWidth="1"/>
    <col min="7082" max="7082" width="7.5546875" style="48" customWidth="1"/>
    <col min="7083" max="7083" width="0.88671875" style="48" customWidth="1"/>
    <col min="7084" max="7084" width="11.5546875" style="48" customWidth="1"/>
    <col min="7085" max="7085" width="0.88671875" style="48" customWidth="1"/>
    <col min="7086" max="7086" width="12" style="48" customWidth="1"/>
    <col min="7087" max="7087" width="0.88671875" style="48" customWidth="1"/>
    <col min="7088" max="7088" width="10.6640625" style="48" customWidth="1"/>
    <col min="7089" max="7089" width="0.88671875" style="48" customWidth="1"/>
    <col min="7090" max="7090" width="12.6640625" style="48" customWidth="1"/>
    <col min="7091" max="7091" width="0.88671875" style="48" customWidth="1"/>
    <col min="7092" max="7092" width="13.44140625" style="48" customWidth="1"/>
    <col min="7093" max="7093" width="0.88671875" style="48" customWidth="1"/>
    <col min="7094" max="7094" width="11.5546875" style="48" customWidth="1"/>
    <col min="7095" max="7095" width="0.88671875" style="48" customWidth="1"/>
    <col min="7096" max="7096" width="13" style="48" bestFit="1" customWidth="1"/>
    <col min="7097" max="7097" width="14.109375" style="48" customWidth="1"/>
    <col min="7098" max="7334" width="9.109375" style="48"/>
    <col min="7335" max="7336" width="1.6640625" style="48" customWidth="1"/>
    <col min="7337" max="7337" width="40.5546875" style="48" customWidth="1"/>
    <col min="7338" max="7338" width="7.5546875" style="48" customWidth="1"/>
    <col min="7339" max="7339" width="0.88671875" style="48" customWidth="1"/>
    <col min="7340" max="7340" width="11.5546875" style="48" customWidth="1"/>
    <col min="7341" max="7341" width="0.88671875" style="48" customWidth="1"/>
    <col min="7342" max="7342" width="12" style="48" customWidth="1"/>
    <col min="7343" max="7343" width="0.88671875" style="48" customWidth="1"/>
    <col min="7344" max="7344" width="10.6640625" style="48" customWidth="1"/>
    <col min="7345" max="7345" width="0.88671875" style="48" customWidth="1"/>
    <col min="7346" max="7346" width="12.6640625" style="48" customWidth="1"/>
    <col min="7347" max="7347" width="0.88671875" style="48" customWidth="1"/>
    <col min="7348" max="7348" width="13.44140625" style="48" customWidth="1"/>
    <col min="7349" max="7349" width="0.88671875" style="48" customWidth="1"/>
    <col min="7350" max="7350" width="11.5546875" style="48" customWidth="1"/>
    <col min="7351" max="7351" width="0.88671875" style="48" customWidth="1"/>
    <col min="7352" max="7352" width="13" style="48" bestFit="1" customWidth="1"/>
    <col min="7353" max="7353" width="14.109375" style="48" customWidth="1"/>
    <col min="7354" max="7590" width="9.109375" style="48"/>
    <col min="7591" max="7592" width="1.6640625" style="48" customWidth="1"/>
    <col min="7593" max="7593" width="40.5546875" style="48" customWidth="1"/>
    <col min="7594" max="7594" width="7.5546875" style="48" customWidth="1"/>
    <col min="7595" max="7595" width="0.88671875" style="48" customWidth="1"/>
    <col min="7596" max="7596" width="11.5546875" style="48" customWidth="1"/>
    <col min="7597" max="7597" width="0.88671875" style="48" customWidth="1"/>
    <col min="7598" max="7598" width="12" style="48" customWidth="1"/>
    <col min="7599" max="7599" width="0.88671875" style="48" customWidth="1"/>
    <col min="7600" max="7600" width="10.6640625" style="48" customWidth="1"/>
    <col min="7601" max="7601" width="0.88671875" style="48" customWidth="1"/>
    <col min="7602" max="7602" width="12.6640625" style="48" customWidth="1"/>
    <col min="7603" max="7603" width="0.88671875" style="48" customWidth="1"/>
    <col min="7604" max="7604" width="13.44140625" style="48" customWidth="1"/>
    <col min="7605" max="7605" width="0.88671875" style="48" customWidth="1"/>
    <col min="7606" max="7606" width="11.5546875" style="48" customWidth="1"/>
    <col min="7607" max="7607" width="0.88671875" style="48" customWidth="1"/>
    <col min="7608" max="7608" width="13" style="48" bestFit="1" customWidth="1"/>
    <col min="7609" max="7609" width="14.109375" style="48" customWidth="1"/>
    <col min="7610" max="7846" width="9.109375" style="48"/>
    <col min="7847" max="7848" width="1.6640625" style="48" customWidth="1"/>
    <col min="7849" max="7849" width="40.5546875" style="48" customWidth="1"/>
    <col min="7850" max="7850" width="7.5546875" style="48" customWidth="1"/>
    <col min="7851" max="7851" width="0.88671875" style="48" customWidth="1"/>
    <col min="7852" max="7852" width="11.5546875" style="48" customWidth="1"/>
    <col min="7853" max="7853" width="0.88671875" style="48" customWidth="1"/>
    <col min="7854" max="7854" width="12" style="48" customWidth="1"/>
    <col min="7855" max="7855" width="0.88671875" style="48" customWidth="1"/>
    <col min="7856" max="7856" width="10.6640625" style="48" customWidth="1"/>
    <col min="7857" max="7857" width="0.88671875" style="48" customWidth="1"/>
    <col min="7858" max="7858" width="12.6640625" style="48" customWidth="1"/>
    <col min="7859" max="7859" width="0.88671875" style="48" customWidth="1"/>
    <col min="7860" max="7860" width="13.44140625" style="48" customWidth="1"/>
    <col min="7861" max="7861" width="0.88671875" style="48" customWidth="1"/>
    <col min="7862" max="7862" width="11.5546875" style="48" customWidth="1"/>
    <col min="7863" max="7863" width="0.88671875" style="48" customWidth="1"/>
    <col min="7864" max="7864" width="13" style="48" bestFit="1" customWidth="1"/>
    <col min="7865" max="7865" width="14.109375" style="48" customWidth="1"/>
    <col min="7866" max="8102" width="9.109375" style="48"/>
    <col min="8103" max="8104" width="1.6640625" style="48" customWidth="1"/>
    <col min="8105" max="8105" width="40.5546875" style="48" customWidth="1"/>
    <col min="8106" max="8106" width="7.5546875" style="48" customWidth="1"/>
    <col min="8107" max="8107" width="0.88671875" style="48" customWidth="1"/>
    <col min="8108" max="8108" width="11.5546875" style="48" customWidth="1"/>
    <col min="8109" max="8109" width="0.88671875" style="48" customWidth="1"/>
    <col min="8110" max="8110" width="12" style="48" customWidth="1"/>
    <col min="8111" max="8111" width="0.88671875" style="48" customWidth="1"/>
    <col min="8112" max="8112" width="10.6640625" style="48" customWidth="1"/>
    <col min="8113" max="8113" width="0.88671875" style="48" customWidth="1"/>
    <col min="8114" max="8114" width="12.6640625" style="48" customWidth="1"/>
    <col min="8115" max="8115" width="0.88671875" style="48" customWidth="1"/>
    <col min="8116" max="8116" width="13.44140625" style="48" customWidth="1"/>
    <col min="8117" max="8117" width="0.88671875" style="48" customWidth="1"/>
    <col min="8118" max="8118" width="11.5546875" style="48" customWidth="1"/>
    <col min="8119" max="8119" width="0.88671875" style="48" customWidth="1"/>
    <col min="8120" max="8120" width="13" style="48" bestFit="1" customWidth="1"/>
    <col min="8121" max="8121" width="14.109375" style="48" customWidth="1"/>
    <col min="8122" max="8358" width="9.109375" style="48"/>
    <col min="8359" max="8360" width="1.6640625" style="48" customWidth="1"/>
    <col min="8361" max="8361" width="40.5546875" style="48" customWidth="1"/>
    <col min="8362" max="8362" width="7.5546875" style="48" customWidth="1"/>
    <col min="8363" max="8363" width="0.88671875" style="48" customWidth="1"/>
    <col min="8364" max="8364" width="11.5546875" style="48" customWidth="1"/>
    <col min="8365" max="8365" width="0.88671875" style="48" customWidth="1"/>
    <col min="8366" max="8366" width="12" style="48" customWidth="1"/>
    <col min="8367" max="8367" width="0.88671875" style="48" customWidth="1"/>
    <col min="8368" max="8368" width="10.6640625" style="48" customWidth="1"/>
    <col min="8369" max="8369" width="0.88671875" style="48" customWidth="1"/>
    <col min="8370" max="8370" width="12.6640625" style="48" customWidth="1"/>
    <col min="8371" max="8371" width="0.88671875" style="48" customWidth="1"/>
    <col min="8372" max="8372" width="13.44140625" style="48" customWidth="1"/>
    <col min="8373" max="8373" width="0.88671875" style="48" customWidth="1"/>
    <col min="8374" max="8374" width="11.5546875" style="48" customWidth="1"/>
    <col min="8375" max="8375" width="0.88671875" style="48" customWidth="1"/>
    <col min="8376" max="8376" width="13" style="48" bestFit="1" customWidth="1"/>
    <col min="8377" max="8377" width="14.109375" style="48" customWidth="1"/>
    <col min="8378" max="8614" width="9.109375" style="48"/>
    <col min="8615" max="8616" width="1.6640625" style="48" customWidth="1"/>
    <col min="8617" max="8617" width="40.5546875" style="48" customWidth="1"/>
    <col min="8618" max="8618" width="7.5546875" style="48" customWidth="1"/>
    <col min="8619" max="8619" width="0.88671875" style="48" customWidth="1"/>
    <col min="8620" max="8620" width="11.5546875" style="48" customWidth="1"/>
    <col min="8621" max="8621" width="0.88671875" style="48" customWidth="1"/>
    <col min="8622" max="8622" width="12" style="48" customWidth="1"/>
    <col min="8623" max="8623" width="0.88671875" style="48" customWidth="1"/>
    <col min="8624" max="8624" width="10.6640625" style="48" customWidth="1"/>
    <col min="8625" max="8625" width="0.88671875" style="48" customWidth="1"/>
    <col min="8626" max="8626" width="12.6640625" style="48" customWidth="1"/>
    <col min="8627" max="8627" width="0.88671875" style="48" customWidth="1"/>
    <col min="8628" max="8628" width="13.44140625" style="48" customWidth="1"/>
    <col min="8629" max="8629" width="0.88671875" style="48" customWidth="1"/>
    <col min="8630" max="8630" width="11.5546875" style="48" customWidth="1"/>
    <col min="8631" max="8631" width="0.88671875" style="48" customWidth="1"/>
    <col min="8632" max="8632" width="13" style="48" bestFit="1" customWidth="1"/>
    <col min="8633" max="8633" width="14.109375" style="48" customWidth="1"/>
    <col min="8634" max="8870" width="9.109375" style="48"/>
    <col min="8871" max="8872" width="1.6640625" style="48" customWidth="1"/>
    <col min="8873" max="8873" width="40.5546875" style="48" customWidth="1"/>
    <col min="8874" max="8874" width="7.5546875" style="48" customWidth="1"/>
    <col min="8875" max="8875" width="0.88671875" style="48" customWidth="1"/>
    <col min="8876" max="8876" width="11.5546875" style="48" customWidth="1"/>
    <col min="8877" max="8877" width="0.88671875" style="48" customWidth="1"/>
    <col min="8878" max="8878" width="12" style="48" customWidth="1"/>
    <col min="8879" max="8879" width="0.88671875" style="48" customWidth="1"/>
    <col min="8880" max="8880" width="10.6640625" style="48" customWidth="1"/>
    <col min="8881" max="8881" width="0.88671875" style="48" customWidth="1"/>
    <col min="8882" max="8882" width="12.6640625" style="48" customWidth="1"/>
    <col min="8883" max="8883" width="0.88671875" style="48" customWidth="1"/>
    <col min="8884" max="8884" width="13.44140625" style="48" customWidth="1"/>
    <col min="8885" max="8885" width="0.88671875" style="48" customWidth="1"/>
    <col min="8886" max="8886" width="11.5546875" style="48" customWidth="1"/>
    <col min="8887" max="8887" width="0.88671875" style="48" customWidth="1"/>
    <col min="8888" max="8888" width="13" style="48" bestFit="1" customWidth="1"/>
    <col min="8889" max="8889" width="14.109375" style="48" customWidth="1"/>
    <col min="8890" max="9126" width="9.109375" style="48"/>
    <col min="9127" max="9128" width="1.6640625" style="48" customWidth="1"/>
    <col min="9129" max="9129" width="40.5546875" style="48" customWidth="1"/>
    <col min="9130" max="9130" width="7.5546875" style="48" customWidth="1"/>
    <col min="9131" max="9131" width="0.88671875" style="48" customWidth="1"/>
    <col min="9132" max="9132" width="11.5546875" style="48" customWidth="1"/>
    <col min="9133" max="9133" width="0.88671875" style="48" customWidth="1"/>
    <col min="9134" max="9134" width="12" style="48" customWidth="1"/>
    <col min="9135" max="9135" width="0.88671875" style="48" customWidth="1"/>
    <col min="9136" max="9136" width="10.6640625" style="48" customWidth="1"/>
    <col min="9137" max="9137" width="0.88671875" style="48" customWidth="1"/>
    <col min="9138" max="9138" width="12.6640625" style="48" customWidth="1"/>
    <col min="9139" max="9139" width="0.88671875" style="48" customWidth="1"/>
    <col min="9140" max="9140" width="13.44140625" style="48" customWidth="1"/>
    <col min="9141" max="9141" width="0.88671875" style="48" customWidth="1"/>
    <col min="9142" max="9142" width="11.5546875" style="48" customWidth="1"/>
    <col min="9143" max="9143" width="0.88671875" style="48" customWidth="1"/>
    <col min="9144" max="9144" width="13" style="48" bestFit="1" customWidth="1"/>
    <col min="9145" max="9145" width="14.109375" style="48" customWidth="1"/>
    <col min="9146" max="9382" width="9.109375" style="48"/>
    <col min="9383" max="9384" width="1.6640625" style="48" customWidth="1"/>
    <col min="9385" max="9385" width="40.5546875" style="48" customWidth="1"/>
    <col min="9386" max="9386" width="7.5546875" style="48" customWidth="1"/>
    <col min="9387" max="9387" width="0.88671875" style="48" customWidth="1"/>
    <col min="9388" max="9388" width="11.5546875" style="48" customWidth="1"/>
    <col min="9389" max="9389" width="0.88671875" style="48" customWidth="1"/>
    <col min="9390" max="9390" width="12" style="48" customWidth="1"/>
    <col min="9391" max="9391" width="0.88671875" style="48" customWidth="1"/>
    <col min="9392" max="9392" width="10.6640625" style="48" customWidth="1"/>
    <col min="9393" max="9393" width="0.88671875" style="48" customWidth="1"/>
    <col min="9394" max="9394" width="12.6640625" style="48" customWidth="1"/>
    <col min="9395" max="9395" width="0.88671875" style="48" customWidth="1"/>
    <col min="9396" max="9396" width="13.44140625" style="48" customWidth="1"/>
    <col min="9397" max="9397" width="0.88671875" style="48" customWidth="1"/>
    <col min="9398" max="9398" width="11.5546875" style="48" customWidth="1"/>
    <col min="9399" max="9399" width="0.88671875" style="48" customWidth="1"/>
    <col min="9400" max="9400" width="13" style="48" bestFit="1" customWidth="1"/>
    <col min="9401" max="9401" width="14.109375" style="48" customWidth="1"/>
    <col min="9402" max="9638" width="9.109375" style="48"/>
    <col min="9639" max="9640" width="1.6640625" style="48" customWidth="1"/>
    <col min="9641" max="9641" width="40.5546875" style="48" customWidth="1"/>
    <col min="9642" max="9642" width="7.5546875" style="48" customWidth="1"/>
    <col min="9643" max="9643" width="0.88671875" style="48" customWidth="1"/>
    <col min="9644" max="9644" width="11.5546875" style="48" customWidth="1"/>
    <col min="9645" max="9645" width="0.88671875" style="48" customWidth="1"/>
    <col min="9646" max="9646" width="12" style="48" customWidth="1"/>
    <col min="9647" max="9647" width="0.88671875" style="48" customWidth="1"/>
    <col min="9648" max="9648" width="10.6640625" style="48" customWidth="1"/>
    <col min="9649" max="9649" width="0.88671875" style="48" customWidth="1"/>
    <col min="9650" max="9650" width="12.6640625" style="48" customWidth="1"/>
    <col min="9651" max="9651" width="0.88671875" style="48" customWidth="1"/>
    <col min="9652" max="9652" width="13.44140625" style="48" customWidth="1"/>
    <col min="9653" max="9653" width="0.88671875" style="48" customWidth="1"/>
    <col min="9654" max="9654" width="11.5546875" style="48" customWidth="1"/>
    <col min="9655" max="9655" width="0.88671875" style="48" customWidth="1"/>
    <col min="9656" max="9656" width="13" style="48" bestFit="1" customWidth="1"/>
    <col min="9657" max="9657" width="14.109375" style="48" customWidth="1"/>
    <col min="9658" max="9894" width="9.109375" style="48"/>
    <col min="9895" max="9896" width="1.6640625" style="48" customWidth="1"/>
    <col min="9897" max="9897" width="40.5546875" style="48" customWidth="1"/>
    <col min="9898" max="9898" width="7.5546875" style="48" customWidth="1"/>
    <col min="9899" max="9899" width="0.88671875" style="48" customWidth="1"/>
    <col min="9900" max="9900" width="11.5546875" style="48" customWidth="1"/>
    <col min="9901" max="9901" width="0.88671875" style="48" customWidth="1"/>
    <col min="9902" max="9902" width="12" style="48" customWidth="1"/>
    <col min="9903" max="9903" width="0.88671875" style="48" customWidth="1"/>
    <col min="9904" max="9904" width="10.6640625" style="48" customWidth="1"/>
    <col min="9905" max="9905" width="0.88671875" style="48" customWidth="1"/>
    <col min="9906" max="9906" width="12.6640625" style="48" customWidth="1"/>
    <col min="9907" max="9907" width="0.88671875" style="48" customWidth="1"/>
    <col min="9908" max="9908" width="13.44140625" style="48" customWidth="1"/>
    <col min="9909" max="9909" width="0.88671875" style="48" customWidth="1"/>
    <col min="9910" max="9910" width="11.5546875" style="48" customWidth="1"/>
    <col min="9911" max="9911" width="0.88671875" style="48" customWidth="1"/>
    <col min="9912" max="9912" width="13" style="48" bestFit="1" customWidth="1"/>
    <col min="9913" max="9913" width="14.109375" style="48" customWidth="1"/>
    <col min="9914" max="10150" width="9.109375" style="48"/>
    <col min="10151" max="10152" width="1.6640625" style="48" customWidth="1"/>
    <col min="10153" max="10153" width="40.5546875" style="48" customWidth="1"/>
    <col min="10154" max="10154" width="7.5546875" style="48" customWidth="1"/>
    <col min="10155" max="10155" width="0.88671875" style="48" customWidth="1"/>
    <col min="10156" max="10156" width="11.5546875" style="48" customWidth="1"/>
    <col min="10157" max="10157" width="0.88671875" style="48" customWidth="1"/>
    <col min="10158" max="10158" width="12" style="48" customWidth="1"/>
    <col min="10159" max="10159" width="0.88671875" style="48" customWidth="1"/>
    <col min="10160" max="10160" width="10.6640625" style="48" customWidth="1"/>
    <col min="10161" max="10161" width="0.88671875" style="48" customWidth="1"/>
    <col min="10162" max="10162" width="12.6640625" style="48" customWidth="1"/>
    <col min="10163" max="10163" width="0.88671875" style="48" customWidth="1"/>
    <col min="10164" max="10164" width="13.44140625" style="48" customWidth="1"/>
    <col min="10165" max="10165" width="0.88671875" style="48" customWidth="1"/>
    <col min="10166" max="10166" width="11.5546875" style="48" customWidth="1"/>
    <col min="10167" max="10167" width="0.88671875" style="48" customWidth="1"/>
    <col min="10168" max="10168" width="13" style="48" bestFit="1" customWidth="1"/>
    <col min="10169" max="10169" width="14.109375" style="48" customWidth="1"/>
    <col min="10170" max="10406" width="9.109375" style="48"/>
    <col min="10407" max="10408" width="1.6640625" style="48" customWidth="1"/>
    <col min="10409" max="10409" width="40.5546875" style="48" customWidth="1"/>
    <col min="10410" max="10410" width="7.5546875" style="48" customWidth="1"/>
    <col min="10411" max="10411" width="0.88671875" style="48" customWidth="1"/>
    <col min="10412" max="10412" width="11.5546875" style="48" customWidth="1"/>
    <col min="10413" max="10413" width="0.88671875" style="48" customWidth="1"/>
    <col min="10414" max="10414" width="12" style="48" customWidth="1"/>
    <col min="10415" max="10415" width="0.88671875" style="48" customWidth="1"/>
    <col min="10416" max="10416" width="10.6640625" style="48" customWidth="1"/>
    <col min="10417" max="10417" width="0.88671875" style="48" customWidth="1"/>
    <col min="10418" max="10418" width="12.6640625" style="48" customWidth="1"/>
    <col min="10419" max="10419" width="0.88671875" style="48" customWidth="1"/>
    <col min="10420" max="10420" width="13.44140625" style="48" customWidth="1"/>
    <col min="10421" max="10421" width="0.88671875" style="48" customWidth="1"/>
    <col min="10422" max="10422" width="11.5546875" style="48" customWidth="1"/>
    <col min="10423" max="10423" width="0.88671875" style="48" customWidth="1"/>
    <col min="10424" max="10424" width="13" style="48" bestFit="1" customWidth="1"/>
    <col min="10425" max="10425" width="14.109375" style="48" customWidth="1"/>
    <col min="10426" max="10662" width="9.109375" style="48"/>
    <col min="10663" max="10664" width="1.6640625" style="48" customWidth="1"/>
    <col min="10665" max="10665" width="40.5546875" style="48" customWidth="1"/>
    <col min="10666" max="10666" width="7.5546875" style="48" customWidth="1"/>
    <col min="10667" max="10667" width="0.88671875" style="48" customWidth="1"/>
    <col min="10668" max="10668" width="11.5546875" style="48" customWidth="1"/>
    <col min="10669" max="10669" width="0.88671875" style="48" customWidth="1"/>
    <col min="10670" max="10670" width="12" style="48" customWidth="1"/>
    <col min="10671" max="10671" width="0.88671875" style="48" customWidth="1"/>
    <col min="10672" max="10672" width="10.6640625" style="48" customWidth="1"/>
    <col min="10673" max="10673" width="0.88671875" style="48" customWidth="1"/>
    <col min="10674" max="10674" width="12.6640625" style="48" customWidth="1"/>
    <col min="10675" max="10675" width="0.88671875" style="48" customWidth="1"/>
    <col min="10676" max="10676" width="13.44140625" style="48" customWidth="1"/>
    <col min="10677" max="10677" width="0.88671875" style="48" customWidth="1"/>
    <col min="10678" max="10678" width="11.5546875" style="48" customWidth="1"/>
    <col min="10679" max="10679" width="0.88671875" style="48" customWidth="1"/>
    <col min="10680" max="10680" width="13" style="48" bestFit="1" customWidth="1"/>
    <col min="10681" max="10681" width="14.109375" style="48" customWidth="1"/>
    <col min="10682" max="10918" width="9.109375" style="48"/>
    <col min="10919" max="10920" width="1.6640625" style="48" customWidth="1"/>
    <col min="10921" max="10921" width="40.5546875" style="48" customWidth="1"/>
    <col min="10922" max="10922" width="7.5546875" style="48" customWidth="1"/>
    <col min="10923" max="10923" width="0.88671875" style="48" customWidth="1"/>
    <col min="10924" max="10924" width="11.5546875" style="48" customWidth="1"/>
    <col min="10925" max="10925" width="0.88671875" style="48" customWidth="1"/>
    <col min="10926" max="10926" width="12" style="48" customWidth="1"/>
    <col min="10927" max="10927" width="0.88671875" style="48" customWidth="1"/>
    <col min="10928" max="10928" width="10.6640625" style="48" customWidth="1"/>
    <col min="10929" max="10929" width="0.88671875" style="48" customWidth="1"/>
    <col min="10930" max="10930" width="12.6640625" style="48" customWidth="1"/>
    <col min="10931" max="10931" width="0.88671875" style="48" customWidth="1"/>
    <col min="10932" max="10932" width="13.44140625" style="48" customWidth="1"/>
    <col min="10933" max="10933" width="0.88671875" style="48" customWidth="1"/>
    <col min="10934" max="10934" width="11.5546875" style="48" customWidth="1"/>
    <col min="10935" max="10935" width="0.88671875" style="48" customWidth="1"/>
    <col min="10936" max="10936" width="13" style="48" bestFit="1" customWidth="1"/>
    <col min="10937" max="10937" width="14.109375" style="48" customWidth="1"/>
    <col min="10938" max="11174" width="9.109375" style="48"/>
    <col min="11175" max="11176" width="1.6640625" style="48" customWidth="1"/>
    <col min="11177" max="11177" width="40.5546875" style="48" customWidth="1"/>
    <col min="11178" max="11178" width="7.5546875" style="48" customWidth="1"/>
    <col min="11179" max="11179" width="0.88671875" style="48" customWidth="1"/>
    <col min="11180" max="11180" width="11.5546875" style="48" customWidth="1"/>
    <col min="11181" max="11181" width="0.88671875" style="48" customWidth="1"/>
    <col min="11182" max="11182" width="12" style="48" customWidth="1"/>
    <col min="11183" max="11183" width="0.88671875" style="48" customWidth="1"/>
    <col min="11184" max="11184" width="10.6640625" style="48" customWidth="1"/>
    <col min="11185" max="11185" width="0.88671875" style="48" customWidth="1"/>
    <col min="11186" max="11186" width="12.6640625" style="48" customWidth="1"/>
    <col min="11187" max="11187" width="0.88671875" style="48" customWidth="1"/>
    <col min="11188" max="11188" width="13.44140625" style="48" customWidth="1"/>
    <col min="11189" max="11189" width="0.88671875" style="48" customWidth="1"/>
    <col min="11190" max="11190" width="11.5546875" style="48" customWidth="1"/>
    <col min="11191" max="11191" width="0.88671875" style="48" customWidth="1"/>
    <col min="11192" max="11192" width="13" style="48" bestFit="1" customWidth="1"/>
    <col min="11193" max="11193" width="14.109375" style="48" customWidth="1"/>
    <col min="11194" max="11430" width="9.109375" style="48"/>
    <col min="11431" max="11432" width="1.6640625" style="48" customWidth="1"/>
    <col min="11433" max="11433" width="40.5546875" style="48" customWidth="1"/>
    <col min="11434" max="11434" width="7.5546875" style="48" customWidth="1"/>
    <col min="11435" max="11435" width="0.88671875" style="48" customWidth="1"/>
    <col min="11436" max="11436" width="11.5546875" style="48" customWidth="1"/>
    <col min="11437" max="11437" width="0.88671875" style="48" customWidth="1"/>
    <col min="11438" max="11438" width="12" style="48" customWidth="1"/>
    <col min="11439" max="11439" width="0.88671875" style="48" customWidth="1"/>
    <col min="11440" max="11440" width="10.6640625" style="48" customWidth="1"/>
    <col min="11441" max="11441" width="0.88671875" style="48" customWidth="1"/>
    <col min="11442" max="11442" width="12.6640625" style="48" customWidth="1"/>
    <col min="11443" max="11443" width="0.88671875" style="48" customWidth="1"/>
    <col min="11444" max="11444" width="13.44140625" style="48" customWidth="1"/>
    <col min="11445" max="11445" width="0.88671875" style="48" customWidth="1"/>
    <col min="11446" max="11446" width="11.5546875" style="48" customWidth="1"/>
    <col min="11447" max="11447" width="0.88671875" style="48" customWidth="1"/>
    <col min="11448" max="11448" width="13" style="48" bestFit="1" customWidth="1"/>
    <col min="11449" max="11449" width="14.109375" style="48" customWidth="1"/>
    <col min="11450" max="11686" width="9.109375" style="48"/>
    <col min="11687" max="11688" width="1.6640625" style="48" customWidth="1"/>
    <col min="11689" max="11689" width="40.5546875" style="48" customWidth="1"/>
    <col min="11690" max="11690" width="7.5546875" style="48" customWidth="1"/>
    <col min="11691" max="11691" width="0.88671875" style="48" customWidth="1"/>
    <col min="11692" max="11692" width="11.5546875" style="48" customWidth="1"/>
    <col min="11693" max="11693" width="0.88671875" style="48" customWidth="1"/>
    <col min="11694" max="11694" width="12" style="48" customWidth="1"/>
    <col min="11695" max="11695" width="0.88671875" style="48" customWidth="1"/>
    <col min="11696" max="11696" width="10.6640625" style="48" customWidth="1"/>
    <col min="11697" max="11697" width="0.88671875" style="48" customWidth="1"/>
    <col min="11698" max="11698" width="12.6640625" style="48" customWidth="1"/>
    <col min="11699" max="11699" width="0.88671875" style="48" customWidth="1"/>
    <col min="11700" max="11700" width="13.44140625" style="48" customWidth="1"/>
    <col min="11701" max="11701" width="0.88671875" style="48" customWidth="1"/>
    <col min="11702" max="11702" width="11.5546875" style="48" customWidth="1"/>
    <col min="11703" max="11703" width="0.88671875" style="48" customWidth="1"/>
    <col min="11704" max="11704" width="13" style="48" bestFit="1" customWidth="1"/>
    <col min="11705" max="11705" width="14.109375" style="48" customWidth="1"/>
    <col min="11706" max="11942" width="9.109375" style="48"/>
    <col min="11943" max="11944" width="1.6640625" style="48" customWidth="1"/>
    <col min="11945" max="11945" width="40.5546875" style="48" customWidth="1"/>
    <col min="11946" max="11946" width="7.5546875" style="48" customWidth="1"/>
    <col min="11947" max="11947" width="0.88671875" style="48" customWidth="1"/>
    <col min="11948" max="11948" width="11.5546875" style="48" customWidth="1"/>
    <col min="11949" max="11949" width="0.88671875" style="48" customWidth="1"/>
    <col min="11950" max="11950" width="12" style="48" customWidth="1"/>
    <col min="11951" max="11951" width="0.88671875" style="48" customWidth="1"/>
    <col min="11952" max="11952" width="10.6640625" style="48" customWidth="1"/>
    <col min="11953" max="11953" width="0.88671875" style="48" customWidth="1"/>
    <col min="11954" max="11954" width="12.6640625" style="48" customWidth="1"/>
    <col min="11955" max="11955" width="0.88671875" style="48" customWidth="1"/>
    <col min="11956" max="11956" width="13.44140625" style="48" customWidth="1"/>
    <col min="11957" max="11957" width="0.88671875" style="48" customWidth="1"/>
    <col min="11958" max="11958" width="11.5546875" style="48" customWidth="1"/>
    <col min="11959" max="11959" width="0.88671875" style="48" customWidth="1"/>
    <col min="11960" max="11960" width="13" style="48" bestFit="1" customWidth="1"/>
    <col min="11961" max="11961" width="14.109375" style="48" customWidth="1"/>
    <col min="11962" max="12198" width="9.109375" style="48"/>
    <col min="12199" max="12200" width="1.6640625" style="48" customWidth="1"/>
    <col min="12201" max="12201" width="40.5546875" style="48" customWidth="1"/>
    <col min="12202" max="12202" width="7.5546875" style="48" customWidth="1"/>
    <col min="12203" max="12203" width="0.88671875" style="48" customWidth="1"/>
    <col min="12204" max="12204" width="11.5546875" style="48" customWidth="1"/>
    <col min="12205" max="12205" width="0.88671875" style="48" customWidth="1"/>
    <col min="12206" max="12206" width="12" style="48" customWidth="1"/>
    <col min="12207" max="12207" width="0.88671875" style="48" customWidth="1"/>
    <col min="12208" max="12208" width="10.6640625" style="48" customWidth="1"/>
    <col min="12209" max="12209" width="0.88671875" style="48" customWidth="1"/>
    <col min="12210" max="12210" width="12.6640625" style="48" customWidth="1"/>
    <col min="12211" max="12211" width="0.88671875" style="48" customWidth="1"/>
    <col min="12212" max="12212" width="13.44140625" style="48" customWidth="1"/>
    <col min="12213" max="12213" width="0.88671875" style="48" customWidth="1"/>
    <col min="12214" max="12214" width="11.5546875" style="48" customWidth="1"/>
    <col min="12215" max="12215" width="0.88671875" style="48" customWidth="1"/>
    <col min="12216" max="12216" width="13" style="48" bestFit="1" customWidth="1"/>
    <col min="12217" max="12217" width="14.109375" style="48" customWidth="1"/>
    <col min="12218" max="12454" width="9.109375" style="48"/>
    <col min="12455" max="12456" width="1.6640625" style="48" customWidth="1"/>
    <col min="12457" max="12457" width="40.5546875" style="48" customWidth="1"/>
    <col min="12458" max="12458" width="7.5546875" style="48" customWidth="1"/>
    <col min="12459" max="12459" width="0.88671875" style="48" customWidth="1"/>
    <col min="12460" max="12460" width="11.5546875" style="48" customWidth="1"/>
    <col min="12461" max="12461" width="0.88671875" style="48" customWidth="1"/>
    <col min="12462" max="12462" width="12" style="48" customWidth="1"/>
    <col min="12463" max="12463" width="0.88671875" style="48" customWidth="1"/>
    <col min="12464" max="12464" width="10.6640625" style="48" customWidth="1"/>
    <col min="12465" max="12465" width="0.88671875" style="48" customWidth="1"/>
    <col min="12466" max="12466" width="12.6640625" style="48" customWidth="1"/>
    <col min="12467" max="12467" width="0.88671875" style="48" customWidth="1"/>
    <col min="12468" max="12468" width="13.44140625" style="48" customWidth="1"/>
    <col min="12469" max="12469" width="0.88671875" style="48" customWidth="1"/>
    <col min="12470" max="12470" width="11.5546875" style="48" customWidth="1"/>
    <col min="12471" max="12471" width="0.88671875" style="48" customWidth="1"/>
    <col min="12472" max="12472" width="13" style="48" bestFit="1" customWidth="1"/>
    <col min="12473" max="12473" width="14.109375" style="48" customWidth="1"/>
    <col min="12474" max="12710" width="9.109375" style="48"/>
    <col min="12711" max="12712" width="1.6640625" style="48" customWidth="1"/>
    <col min="12713" max="12713" width="40.5546875" style="48" customWidth="1"/>
    <col min="12714" max="12714" width="7.5546875" style="48" customWidth="1"/>
    <col min="12715" max="12715" width="0.88671875" style="48" customWidth="1"/>
    <col min="12716" max="12716" width="11.5546875" style="48" customWidth="1"/>
    <col min="12717" max="12717" width="0.88671875" style="48" customWidth="1"/>
    <col min="12718" max="12718" width="12" style="48" customWidth="1"/>
    <col min="12719" max="12719" width="0.88671875" style="48" customWidth="1"/>
    <col min="12720" max="12720" width="10.6640625" style="48" customWidth="1"/>
    <col min="12721" max="12721" width="0.88671875" style="48" customWidth="1"/>
    <col min="12722" max="12722" width="12.6640625" style="48" customWidth="1"/>
    <col min="12723" max="12723" width="0.88671875" style="48" customWidth="1"/>
    <col min="12724" max="12724" width="13.44140625" style="48" customWidth="1"/>
    <col min="12725" max="12725" width="0.88671875" style="48" customWidth="1"/>
    <col min="12726" max="12726" width="11.5546875" style="48" customWidth="1"/>
    <col min="12727" max="12727" width="0.88671875" style="48" customWidth="1"/>
    <col min="12728" max="12728" width="13" style="48" bestFit="1" customWidth="1"/>
    <col min="12729" max="12729" width="14.109375" style="48" customWidth="1"/>
    <col min="12730" max="12966" width="9.109375" style="48"/>
    <col min="12967" max="12968" width="1.6640625" style="48" customWidth="1"/>
    <col min="12969" max="12969" width="40.5546875" style="48" customWidth="1"/>
    <col min="12970" max="12970" width="7.5546875" style="48" customWidth="1"/>
    <col min="12971" max="12971" width="0.88671875" style="48" customWidth="1"/>
    <col min="12972" max="12972" width="11.5546875" style="48" customWidth="1"/>
    <col min="12973" max="12973" width="0.88671875" style="48" customWidth="1"/>
    <col min="12974" max="12974" width="12" style="48" customWidth="1"/>
    <col min="12975" max="12975" width="0.88671875" style="48" customWidth="1"/>
    <col min="12976" max="12976" width="10.6640625" style="48" customWidth="1"/>
    <col min="12977" max="12977" width="0.88671875" style="48" customWidth="1"/>
    <col min="12978" max="12978" width="12.6640625" style="48" customWidth="1"/>
    <col min="12979" max="12979" width="0.88671875" style="48" customWidth="1"/>
    <col min="12980" max="12980" width="13.44140625" style="48" customWidth="1"/>
    <col min="12981" max="12981" width="0.88671875" style="48" customWidth="1"/>
    <col min="12982" max="12982" width="11.5546875" style="48" customWidth="1"/>
    <col min="12983" max="12983" width="0.88671875" style="48" customWidth="1"/>
    <col min="12984" max="12984" width="13" style="48" bestFit="1" customWidth="1"/>
    <col min="12985" max="12985" width="14.109375" style="48" customWidth="1"/>
    <col min="12986" max="13222" width="9.109375" style="48"/>
    <col min="13223" max="13224" width="1.6640625" style="48" customWidth="1"/>
    <col min="13225" max="13225" width="40.5546875" style="48" customWidth="1"/>
    <col min="13226" max="13226" width="7.5546875" style="48" customWidth="1"/>
    <col min="13227" max="13227" width="0.88671875" style="48" customWidth="1"/>
    <col min="13228" max="13228" width="11.5546875" style="48" customWidth="1"/>
    <col min="13229" max="13229" width="0.88671875" style="48" customWidth="1"/>
    <col min="13230" max="13230" width="12" style="48" customWidth="1"/>
    <col min="13231" max="13231" width="0.88671875" style="48" customWidth="1"/>
    <col min="13232" max="13232" width="10.6640625" style="48" customWidth="1"/>
    <col min="13233" max="13233" width="0.88671875" style="48" customWidth="1"/>
    <col min="13234" max="13234" width="12.6640625" style="48" customWidth="1"/>
    <col min="13235" max="13235" width="0.88671875" style="48" customWidth="1"/>
    <col min="13236" max="13236" width="13.44140625" style="48" customWidth="1"/>
    <col min="13237" max="13237" width="0.88671875" style="48" customWidth="1"/>
    <col min="13238" max="13238" width="11.5546875" style="48" customWidth="1"/>
    <col min="13239" max="13239" width="0.88671875" style="48" customWidth="1"/>
    <col min="13240" max="13240" width="13" style="48" bestFit="1" customWidth="1"/>
    <col min="13241" max="13241" width="14.109375" style="48" customWidth="1"/>
    <col min="13242" max="13478" width="9.109375" style="48"/>
    <col min="13479" max="13480" width="1.6640625" style="48" customWidth="1"/>
    <col min="13481" max="13481" width="40.5546875" style="48" customWidth="1"/>
    <col min="13482" max="13482" width="7.5546875" style="48" customWidth="1"/>
    <col min="13483" max="13483" width="0.88671875" style="48" customWidth="1"/>
    <col min="13484" max="13484" width="11.5546875" style="48" customWidth="1"/>
    <col min="13485" max="13485" width="0.88671875" style="48" customWidth="1"/>
    <col min="13486" max="13486" width="12" style="48" customWidth="1"/>
    <col min="13487" max="13487" width="0.88671875" style="48" customWidth="1"/>
    <col min="13488" max="13488" width="10.6640625" style="48" customWidth="1"/>
    <col min="13489" max="13489" width="0.88671875" style="48" customWidth="1"/>
    <col min="13490" max="13490" width="12.6640625" style="48" customWidth="1"/>
    <col min="13491" max="13491" width="0.88671875" style="48" customWidth="1"/>
    <col min="13492" max="13492" width="13.44140625" style="48" customWidth="1"/>
    <col min="13493" max="13493" width="0.88671875" style="48" customWidth="1"/>
    <col min="13494" max="13494" width="11.5546875" style="48" customWidth="1"/>
    <col min="13495" max="13495" width="0.88671875" style="48" customWidth="1"/>
    <col min="13496" max="13496" width="13" style="48" bestFit="1" customWidth="1"/>
    <col min="13497" max="13497" width="14.109375" style="48" customWidth="1"/>
    <col min="13498" max="13734" width="9.109375" style="48"/>
    <col min="13735" max="13736" width="1.6640625" style="48" customWidth="1"/>
    <col min="13737" max="13737" width="40.5546875" style="48" customWidth="1"/>
    <col min="13738" max="13738" width="7.5546875" style="48" customWidth="1"/>
    <col min="13739" max="13739" width="0.88671875" style="48" customWidth="1"/>
    <col min="13740" max="13740" width="11.5546875" style="48" customWidth="1"/>
    <col min="13741" max="13741" width="0.88671875" style="48" customWidth="1"/>
    <col min="13742" max="13742" width="12" style="48" customWidth="1"/>
    <col min="13743" max="13743" width="0.88671875" style="48" customWidth="1"/>
    <col min="13744" max="13744" width="10.6640625" style="48" customWidth="1"/>
    <col min="13745" max="13745" width="0.88671875" style="48" customWidth="1"/>
    <col min="13746" max="13746" width="12.6640625" style="48" customWidth="1"/>
    <col min="13747" max="13747" width="0.88671875" style="48" customWidth="1"/>
    <col min="13748" max="13748" width="13.44140625" style="48" customWidth="1"/>
    <col min="13749" max="13749" width="0.88671875" style="48" customWidth="1"/>
    <col min="13750" max="13750" width="11.5546875" style="48" customWidth="1"/>
    <col min="13751" max="13751" width="0.88671875" style="48" customWidth="1"/>
    <col min="13752" max="13752" width="13" style="48" bestFit="1" customWidth="1"/>
    <col min="13753" max="13753" width="14.109375" style="48" customWidth="1"/>
    <col min="13754" max="13990" width="9.109375" style="48"/>
    <col min="13991" max="13992" width="1.6640625" style="48" customWidth="1"/>
    <col min="13993" max="13993" width="40.5546875" style="48" customWidth="1"/>
    <col min="13994" max="13994" width="7.5546875" style="48" customWidth="1"/>
    <col min="13995" max="13995" width="0.88671875" style="48" customWidth="1"/>
    <col min="13996" max="13996" width="11.5546875" style="48" customWidth="1"/>
    <col min="13997" max="13997" width="0.88671875" style="48" customWidth="1"/>
    <col min="13998" max="13998" width="12" style="48" customWidth="1"/>
    <col min="13999" max="13999" width="0.88671875" style="48" customWidth="1"/>
    <col min="14000" max="14000" width="10.6640625" style="48" customWidth="1"/>
    <col min="14001" max="14001" width="0.88671875" style="48" customWidth="1"/>
    <col min="14002" max="14002" width="12.6640625" style="48" customWidth="1"/>
    <col min="14003" max="14003" width="0.88671875" style="48" customWidth="1"/>
    <col min="14004" max="14004" width="13.44140625" style="48" customWidth="1"/>
    <col min="14005" max="14005" width="0.88671875" style="48" customWidth="1"/>
    <col min="14006" max="14006" width="11.5546875" style="48" customWidth="1"/>
    <col min="14007" max="14007" width="0.88671875" style="48" customWidth="1"/>
    <col min="14008" max="14008" width="13" style="48" bestFit="1" customWidth="1"/>
    <col min="14009" max="14009" width="14.109375" style="48" customWidth="1"/>
    <col min="14010" max="14246" width="9.109375" style="48"/>
    <col min="14247" max="14248" width="1.6640625" style="48" customWidth="1"/>
    <col min="14249" max="14249" width="40.5546875" style="48" customWidth="1"/>
    <col min="14250" max="14250" width="7.5546875" style="48" customWidth="1"/>
    <col min="14251" max="14251" width="0.88671875" style="48" customWidth="1"/>
    <col min="14252" max="14252" width="11.5546875" style="48" customWidth="1"/>
    <col min="14253" max="14253" width="0.88671875" style="48" customWidth="1"/>
    <col min="14254" max="14254" width="12" style="48" customWidth="1"/>
    <col min="14255" max="14255" width="0.88671875" style="48" customWidth="1"/>
    <col min="14256" max="14256" width="10.6640625" style="48" customWidth="1"/>
    <col min="14257" max="14257" width="0.88671875" style="48" customWidth="1"/>
    <col min="14258" max="14258" width="12.6640625" style="48" customWidth="1"/>
    <col min="14259" max="14259" width="0.88671875" style="48" customWidth="1"/>
    <col min="14260" max="14260" width="13.44140625" style="48" customWidth="1"/>
    <col min="14261" max="14261" width="0.88671875" style="48" customWidth="1"/>
    <col min="14262" max="14262" width="11.5546875" style="48" customWidth="1"/>
    <col min="14263" max="14263" width="0.88671875" style="48" customWidth="1"/>
    <col min="14264" max="14264" width="13" style="48" bestFit="1" customWidth="1"/>
    <col min="14265" max="14265" width="14.109375" style="48" customWidth="1"/>
    <col min="14266" max="14502" width="9.109375" style="48"/>
    <col min="14503" max="14504" width="1.6640625" style="48" customWidth="1"/>
    <col min="14505" max="14505" width="40.5546875" style="48" customWidth="1"/>
    <col min="14506" max="14506" width="7.5546875" style="48" customWidth="1"/>
    <col min="14507" max="14507" width="0.88671875" style="48" customWidth="1"/>
    <col min="14508" max="14508" width="11.5546875" style="48" customWidth="1"/>
    <col min="14509" max="14509" width="0.88671875" style="48" customWidth="1"/>
    <col min="14510" max="14510" width="12" style="48" customWidth="1"/>
    <col min="14511" max="14511" width="0.88671875" style="48" customWidth="1"/>
    <col min="14512" max="14512" width="10.6640625" style="48" customWidth="1"/>
    <col min="14513" max="14513" width="0.88671875" style="48" customWidth="1"/>
    <col min="14514" max="14514" width="12.6640625" style="48" customWidth="1"/>
    <col min="14515" max="14515" width="0.88671875" style="48" customWidth="1"/>
    <col min="14516" max="14516" width="13.44140625" style="48" customWidth="1"/>
    <col min="14517" max="14517" width="0.88671875" style="48" customWidth="1"/>
    <col min="14518" max="14518" width="11.5546875" style="48" customWidth="1"/>
    <col min="14519" max="14519" width="0.88671875" style="48" customWidth="1"/>
    <col min="14520" max="14520" width="13" style="48" bestFit="1" customWidth="1"/>
    <col min="14521" max="14521" width="14.109375" style="48" customWidth="1"/>
    <col min="14522" max="14758" width="9.109375" style="48"/>
    <col min="14759" max="14760" width="1.6640625" style="48" customWidth="1"/>
    <col min="14761" max="14761" width="40.5546875" style="48" customWidth="1"/>
    <col min="14762" max="14762" width="7.5546875" style="48" customWidth="1"/>
    <col min="14763" max="14763" width="0.88671875" style="48" customWidth="1"/>
    <col min="14764" max="14764" width="11.5546875" style="48" customWidth="1"/>
    <col min="14765" max="14765" width="0.88671875" style="48" customWidth="1"/>
    <col min="14766" max="14766" width="12" style="48" customWidth="1"/>
    <col min="14767" max="14767" width="0.88671875" style="48" customWidth="1"/>
    <col min="14768" max="14768" width="10.6640625" style="48" customWidth="1"/>
    <col min="14769" max="14769" width="0.88671875" style="48" customWidth="1"/>
    <col min="14770" max="14770" width="12.6640625" style="48" customWidth="1"/>
    <col min="14771" max="14771" width="0.88671875" style="48" customWidth="1"/>
    <col min="14772" max="14772" width="13.44140625" style="48" customWidth="1"/>
    <col min="14773" max="14773" width="0.88671875" style="48" customWidth="1"/>
    <col min="14774" max="14774" width="11.5546875" style="48" customWidth="1"/>
    <col min="14775" max="14775" width="0.88671875" style="48" customWidth="1"/>
    <col min="14776" max="14776" width="13" style="48" bestFit="1" customWidth="1"/>
    <col min="14777" max="14777" width="14.109375" style="48" customWidth="1"/>
    <col min="14778" max="15014" width="9.109375" style="48"/>
    <col min="15015" max="15016" width="1.6640625" style="48" customWidth="1"/>
    <col min="15017" max="15017" width="40.5546875" style="48" customWidth="1"/>
    <col min="15018" max="15018" width="7.5546875" style="48" customWidth="1"/>
    <col min="15019" max="15019" width="0.88671875" style="48" customWidth="1"/>
    <col min="15020" max="15020" width="11.5546875" style="48" customWidth="1"/>
    <col min="15021" max="15021" width="0.88671875" style="48" customWidth="1"/>
    <col min="15022" max="15022" width="12" style="48" customWidth="1"/>
    <col min="15023" max="15023" width="0.88671875" style="48" customWidth="1"/>
    <col min="15024" max="15024" width="10.6640625" style="48" customWidth="1"/>
    <col min="15025" max="15025" width="0.88671875" style="48" customWidth="1"/>
    <col min="15026" max="15026" width="12.6640625" style="48" customWidth="1"/>
    <col min="15027" max="15027" width="0.88671875" style="48" customWidth="1"/>
    <col min="15028" max="15028" width="13.44140625" style="48" customWidth="1"/>
    <col min="15029" max="15029" width="0.88671875" style="48" customWidth="1"/>
    <col min="15030" max="15030" width="11.5546875" style="48" customWidth="1"/>
    <col min="15031" max="15031" width="0.88671875" style="48" customWidth="1"/>
    <col min="15032" max="15032" width="13" style="48" bestFit="1" customWidth="1"/>
    <col min="15033" max="15033" width="14.109375" style="48" customWidth="1"/>
    <col min="15034" max="15270" width="9.109375" style="48"/>
    <col min="15271" max="15272" width="1.6640625" style="48" customWidth="1"/>
    <col min="15273" max="15273" width="40.5546875" style="48" customWidth="1"/>
    <col min="15274" max="15274" width="7.5546875" style="48" customWidth="1"/>
    <col min="15275" max="15275" width="0.88671875" style="48" customWidth="1"/>
    <col min="15276" max="15276" width="11.5546875" style="48" customWidth="1"/>
    <col min="15277" max="15277" width="0.88671875" style="48" customWidth="1"/>
    <col min="15278" max="15278" width="12" style="48" customWidth="1"/>
    <col min="15279" max="15279" width="0.88671875" style="48" customWidth="1"/>
    <col min="15280" max="15280" width="10.6640625" style="48" customWidth="1"/>
    <col min="15281" max="15281" width="0.88671875" style="48" customWidth="1"/>
    <col min="15282" max="15282" width="12.6640625" style="48" customWidth="1"/>
    <col min="15283" max="15283" width="0.88671875" style="48" customWidth="1"/>
    <col min="15284" max="15284" width="13.44140625" style="48" customWidth="1"/>
    <col min="15285" max="15285" width="0.88671875" style="48" customWidth="1"/>
    <col min="15286" max="15286" width="11.5546875" style="48" customWidth="1"/>
    <col min="15287" max="15287" width="0.88671875" style="48" customWidth="1"/>
    <col min="15288" max="15288" width="13" style="48" bestFit="1" customWidth="1"/>
    <col min="15289" max="15289" width="14.109375" style="48" customWidth="1"/>
    <col min="15290" max="15526" width="9.109375" style="48"/>
    <col min="15527" max="15528" width="1.6640625" style="48" customWidth="1"/>
    <col min="15529" max="15529" width="40.5546875" style="48" customWidth="1"/>
    <col min="15530" max="15530" width="7.5546875" style="48" customWidth="1"/>
    <col min="15531" max="15531" width="0.88671875" style="48" customWidth="1"/>
    <col min="15532" max="15532" width="11.5546875" style="48" customWidth="1"/>
    <col min="15533" max="15533" width="0.88671875" style="48" customWidth="1"/>
    <col min="15534" max="15534" width="12" style="48" customWidth="1"/>
    <col min="15535" max="15535" width="0.88671875" style="48" customWidth="1"/>
    <col min="15536" max="15536" width="10.6640625" style="48" customWidth="1"/>
    <col min="15537" max="15537" width="0.88671875" style="48" customWidth="1"/>
    <col min="15538" max="15538" width="12.6640625" style="48" customWidth="1"/>
    <col min="15539" max="15539" width="0.88671875" style="48" customWidth="1"/>
    <col min="15540" max="15540" width="13.44140625" style="48" customWidth="1"/>
    <col min="15541" max="15541" width="0.88671875" style="48" customWidth="1"/>
    <col min="15542" max="15542" width="11.5546875" style="48" customWidth="1"/>
    <col min="15543" max="15543" width="0.88671875" style="48" customWidth="1"/>
    <col min="15544" max="15544" width="13" style="48" bestFit="1" customWidth="1"/>
    <col min="15545" max="15545" width="14.109375" style="48" customWidth="1"/>
    <col min="15546" max="15782" width="9.109375" style="48"/>
    <col min="15783" max="15784" width="1.6640625" style="48" customWidth="1"/>
    <col min="15785" max="15785" width="40.5546875" style="48" customWidth="1"/>
    <col min="15786" max="15786" width="7.5546875" style="48" customWidth="1"/>
    <col min="15787" max="15787" width="0.88671875" style="48" customWidth="1"/>
    <col min="15788" max="15788" width="11.5546875" style="48" customWidth="1"/>
    <col min="15789" max="15789" width="0.88671875" style="48" customWidth="1"/>
    <col min="15790" max="15790" width="12" style="48" customWidth="1"/>
    <col min="15791" max="15791" width="0.88671875" style="48" customWidth="1"/>
    <col min="15792" max="15792" width="10.6640625" style="48" customWidth="1"/>
    <col min="15793" max="15793" width="0.88671875" style="48" customWidth="1"/>
    <col min="15794" max="15794" width="12.6640625" style="48" customWidth="1"/>
    <col min="15795" max="15795" width="0.88671875" style="48" customWidth="1"/>
    <col min="15796" max="15796" width="13.44140625" style="48" customWidth="1"/>
    <col min="15797" max="15797" width="0.88671875" style="48" customWidth="1"/>
    <col min="15798" max="15798" width="11.5546875" style="48" customWidth="1"/>
    <col min="15799" max="15799" width="0.88671875" style="48" customWidth="1"/>
    <col min="15800" max="15800" width="13" style="48" bestFit="1" customWidth="1"/>
    <col min="15801" max="15801" width="14.109375" style="48" customWidth="1"/>
    <col min="15802" max="16038" width="9.109375" style="48"/>
    <col min="16039" max="16040" width="1.6640625" style="48" customWidth="1"/>
    <col min="16041" max="16041" width="40.5546875" style="48" customWidth="1"/>
    <col min="16042" max="16042" width="7.5546875" style="48" customWidth="1"/>
    <col min="16043" max="16043" width="0.88671875" style="48" customWidth="1"/>
    <col min="16044" max="16044" width="11.5546875" style="48" customWidth="1"/>
    <col min="16045" max="16045" width="0.88671875" style="48" customWidth="1"/>
    <col min="16046" max="16046" width="12" style="48" customWidth="1"/>
    <col min="16047" max="16047" width="0.88671875" style="48" customWidth="1"/>
    <col min="16048" max="16048" width="10.6640625" style="48" customWidth="1"/>
    <col min="16049" max="16049" width="0.88671875" style="48" customWidth="1"/>
    <col min="16050" max="16050" width="12.6640625" style="48" customWidth="1"/>
    <col min="16051" max="16051" width="0.88671875" style="48" customWidth="1"/>
    <col min="16052" max="16052" width="13.44140625" style="48" customWidth="1"/>
    <col min="16053" max="16053" width="0.88671875" style="48" customWidth="1"/>
    <col min="16054" max="16054" width="11.5546875" style="48" customWidth="1"/>
    <col min="16055" max="16055" width="0.88671875" style="48" customWidth="1"/>
    <col min="16056" max="16056" width="13" style="48" bestFit="1" customWidth="1"/>
    <col min="16057" max="16057" width="14.109375" style="48" customWidth="1"/>
    <col min="16058" max="16384" width="9.109375" style="48"/>
  </cols>
  <sheetData>
    <row r="1" spans="1:20" ht="21.75" customHeight="1" x14ac:dyDescent="0.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</row>
    <row r="2" spans="1:20" ht="21.75" customHeight="1" x14ac:dyDescent="0.5">
      <c r="A2" s="128" t="s">
        <v>211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0" ht="21.75" customHeight="1" x14ac:dyDescent="0.5">
      <c r="A3" s="134" t="str">
        <f>'PL9'!A3</f>
        <v>สำหรับปีสิ้นสุดวันที่ 31 ธันวาคม พ.ศ. 2567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</row>
    <row r="4" spans="1:20" ht="21.75" customHeight="1" x14ac:dyDescent="0.5">
      <c r="A4" s="65"/>
      <c r="B4" s="65"/>
      <c r="C4" s="73"/>
      <c r="D4" s="114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61"/>
    </row>
    <row r="5" spans="1:20" ht="21.75" customHeight="1" x14ac:dyDescent="0.5">
      <c r="A5" s="73"/>
      <c r="B5" s="73"/>
      <c r="C5" s="73"/>
      <c r="D5" s="60"/>
      <c r="E5" s="73"/>
      <c r="F5" s="132" t="s">
        <v>1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</row>
    <row r="6" spans="1:20" ht="21.75" customHeight="1" x14ac:dyDescent="0.5">
      <c r="A6" s="60"/>
      <c r="B6" s="60"/>
      <c r="C6" s="60"/>
      <c r="D6" s="60"/>
      <c r="E6" s="60"/>
      <c r="F6" s="133" t="s">
        <v>119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66"/>
      <c r="S6" s="66"/>
      <c r="T6" s="98"/>
    </row>
    <row r="7" spans="1:20" ht="21.75" customHeight="1" x14ac:dyDescent="0.5">
      <c r="A7" s="60"/>
      <c r="B7" s="60"/>
      <c r="C7" s="60"/>
      <c r="E7" s="66"/>
      <c r="F7" s="98"/>
      <c r="G7" s="66"/>
      <c r="H7" s="98"/>
      <c r="I7" s="66"/>
      <c r="J7" s="133" t="s">
        <v>62</v>
      </c>
      <c r="K7" s="133"/>
      <c r="L7" s="133"/>
      <c r="M7" s="66"/>
      <c r="N7" s="66" t="s">
        <v>120</v>
      </c>
      <c r="O7" s="66"/>
      <c r="P7" s="124" t="s">
        <v>121</v>
      </c>
      <c r="Q7" s="66"/>
      <c r="R7" s="124" t="s">
        <v>122</v>
      </c>
      <c r="S7" s="66"/>
      <c r="T7" s="98"/>
    </row>
    <row r="8" spans="1:20" ht="21.75" customHeight="1" x14ac:dyDescent="0.5">
      <c r="A8" s="60"/>
      <c r="B8" s="60"/>
      <c r="C8" s="60"/>
      <c r="E8" s="66"/>
      <c r="F8" s="66" t="s">
        <v>123</v>
      </c>
      <c r="G8" s="66"/>
      <c r="H8" s="66" t="s">
        <v>124</v>
      </c>
      <c r="I8" s="66"/>
      <c r="J8" s="66" t="s">
        <v>125</v>
      </c>
      <c r="K8" s="66"/>
      <c r="L8" s="98"/>
      <c r="M8" s="66"/>
      <c r="N8" s="66" t="s">
        <v>126</v>
      </c>
      <c r="O8" s="66"/>
      <c r="P8" s="124" t="s">
        <v>127</v>
      </c>
      <c r="Q8" s="66"/>
      <c r="R8" s="124" t="s">
        <v>128</v>
      </c>
      <c r="S8" s="66"/>
      <c r="T8" s="66" t="s">
        <v>121</v>
      </c>
    </row>
    <row r="9" spans="1:20" ht="21.75" customHeight="1" x14ac:dyDescent="0.5">
      <c r="A9" s="60"/>
      <c r="B9" s="60"/>
      <c r="C9" s="60"/>
      <c r="E9" s="66"/>
      <c r="F9" s="66" t="s">
        <v>129</v>
      </c>
      <c r="G9" s="66"/>
      <c r="H9" s="66" t="s">
        <v>130</v>
      </c>
      <c r="I9" s="66"/>
      <c r="J9" s="66" t="s">
        <v>131</v>
      </c>
      <c r="K9" s="66"/>
      <c r="L9" s="66" t="s">
        <v>65</v>
      </c>
      <c r="M9" s="66"/>
      <c r="N9" s="66" t="s">
        <v>132</v>
      </c>
      <c r="O9" s="66"/>
      <c r="P9" s="66" t="s">
        <v>133</v>
      </c>
      <c r="Q9" s="66"/>
      <c r="R9" s="66" t="s">
        <v>134</v>
      </c>
      <c r="S9" s="66"/>
      <c r="T9" s="66" t="s">
        <v>132</v>
      </c>
    </row>
    <row r="10" spans="1:20" ht="21.75" customHeight="1" x14ac:dyDescent="0.5">
      <c r="A10" s="60"/>
      <c r="B10" s="60"/>
      <c r="C10" s="60"/>
      <c r="D10" s="102" t="s">
        <v>4</v>
      </c>
      <c r="E10" s="66"/>
      <c r="F10" s="69" t="s">
        <v>5</v>
      </c>
      <c r="G10" s="66"/>
      <c r="H10" s="69" t="s">
        <v>5</v>
      </c>
      <c r="I10" s="66"/>
      <c r="J10" s="69" t="s">
        <v>5</v>
      </c>
      <c r="K10" s="66"/>
      <c r="L10" s="69" t="s">
        <v>5</v>
      </c>
      <c r="M10" s="66"/>
      <c r="N10" s="69" t="s">
        <v>5</v>
      </c>
      <c r="O10" s="66"/>
      <c r="P10" s="69" t="s">
        <v>5</v>
      </c>
      <c r="Q10" s="66"/>
      <c r="R10" s="69" t="s">
        <v>5</v>
      </c>
      <c r="S10" s="66"/>
      <c r="T10" s="69" t="s">
        <v>5</v>
      </c>
    </row>
    <row r="11" spans="1:20" ht="21.75" customHeight="1" x14ac:dyDescent="0.5">
      <c r="A11" s="60"/>
      <c r="B11" s="60"/>
      <c r="C11" s="60"/>
      <c r="D11" s="114"/>
      <c r="E11" s="66"/>
      <c r="F11" s="66"/>
      <c r="G11" s="66"/>
      <c r="H11" s="66"/>
      <c r="I11" s="66"/>
      <c r="J11" s="66"/>
      <c r="K11" s="66"/>
      <c r="L11" s="66"/>
      <c r="M11" s="66"/>
      <c r="N11" s="99" t="s">
        <v>135</v>
      </c>
      <c r="O11" s="66"/>
      <c r="P11" s="66"/>
      <c r="Q11" s="66"/>
      <c r="R11" s="66"/>
      <c r="S11" s="66"/>
      <c r="T11" s="66"/>
    </row>
    <row r="12" spans="1:20" ht="21.75" customHeight="1" x14ac:dyDescent="0.5">
      <c r="A12" s="57" t="s">
        <v>208</v>
      </c>
      <c r="E12" s="99"/>
      <c r="F12" s="99">
        <v>918931500</v>
      </c>
      <c r="G12" s="99"/>
      <c r="H12" s="99">
        <v>1874481829</v>
      </c>
      <c r="I12" s="99"/>
      <c r="J12" s="99">
        <v>162088663</v>
      </c>
      <c r="K12" s="99"/>
      <c r="L12" s="99">
        <v>12399355034</v>
      </c>
      <c r="M12" s="99"/>
      <c r="N12" s="99">
        <v>220502265</v>
      </c>
      <c r="O12" s="99"/>
      <c r="P12" s="40">
        <f t="shared" ref="P12:T12" si="0">P23</f>
        <v>15575359291</v>
      </c>
      <c r="Q12" s="99"/>
      <c r="R12" s="99">
        <v>338965774</v>
      </c>
      <c r="S12" s="99"/>
      <c r="T12" s="99">
        <f t="shared" si="0"/>
        <v>15914325065</v>
      </c>
    </row>
    <row r="13" spans="1:20" ht="21.75" customHeight="1" x14ac:dyDescent="0.5">
      <c r="A13" s="59" t="s">
        <v>212</v>
      </c>
      <c r="D13" s="98">
        <v>27</v>
      </c>
      <c r="E13" s="99"/>
      <c r="F13" s="40">
        <v>0</v>
      </c>
      <c r="G13" s="99"/>
      <c r="H13" s="40">
        <v>0</v>
      </c>
      <c r="I13" s="99"/>
      <c r="J13" s="40">
        <v>0</v>
      </c>
      <c r="K13" s="99"/>
      <c r="L13" s="99">
        <v>-551358900</v>
      </c>
      <c r="M13" s="99"/>
      <c r="N13" s="40">
        <v>0</v>
      </c>
      <c r="O13" s="99"/>
      <c r="P13" s="40">
        <f>SUM(F13:N13)</f>
        <v>-551358900</v>
      </c>
      <c r="Q13" s="99"/>
      <c r="R13" s="40">
        <v>-4183034</v>
      </c>
      <c r="S13" s="99"/>
      <c r="T13" s="99">
        <f>SUM(P13:R13)</f>
        <v>-555541934</v>
      </c>
    </row>
    <row r="14" spans="1:20" ht="21.75" customHeight="1" x14ac:dyDescent="0.5">
      <c r="A14" s="59" t="s">
        <v>117</v>
      </c>
      <c r="F14" s="40">
        <v>0</v>
      </c>
      <c r="H14" s="40">
        <v>0</v>
      </c>
      <c r="J14" s="40">
        <v>0</v>
      </c>
      <c r="L14" s="99">
        <v>1318923777</v>
      </c>
      <c r="N14" s="99">
        <v>414207044</v>
      </c>
      <c r="P14" s="40">
        <f>SUM(F14:N14)</f>
        <v>1733130821</v>
      </c>
      <c r="Q14" s="39"/>
      <c r="R14" s="99">
        <v>31176645</v>
      </c>
      <c r="S14" s="39"/>
      <c r="T14" s="99">
        <f>SUM(P14:R14)</f>
        <v>1764307466</v>
      </c>
    </row>
    <row r="15" spans="1:20" ht="21.75" customHeight="1" x14ac:dyDescent="0.5">
      <c r="A15" s="59" t="s">
        <v>215</v>
      </c>
      <c r="D15" s="125">
        <v>14.1</v>
      </c>
      <c r="F15" s="29">
        <v>0</v>
      </c>
      <c r="H15" s="29">
        <v>0</v>
      </c>
      <c r="J15" s="29">
        <v>0</v>
      </c>
      <c r="L15" s="100">
        <v>0</v>
      </c>
      <c r="N15" s="100">
        <v>-1132696</v>
      </c>
      <c r="P15" s="29">
        <f>SUM(F15:N15)</f>
        <v>-1132696</v>
      </c>
      <c r="Q15" s="39"/>
      <c r="R15" s="100">
        <v>-138773</v>
      </c>
      <c r="S15" s="39"/>
      <c r="T15" s="100">
        <f>SUM(P15:R15)</f>
        <v>-1271469</v>
      </c>
    </row>
    <row r="16" spans="1:20" ht="8.1" customHeight="1" x14ac:dyDescent="0.5"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</row>
    <row r="17" spans="1:20" ht="21.75" customHeight="1" thickBot="1" x14ac:dyDescent="0.55000000000000004">
      <c r="A17" s="57" t="s">
        <v>209</v>
      </c>
      <c r="B17" s="48"/>
      <c r="D17" s="125"/>
      <c r="E17" s="12"/>
      <c r="F17" s="38">
        <f>SUM(F12:F14)</f>
        <v>918931500</v>
      </c>
      <c r="G17" s="12"/>
      <c r="H17" s="38">
        <f>SUM(H12:H14)</f>
        <v>1874481829</v>
      </c>
      <c r="I17" s="12"/>
      <c r="J17" s="38">
        <f>SUM(J12:J14)</f>
        <v>162088663</v>
      </c>
      <c r="K17" s="12"/>
      <c r="L17" s="38">
        <f>SUM(L12:L14)</f>
        <v>13166919911</v>
      </c>
      <c r="M17" s="12"/>
      <c r="N17" s="38">
        <f>SUM(N12:N15)</f>
        <v>633576613</v>
      </c>
      <c r="O17" s="12"/>
      <c r="P17" s="38">
        <f>SUM(P12:P15)</f>
        <v>16755998516</v>
      </c>
      <c r="Q17" s="12"/>
      <c r="R17" s="38">
        <f>SUM(R12:R15)</f>
        <v>365820612</v>
      </c>
      <c r="S17" s="12"/>
      <c r="T17" s="38">
        <f>SUM(T12:T15)</f>
        <v>17121819128</v>
      </c>
    </row>
    <row r="18" spans="1:20" ht="21.75" customHeight="1" thickTop="1" x14ac:dyDescent="0.5"/>
    <row r="19" spans="1:20" ht="21.75" customHeight="1" x14ac:dyDescent="0.5">
      <c r="A19" s="57" t="s">
        <v>136</v>
      </c>
      <c r="E19" s="99"/>
      <c r="F19" s="99">
        <v>918931500</v>
      </c>
      <c r="G19" s="99"/>
      <c r="H19" s="99">
        <v>1874481829</v>
      </c>
      <c r="I19" s="99"/>
      <c r="J19" s="99">
        <v>162088663</v>
      </c>
      <c r="K19" s="99"/>
      <c r="L19" s="99">
        <v>11940116592</v>
      </c>
      <c r="M19" s="99"/>
      <c r="N19" s="99">
        <v>620740368</v>
      </c>
      <c r="O19" s="99"/>
      <c r="P19" s="40">
        <f>SUM(F19:N19)</f>
        <v>15516358952</v>
      </c>
      <c r="Q19" s="99"/>
      <c r="R19" s="99">
        <v>363892474</v>
      </c>
      <c r="S19" s="99"/>
      <c r="T19" s="99">
        <f>SUM(P19:R19)</f>
        <v>15880251426</v>
      </c>
    </row>
    <row r="20" spans="1:20" ht="21.75" customHeight="1" x14ac:dyDescent="0.5">
      <c r="A20" s="59" t="s">
        <v>212</v>
      </c>
      <c r="E20" s="99"/>
      <c r="F20" s="40">
        <v>0</v>
      </c>
      <c r="G20" s="99"/>
      <c r="H20" s="40">
        <v>0</v>
      </c>
      <c r="I20" s="99"/>
      <c r="J20" s="40">
        <v>0</v>
      </c>
      <c r="K20" s="99"/>
      <c r="L20" s="99">
        <v>-551358900</v>
      </c>
      <c r="M20" s="99"/>
      <c r="N20" s="40">
        <v>0</v>
      </c>
      <c r="O20" s="99"/>
      <c r="P20" s="40">
        <f t="shared" ref="P20:P21" si="1">SUM(F20:N20)</f>
        <v>-551358900</v>
      </c>
      <c r="Q20" s="99"/>
      <c r="R20" s="40">
        <v>-36507820</v>
      </c>
      <c r="S20" s="99"/>
      <c r="T20" s="99">
        <f>SUM(P20,R20)</f>
        <v>-587866720</v>
      </c>
    </row>
    <row r="21" spans="1:20" ht="21.75" customHeight="1" x14ac:dyDescent="0.5">
      <c r="A21" s="59" t="s">
        <v>138</v>
      </c>
      <c r="F21" s="29">
        <v>0</v>
      </c>
      <c r="H21" s="29">
        <v>0</v>
      </c>
      <c r="J21" s="29">
        <v>0</v>
      </c>
      <c r="L21" s="100">
        <v>1010597342</v>
      </c>
      <c r="N21" s="100">
        <v>-400238103</v>
      </c>
      <c r="P21" s="100">
        <f t="shared" si="1"/>
        <v>610359239</v>
      </c>
      <c r="Q21" s="39"/>
      <c r="R21" s="100">
        <v>11581120</v>
      </c>
      <c r="S21" s="39"/>
      <c r="T21" s="18">
        <f>SUM(P21,R21)</f>
        <v>621940359</v>
      </c>
    </row>
    <row r="22" spans="1:20" ht="8.1" customHeight="1" x14ac:dyDescent="0.5"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</row>
    <row r="23" spans="1:20" ht="21.75" customHeight="1" thickBot="1" x14ac:dyDescent="0.55000000000000004">
      <c r="A23" s="57" t="s">
        <v>139</v>
      </c>
      <c r="B23" s="48"/>
      <c r="E23" s="12"/>
      <c r="F23" s="38">
        <f>SUM(F19:F21)</f>
        <v>918931500</v>
      </c>
      <c r="G23" s="12"/>
      <c r="H23" s="38">
        <f>SUM(H19:H21)</f>
        <v>1874481829</v>
      </c>
      <c r="I23" s="12"/>
      <c r="J23" s="38">
        <f>SUM(J19:J21)</f>
        <v>162088663</v>
      </c>
      <c r="K23" s="12"/>
      <c r="L23" s="38">
        <f>SUM(L19:L21)</f>
        <v>12399355034</v>
      </c>
      <c r="M23" s="12"/>
      <c r="N23" s="38">
        <f>SUM(N19:N21)</f>
        <v>220502265</v>
      </c>
      <c r="O23" s="12"/>
      <c r="P23" s="38">
        <f>SUM(P19:P21)</f>
        <v>15575359291</v>
      </c>
      <c r="Q23" s="12"/>
      <c r="R23" s="38">
        <f>SUM(R19:R21)</f>
        <v>338965774</v>
      </c>
      <c r="S23" s="12"/>
      <c r="T23" s="38">
        <f>SUM(T19:T21)</f>
        <v>15914325065</v>
      </c>
    </row>
    <row r="24" spans="1:20" ht="21.75" customHeight="1" thickTop="1" x14ac:dyDescent="0.5"/>
    <row r="25" spans="1:20" ht="21.75" customHeight="1" x14ac:dyDescent="0.5"/>
    <row r="26" spans="1:20" ht="21.75" customHeight="1" x14ac:dyDescent="0.5"/>
    <row r="27" spans="1:20" ht="11.25" customHeight="1" x14ac:dyDescent="0.5"/>
    <row r="28" spans="1:20" ht="21.75" customHeight="1" x14ac:dyDescent="0.5">
      <c r="A28" s="92" t="str">
        <f>'PL10'!A47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92"/>
      <c r="C28" s="92"/>
      <c r="D28" s="126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</row>
  </sheetData>
  <mergeCells count="6">
    <mergeCell ref="J7:L7"/>
    <mergeCell ref="A1:T1"/>
    <mergeCell ref="A2:T2"/>
    <mergeCell ref="A3:T3"/>
    <mergeCell ref="F5:T5"/>
    <mergeCell ref="F6:Q6"/>
  </mergeCells>
  <pageMargins left="0.4" right="0.4" top="0.5" bottom="0.6" header="0.49" footer="0.4"/>
  <pageSetup paperSize="9" scale="87" firstPageNumber="11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5E05-ECBB-4E85-9E6E-1CE844D64A52}">
  <sheetPr>
    <tabColor theme="5" tint="0.79998168889431442"/>
  </sheetPr>
  <dimension ref="A1:P26"/>
  <sheetViews>
    <sheetView zoomScale="90" zoomScaleNormal="90" zoomScaleSheetLayoutView="85" workbookViewId="0">
      <selection activeCell="C149" sqref="C149"/>
    </sheetView>
  </sheetViews>
  <sheetFormatPr defaultColWidth="9.109375" defaultRowHeight="20.100000000000001" customHeight="1" x14ac:dyDescent="0.5"/>
  <cols>
    <col min="1" max="2" width="2.109375" style="59" customWidth="1"/>
    <col min="3" max="3" width="41.88671875" style="59" customWidth="1"/>
    <col min="4" max="4" width="9" style="60" customWidth="1"/>
    <col min="5" max="5" width="0.88671875" style="59" customWidth="1"/>
    <col min="6" max="6" width="14" style="74" customWidth="1"/>
    <col min="7" max="7" width="0.88671875" style="74" customWidth="1"/>
    <col min="8" max="8" width="15.44140625" style="74" customWidth="1"/>
    <col min="9" max="9" width="0.88671875" style="74" customWidth="1"/>
    <col min="10" max="10" width="14.88671875" style="74" customWidth="1"/>
    <col min="11" max="11" width="0.88671875" style="74" customWidth="1"/>
    <col min="12" max="12" width="14.6640625" style="74" customWidth="1"/>
    <col min="13" max="13" width="0.88671875" style="74" customWidth="1"/>
    <col min="14" max="14" width="15.109375" style="74" customWidth="1"/>
    <col min="15" max="15" width="0.88671875" style="74" customWidth="1"/>
    <col min="16" max="16" width="15.33203125" style="74" customWidth="1"/>
    <col min="17" max="169" width="9.109375" style="48"/>
    <col min="170" max="171" width="2.109375" style="48" customWidth="1"/>
    <col min="172" max="172" width="36.88671875" style="48" customWidth="1"/>
    <col min="173" max="173" width="8.6640625" style="48" customWidth="1"/>
    <col min="174" max="174" width="1.6640625" style="48" customWidth="1"/>
    <col min="175" max="175" width="12.6640625" style="48" customWidth="1"/>
    <col min="176" max="176" width="1.6640625" style="48" customWidth="1"/>
    <col min="177" max="177" width="12.6640625" style="48" customWidth="1"/>
    <col min="178" max="178" width="1.6640625" style="48" customWidth="1"/>
    <col min="179" max="179" width="12.6640625" style="48" customWidth="1"/>
    <col min="180" max="180" width="1.6640625" style="48" customWidth="1"/>
    <col min="181" max="181" width="12.6640625" style="48" customWidth="1"/>
    <col min="182" max="182" width="1.6640625" style="48" customWidth="1"/>
    <col min="183" max="183" width="12.6640625" style="48" customWidth="1"/>
    <col min="184" max="184" width="1.6640625" style="48" customWidth="1"/>
    <col min="185" max="185" width="12.6640625" style="48" customWidth="1"/>
    <col min="186" max="186" width="10.88671875" style="48" bestFit="1" customWidth="1"/>
    <col min="187" max="425" width="9.109375" style="48"/>
    <col min="426" max="427" width="2.109375" style="48" customWidth="1"/>
    <col min="428" max="428" width="36.88671875" style="48" customWidth="1"/>
    <col min="429" max="429" width="8.6640625" style="48" customWidth="1"/>
    <col min="430" max="430" width="1.6640625" style="48" customWidth="1"/>
    <col min="431" max="431" width="12.6640625" style="48" customWidth="1"/>
    <col min="432" max="432" width="1.6640625" style="48" customWidth="1"/>
    <col min="433" max="433" width="12.6640625" style="48" customWidth="1"/>
    <col min="434" max="434" width="1.6640625" style="48" customWidth="1"/>
    <col min="435" max="435" width="12.6640625" style="48" customWidth="1"/>
    <col min="436" max="436" width="1.6640625" style="48" customWidth="1"/>
    <col min="437" max="437" width="12.6640625" style="48" customWidth="1"/>
    <col min="438" max="438" width="1.6640625" style="48" customWidth="1"/>
    <col min="439" max="439" width="12.6640625" style="48" customWidth="1"/>
    <col min="440" max="440" width="1.6640625" style="48" customWidth="1"/>
    <col min="441" max="441" width="12.6640625" style="48" customWidth="1"/>
    <col min="442" max="442" width="10.88671875" style="48" bestFit="1" customWidth="1"/>
    <col min="443" max="681" width="9.109375" style="48"/>
    <col min="682" max="683" width="2.109375" style="48" customWidth="1"/>
    <col min="684" max="684" width="36.88671875" style="48" customWidth="1"/>
    <col min="685" max="685" width="8.6640625" style="48" customWidth="1"/>
    <col min="686" max="686" width="1.6640625" style="48" customWidth="1"/>
    <col min="687" max="687" width="12.6640625" style="48" customWidth="1"/>
    <col min="688" max="688" width="1.6640625" style="48" customWidth="1"/>
    <col min="689" max="689" width="12.6640625" style="48" customWidth="1"/>
    <col min="690" max="690" width="1.6640625" style="48" customWidth="1"/>
    <col min="691" max="691" width="12.6640625" style="48" customWidth="1"/>
    <col min="692" max="692" width="1.6640625" style="48" customWidth="1"/>
    <col min="693" max="693" width="12.6640625" style="48" customWidth="1"/>
    <col min="694" max="694" width="1.6640625" style="48" customWidth="1"/>
    <col min="695" max="695" width="12.6640625" style="48" customWidth="1"/>
    <col min="696" max="696" width="1.6640625" style="48" customWidth="1"/>
    <col min="697" max="697" width="12.6640625" style="48" customWidth="1"/>
    <col min="698" max="698" width="10.88671875" style="48" bestFit="1" customWidth="1"/>
    <col min="699" max="937" width="9.109375" style="48"/>
    <col min="938" max="939" width="2.109375" style="48" customWidth="1"/>
    <col min="940" max="940" width="36.88671875" style="48" customWidth="1"/>
    <col min="941" max="941" width="8.6640625" style="48" customWidth="1"/>
    <col min="942" max="942" width="1.6640625" style="48" customWidth="1"/>
    <col min="943" max="943" width="12.6640625" style="48" customWidth="1"/>
    <col min="944" max="944" width="1.6640625" style="48" customWidth="1"/>
    <col min="945" max="945" width="12.6640625" style="48" customWidth="1"/>
    <col min="946" max="946" width="1.6640625" style="48" customWidth="1"/>
    <col min="947" max="947" width="12.6640625" style="48" customWidth="1"/>
    <col min="948" max="948" width="1.6640625" style="48" customWidth="1"/>
    <col min="949" max="949" width="12.6640625" style="48" customWidth="1"/>
    <col min="950" max="950" width="1.6640625" style="48" customWidth="1"/>
    <col min="951" max="951" width="12.6640625" style="48" customWidth="1"/>
    <col min="952" max="952" width="1.6640625" style="48" customWidth="1"/>
    <col min="953" max="953" width="12.6640625" style="48" customWidth="1"/>
    <col min="954" max="954" width="10.88671875" style="48" bestFit="1" customWidth="1"/>
    <col min="955" max="1193" width="9.109375" style="48"/>
    <col min="1194" max="1195" width="2.109375" style="48" customWidth="1"/>
    <col min="1196" max="1196" width="36.88671875" style="48" customWidth="1"/>
    <col min="1197" max="1197" width="8.6640625" style="48" customWidth="1"/>
    <col min="1198" max="1198" width="1.6640625" style="48" customWidth="1"/>
    <col min="1199" max="1199" width="12.6640625" style="48" customWidth="1"/>
    <col min="1200" max="1200" width="1.6640625" style="48" customWidth="1"/>
    <col min="1201" max="1201" width="12.6640625" style="48" customWidth="1"/>
    <col min="1202" max="1202" width="1.6640625" style="48" customWidth="1"/>
    <col min="1203" max="1203" width="12.6640625" style="48" customWidth="1"/>
    <col min="1204" max="1204" width="1.6640625" style="48" customWidth="1"/>
    <col min="1205" max="1205" width="12.6640625" style="48" customWidth="1"/>
    <col min="1206" max="1206" width="1.6640625" style="48" customWidth="1"/>
    <col min="1207" max="1207" width="12.6640625" style="48" customWidth="1"/>
    <col min="1208" max="1208" width="1.6640625" style="48" customWidth="1"/>
    <col min="1209" max="1209" width="12.6640625" style="48" customWidth="1"/>
    <col min="1210" max="1210" width="10.88671875" style="48" bestFit="1" customWidth="1"/>
    <col min="1211" max="1449" width="9.109375" style="48"/>
    <col min="1450" max="1451" width="2.109375" style="48" customWidth="1"/>
    <col min="1452" max="1452" width="36.88671875" style="48" customWidth="1"/>
    <col min="1453" max="1453" width="8.6640625" style="48" customWidth="1"/>
    <col min="1454" max="1454" width="1.6640625" style="48" customWidth="1"/>
    <col min="1455" max="1455" width="12.6640625" style="48" customWidth="1"/>
    <col min="1456" max="1456" width="1.6640625" style="48" customWidth="1"/>
    <col min="1457" max="1457" width="12.6640625" style="48" customWidth="1"/>
    <col min="1458" max="1458" width="1.6640625" style="48" customWidth="1"/>
    <col min="1459" max="1459" width="12.6640625" style="48" customWidth="1"/>
    <col min="1460" max="1460" width="1.6640625" style="48" customWidth="1"/>
    <col min="1461" max="1461" width="12.6640625" style="48" customWidth="1"/>
    <col min="1462" max="1462" width="1.6640625" style="48" customWidth="1"/>
    <col min="1463" max="1463" width="12.6640625" style="48" customWidth="1"/>
    <col min="1464" max="1464" width="1.6640625" style="48" customWidth="1"/>
    <col min="1465" max="1465" width="12.6640625" style="48" customWidth="1"/>
    <col min="1466" max="1466" width="10.88671875" style="48" bestFit="1" customWidth="1"/>
    <col min="1467" max="1705" width="9.109375" style="48"/>
    <col min="1706" max="1707" width="2.109375" style="48" customWidth="1"/>
    <col min="1708" max="1708" width="36.88671875" style="48" customWidth="1"/>
    <col min="1709" max="1709" width="8.6640625" style="48" customWidth="1"/>
    <col min="1710" max="1710" width="1.6640625" style="48" customWidth="1"/>
    <col min="1711" max="1711" width="12.6640625" style="48" customWidth="1"/>
    <col min="1712" max="1712" width="1.6640625" style="48" customWidth="1"/>
    <col min="1713" max="1713" width="12.6640625" style="48" customWidth="1"/>
    <col min="1714" max="1714" width="1.6640625" style="48" customWidth="1"/>
    <col min="1715" max="1715" width="12.6640625" style="48" customWidth="1"/>
    <col min="1716" max="1716" width="1.6640625" style="48" customWidth="1"/>
    <col min="1717" max="1717" width="12.6640625" style="48" customWidth="1"/>
    <col min="1718" max="1718" width="1.6640625" style="48" customWidth="1"/>
    <col min="1719" max="1719" width="12.6640625" style="48" customWidth="1"/>
    <col min="1720" max="1720" width="1.6640625" style="48" customWidth="1"/>
    <col min="1721" max="1721" width="12.6640625" style="48" customWidth="1"/>
    <col min="1722" max="1722" width="10.88671875" style="48" bestFit="1" customWidth="1"/>
    <col min="1723" max="1961" width="9.109375" style="48"/>
    <col min="1962" max="1963" width="2.109375" style="48" customWidth="1"/>
    <col min="1964" max="1964" width="36.88671875" style="48" customWidth="1"/>
    <col min="1965" max="1965" width="8.6640625" style="48" customWidth="1"/>
    <col min="1966" max="1966" width="1.6640625" style="48" customWidth="1"/>
    <col min="1967" max="1967" width="12.6640625" style="48" customWidth="1"/>
    <col min="1968" max="1968" width="1.6640625" style="48" customWidth="1"/>
    <col min="1969" max="1969" width="12.6640625" style="48" customWidth="1"/>
    <col min="1970" max="1970" width="1.6640625" style="48" customWidth="1"/>
    <col min="1971" max="1971" width="12.6640625" style="48" customWidth="1"/>
    <col min="1972" max="1972" width="1.6640625" style="48" customWidth="1"/>
    <col min="1973" max="1973" width="12.6640625" style="48" customWidth="1"/>
    <col min="1974" max="1974" width="1.6640625" style="48" customWidth="1"/>
    <col min="1975" max="1975" width="12.6640625" style="48" customWidth="1"/>
    <col min="1976" max="1976" width="1.6640625" style="48" customWidth="1"/>
    <col min="1977" max="1977" width="12.6640625" style="48" customWidth="1"/>
    <col min="1978" max="1978" width="10.88671875" style="48" bestFit="1" customWidth="1"/>
    <col min="1979" max="2217" width="9.109375" style="48"/>
    <col min="2218" max="2219" width="2.109375" style="48" customWidth="1"/>
    <col min="2220" max="2220" width="36.88671875" style="48" customWidth="1"/>
    <col min="2221" max="2221" width="8.6640625" style="48" customWidth="1"/>
    <col min="2222" max="2222" width="1.6640625" style="48" customWidth="1"/>
    <col min="2223" max="2223" width="12.6640625" style="48" customWidth="1"/>
    <col min="2224" max="2224" width="1.6640625" style="48" customWidth="1"/>
    <col min="2225" max="2225" width="12.6640625" style="48" customWidth="1"/>
    <col min="2226" max="2226" width="1.6640625" style="48" customWidth="1"/>
    <col min="2227" max="2227" width="12.6640625" style="48" customWidth="1"/>
    <col min="2228" max="2228" width="1.6640625" style="48" customWidth="1"/>
    <col min="2229" max="2229" width="12.6640625" style="48" customWidth="1"/>
    <col min="2230" max="2230" width="1.6640625" style="48" customWidth="1"/>
    <col min="2231" max="2231" width="12.6640625" style="48" customWidth="1"/>
    <col min="2232" max="2232" width="1.6640625" style="48" customWidth="1"/>
    <col min="2233" max="2233" width="12.6640625" style="48" customWidth="1"/>
    <col min="2234" max="2234" width="10.88671875" style="48" bestFit="1" customWidth="1"/>
    <col min="2235" max="2473" width="9.109375" style="48"/>
    <col min="2474" max="2475" width="2.109375" style="48" customWidth="1"/>
    <col min="2476" max="2476" width="36.88671875" style="48" customWidth="1"/>
    <col min="2477" max="2477" width="8.6640625" style="48" customWidth="1"/>
    <col min="2478" max="2478" width="1.6640625" style="48" customWidth="1"/>
    <col min="2479" max="2479" width="12.6640625" style="48" customWidth="1"/>
    <col min="2480" max="2480" width="1.6640625" style="48" customWidth="1"/>
    <col min="2481" max="2481" width="12.6640625" style="48" customWidth="1"/>
    <col min="2482" max="2482" width="1.6640625" style="48" customWidth="1"/>
    <col min="2483" max="2483" width="12.6640625" style="48" customWidth="1"/>
    <col min="2484" max="2484" width="1.6640625" style="48" customWidth="1"/>
    <col min="2485" max="2485" width="12.6640625" style="48" customWidth="1"/>
    <col min="2486" max="2486" width="1.6640625" style="48" customWidth="1"/>
    <col min="2487" max="2487" width="12.6640625" style="48" customWidth="1"/>
    <col min="2488" max="2488" width="1.6640625" style="48" customWidth="1"/>
    <col min="2489" max="2489" width="12.6640625" style="48" customWidth="1"/>
    <col min="2490" max="2490" width="10.88671875" style="48" bestFit="1" customWidth="1"/>
    <col min="2491" max="2729" width="9.109375" style="48"/>
    <col min="2730" max="2731" width="2.109375" style="48" customWidth="1"/>
    <col min="2732" max="2732" width="36.88671875" style="48" customWidth="1"/>
    <col min="2733" max="2733" width="8.6640625" style="48" customWidth="1"/>
    <col min="2734" max="2734" width="1.6640625" style="48" customWidth="1"/>
    <col min="2735" max="2735" width="12.6640625" style="48" customWidth="1"/>
    <col min="2736" max="2736" width="1.6640625" style="48" customWidth="1"/>
    <col min="2737" max="2737" width="12.6640625" style="48" customWidth="1"/>
    <col min="2738" max="2738" width="1.6640625" style="48" customWidth="1"/>
    <col min="2739" max="2739" width="12.6640625" style="48" customWidth="1"/>
    <col min="2740" max="2740" width="1.6640625" style="48" customWidth="1"/>
    <col min="2741" max="2741" width="12.6640625" style="48" customWidth="1"/>
    <col min="2742" max="2742" width="1.6640625" style="48" customWidth="1"/>
    <col min="2743" max="2743" width="12.6640625" style="48" customWidth="1"/>
    <col min="2744" max="2744" width="1.6640625" style="48" customWidth="1"/>
    <col min="2745" max="2745" width="12.6640625" style="48" customWidth="1"/>
    <col min="2746" max="2746" width="10.88671875" style="48" bestFit="1" customWidth="1"/>
    <col min="2747" max="2985" width="9.109375" style="48"/>
    <col min="2986" max="2987" width="2.109375" style="48" customWidth="1"/>
    <col min="2988" max="2988" width="36.88671875" style="48" customWidth="1"/>
    <col min="2989" max="2989" width="8.6640625" style="48" customWidth="1"/>
    <col min="2990" max="2990" width="1.6640625" style="48" customWidth="1"/>
    <col min="2991" max="2991" width="12.6640625" style="48" customWidth="1"/>
    <col min="2992" max="2992" width="1.6640625" style="48" customWidth="1"/>
    <col min="2993" max="2993" width="12.6640625" style="48" customWidth="1"/>
    <col min="2994" max="2994" width="1.6640625" style="48" customWidth="1"/>
    <col min="2995" max="2995" width="12.6640625" style="48" customWidth="1"/>
    <col min="2996" max="2996" width="1.6640625" style="48" customWidth="1"/>
    <col min="2997" max="2997" width="12.6640625" style="48" customWidth="1"/>
    <col min="2998" max="2998" width="1.6640625" style="48" customWidth="1"/>
    <col min="2999" max="2999" width="12.6640625" style="48" customWidth="1"/>
    <col min="3000" max="3000" width="1.6640625" style="48" customWidth="1"/>
    <col min="3001" max="3001" width="12.6640625" style="48" customWidth="1"/>
    <col min="3002" max="3002" width="10.88671875" style="48" bestFit="1" customWidth="1"/>
    <col min="3003" max="3241" width="9.109375" style="48"/>
    <col min="3242" max="3243" width="2.109375" style="48" customWidth="1"/>
    <col min="3244" max="3244" width="36.88671875" style="48" customWidth="1"/>
    <col min="3245" max="3245" width="8.6640625" style="48" customWidth="1"/>
    <col min="3246" max="3246" width="1.6640625" style="48" customWidth="1"/>
    <col min="3247" max="3247" width="12.6640625" style="48" customWidth="1"/>
    <col min="3248" max="3248" width="1.6640625" style="48" customWidth="1"/>
    <col min="3249" max="3249" width="12.6640625" style="48" customWidth="1"/>
    <col min="3250" max="3250" width="1.6640625" style="48" customWidth="1"/>
    <col min="3251" max="3251" width="12.6640625" style="48" customWidth="1"/>
    <col min="3252" max="3252" width="1.6640625" style="48" customWidth="1"/>
    <col min="3253" max="3253" width="12.6640625" style="48" customWidth="1"/>
    <col min="3254" max="3254" width="1.6640625" style="48" customWidth="1"/>
    <col min="3255" max="3255" width="12.6640625" style="48" customWidth="1"/>
    <col min="3256" max="3256" width="1.6640625" style="48" customWidth="1"/>
    <col min="3257" max="3257" width="12.6640625" style="48" customWidth="1"/>
    <col min="3258" max="3258" width="10.88671875" style="48" bestFit="1" customWidth="1"/>
    <col min="3259" max="3497" width="9.109375" style="48"/>
    <col min="3498" max="3499" width="2.109375" style="48" customWidth="1"/>
    <col min="3500" max="3500" width="36.88671875" style="48" customWidth="1"/>
    <col min="3501" max="3501" width="8.6640625" style="48" customWidth="1"/>
    <col min="3502" max="3502" width="1.6640625" style="48" customWidth="1"/>
    <col min="3503" max="3503" width="12.6640625" style="48" customWidth="1"/>
    <col min="3504" max="3504" width="1.6640625" style="48" customWidth="1"/>
    <col min="3505" max="3505" width="12.6640625" style="48" customWidth="1"/>
    <col min="3506" max="3506" width="1.6640625" style="48" customWidth="1"/>
    <col min="3507" max="3507" width="12.6640625" style="48" customWidth="1"/>
    <col min="3508" max="3508" width="1.6640625" style="48" customWidth="1"/>
    <col min="3509" max="3509" width="12.6640625" style="48" customWidth="1"/>
    <col min="3510" max="3510" width="1.6640625" style="48" customWidth="1"/>
    <col min="3511" max="3511" width="12.6640625" style="48" customWidth="1"/>
    <col min="3512" max="3512" width="1.6640625" style="48" customWidth="1"/>
    <col min="3513" max="3513" width="12.6640625" style="48" customWidth="1"/>
    <col min="3514" max="3514" width="10.88671875" style="48" bestFit="1" customWidth="1"/>
    <col min="3515" max="3753" width="9.109375" style="48"/>
    <col min="3754" max="3755" width="2.109375" style="48" customWidth="1"/>
    <col min="3756" max="3756" width="36.88671875" style="48" customWidth="1"/>
    <col min="3757" max="3757" width="8.6640625" style="48" customWidth="1"/>
    <col min="3758" max="3758" width="1.6640625" style="48" customWidth="1"/>
    <col min="3759" max="3759" width="12.6640625" style="48" customWidth="1"/>
    <col min="3760" max="3760" width="1.6640625" style="48" customWidth="1"/>
    <col min="3761" max="3761" width="12.6640625" style="48" customWidth="1"/>
    <col min="3762" max="3762" width="1.6640625" style="48" customWidth="1"/>
    <col min="3763" max="3763" width="12.6640625" style="48" customWidth="1"/>
    <col min="3764" max="3764" width="1.6640625" style="48" customWidth="1"/>
    <col min="3765" max="3765" width="12.6640625" style="48" customWidth="1"/>
    <col min="3766" max="3766" width="1.6640625" style="48" customWidth="1"/>
    <col min="3767" max="3767" width="12.6640625" style="48" customWidth="1"/>
    <col min="3768" max="3768" width="1.6640625" style="48" customWidth="1"/>
    <col min="3769" max="3769" width="12.6640625" style="48" customWidth="1"/>
    <col min="3770" max="3770" width="10.88671875" style="48" bestFit="1" customWidth="1"/>
    <col min="3771" max="4009" width="9.109375" style="48"/>
    <col min="4010" max="4011" width="2.109375" style="48" customWidth="1"/>
    <col min="4012" max="4012" width="36.88671875" style="48" customWidth="1"/>
    <col min="4013" max="4013" width="8.6640625" style="48" customWidth="1"/>
    <col min="4014" max="4014" width="1.6640625" style="48" customWidth="1"/>
    <col min="4015" max="4015" width="12.6640625" style="48" customWidth="1"/>
    <col min="4016" max="4016" width="1.6640625" style="48" customWidth="1"/>
    <col min="4017" max="4017" width="12.6640625" style="48" customWidth="1"/>
    <col min="4018" max="4018" width="1.6640625" style="48" customWidth="1"/>
    <col min="4019" max="4019" width="12.6640625" style="48" customWidth="1"/>
    <col min="4020" max="4020" width="1.6640625" style="48" customWidth="1"/>
    <col min="4021" max="4021" width="12.6640625" style="48" customWidth="1"/>
    <col min="4022" max="4022" width="1.6640625" style="48" customWidth="1"/>
    <col min="4023" max="4023" width="12.6640625" style="48" customWidth="1"/>
    <col min="4024" max="4024" width="1.6640625" style="48" customWidth="1"/>
    <col min="4025" max="4025" width="12.6640625" style="48" customWidth="1"/>
    <col min="4026" max="4026" width="10.88671875" style="48" bestFit="1" customWidth="1"/>
    <col min="4027" max="4265" width="9.109375" style="48"/>
    <col min="4266" max="4267" width="2.109375" style="48" customWidth="1"/>
    <col min="4268" max="4268" width="36.88671875" style="48" customWidth="1"/>
    <col min="4269" max="4269" width="8.6640625" style="48" customWidth="1"/>
    <col min="4270" max="4270" width="1.6640625" style="48" customWidth="1"/>
    <col min="4271" max="4271" width="12.6640625" style="48" customWidth="1"/>
    <col min="4272" max="4272" width="1.6640625" style="48" customWidth="1"/>
    <col min="4273" max="4273" width="12.6640625" style="48" customWidth="1"/>
    <col min="4274" max="4274" width="1.6640625" style="48" customWidth="1"/>
    <col min="4275" max="4275" width="12.6640625" style="48" customWidth="1"/>
    <col min="4276" max="4276" width="1.6640625" style="48" customWidth="1"/>
    <col min="4277" max="4277" width="12.6640625" style="48" customWidth="1"/>
    <col min="4278" max="4278" width="1.6640625" style="48" customWidth="1"/>
    <col min="4279" max="4279" width="12.6640625" style="48" customWidth="1"/>
    <col min="4280" max="4280" width="1.6640625" style="48" customWidth="1"/>
    <col min="4281" max="4281" width="12.6640625" style="48" customWidth="1"/>
    <col min="4282" max="4282" width="10.88671875" style="48" bestFit="1" customWidth="1"/>
    <col min="4283" max="4521" width="9.109375" style="48"/>
    <col min="4522" max="4523" width="2.109375" style="48" customWidth="1"/>
    <col min="4524" max="4524" width="36.88671875" style="48" customWidth="1"/>
    <col min="4525" max="4525" width="8.6640625" style="48" customWidth="1"/>
    <col min="4526" max="4526" width="1.6640625" style="48" customWidth="1"/>
    <col min="4527" max="4527" width="12.6640625" style="48" customWidth="1"/>
    <col min="4528" max="4528" width="1.6640625" style="48" customWidth="1"/>
    <col min="4529" max="4529" width="12.6640625" style="48" customWidth="1"/>
    <col min="4530" max="4530" width="1.6640625" style="48" customWidth="1"/>
    <col min="4531" max="4531" width="12.6640625" style="48" customWidth="1"/>
    <col min="4532" max="4532" width="1.6640625" style="48" customWidth="1"/>
    <col min="4533" max="4533" width="12.6640625" style="48" customWidth="1"/>
    <col min="4534" max="4534" width="1.6640625" style="48" customWidth="1"/>
    <col min="4535" max="4535" width="12.6640625" style="48" customWidth="1"/>
    <col min="4536" max="4536" width="1.6640625" style="48" customWidth="1"/>
    <col min="4537" max="4537" width="12.6640625" style="48" customWidth="1"/>
    <col min="4538" max="4538" width="10.88671875" style="48" bestFit="1" customWidth="1"/>
    <col min="4539" max="4777" width="9.109375" style="48"/>
    <col min="4778" max="4779" width="2.109375" style="48" customWidth="1"/>
    <col min="4780" max="4780" width="36.88671875" style="48" customWidth="1"/>
    <col min="4781" max="4781" width="8.6640625" style="48" customWidth="1"/>
    <col min="4782" max="4782" width="1.6640625" style="48" customWidth="1"/>
    <col min="4783" max="4783" width="12.6640625" style="48" customWidth="1"/>
    <col min="4784" max="4784" width="1.6640625" style="48" customWidth="1"/>
    <col min="4785" max="4785" width="12.6640625" style="48" customWidth="1"/>
    <col min="4786" max="4786" width="1.6640625" style="48" customWidth="1"/>
    <col min="4787" max="4787" width="12.6640625" style="48" customWidth="1"/>
    <col min="4788" max="4788" width="1.6640625" style="48" customWidth="1"/>
    <col min="4789" max="4789" width="12.6640625" style="48" customWidth="1"/>
    <col min="4790" max="4790" width="1.6640625" style="48" customWidth="1"/>
    <col min="4791" max="4791" width="12.6640625" style="48" customWidth="1"/>
    <col min="4792" max="4792" width="1.6640625" style="48" customWidth="1"/>
    <col min="4793" max="4793" width="12.6640625" style="48" customWidth="1"/>
    <col min="4794" max="4794" width="10.88671875" style="48" bestFit="1" customWidth="1"/>
    <col min="4795" max="5033" width="9.109375" style="48"/>
    <col min="5034" max="5035" width="2.109375" style="48" customWidth="1"/>
    <col min="5036" max="5036" width="36.88671875" style="48" customWidth="1"/>
    <col min="5037" max="5037" width="8.6640625" style="48" customWidth="1"/>
    <col min="5038" max="5038" width="1.6640625" style="48" customWidth="1"/>
    <col min="5039" max="5039" width="12.6640625" style="48" customWidth="1"/>
    <col min="5040" max="5040" width="1.6640625" style="48" customWidth="1"/>
    <col min="5041" max="5041" width="12.6640625" style="48" customWidth="1"/>
    <col min="5042" max="5042" width="1.6640625" style="48" customWidth="1"/>
    <col min="5043" max="5043" width="12.6640625" style="48" customWidth="1"/>
    <col min="5044" max="5044" width="1.6640625" style="48" customWidth="1"/>
    <col min="5045" max="5045" width="12.6640625" style="48" customWidth="1"/>
    <col min="5046" max="5046" width="1.6640625" style="48" customWidth="1"/>
    <col min="5047" max="5047" width="12.6640625" style="48" customWidth="1"/>
    <col min="5048" max="5048" width="1.6640625" style="48" customWidth="1"/>
    <col min="5049" max="5049" width="12.6640625" style="48" customWidth="1"/>
    <col min="5050" max="5050" width="10.88671875" style="48" bestFit="1" customWidth="1"/>
    <col min="5051" max="5289" width="9.109375" style="48"/>
    <col min="5290" max="5291" width="2.109375" style="48" customWidth="1"/>
    <col min="5292" max="5292" width="36.88671875" style="48" customWidth="1"/>
    <col min="5293" max="5293" width="8.6640625" style="48" customWidth="1"/>
    <col min="5294" max="5294" width="1.6640625" style="48" customWidth="1"/>
    <col min="5295" max="5295" width="12.6640625" style="48" customWidth="1"/>
    <col min="5296" max="5296" width="1.6640625" style="48" customWidth="1"/>
    <col min="5297" max="5297" width="12.6640625" style="48" customWidth="1"/>
    <col min="5298" max="5298" width="1.6640625" style="48" customWidth="1"/>
    <col min="5299" max="5299" width="12.6640625" style="48" customWidth="1"/>
    <col min="5300" max="5300" width="1.6640625" style="48" customWidth="1"/>
    <col min="5301" max="5301" width="12.6640625" style="48" customWidth="1"/>
    <col min="5302" max="5302" width="1.6640625" style="48" customWidth="1"/>
    <col min="5303" max="5303" width="12.6640625" style="48" customWidth="1"/>
    <col min="5304" max="5304" width="1.6640625" style="48" customWidth="1"/>
    <col min="5305" max="5305" width="12.6640625" style="48" customWidth="1"/>
    <col min="5306" max="5306" width="10.88671875" style="48" bestFit="1" customWidth="1"/>
    <col min="5307" max="5545" width="9.109375" style="48"/>
    <col min="5546" max="5547" width="2.109375" style="48" customWidth="1"/>
    <col min="5548" max="5548" width="36.88671875" style="48" customWidth="1"/>
    <col min="5549" max="5549" width="8.6640625" style="48" customWidth="1"/>
    <col min="5550" max="5550" width="1.6640625" style="48" customWidth="1"/>
    <col min="5551" max="5551" width="12.6640625" style="48" customWidth="1"/>
    <col min="5552" max="5552" width="1.6640625" style="48" customWidth="1"/>
    <col min="5553" max="5553" width="12.6640625" style="48" customWidth="1"/>
    <col min="5554" max="5554" width="1.6640625" style="48" customWidth="1"/>
    <col min="5555" max="5555" width="12.6640625" style="48" customWidth="1"/>
    <col min="5556" max="5556" width="1.6640625" style="48" customWidth="1"/>
    <col min="5557" max="5557" width="12.6640625" style="48" customWidth="1"/>
    <col min="5558" max="5558" width="1.6640625" style="48" customWidth="1"/>
    <col min="5559" max="5559" width="12.6640625" style="48" customWidth="1"/>
    <col min="5560" max="5560" width="1.6640625" style="48" customWidth="1"/>
    <col min="5561" max="5561" width="12.6640625" style="48" customWidth="1"/>
    <col min="5562" max="5562" width="10.88671875" style="48" bestFit="1" customWidth="1"/>
    <col min="5563" max="5801" width="9.109375" style="48"/>
    <col min="5802" max="5803" width="2.109375" style="48" customWidth="1"/>
    <col min="5804" max="5804" width="36.88671875" style="48" customWidth="1"/>
    <col min="5805" max="5805" width="8.6640625" style="48" customWidth="1"/>
    <col min="5806" max="5806" width="1.6640625" style="48" customWidth="1"/>
    <col min="5807" max="5807" width="12.6640625" style="48" customWidth="1"/>
    <col min="5808" max="5808" width="1.6640625" style="48" customWidth="1"/>
    <col min="5809" max="5809" width="12.6640625" style="48" customWidth="1"/>
    <col min="5810" max="5810" width="1.6640625" style="48" customWidth="1"/>
    <col min="5811" max="5811" width="12.6640625" style="48" customWidth="1"/>
    <col min="5812" max="5812" width="1.6640625" style="48" customWidth="1"/>
    <col min="5813" max="5813" width="12.6640625" style="48" customWidth="1"/>
    <col min="5814" max="5814" width="1.6640625" style="48" customWidth="1"/>
    <col min="5815" max="5815" width="12.6640625" style="48" customWidth="1"/>
    <col min="5816" max="5816" width="1.6640625" style="48" customWidth="1"/>
    <col min="5817" max="5817" width="12.6640625" style="48" customWidth="1"/>
    <col min="5818" max="5818" width="10.88671875" style="48" bestFit="1" customWidth="1"/>
    <col min="5819" max="6057" width="9.109375" style="48"/>
    <col min="6058" max="6059" width="2.109375" style="48" customWidth="1"/>
    <col min="6060" max="6060" width="36.88671875" style="48" customWidth="1"/>
    <col min="6061" max="6061" width="8.6640625" style="48" customWidth="1"/>
    <col min="6062" max="6062" width="1.6640625" style="48" customWidth="1"/>
    <col min="6063" max="6063" width="12.6640625" style="48" customWidth="1"/>
    <col min="6064" max="6064" width="1.6640625" style="48" customWidth="1"/>
    <col min="6065" max="6065" width="12.6640625" style="48" customWidth="1"/>
    <col min="6066" max="6066" width="1.6640625" style="48" customWidth="1"/>
    <col min="6067" max="6067" width="12.6640625" style="48" customWidth="1"/>
    <col min="6068" max="6068" width="1.6640625" style="48" customWidth="1"/>
    <col min="6069" max="6069" width="12.6640625" style="48" customWidth="1"/>
    <col min="6070" max="6070" width="1.6640625" style="48" customWidth="1"/>
    <col min="6071" max="6071" width="12.6640625" style="48" customWidth="1"/>
    <col min="6072" max="6072" width="1.6640625" style="48" customWidth="1"/>
    <col min="6073" max="6073" width="12.6640625" style="48" customWidth="1"/>
    <col min="6074" max="6074" width="10.88671875" style="48" bestFit="1" customWidth="1"/>
    <col min="6075" max="6313" width="9.109375" style="48"/>
    <col min="6314" max="6315" width="2.109375" style="48" customWidth="1"/>
    <col min="6316" max="6316" width="36.88671875" style="48" customWidth="1"/>
    <col min="6317" max="6317" width="8.6640625" style="48" customWidth="1"/>
    <col min="6318" max="6318" width="1.6640625" style="48" customWidth="1"/>
    <col min="6319" max="6319" width="12.6640625" style="48" customWidth="1"/>
    <col min="6320" max="6320" width="1.6640625" style="48" customWidth="1"/>
    <col min="6321" max="6321" width="12.6640625" style="48" customWidth="1"/>
    <col min="6322" max="6322" width="1.6640625" style="48" customWidth="1"/>
    <col min="6323" max="6323" width="12.6640625" style="48" customWidth="1"/>
    <col min="6324" max="6324" width="1.6640625" style="48" customWidth="1"/>
    <col min="6325" max="6325" width="12.6640625" style="48" customWidth="1"/>
    <col min="6326" max="6326" width="1.6640625" style="48" customWidth="1"/>
    <col min="6327" max="6327" width="12.6640625" style="48" customWidth="1"/>
    <col min="6328" max="6328" width="1.6640625" style="48" customWidth="1"/>
    <col min="6329" max="6329" width="12.6640625" style="48" customWidth="1"/>
    <col min="6330" max="6330" width="10.88671875" style="48" bestFit="1" customWidth="1"/>
    <col min="6331" max="6569" width="9.109375" style="48"/>
    <col min="6570" max="6571" width="2.109375" style="48" customWidth="1"/>
    <col min="6572" max="6572" width="36.88671875" style="48" customWidth="1"/>
    <col min="6573" max="6573" width="8.6640625" style="48" customWidth="1"/>
    <col min="6574" max="6574" width="1.6640625" style="48" customWidth="1"/>
    <col min="6575" max="6575" width="12.6640625" style="48" customWidth="1"/>
    <col min="6576" max="6576" width="1.6640625" style="48" customWidth="1"/>
    <col min="6577" max="6577" width="12.6640625" style="48" customWidth="1"/>
    <col min="6578" max="6578" width="1.6640625" style="48" customWidth="1"/>
    <col min="6579" max="6579" width="12.6640625" style="48" customWidth="1"/>
    <col min="6580" max="6580" width="1.6640625" style="48" customWidth="1"/>
    <col min="6581" max="6581" width="12.6640625" style="48" customWidth="1"/>
    <col min="6582" max="6582" width="1.6640625" style="48" customWidth="1"/>
    <col min="6583" max="6583" width="12.6640625" style="48" customWidth="1"/>
    <col min="6584" max="6584" width="1.6640625" style="48" customWidth="1"/>
    <col min="6585" max="6585" width="12.6640625" style="48" customWidth="1"/>
    <col min="6586" max="6586" width="10.88671875" style="48" bestFit="1" customWidth="1"/>
    <col min="6587" max="6825" width="9.109375" style="48"/>
    <col min="6826" max="6827" width="2.109375" style="48" customWidth="1"/>
    <col min="6828" max="6828" width="36.88671875" style="48" customWidth="1"/>
    <col min="6829" max="6829" width="8.6640625" style="48" customWidth="1"/>
    <col min="6830" max="6830" width="1.6640625" style="48" customWidth="1"/>
    <col min="6831" max="6831" width="12.6640625" style="48" customWidth="1"/>
    <col min="6832" max="6832" width="1.6640625" style="48" customWidth="1"/>
    <col min="6833" max="6833" width="12.6640625" style="48" customWidth="1"/>
    <col min="6834" max="6834" width="1.6640625" style="48" customWidth="1"/>
    <col min="6835" max="6835" width="12.6640625" style="48" customWidth="1"/>
    <col min="6836" max="6836" width="1.6640625" style="48" customWidth="1"/>
    <col min="6837" max="6837" width="12.6640625" style="48" customWidth="1"/>
    <col min="6838" max="6838" width="1.6640625" style="48" customWidth="1"/>
    <col min="6839" max="6839" width="12.6640625" style="48" customWidth="1"/>
    <col min="6840" max="6840" width="1.6640625" style="48" customWidth="1"/>
    <col min="6841" max="6841" width="12.6640625" style="48" customWidth="1"/>
    <col min="6842" max="6842" width="10.88671875" style="48" bestFit="1" customWidth="1"/>
    <col min="6843" max="7081" width="9.109375" style="48"/>
    <col min="7082" max="7083" width="2.109375" style="48" customWidth="1"/>
    <col min="7084" max="7084" width="36.88671875" style="48" customWidth="1"/>
    <col min="7085" max="7085" width="8.6640625" style="48" customWidth="1"/>
    <col min="7086" max="7086" width="1.6640625" style="48" customWidth="1"/>
    <col min="7087" max="7087" width="12.6640625" style="48" customWidth="1"/>
    <col min="7088" max="7088" width="1.6640625" style="48" customWidth="1"/>
    <col min="7089" max="7089" width="12.6640625" style="48" customWidth="1"/>
    <col min="7090" max="7090" width="1.6640625" style="48" customWidth="1"/>
    <col min="7091" max="7091" width="12.6640625" style="48" customWidth="1"/>
    <col min="7092" max="7092" width="1.6640625" style="48" customWidth="1"/>
    <col min="7093" max="7093" width="12.6640625" style="48" customWidth="1"/>
    <col min="7094" max="7094" width="1.6640625" style="48" customWidth="1"/>
    <col min="7095" max="7095" width="12.6640625" style="48" customWidth="1"/>
    <col min="7096" max="7096" width="1.6640625" style="48" customWidth="1"/>
    <col min="7097" max="7097" width="12.6640625" style="48" customWidth="1"/>
    <col min="7098" max="7098" width="10.88671875" style="48" bestFit="1" customWidth="1"/>
    <col min="7099" max="7337" width="9.109375" style="48"/>
    <col min="7338" max="7339" width="2.109375" style="48" customWidth="1"/>
    <col min="7340" max="7340" width="36.88671875" style="48" customWidth="1"/>
    <col min="7341" max="7341" width="8.6640625" style="48" customWidth="1"/>
    <col min="7342" max="7342" width="1.6640625" style="48" customWidth="1"/>
    <col min="7343" max="7343" width="12.6640625" style="48" customWidth="1"/>
    <col min="7344" max="7344" width="1.6640625" style="48" customWidth="1"/>
    <col min="7345" max="7345" width="12.6640625" style="48" customWidth="1"/>
    <col min="7346" max="7346" width="1.6640625" style="48" customWidth="1"/>
    <col min="7347" max="7347" width="12.6640625" style="48" customWidth="1"/>
    <col min="7348" max="7348" width="1.6640625" style="48" customWidth="1"/>
    <col min="7349" max="7349" width="12.6640625" style="48" customWidth="1"/>
    <col min="7350" max="7350" width="1.6640625" style="48" customWidth="1"/>
    <col min="7351" max="7351" width="12.6640625" style="48" customWidth="1"/>
    <col min="7352" max="7352" width="1.6640625" style="48" customWidth="1"/>
    <col min="7353" max="7353" width="12.6640625" style="48" customWidth="1"/>
    <col min="7354" max="7354" width="10.88671875" style="48" bestFit="1" customWidth="1"/>
    <col min="7355" max="7593" width="9.109375" style="48"/>
    <col min="7594" max="7595" width="2.109375" style="48" customWidth="1"/>
    <col min="7596" max="7596" width="36.88671875" style="48" customWidth="1"/>
    <col min="7597" max="7597" width="8.6640625" style="48" customWidth="1"/>
    <col min="7598" max="7598" width="1.6640625" style="48" customWidth="1"/>
    <col min="7599" max="7599" width="12.6640625" style="48" customWidth="1"/>
    <col min="7600" max="7600" width="1.6640625" style="48" customWidth="1"/>
    <col min="7601" max="7601" width="12.6640625" style="48" customWidth="1"/>
    <col min="7602" max="7602" width="1.6640625" style="48" customWidth="1"/>
    <col min="7603" max="7603" width="12.6640625" style="48" customWidth="1"/>
    <col min="7604" max="7604" width="1.6640625" style="48" customWidth="1"/>
    <col min="7605" max="7605" width="12.6640625" style="48" customWidth="1"/>
    <col min="7606" max="7606" width="1.6640625" style="48" customWidth="1"/>
    <col min="7607" max="7607" width="12.6640625" style="48" customWidth="1"/>
    <col min="7608" max="7608" width="1.6640625" style="48" customWidth="1"/>
    <col min="7609" max="7609" width="12.6640625" style="48" customWidth="1"/>
    <col min="7610" max="7610" width="10.88671875" style="48" bestFit="1" customWidth="1"/>
    <col min="7611" max="7849" width="9.109375" style="48"/>
    <col min="7850" max="7851" width="2.109375" style="48" customWidth="1"/>
    <col min="7852" max="7852" width="36.88671875" style="48" customWidth="1"/>
    <col min="7853" max="7853" width="8.6640625" style="48" customWidth="1"/>
    <col min="7854" max="7854" width="1.6640625" style="48" customWidth="1"/>
    <col min="7855" max="7855" width="12.6640625" style="48" customWidth="1"/>
    <col min="7856" max="7856" width="1.6640625" style="48" customWidth="1"/>
    <col min="7857" max="7857" width="12.6640625" style="48" customWidth="1"/>
    <col min="7858" max="7858" width="1.6640625" style="48" customWidth="1"/>
    <col min="7859" max="7859" width="12.6640625" style="48" customWidth="1"/>
    <col min="7860" max="7860" width="1.6640625" style="48" customWidth="1"/>
    <col min="7861" max="7861" width="12.6640625" style="48" customWidth="1"/>
    <col min="7862" max="7862" width="1.6640625" style="48" customWidth="1"/>
    <col min="7863" max="7863" width="12.6640625" style="48" customWidth="1"/>
    <col min="7864" max="7864" width="1.6640625" style="48" customWidth="1"/>
    <col min="7865" max="7865" width="12.6640625" style="48" customWidth="1"/>
    <col min="7866" max="7866" width="10.88671875" style="48" bestFit="1" customWidth="1"/>
    <col min="7867" max="8105" width="9.109375" style="48"/>
    <col min="8106" max="8107" width="2.109375" style="48" customWidth="1"/>
    <col min="8108" max="8108" width="36.88671875" style="48" customWidth="1"/>
    <col min="8109" max="8109" width="8.6640625" style="48" customWidth="1"/>
    <col min="8110" max="8110" width="1.6640625" style="48" customWidth="1"/>
    <col min="8111" max="8111" width="12.6640625" style="48" customWidth="1"/>
    <col min="8112" max="8112" width="1.6640625" style="48" customWidth="1"/>
    <col min="8113" max="8113" width="12.6640625" style="48" customWidth="1"/>
    <col min="8114" max="8114" width="1.6640625" style="48" customWidth="1"/>
    <col min="8115" max="8115" width="12.6640625" style="48" customWidth="1"/>
    <col min="8116" max="8116" width="1.6640625" style="48" customWidth="1"/>
    <col min="8117" max="8117" width="12.6640625" style="48" customWidth="1"/>
    <col min="8118" max="8118" width="1.6640625" style="48" customWidth="1"/>
    <col min="8119" max="8119" width="12.6640625" style="48" customWidth="1"/>
    <col min="8120" max="8120" width="1.6640625" style="48" customWidth="1"/>
    <col min="8121" max="8121" width="12.6640625" style="48" customWidth="1"/>
    <col min="8122" max="8122" width="10.88671875" style="48" bestFit="1" customWidth="1"/>
    <col min="8123" max="8361" width="9.109375" style="48"/>
    <col min="8362" max="8363" width="2.109375" style="48" customWidth="1"/>
    <col min="8364" max="8364" width="36.88671875" style="48" customWidth="1"/>
    <col min="8365" max="8365" width="8.6640625" style="48" customWidth="1"/>
    <col min="8366" max="8366" width="1.6640625" style="48" customWidth="1"/>
    <col min="8367" max="8367" width="12.6640625" style="48" customWidth="1"/>
    <col min="8368" max="8368" width="1.6640625" style="48" customWidth="1"/>
    <col min="8369" max="8369" width="12.6640625" style="48" customWidth="1"/>
    <col min="8370" max="8370" width="1.6640625" style="48" customWidth="1"/>
    <col min="8371" max="8371" width="12.6640625" style="48" customWidth="1"/>
    <col min="8372" max="8372" width="1.6640625" style="48" customWidth="1"/>
    <col min="8373" max="8373" width="12.6640625" style="48" customWidth="1"/>
    <col min="8374" max="8374" width="1.6640625" style="48" customWidth="1"/>
    <col min="8375" max="8375" width="12.6640625" style="48" customWidth="1"/>
    <col min="8376" max="8376" width="1.6640625" style="48" customWidth="1"/>
    <col min="8377" max="8377" width="12.6640625" style="48" customWidth="1"/>
    <col min="8378" max="8378" width="10.88671875" style="48" bestFit="1" customWidth="1"/>
    <col min="8379" max="8617" width="9.109375" style="48"/>
    <col min="8618" max="8619" width="2.109375" style="48" customWidth="1"/>
    <col min="8620" max="8620" width="36.88671875" style="48" customWidth="1"/>
    <col min="8621" max="8621" width="8.6640625" style="48" customWidth="1"/>
    <col min="8622" max="8622" width="1.6640625" style="48" customWidth="1"/>
    <col min="8623" max="8623" width="12.6640625" style="48" customWidth="1"/>
    <col min="8624" max="8624" width="1.6640625" style="48" customWidth="1"/>
    <col min="8625" max="8625" width="12.6640625" style="48" customWidth="1"/>
    <col min="8626" max="8626" width="1.6640625" style="48" customWidth="1"/>
    <col min="8627" max="8627" width="12.6640625" style="48" customWidth="1"/>
    <col min="8628" max="8628" width="1.6640625" style="48" customWidth="1"/>
    <col min="8629" max="8629" width="12.6640625" style="48" customWidth="1"/>
    <col min="8630" max="8630" width="1.6640625" style="48" customWidth="1"/>
    <col min="8631" max="8631" width="12.6640625" style="48" customWidth="1"/>
    <col min="8632" max="8632" width="1.6640625" style="48" customWidth="1"/>
    <col min="8633" max="8633" width="12.6640625" style="48" customWidth="1"/>
    <col min="8634" max="8634" width="10.88671875" style="48" bestFit="1" customWidth="1"/>
    <col min="8635" max="8873" width="9.109375" style="48"/>
    <col min="8874" max="8875" width="2.109375" style="48" customWidth="1"/>
    <col min="8876" max="8876" width="36.88671875" style="48" customWidth="1"/>
    <col min="8877" max="8877" width="8.6640625" style="48" customWidth="1"/>
    <col min="8878" max="8878" width="1.6640625" style="48" customWidth="1"/>
    <col min="8879" max="8879" width="12.6640625" style="48" customWidth="1"/>
    <col min="8880" max="8880" width="1.6640625" style="48" customWidth="1"/>
    <col min="8881" max="8881" width="12.6640625" style="48" customWidth="1"/>
    <col min="8882" max="8882" width="1.6640625" style="48" customWidth="1"/>
    <col min="8883" max="8883" width="12.6640625" style="48" customWidth="1"/>
    <col min="8884" max="8884" width="1.6640625" style="48" customWidth="1"/>
    <col min="8885" max="8885" width="12.6640625" style="48" customWidth="1"/>
    <col min="8886" max="8886" width="1.6640625" style="48" customWidth="1"/>
    <col min="8887" max="8887" width="12.6640625" style="48" customWidth="1"/>
    <col min="8888" max="8888" width="1.6640625" style="48" customWidth="1"/>
    <col min="8889" max="8889" width="12.6640625" style="48" customWidth="1"/>
    <col min="8890" max="8890" width="10.88671875" style="48" bestFit="1" customWidth="1"/>
    <col min="8891" max="9129" width="9.109375" style="48"/>
    <col min="9130" max="9131" width="2.109375" style="48" customWidth="1"/>
    <col min="9132" max="9132" width="36.88671875" style="48" customWidth="1"/>
    <col min="9133" max="9133" width="8.6640625" style="48" customWidth="1"/>
    <col min="9134" max="9134" width="1.6640625" style="48" customWidth="1"/>
    <col min="9135" max="9135" width="12.6640625" style="48" customWidth="1"/>
    <col min="9136" max="9136" width="1.6640625" style="48" customWidth="1"/>
    <col min="9137" max="9137" width="12.6640625" style="48" customWidth="1"/>
    <col min="9138" max="9138" width="1.6640625" style="48" customWidth="1"/>
    <col min="9139" max="9139" width="12.6640625" style="48" customWidth="1"/>
    <col min="9140" max="9140" width="1.6640625" style="48" customWidth="1"/>
    <col min="9141" max="9141" width="12.6640625" style="48" customWidth="1"/>
    <col min="9142" max="9142" width="1.6640625" style="48" customWidth="1"/>
    <col min="9143" max="9143" width="12.6640625" style="48" customWidth="1"/>
    <col min="9144" max="9144" width="1.6640625" style="48" customWidth="1"/>
    <col min="9145" max="9145" width="12.6640625" style="48" customWidth="1"/>
    <col min="9146" max="9146" width="10.88671875" style="48" bestFit="1" customWidth="1"/>
    <col min="9147" max="9385" width="9.109375" style="48"/>
    <col min="9386" max="9387" width="2.109375" style="48" customWidth="1"/>
    <col min="9388" max="9388" width="36.88671875" style="48" customWidth="1"/>
    <col min="9389" max="9389" width="8.6640625" style="48" customWidth="1"/>
    <col min="9390" max="9390" width="1.6640625" style="48" customWidth="1"/>
    <col min="9391" max="9391" width="12.6640625" style="48" customWidth="1"/>
    <col min="9392" max="9392" width="1.6640625" style="48" customWidth="1"/>
    <col min="9393" max="9393" width="12.6640625" style="48" customWidth="1"/>
    <col min="9394" max="9394" width="1.6640625" style="48" customWidth="1"/>
    <col min="9395" max="9395" width="12.6640625" style="48" customWidth="1"/>
    <col min="9396" max="9396" width="1.6640625" style="48" customWidth="1"/>
    <col min="9397" max="9397" width="12.6640625" style="48" customWidth="1"/>
    <col min="9398" max="9398" width="1.6640625" style="48" customWidth="1"/>
    <col min="9399" max="9399" width="12.6640625" style="48" customWidth="1"/>
    <col min="9400" max="9400" width="1.6640625" style="48" customWidth="1"/>
    <col min="9401" max="9401" width="12.6640625" style="48" customWidth="1"/>
    <col min="9402" max="9402" width="10.88671875" style="48" bestFit="1" customWidth="1"/>
    <col min="9403" max="9641" width="9.109375" style="48"/>
    <col min="9642" max="9643" width="2.109375" style="48" customWidth="1"/>
    <col min="9644" max="9644" width="36.88671875" style="48" customWidth="1"/>
    <col min="9645" max="9645" width="8.6640625" style="48" customWidth="1"/>
    <col min="9646" max="9646" width="1.6640625" style="48" customWidth="1"/>
    <col min="9647" max="9647" width="12.6640625" style="48" customWidth="1"/>
    <col min="9648" max="9648" width="1.6640625" style="48" customWidth="1"/>
    <col min="9649" max="9649" width="12.6640625" style="48" customWidth="1"/>
    <col min="9650" max="9650" width="1.6640625" style="48" customWidth="1"/>
    <col min="9651" max="9651" width="12.6640625" style="48" customWidth="1"/>
    <col min="9652" max="9652" width="1.6640625" style="48" customWidth="1"/>
    <col min="9653" max="9653" width="12.6640625" style="48" customWidth="1"/>
    <col min="9654" max="9654" width="1.6640625" style="48" customWidth="1"/>
    <col min="9655" max="9655" width="12.6640625" style="48" customWidth="1"/>
    <col min="9656" max="9656" width="1.6640625" style="48" customWidth="1"/>
    <col min="9657" max="9657" width="12.6640625" style="48" customWidth="1"/>
    <col min="9658" max="9658" width="10.88671875" style="48" bestFit="1" customWidth="1"/>
    <col min="9659" max="9897" width="9.109375" style="48"/>
    <col min="9898" max="9899" width="2.109375" style="48" customWidth="1"/>
    <col min="9900" max="9900" width="36.88671875" style="48" customWidth="1"/>
    <col min="9901" max="9901" width="8.6640625" style="48" customWidth="1"/>
    <col min="9902" max="9902" width="1.6640625" style="48" customWidth="1"/>
    <col min="9903" max="9903" width="12.6640625" style="48" customWidth="1"/>
    <col min="9904" max="9904" width="1.6640625" style="48" customWidth="1"/>
    <col min="9905" max="9905" width="12.6640625" style="48" customWidth="1"/>
    <col min="9906" max="9906" width="1.6640625" style="48" customWidth="1"/>
    <col min="9907" max="9907" width="12.6640625" style="48" customWidth="1"/>
    <col min="9908" max="9908" width="1.6640625" style="48" customWidth="1"/>
    <col min="9909" max="9909" width="12.6640625" style="48" customWidth="1"/>
    <col min="9910" max="9910" width="1.6640625" style="48" customWidth="1"/>
    <col min="9911" max="9911" width="12.6640625" style="48" customWidth="1"/>
    <col min="9912" max="9912" width="1.6640625" style="48" customWidth="1"/>
    <col min="9913" max="9913" width="12.6640625" style="48" customWidth="1"/>
    <col min="9914" max="9914" width="10.88671875" style="48" bestFit="1" customWidth="1"/>
    <col min="9915" max="10153" width="9.109375" style="48"/>
    <col min="10154" max="10155" width="2.109375" style="48" customWidth="1"/>
    <col min="10156" max="10156" width="36.88671875" style="48" customWidth="1"/>
    <col min="10157" max="10157" width="8.6640625" style="48" customWidth="1"/>
    <col min="10158" max="10158" width="1.6640625" style="48" customWidth="1"/>
    <col min="10159" max="10159" width="12.6640625" style="48" customWidth="1"/>
    <col min="10160" max="10160" width="1.6640625" style="48" customWidth="1"/>
    <col min="10161" max="10161" width="12.6640625" style="48" customWidth="1"/>
    <col min="10162" max="10162" width="1.6640625" style="48" customWidth="1"/>
    <col min="10163" max="10163" width="12.6640625" style="48" customWidth="1"/>
    <col min="10164" max="10164" width="1.6640625" style="48" customWidth="1"/>
    <col min="10165" max="10165" width="12.6640625" style="48" customWidth="1"/>
    <col min="10166" max="10166" width="1.6640625" style="48" customWidth="1"/>
    <col min="10167" max="10167" width="12.6640625" style="48" customWidth="1"/>
    <col min="10168" max="10168" width="1.6640625" style="48" customWidth="1"/>
    <col min="10169" max="10169" width="12.6640625" style="48" customWidth="1"/>
    <col min="10170" max="10170" width="10.88671875" style="48" bestFit="1" customWidth="1"/>
    <col min="10171" max="10409" width="9.109375" style="48"/>
    <col min="10410" max="10411" width="2.109375" style="48" customWidth="1"/>
    <col min="10412" max="10412" width="36.88671875" style="48" customWidth="1"/>
    <col min="10413" max="10413" width="8.6640625" style="48" customWidth="1"/>
    <col min="10414" max="10414" width="1.6640625" style="48" customWidth="1"/>
    <col min="10415" max="10415" width="12.6640625" style="48" customWidth="1"/>
    <col min="10416" max="10416" width="1.6640625" style="48" customWidth="1"/>
    <col min="10417" max="10417" width="12.6640625" style="48" customWidth="1"/>
    <col min="10418" max="10418" width="1.6640625" style="48" customWidth="1"/>
    <col min="10419" max="10419" width="12.6640625" style="48" customWidth="1"/>
    <col min="10420" max="10420" width="1.6640625" style="48" customWidth="1"/>
    <col min="10421" max="10421" width="12.6640625" style="48" customWidth="1"/>
    <col min="10422" max="10422" width="1.6640625" style="48" customWidth="1"/>
    <col min="10423" max="10423" width="12.6640625" style="48" customWidth="1"/>
    <col min="10424" max="10424" width="1.6640625" style="48" customWidth="1"/>
    <col min="10425" max="10425" width="12.6640625" style="48" customWidth="1"/>
    <col min="10426" max="10426" width="10.88671875" style="48" bestFit="1" customWidth="1"/>
    <col min="10427" max="10665" width="9.109375" style="48"/>
    <col min="10666" max="10667" width="2.109375" style="48" customWidth="1"/>
    <col min="10668" max="10668" width="36.88671875" style="48" customWidth="1"/>
    <col min="10669" max="10669" width="8.6640625" style="48" customWidth="1"/>
    <col min="10670" max="10670" width="1.6640625" style="48" customWidth="1"/>
    <col min="10671" max="10671" width="12.6640625" style="48" customWidth="1"/>
    <col min="10672" max="10672" width="1.6640625" style="48" customWidth="1"/>
    <col min="10673" max="10673" width="12.6640625" style="48" customWidth="1"/>
    <col min="10674" max="10674" width="1.6640625" style="48" customWidth="1"/>
    <col min="10675" max="10675" width="12.6640625" style="48" customWidth="1"/>
    <col min="10676" max="10676" width="1.6640625" style="48" customWidth="1"/>
    <col min="10677" max="10677" width="12.6640625" style="48" customWidth="1"/>
    <col min="10678" max="10678" width="1.6640625" style="48" customWidth="1"/>
    <col min="10679" max="10679" width="12.6640625" style="48" customWidth="1"/>
    <col min="10680" max="10680" width="1.6640625" style="48" customWidth="1"/>
    <col min="10681" max="10681" width="12.6640625" style="48" customWidth="1"/>
    <col min="10682" max="10682" width="10.88671875" style="48" bestFit="1" customWidth="1"/>
    <col min="10683" max="10921" width="9.109375" style="48"/>
    <col min="10922" max="10923" width="2.109375" style="48" customWidth="1"/>
    <col min="10924" max="10924" width="36.88671875" style="48" customWidth="1"/>
    <col min="10925" max="10925" width="8.6640625" style="48" customWidth="1"/>
    <col min="10926" max="10926" width="1.6640625" style="48" customWidth="1"/>
    <col min="10927" max="10927" width="12.6640625" style="48" customWidth="1"/>
    <col min="10928" max="10928" width="1.6640625" style="48" customWidth="1"/>
    <col min="10929" max="10929" width="12.6640625" style="48" customWidth="1"/>
    <col min="10930" max="10930" width="1.6640625" style="48" customWidth="1"/>
    <col min="10931" max="10931" width="12.6640625" style="48" customWidth="1"/>
    <col min="10932" max="10932" width="1.6640625" style="48" customWidth="1"/>
    <col min="10933" max="10933" width="12.6640625" style="48" customWidth="1"/>
    <col min="10934" max="10934" width="1.6640625" style="48" customWidth="1"/>
    <col min="10935" max="10935" width="12.6640625" style="48" customWidth="1"/>
    <col min="10936" max="10936" width="1.6640625" style="48" customWidth="1"/>
    <col min="10937" max="10937" width="12.6640625" style="48" customWidth="1"/>
    <col min="10938" max="10938" width="10.88671875" style="48" bestFit="1" customWidth="1"/>
    <col min="10939" max="11177" width="9.109375" style="48"/>
    <col min="11178" max="11179" width="2.109375" style="48" customWidth="1"/>
    <col min="11180" max="11180" width="36.88671875" style="48" customWidth="1"/>
    <col min="11181" max="11181" width="8.6640625" style="48" customWidth="1"/>
    <col min="11182" max="11182" width="1.6640625" style="48" customWidth="1"/>
    <col min="11183" max="11183" width="12.6640625" style="48" customWidth="1"/>
    <col min="11184" max="11184" width="1.6640625" style="48" customWidth="1"/>
    <col min="11185" max="11185" width="12.6640625" style="48" customWidth="1"/>
    <col min="11186" max="11186" width="1.6640625" style="48" customWidth="1"/>
    <col min="11187" max="11187" width="12.6640625" style="48" customWidth="1"/>
    <col min="11188" max="11188" width="1.6640625" style="48" customWidth="1"/>
    <col min="11189" max="11189" width="12.6640625" style="48" customWidth="1"/>
    <col min="11190" max="11190" width="1.6640625" style="48" customWidth="1"/>
    <col min="11191" max="11191" width="12.6640625" style="48" customWidth="1"/>
    <col min="11192" max="11192" width="1.6640625" style="48" customWidth="1"/>
    <col min="11193" max="11193" width="12.6640625" style="48" customWidth="1"/>
    <col min="11194" max="11194" width="10.88671875" style="48" bestFit="1" customWidth="1"/>
    <col min="11195" max="11433" width="9.109375" style="48"/>
    <col min="11434" max="11435" width="2.109375" style="48" customWidth="1"/>
    <col min="11436" max="11436" width="36.88671875" style="48" customWidth="1"/>
    <col min="11437" max="11437" width="8.6640625" style="48" customWidth="1"/>
    <col min="11438" max="11438" width="1.6640625" style="48" customWidth="1"/>
    <col min="11439" max="11439" width="12.6640625" style="48" customWidth="1"/>
    <col min="11440" max="11440" width="1.6640625" style="48" customWidth="1"/>
    <col min="11441" max="11441" width="12.6640625" style="48" customWidth="1"/>
    <col min="11442" max="11442" width="1.6640625" style="48" customWidth="1"/>
    <col min="11443" max="11443" width="12.6640625" style="48" customWidth="1"/>
    <col min="11444" max="11444" width="1.6640625" style="48" customWidth="1"/>
    <col min="11445" max="11445" width="12.6640625" style="48" customWidth="1"/>
    <col min="11446" max="11446" width="1.6640625" style="48" customWidth="1"/>
    <col min="11447" max="11447" width="12.6640625" style="48" customWidth="1"/>
    <col min="11448" max="11448" width="1.6640625" style="48" customWidth="1"/>
    <col min="11449" max="11449" width="12.6640625" style="48" customWidth="1"/>
    <col min="11450" max="11450" width="10.88671875" style="48" bestFit="1" customWidth="1"/>
    <col min="11451" max="11689" width="9.109375" style="48"/>
    <col min="11690" max="11691" width="2.109375" style="48" customWidth="1"/>
    <col min="11692" max="11692" width="36.88671875" style="48" customWidth="1"/>
    <col min="11693" max="11693" width="8.6640625" style="48" customWidth="1"/>
    <col min="11694" max="11694" width="1.6640625" style="48" customWidth="1"/>
    <col min="11695" max="11695" width="12.6640625" style="48" customWidth="1"/>
    <col min="11696" max="11696" width="1.6640625" style="48" customWidth="1"/>
    <col min="11697" max="11697" width="12.6640625" style="48" customWidth="1"/>
    <col min="11698" max="11698" width="1.6640625" style="48" customWidth="1"/>
    <col min="11699" max="11699" width="12.6640625" style="48" customWidth="1"/>
    <col min="11700" max="11700" width="1.6640625" style="48" customWidth="1"/>
    <col min="11701" max="11701" width="12.6640625" style="48" customWidth="1"/>
    <col min="11702" max="11702" width="1.6640625" style="48" customWidth="1"/>
    <col min="11703" max="11703" width="12.6640625" style="48" customWidth="1"/>
    <col min="11704" max="11704" width="1.6640625" style="48" customWidth="1"/>
    <col min="11705" max="11705" width="12.6640625" style="48" customWidth="1"/>
    <col min="11706" max="11706" width="10.88671875" style="48" bestFit="1" customWidth="1"/>
    <col min="11707" max="11945" width="9.109375" style="48"/>
    <col min="11946" max="11947" width="2.109375" style="48" customWidth="1"/>
    <col min="11948" max="11948" width="36.88671875" style="48" customWidth="1"/>
    <col min="11949" max="11949" width="8.6640625" style="48" customWidth="1"/>
    <col min="11950" max="11950" width="1.6640625" style="48" customWidth="1"/>
    <col min="11951" max="11951" width="12.6640625" style="48" customWidth="1"/>
    <col min="11952" max="11952" width="1.6640625" style="48" customWidth="1"/>
    <col min="11953" max="11953" width="12.6640625" style="48" customWidth="1"/>
    <col min="11954" max="11954" width="1.6640625" style="48" customWidth="1"/>
    <col min="11955" max="11955" width="12.6640625" style="48" customWidth="1"/>
    <col min="11956" max="11956" width="1.6640625" style="48" customWidth="1"/>
    <col min="11957" max="11957" width="12.6640625" style="48" customWidth="1"/>
    <col min="11958" max="11958" width="1.6640625" style="48" customWidth="1"/>
    <col min="11959" max="11959" width="12.6640625" style="48" customWidth="1"/>
    <col min="11960" max="11960" width="1.6640625" style="48" customWidth="1"/>
    <col min="11961" max="11961" width="12.6640625" style="48" customWidth="1"/>
    <col min="11962" max="11962" width="10.88671875" style="48" bestFit="1" customWidth="1"/>
    <col min="11963" max="12201" width="9.109375" style="48"/>
    <col min="12202" max="12203" width="2.109375" style="48" customWidth="1"/>
    <col min="12204" max="12204" width="36.88671875" style="48" customWidth="1"/>
    <col min="12205" max="12205" width="8.6640625" style="48" customWidth="1"/>
    <col min="12206" max="12206" width="1.6640625" style="48" customWidth="1"/>
    <col min="12207" max="12207" width="12.6640625" style="48" customWidth="1"/>
    <col min="12208" max="12208" width="1.6640625" style="48" customWidth="1"/>
    <col min="12209" max="12209" width="12.6640625" style="48" customWidth="1"/>
    <col min="12210" max="12210" width="1.6640625" style="48" customWidth="1"/>
    <col min="12211" max="12211" width="12.6640625" style="48" customWidth="1"/>
    <col min="12212" max="12212" width="1.6640625" style="48" customWidth="1"/>
    <col min="12213" max="12213" width="12.6640625" style="48" customWidth="1"/>
    <col min="12214" max="12214" width="1.6640625" style="48" customWidth="1"/>
    <col min="12215" max="12215" width="12.6640625" style="48" customWidth="1"/>
    <col min="12216" max="12216" width="1.6640625" style="48" customWidth="1"/>
    <col min="12217" max="12217" width="12.6640625" style="48" customWidth="1"/>
    <col min="12218" max="12218" width="10.88671875" style="48" bestFit="1" customWidth="1"/>
    <col min="12219" max="12457" width="9.109375" style="48"/>
    <col min="12458" max="12459" width="2.109375" style="48" customWidth="1"/>
    <col min="12460" max="12460" width="36.88671875" style="48" customWidth="1"/>
    <col min="12461" max="12461" width="8.6640625" style="48" customWidth="1"/>
    <col min="12462" max="12462" width="1.6640625" style="48" customWidth="1"/>
    <col min="12463" max="12463" width="12.6640625" style="48" customWidth="1"/>
    <col min="12464" max="12464" width="1.6640625" style="48" customWidth="1"/>
    <col min="12465" max="12465" width="12.6640625" style="48" customWidth="1"/>
    <col min="12466" max="12466" width="1.6640625" style="48" customWidth="1"/>
    <col min="12467" max="12467" width="12.6640625" style="48" customWidth="1"/>
    <col min="12468" max="12468" width="1.6640625" style="48" customWidth="1"/>
    <col min="12469" max="12469" width="12.6640625" style="48" customWidth="1"/>
    <col min="12470" max="12470" width="1.6640625" style="48" customWidth="1"/>
    <col min="12471" max="12471" width="12.6640625" style="48" customWidth="1"/>
    <col min="12472" max="12472" width="1.6640625" style="48" customWidth="1"/>
    <col min="12473" max="12473" width="12.6640625" style="48" customWidth="1"/>
    <col min="12474" max="12474" width="10.88671875" style="48" bestFit="1" customWidth="1"/>
    <col min="12475" max="12713" width="9.109375" style="48"/>
    <col min="12714" max="12715" width="2.109375" style="48" customWidth="1"/>
    <col min="12716" max="12716" width="36.88671875" style="48" customWidth="1"/>
    <col min="12717" max="12717" width="8.6640625" style="48" customWidth="1"/>
    <col min="12718" max="12718" width="1.6640625" style="48" customWidth="1"/>
    <col min="12719" max="12719" width="12.6640625" style="48" customWidth="1"/>
    <col min="12720" max="12720" width="1.6640625" style="48" customWidth="1"/>
    <col min="12721" max="12721" width="12.6640625" style="48" customWidth="1"/>
    <col min="12722" max="12722" width="1.6640625" style="48" customWidth="1"/>
    <col min="12723" max="12723" width="12.6640625" style="48" customWidth="1"/>
    <col min="12724" max="12724" width="1.6640625" style="48" customWidth="1"/>
    <col min="12725" max="12725" width="12.6640625" style="48" customWidth="1"/>
    <col min="12726" max="12726" width="1.6640625" style="48" customWidth="1"/>
    <col min="12727" max="12727" width="12.6640625" style="48" customWidth="1"/>
    <col min="12728" max="12728" width="1.6640625" style="48" customWidth="1"/>
    <col min="12729" max="12729" width="12.6640625" style="48" customWidth="1"/>
    <col min="12730" max="12730" width="10.88671875" style="48" bestFit="1" customWidth="1"/>
    <col min="12731" max="12969" width="9.109375" style="48"/>
    <col min="12970" max="12971" width="2.109375" style="48" customWidth="1"/>
    <col min="12972" max="12972" width="36.88671875" style="48" customWidth="1"/>
    <col min="12973" max="12973" width="8.6640625" style="48" customWidth="1"/>
    <col min="12974" max="12974" width="1.6640625" style="48" customWidth="1"/>
    <col min="12975" max="12975" width="12.6640625" style="48" customWidth="1"/>
    <col min="12976" max="12976" width="1.6640625" style="48" customWidth="1"/>
    <col min="12977" max="12977" width="12.6640625" style="48" customWidth="1"/>
    <col min="12978" max="12978" width="1.6640625" style="48" customWidth="1"/>
    <col min="12979" max="12979" width="12.6640625" style="48" customWidth="1"/>
    <col min="12980" max="12980" width="1.6640625" style="48" customWidth="1"/>
    <col min="12981" max="12981" width="12.6640625" style="48" customWidth="1"/>
    <col min="12982" max="12982" width="1.6640625" style="48" customWidth="1"/>
    <col min="12983" max="12983" width="12.6640625" style="48" customWidth="1"/>
    <col min="12984" max="12984" width="1.6640625" style="48" customWidth="1"/>
    <col min="12985" max="12985" width="12.6640625" style="48" customWidth="1"/>
    <col min="12986" max="12986" width="10.88671875" style="48" bestFit="1" customWidth="1"/>
    <col min="12987" max="13225" width="9.109375" style="48"/>
    <col min="13226" max="13227" width="2.109375" style="48" customWidth="1"/>
    <col min="13228" max="13228" width="36.88671875" style="48" customWidth="1"/>
    <col min="13229" max="13229" width="8.6640625" style="48" customWidth="1"/>
    <col min="13230" max="13230" width="1.6640625" style="48" customWidth="1"/>
    <col min="13231" max="13231" width="12.6640625" style="48" customWidth="1"/>
    <col min="13232" max="13232" width="1.6640625" style="48" customWidth="1"/>
    <col min="13233" max="13233" width="12.6640625" style="48" customWidth="1"/>
    <col min="13234" max="13234" width="1.6640625" style="48" customWidth="1"/>
    <col min="13235" max="13235" width="12.6640625" style="48" customWidth="1"/>
    <col min="13236" max="13236" width="1.6640625" style="48" customWidth="1"/>
    <col min="13237" max="13237" width="12.6640625" style="48" customWidth="1"/>
    <col min="13238" max="13238" width="1.6640625" style="48" customWidth="1"/>
    <col min="13239" max="13239" width="12.6640625" style="48" customWidth="1"/>
    <col min="13240" max="13240" width="1.6640625" style="48" customWidth="1"/>
    <col min="13241" max="13241" width="12.6640625" style="48" customWidth="1"/>
    <col min="13242" max="13242" width="10.88671875" style="48" bestFit="1" customWidth="1"/>
    <col min="13243" max="13481" width="9.109375" style="48"/>
    <col min="13482" max="13483" width="2.109375" style="48" customWidth="1"/>
    <col min="13484" max="13484" width="36.88671875" style="48" customWidth="1"/>
    <col min="13485" max="13485" width="8.6640625" style="48" customWidth="1"/>
    <col min="13486" max="13486" width="1.6640625" style="48" customWidth="1"/>
    <col min="13487" max="13487" width="12.6640625" style="48" customWidth="1"/>
    <col min="13488" max="13488" width="1.6640625" style="48" customWidth="1"/>
    <col min="13489" max="13489" width="12.6640625" style="48" customWidth="1"/>
    <col min="13490" max="13490" width="1.6640625" style="48" customWidth="1"/>
    <col min="13491" max="13491" width="12.6640625" style="48" customWidth="1"/>
    <col min="13492" max="13492" width="1.6640625" style="48" customWidth="1"/>
    <col min="13493" max="13493" width="12.6640625" style="48" customWidth="1"/>
    <col min="13494" max="13494" width="1.6640625" style="48" customWidth="1"/>
    <col min="13495" max="13495" width="12.6640625" style="48" customWidth="1"/>
    <col min="13496" max="13496" width="1.6640625" style="48" customWidth="1"/>
    <col min="13497" max="13497" width="12.6640625" style="48" customWidth="1"/>
    <col min="13498" max="13498" width="10.88671875" style="48" bestFit="1" customWidth="1"/>
    <col min="13499" max="13737" width="9.109375" style="48"/>
    <col min="13738" max="13739" width="2.109375" style="48" customWidth="1"/>
    <col min="13740" max="13740" width="36.88671875" style="48" customWidth="1"/>
    <col min="13741" max="13741" width="8.6640625" style="48" customWidth="1"/>
    <col min="13742" max="13742" width="1.6640625" style="48" customWidth="1"/>
    <col min="13743" max="13743" width="12.6640625" style="48" customWidth="1"/>
    <col min="13744" max="13744" width="1.6640625" style="48" customWidth="1"/>
    <col min="13745" max="13745" width="12.6640625" style="48" customWidth="1"/>
    <col min="13746" max="13746" width="1.6640625" style="48" customWidth="1"/>
    <col min="13747" max="13747" width="12.6640625" style="48" customWidth="1"/>
    <col min="13748" max="13748" width="1.6640625" style="48" customWidth="1"/>
    <col min="13749" max="13749" width="12.6640625" style="48" customWidth="1"/>
    <col min="13750" max="13750" width="1.6640625" style="48" customWidth="1"/>
    <col min="13751" max="13751" width="12.6640625" style="48" customWidth="1"/>
    <col min="13752" max="13752" width="1.6640625" style="48" customWidth="1"/>
    <col min="13753" max="13753" width="12.6640625" style="48" customWidth="1"/>
    <col min="13754" max="13754" width="10.88671875" style="48" bestFit="1" customWidth="1"/>
    <col min="13755" max="13993" width="9.109375" style="48"/>
    <col min="13994" max="13995" width="2.109375" style="48" customWidth="1"/>
    <col min="13996" max="13996" width="36.88671875" style="48" customWidth="1"/>
    <col min="13997" max="13997" width="8.6640625" style="48" customWidth="1"/>
    <col min="13998" max="13998" width="1.6640625" style="48" customWidth="1"/>
    <col min="13999" max="13999" width="12.6640625" style="48" customWidth="1"/>
    <col min="14000" max="14000" width="1.6640625" style="48" customWidth="1"/>
    <col min="14001" max="14001" width="12.6640625" style="48" customWidth="1"/>
    <col min="14002" max="14002" width="1.6640625" style="48" customWidth="1"/>
    <col min="14003" max="14003" width="12.6640625" style="48" customWidth="1"/>
    <col min="14004" max="14004" width="1.6640625" style="48" customWidth="1"/>
    <col min="14005" max="14005" width="12.6640625" style="48" customWidth="1"/>
    <col min="14006" max="14006" width="1.6640625" style="48" customWidth="1"/>
    <col min="14007" max="14007" width="12.6640625" style="48" customWidth="1"/>
    <col min="14008" max="14008" width="1.6640625" style="48" customWidth="1"/>
    <col min="14009" max="14009" width="12.6640625" style="48" customWidth="1"/>
    <col min="14010" max="14010" width="10.88671875" style="48" bestFit="1" customWidth="1"/>
    <col min="14011" max="14249" width="9.109375" style="48"/>
    <col min="14250" max="14251" width="2.109375" style="48" customWidth="1"/>
    <col min="14252" max="14252" width="36.88671875" style="48" customWidth="1"/>
    <col min="14253" max="14253" width="8.6640625" style="48" customWidth="1"/>
    <col min="14254" max="14254" width="1.6640625" style="48" customWidth="1"/>
    <col min="14255" max="14255" width="12.6640625" style="48" customWidth="1"/>
    <col min="14256" max="14256" width="1.6640625" style="48" customWidth="1"/>
    <col min="14257" max="14257" width="12.6640625" style="48" customWidth="1"/>
    <col min="14258" max="14258" width="1.6640625" style="48" customWidth="1"/>
    <col min="14259" max="14259" width="12.6640625" style="48" customWidth="1"/>
    <col min="14260" max="14260" width="1.6640625" style="48" customWidth="1"/>
    <col min="14261" max="14261" width="12.6640625" style="48" customWidth="1"/>
    <col min="14262" max="14262" width="1.6640625" style="48" customWidth="1"/>
    <col min="14263" max="14263" width="12.6640625" style="48" customWidth="1"/>
    <col min="14264" max="14264" width="1.6640625" style="48" customWidth="1"/>
    <col min="14265" max="14265" width="12.6640625" style="48" customWidth="1"/>
    <col min="14266" max="14266" width="10.88671875" style="48" bestFit="1" customWidth="1"/>
    <col min="14267" max="14505" width="9.109375" style="48"/>
    <col min="14506" max="14507" width="2.109375" style="48" customWidth="1"/>
    <col min="14508" max="14508" width="36.88671875" style="48" customWidth="1"/>
    <col min="14509" max="14509" width="8.6640625" style="48" customWidth="1"/>
    <col min="14510" max="14510" width="1.6640625" style="48" customWidth="1"/>
    <col min="14511" max="14511" width="12.6640625" style="48" customWidth="1"/>
    <col min="14512" max="14512" width="1.6640625" style="48" customWidth="1"/>
    <col min="14513" max="14513" width="12.6640625" style="48" customWidth="1"/>
    <col min="14514" max="14514" width="1.6640625" style="48" customWidth="1"/>
    <col min="14515" max="14515" width="12.6640625" style="48" customWidth="1"/>
    <col min="14516" max="14516" width="1.6640625" style="48" customWidth="1"/>
    <col min="14517" max="14517" width="12.6640625" style="48" customWidth="1"/>
    <col min="14518" max="14518" width="1.6640625" style="48" customWidth="1"/>
    <col min="14519" max="14519" width="12.6640625" style="48" customWidth="1"/>
    <col min="14520" max="14520" width="1.6640625" style="48" customWidth="1"/>
    <col min="14521" max="14521" width="12.6640625" style="48" customWidth="1"/>
    <col min="14522" max="14522" width="10.88671875" style="48" bestFit="1" customWidth="1"/>
    <col min="14523" max="14761" width="9.109375" style="48"/>
    <col min="14762" max="14763" width="2.109375" style="48" customWidth="1"/>
    <col min="14764" max="14764" width="36.88671875" style="48" customWidth="1"/>
    <col min="14765" max="14765" width="8.6640625" style="48" customWidth="1"/>
    <col min="14766" max="14766" width="1.6640625" style="48" customWidth="1"/>
    <col min="14767" max="14767" width="12.6640625" style="48" customWidth="1"/>
    <col min="14768" max="14768" width="1.6640625" style="48" customWidth="1"/>
    <col min="14769" max="14769" width="12.6640625" style="48" customWidth="1"/>
    <col min="14770" max="14770" width="1.6640625" style="48" customWidth="1"/>
    <col min="14771" max="14771" width="12.6640625" style="48" customWidth="1"/>
    <col min="14772" max="14772" width="1.6640625" style="48" customWidth="1"/>
    <col min="14773" max="14773" width="12.6640625" style="48" customWidth="1"/>
    <col min="14774" max="14774" width="1.6640625" style="48" customWidth="1"/>
    <col min="14775" max="14775" width="12.6640625" style="48" customWidth="1"/>
    <col min="14776" max="14776" width="1.6640625" style="48" customWidth="1"/>
    <col min="14777" max="14777" width="12.6640625" style="48" customWidth="1"/>
    <col min="14778" max="14778" width="10.88671875" style="48" bestFit="1" customWidth="1"/>
    <col min="14779" max="15017" width="9.109375" style="48"/>
    <col min="15018" max="15019" width="2.109375" style="48" customWidth="1"/>
    <col min="15020" max="15020" width="36.88671875" style="48" customWidth="1"/>
    <col min="15021" max="15021" width="8.6640625" style="48" customWidth="1"/>
    <col min="15022" max="15022" width="1.6640625" style="48" customWidth="1"/>
    <col min="15023" max="15023" width="12.6640625" style="48" customWidth="1"/>
    <col min="15024" max="15024" width="1.6640625" style="48" customWidth="1"/>
    <col min="15025" max="15025" width="12.6640625" style="48" customWidth="1"/>
    <col min="15026" max="15026" width="1.6640625" style="48" customWidth="1"/>
    <col min="15027" max="15027" width="12.6640625" style="48" customWidth="1"/>
    <col min="15028" max="15028" width="1.6640625" style="48" customWidth="1"/>
    <col min="15029" max="15029" width="12.6640625" style="48" customWidth="1"/>
    <col min="15030" max="15030" width="1.6640625" style="48" customWidth="1"/>
    <col min="15031" max="15031" width="12.6640625" style="48" customWidth="1"/>
    <col min="15032" max="15032" width="1.6640625" style="48" customWidth="1"/>
    <col min="15033" max="15033" width="12.6640625" style="48" customWidth="1"/>
    <col min="15034" max="15034" width="10.88671875" style="48" bestFit="1" customWidth="1"/>
    <col min="15035" max="15273" width="9.109375" style="48"/>
    <col min="15274" max="15275" width="2.109375" style="48" customWidth="1"/>
    <col min="15276" max="15276" width="36.88671875" style="48" customWidth="1"/>
    <col min="15277" max="15277" width="8.6640625" style="48" customWidth="1"/>
    <col min="15278" max="15278" width="1.6640625" style="48" customWidth="1"/>
    <col min="15279" max="15279" width="12.6640625" style="48" customWidth="1"/>
    <col min="15280" max="15280" width="1.6640625" style="48" customWidth="1"/>
    <col min="15281" max="15281" width="12.6640625" style="48" customWidth="1"/>
    <col min="15282" max="15282" width="1.6640625" style="48" customWidth="1"/>
    <col min="15283" max="15283" width="12.6640625" style="48" customWidth="1"/>
    <col min="15284" max="15284" width="1.6640625" style="48" customWidth="1"/>
    <col min="15285" max="15285" width="12.6640625" style="48" customWidth="1"/>
    <col min="15286" max="15286" width="1.6640625" style="48" customWidth="1"/>
    <col min="15287" max="15287" width="12.6640625" style="48" customWidth="1"/>
    <col min="15288" max="15288" width="1.6640625" style="48" customWidth="1"/>
    <col min="15289" max="15289" width="12.6640625" style="48" customWidth="1"/>
    <col min="15290" max="15290" width="10.88671875" style="48" bestFit="1" customWidth="1"/>
    <col min="15291" max="15529" width="9.109375" style="48"/>
    <col min="15530" max="15531" width="2.109375" style="48" customWidth="1"/>
    <col min="15532" max="15532" width="36.88671875" style="48" customWidth="1"/>
    <col min="15533" max="15533" width="8.6640625" style="48" customWidth="1"/>
    <col min="15534" max="15534" width="1.6640625" style="48" customWidth="1"/>
    <col min="15535" max="15535" width="12.6640625" style="48" customWidth="1"/>
    <col min="15536" max="15536" width="1.6640625" style="48" customWidth="1"/>
    <col min="15537" max="15537" width="12.6640625" style="48" customWidth="1"/>
    <col min="15538" max="15538" width="1.6640625" style="48" customWidth="1"/>
    <col min="15539" max="15539" width="12.6640625" style="48" customWidth="1"/>
    <col min="15540" max="15540" width="1.6640625" style="48" customWidth="1"/>
    <col min="15541" max="15541" width="12.6640625" style="48" customWidth="1"/>
    <col min="15542" max="15542" width="1.6640625" style="48" customWidth="1"/>
    <col min="15543" max="15543" width="12.6640625" style="48" customWidth="1"/>
    <col min="15544" max="15544" width="1.6640625" style="48" customWidth="1"/>
    <col min="15545" max="15545" width="12.6640625" style="48" customWidth="1"/>
    <col min="15546" max="15546" width="10.88671875" style="48" bestFit="1" customWidth="1"/>
    <col min="15547" max="15785" width="9.109375" style="48"/>
    <col min="15786" max="15787" width="2.109375" style="48" customWidth="1"/>
    <col min="15788" max="15788" width="36.88671875" style="48" customWidth="1"/>
    <col min="15789" max="15789" width="8.6640625" style="48" customWidth="1"/>
    <col min="15790" max="15790" width="1.6640625" style="48" customWidth="1"/>
    <col min="15791" max="15791" width="12.6640625" style="48" customWidth="1"/>
    <col min="15792" max="15792" width="1.6640625" style="48" customWidth="1"/>
    <col min="15793" max="15793" width="12.6640625" style="48" customWidth="1"/>
    <col min="15794" max="15794" width="1.6640625" style="48" customWidth="1"/>
    <col min="15795" max="15795" width="12.6640625" style="48" customWidth="1"/>
    <col min="15796" max="15796" width="1.6640625" style="48" customWidth="1"/>
    <col min="15797" max="15797" width="12.6640625" style="48" customWidth="1"/>
    <col min="15798" max="15798" width="1.6640625" style="48" customWidth="1"/>
    <col min="15799" max="15799" width="12.6640625" style="48" customWidth="1"/>
    <col min="15800" max="15800" width="1.6640625" style="48" customWidth="1"/>
    <col min="15801" max="15801" width="12.6640625" style="48" customWidth="1"/>
    <col min="15802" max="15802" width="10.88671875" style="48" bestFit="1" customWidth="1"/>
    <col min="15803" max="16384" width="9.109375" style="48"/>
  </cols>
  <sheetData>
    <row r="1" spans="1:16" ht="21" customHeight="1" x14ac:dyDescent="0.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</row>
    <row r="2" spans="1:16" ht="21" customHeight="1" x14ac:dyDescent="0.5">
      <c r="A2" s="128" t="s">
        <v>211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ht="21" customHeight="1" x14ac:dyDescent="0.5">
      <c r="A3" s="134" t="str">
        <f>'Equity-conso11'!A3:T3</f>
        <v>สำหรับปีสิ้นสุดวันที่ 31 ธันวาคม พ.ศ. 2567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ht="21" customHeight="1" x14ac:dyDescent="0.5">
      <c r="A4" s="65"/>
      <c r="B4" s="65"/>
      <c r="C4" s="65"/>
      <c r="D4" s="96"/>
      <c r="E4" s="65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61"/>
    </row>
    <row r="5" spans="1:16" ht="21" customHeight="1" x14ac:dyDescent="0.5">
      <c r="A5" s="73"/>
      <c r="B5" s="73"/>
      <c r="C5" s="73"/>
      <c r="E5" s="73"/>
      <c r="F5" s="132" t="s">
        <v>2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ht="21" customHeight="1" x14ac:dyDescent="0.5">
      <c r="A6" s="60"/>
      <c r="B6" s="60"/>
      <c r="C6" s="60"/>
      <c r="E6" s="60"/>
      <c r="F6" s="98"/>
      <c r="G6" s="66"/>
      <c r="H6" s="98"/>
      <c r="I6" s="66"/>
      <c r="J6" s="133" t="s">
        <v>62</v>
      </c>
      <c r="K6" s="133"/>
      <c r="L6" s="133"/>
      <c r="M6" s="61"/>
      <c r="N6" s="66" t="s">
        <v>120</v>
      </c>
      <c r="O6" s="61"/>
      <c r="P6" s="98"/>
    </row>
    <row r="7" spans="1:16" ht="21" customHeight="1" x14ac:dyDescent="0.5">
      <c r="A7" s="60"/>
      <c r="B7" s="60"/>
      <c r="C7" s="60"/>
      <c r="E7" s="60"/>
      <c r="F7" s="66" t="s">
        <v>123</v>
      </c>
      <c r="G7" s="66"/>
      <c r="H7" s="66" t="s">
        <v>124</v>
      </c>
      <c r="I7" s="66"/>
      <c r="J7" s="66" t="s">
        <v>125</v>
      </c>
      <c r="K7" s="66"/>
      <c r="L7" s="98"/>
      <c r="M7" s="66"/>
      <c r="N7" s="66" t="s">
        <v>126</v>
      </c>
      <c r="O7" s="66"/>
      <c r="P7" s="66" t="s">
        <v>121</v>
      </c>
    </row>
    <row r="8" spans="1:16" ht="21" customHeight="1" x14ac:dyDescent="0.5">
      <c r="A8" s="60"/>
      <c r="B8" s="60"/>
      <c r="C8" s="60"/>
      <c r="E8" s="60"/>
      <c r="F8" s="66" t="s">
        <v>129</v>
      </c>
      <c r="G8" s="66"/>
      <c r="H8" s="66" t="s">
        <v>130</v>
      </c>
      <c r="I8" s="66"/>
      <c r="J8" s="66" t="s">
        <v>131</v>
      </c>
      <c r="K8" s="66"/>
      <c r="L8" s="66" t="s">
        <v>65</v>
      </c>
      <c r="M8" s="66"/>
      <c r="N8" s="66" t="s">
        <v>132</v>
      </c>
      <c r="O8" s="66"/>
      <c r="P8" s="66" t="s">
        <v>132</v>
      </c>
    </row>
    <row r="9" spans="1:16" ht="21" customHeight="1" x14ac:dyDescent="0.5">
      <c r="A9" s="60"/>
      <c r="B9" s="60"/>
      <c r="C9" s="60"/>
      <c r="D9" s="102" t="s">
        <v>4</v>
      </c>
      <c r="E9" s="60"/>
      <c r="F9" s="69" t="s">
        <v>5</v>
      </c>
      <c r="G9" s="66"/>
      <c r="H9" s="69" t="s">
        <v>5</v>
      </c>
      <c r="I9" s="66"/>
      <c r="J9" s="69" t="s">
        <v>5</v>
      </c>
      <c r="K9" s="66"/>
      <c r="L9" s="69" t="s">
        <v>5</v>
      </c>
      <c r="M9" s="66"/>
      <c r="N9" s="69" t="s">
        <v>5</v>
      </c>
      <c r="O9" s="66"/>
      <c r="P9" s="69" t="s">
        <v>5</v>
      </c>
    </row>
    <row r="10" spans="1:16" ht="21" customHeight="1" x14ac:dyDescent="0.5">
      <c r="A10" s="60"/>
      <c r="B10" s="60"/>
      <c r="C10" s="60"/>
      <c r="E10" s="60"/>
      <c r="F10" s="66"/>
      <c r="G10" s="66"/>
      <c r="H10" s="66"/>
      <c r="I10" s="66"/>
      <c r="J10" s="66"/>
      <c r="K10" s="66"/>
      <c r="L10" s="66"/>
      <c r="M10" s="66"/>
      <c r="N10" s="99" t="s">
        <v>135</v>
      </c>
      <c r="O10" s="66"/>
      <c r="P10" s="66"/>
    </row>
    <row r="11" spans="1:16" ht="21" customHeight="1" x14ac:dyDescent="0.5">
      <c r="A11" s="57" t="s">
        <v>208</v>
      </c>
      <c r="F11" s="99">
        <v>918931500</v>
      </c>
      <c r="G11" s="99"/>
      <c r="H11" s="99">
        <v>1874481829</v>
      </c>
      <c r="I11" s="99"/>
      <c r="J11" s="99">
        <v>162088663</v>
      </c>
      <c r="K11" s="99"/>
      <c r="L11" s="99">
        <v>4474367009</v>
      </c>
      <c r="M11" s="99"/>
      <c r="N11" s="99">
        <v>872370173</v>
      </c>
      <c r="O11" s="99"/>
      <c r="P11" s="99">
        <f t="shared" ref="P11" si="0">P22</f>
        <v>8302239174</v>
      </c>
    </row>
    <row r="12" spans="1:16" ht="21" customHeight="1" x14ac:dyDescent="0.5">
      <c r="A12" s="59" t="s">
        <v>212</v>
      </c>
      <c r="B12" s="91"/>
      <c r="D12" s="60">
        <v>27</v>
      </c>
      <c r="F12" s="39">
        <v>0</v>
      </c>
      <c r="G12" s="99"/>
      <c r="H12" s="39">
        <v>0</v>
      </c>
      <c r="I12" s="99"/>
      <c r="J12" s="39">
        <v>0</v>
      </c>
      <c r="L12" s="99">
        <v>-551358900</v>
      </c>
      <c r="M12" s="99"/>
      <c r="N12" s="39">
        <v>0</v>
      </c>
      <c r="O12" s="99"/>
      <c r="P12" s="12">
        <f>SUM(F12:N12)</f>
        <v>-551358900</v>
      </c>
    </row>
    <row r="13" spans="1:16" ht="21" customHeight="1" x14ac:dyDescent="0.5">
      <c r="A13" s="59" t="s">
        <v>117</v>
      </c>
      <c r="B13" s="91"/>
      <c r="F13" s="41">
        <v>0</v>
      </c>
      <c r="G13" s="99"/>
      <c r="H13" s="41">
        <v>0</v>
      </c>
      <c r="I13" s="99"/>
      <c r="J13" s="41">
        <v>0</v>
      </c>
      <c r="L13" s="100">
        <v>863310148</v>
      </c>
      <c r="M13" s="99"/>
      <c r="N13" s="41">
        <v>460024123</v>
      </c>
      <c r="O13" s="99"/>
      <c r="P13" s="18">
        <f>SUM(F13:N13)</f>
        <v>1323334271</v>
      </c>
    </row>
    <row r="14" spans="1:16" ht="8.1" customHeight="1" x14ac:dyDescent="0.5"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</row>
    <row r="15" spans="1:16" ht="21" customHeight="1" thickBot="1" x14ac:dyDescent="0.55000000000000004">
      <c r="A15" s="57" t="s">
        <v>209</v>
      </c>
      <c r="B15" s="57"/>
      <c r="F15" s="38">
        <f>SUM(F11:F13)</f>
        <v>918931500</v>
      </c>
      <c r="G15" s="99"/>
      <c r="H15" s="38">
        <f>SUM(H11:H13)</f>
        <v>1874481829</v>
      </c>
      <c r="I15" s="99"/>
      <c r="J15" s="38">
        <f>SUM(J11:J13)</f>
        <v>162088663</v>
      </c>
      <c r="K15" s="99"/>
      <c r="L15" s="38">
        <f>SUM(L11:L13)</f>
        <v>4786318257</v>
      </c>
      <c r="M15" s="99"/>
      <c r="N15" s="38">
        <f>SUM(N11:N13)</f>
        <v>1332394296</v>
      </c>
      <c r="O15" s="99"/>
      <c r="P15" s="38">
        <f>SUM(P11:P13)</f>
        <v>9074214545</v>
      </c>
    </row>
    <row r="16" spans="1:16" ht="21" customHeight="1" thickTop="1" x14ac:dyDescent="0.5">
      <c r="A16" s="71"/>
      <c r="F16" s="99"/>
      <c r="G16" s="99"/>
      <c r="H16" s="99"/>
      <c r="I16" s="99"/>
      <c r="J16" s="99"/>
      <c r="K16" s="99"/>
      <c r="L16" s="99"/>
      <c r="M16" s="99"/>
      <c r="N16" s="99"/>
      <c r="O16" s="99"/>
    </row>
    <row r="17" spans="1:16" ht="21" customHeight="1" x14ac:dyDescent="0.5">
      <c r="A17" s="57" t="s">
        <v>136</v>
      </c>
      <c r="F17" s="99">
        <v>918931500</v>
      </c>
      <c r="G17" s="99"/>
      <c r="H17" s="99">
        <v>1874481829</v>
      </c>
      <c r="I17" s="99"/>
      <c r="J17" s="99">
        <v>162088663</v>
      </c>
      <c r="K17" s="99"/>
      <c r="L17" s="99">
        <v>4270256341</v>
      </c>
      <c r="M17" s="99"/>
      <c r="N17" s="99">
        <v>889607773</v>
      </c>
      <c r="O17" s="99"/>
      <c r="P17" s="99">
        <f>SUM(F17:N17)</f>
        <v>8115366106</v>
      </c>
    </row>
    <row r="18" spans="1:16" ht="21" customHeight="1" x14ac:dyDescent="0.5">
      <c r="A18" s="59" t="s">
        <v>212</v>
      </c>
      <c r="B18" s="91"/>
      <c r="F18" s="39">
        <v>0</v>
      </c>
      <c r="G18" s="99"/>
      <c r="H18" s="39">
        <v>0</v>
      </c>
      <c r="I18" s="99"/>
      <c r="J18" s="39">
        <v>0</v>
      </c>
      <c r="L18" s="99">
        <v>-551358900</v>
      </c>
      <c r="M18" s="99"/>
      <c r="N18" s="39">
        <v>0</v>
      </c>
      <c r="O18" s="99"/>
      <c r="P18" s="12">
        <f>SUM(F18:N18)</f>
        <v>-551358900</v>
      </c>
    </row>
    <row r="19" spans="1:16" ht="21" customHeight="1" x14ac:dyDescent="0.5">
      <c r="A19" s="59" t="s">
        <v>117</v>
      </c>
      <c r="B19" s="91"/>
      <c r="F19" s="39">
        <v>0</v>
      </c>
      <c r="G19" s="99"/>
      <c r="H19" s="39">
        <v>0</v>
      </c>
      <c r="I19" s="99"/>
      <c r="J19" s="39">
        <v>0</v>
      </c>
      <c r="L19" s="99">
        <v>738231968</v>
      </c>
      <c r="M19" s="99"/>
      <c r="N19" s="39">
        <v>0</v>
      </c>
      <c r="O19" s="99"/>
      <c r="P19" s="12">
        <f>SUM(F19:N19)</f>
        <v>738231968</v>
      </c>
    </row>
    <row r="20" spans="1:16" ht="21" customHeight="1" x14ac:dyDescent="0.5">
      <c r="A20" s="59" t="s">
        <v>140</v>
      </c>
      <c r="B20" s="91"/>
      <c r="F20" s="41">
        <v>0</v>
      </c>
      <c r="G20" s="99"/>
      <c r="H20" s="41">
        <v>0</v>
      </c>
      <c r="I20" s="99"/>
      <c r="J20" s="41">
        <v>0</v>
      </c>
      <c r="K20" s="99"/>
      <c r="L20" s="100">
        <v>17237600</v>
      </c>
      <c r="M20" s="99"/>
      <c r="N20" s="100">
        <v>-17237600</v>
      </c>
      <c r="O20" s="99"/>
      <c r="P20" s="18">
        <f t="shared" ref="P20" si="1">SUM(F20:N20)</f>
        <v>0</v>
      </c>
    </row>
    <row r="21" spans="1:16" ht="8.1" customHeight="1" x14ac:dyDescent="0.5"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</row>
    <row r="22" spans="1:16" ht="21" customHeight="1" thickBot="1" x14ac:dyDescent="0.55000000000000004">
      <c r="A22" s="57" t="s">
        <v>139</v>
      </c>
      <c r="B22" s="57"/>
      <c r="F22" s="38">
        <f>SUM(F17:F20)</f>
        <v>918931500</v>
      </c>
      <c r="G22" s="99"/>
      <c r="H22" s="38">
        <f>SUM(H17:H20)</f>
        <v>1874481829</v>
      </c>
      <c r="I22" s="99"/>
      <c r="J22" s="38">
        <f>SUM(J17:J20)</f>
        <v>162088663</v>
      </c>
      <c r="K22" s="99"/>
      <c r="L22" s="38">
        <f>SUM(L17:L20)</f>
        <v>4474367009</v>
      </c>
      <c r="M22" s="99"/>
      <c r="N22" s="38">
        <f>SUM(N17:N20)</f>
        <v>872370173</v>
      </c>
      <c r="O22" s="99"/>
      <c r="P22" s="38">
        <f>SUM(P17:P20)</f>
        <v>8302239174</v>
      </c>
    </row>
    <row r="23" spans="1:16" ht="21" customHeight="1" thickTop="1" x14ac:dyDescent="0.5">
      <c r="A23" s="71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</row>
    <row r="24" spans="1:16" ht="21" customHeight="1" x14ac:dyDescent="0.5">
      <c r="A24" s="71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</row>
    <row r="25" spans="1:16" ht="19.5" customHeight="1" x14ac:dyDescent="0.5">
      <c r="A25" s="71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</row>
    <row r="26" spans="1:16" ht="21.6" customHeight="1" x14ac:dyDescent="0.5">
      <c r="A26" s="92" t="str">
        <f>'Equity-conso11'!A28</f>
        <v>หมายเหตุประกอบงบการเงินรวมและงบการเงินเฉพาะกิจการเป็นส่วนหนึ่งของงบการเงินนี้</v>
      </c>
      <c r="B26" s="92"/>
      <c r="C26" s="92"/>
      <c r="D26" s="93"/>
      <c r="E26" s="92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</row>
  </sheetData>
  <mergeCells count="5">
    <mergeCell ref="A1:P1"/>
    <mergeCell ref="A2:P2"/>
    <mergeCell ref="A3:P3"/>
    <mergeCell ref="F5:P5"/>
    <mergeCell ref="J6:L6"/>
  </mergeCells>
  <pageMargins left="0.8" right="0.8" top="0.5" bottom="0.6" header="0.49" footer="0.4"/>
  <pageSetup paperSize="9" scale="95" firstPageNumber="12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EE47-01B3-490A-B444-3167E6364982}">
  <sheetPr>
    <tabColor theme="5" tint="0.79998168889431442"/>
  </sheetPr>
  <dimension ref="A1:L142"/>
  <sheetViews>
    <sheetView zoomScale="85" zoomScaleNormal="85" zoomScaleSheetLayoutView="90" workbookViewId="0">
      <selection activeCell="C149" sqref="C149"/>
    </sheetView>
  </sheetViews>
  <sheetFormatPr defaultColWidth="9.109375" defaultRowHeight="20.100000000000001" customHeight="1" x14ac:dyDescent="0.3"/>
  <cols>
    <col min="1" max="2" width="1.109375" style="59" customWidth="1"/>
    <col min="3" max="3" width="49.44140625" style="59" customWidth="1"/>
    <col min="4" max="4" width="8.6640625" style="60" customWidth="1"/>
    <col min="5" max="5" width="0.88671875" style="59" customWidth="1"/>
    <col min="6" max="6" width="14.88671875" style="74" customWidth="1"/>
    <col min="7" max="7" width="0.88671875" style="74" customWidth="1"/>
    <col min="8" max="8" width="14.44140625" style="74" customWidth="1"/>
    <col min="9" max="9" width="0.88671875" style="74" customWidth="1"/>
    <col min="10" max="10" width="15" style="74" customWidth="1"/>
    <col min="11" max="11" width="0.88671875" style="74" customWidth="1"/>
    <col min="12" max="12" width="14.44140625" style="74" customWidth="1"/>
    <col min="13" max="51" width="9.109375" style="59"/>
    <col min="52" max="53" width="1.5546875" style="59" customWidth="1"/>
    <col min="54" max="54" width="44.109375" style="59" customWidth="1"/>
    <col min="55" max="55" width="6.88671875" style="59" customWidth="1"/>
    <col min="56" max="56" width="0.5546875" style="59" customWidth="1"/>
    <col min="57" max="57" width="12.6640625" style="59" customWidth="1"/>
    <col min="58" max="58" width="0.5546875" style="59" customWidth="1"/>
    <col min="59" max="59" width="13" style="59" customWidth="1"/>
    <col min="60" max="60" width="1" style="59" customWidth="1"/>
    <col min="61" max="61" width="13" style="59" customWidth="1"/>
    <col min="62" max="62" width="1" style="59" customWidth="1"/>
    <col min="63" max="63" width="13" style="59" customWidth="1"/>
    <col min="64" max="64" width="9.109375" style="59"/>
    <col min="65" max="65" width="14.5546875" style="59" customWidth="1"/>
    <col min="66" max="66" width="14.33203125" style="59" customWidth="1"/>
    <col min="67" max="307" width="9.109375" style="59"/>
    <col min="308" max="309" width="1.5546875" style="59" customWidth="1"/>
    <col min="310" max="310" width="44.109375" style="59" customWidth="1"/>
    <col min="311" max="311" width="6.88671875" style="59" customWidth="1"/>
    <col min="312" max="312" width="0.5546875" style="59" customWidth="1"/>
    <col min="313" max="313" width="12.6640625" style="59" customWidth="1"/>
    <col min="314" max="314" width="0.5546875" style="59" customWidth="1"/>
    <col min="315" max="315" width="13" style="59" customWidth="1"/>
    <col min="316" max="316" width="1" style="59" customWidth="1"/>
    <col min="317" max="317" width="13" style="59" customWidth="1"/>
    <col min="318" max="318" width="1" style="59" customWidth="1"/>
    <col min="319" max="319" width="13" style="59" customWidth="1"/>
    <col min="320" max="320" width="9.109375" style="59"/>
    <col min="321" max="321" width="14.5546875" style="59" customWidth="1"/>
    <col min="322" max="322" width="14.33203125" style="59" customWidth="1"/>
    <col min="323" max="563" width="9.109375" style="59"/>
    <col min="564" max="565" width="1.5546875" style="59" customWidth="1"/>
    <col min="566" max="566" width="44.109375" style="59" customWidth="1"/>
    <col min="567" max="567" width="6.88671875" style="59" customWidth="1"/>
    <col min="568" max="568" width="0.5546875" style="59" customWidth="1"/>
    <col min="569" max="569" width="12.6640625" style="59" customWidth="1"/>
    <col min="570" max="570" width="0.5546875" style="59" customWidth="1"/>
    <col min="571" max="571" width="13" style="59" customWidth="1"/>
    <col min="572" max="572" width="1" style="59" customWidth="1"/>
    <col min="573" max="573" width="13" style="59" customWidth="1"/>
    <col min="574" max="574" width="1" style="59" customWidth="1"/>
    <col min="575" max="575" width="13" style="59" customWidth="1"/>
    <col min="576" max="576" width="9.109375" style="59"/>
    <col min="577" max="577" width="14.5546875" style="59" customWidth="1"/>
    <col min="578" max="578" width="14.33203125" style="59" customWidth="1"/>
    <col min="579" max="819" width="9.109375" style="59"/>
    <col min="820" max="821" width="1.5546875" style="59" customWidth="1"/>
    <col min="822" max="822" width="44.109375" style="59" customWidth="1"/>
    <col min="823" max="823" width="6.88671875" style="59" customWidth="1"/>
    <col min="824" max="824" width="0.5546875" style="59" customWidth="1"/>
    <col min="825" max="825" width="12.6640625" style="59" customWidth="1"/>
    <col min="826" max="826" width="0.5546875" style="59" customWidth="1"/>
    <col min="827" max="827" width="13" style="59" customWidth="1"/>
    <col min="828" max="828" width="1" style="59" customWidth="1"/>
    <col min="829" max="829" width="13" style="59" customWidth="1"/>
    <col min="830" max="830" width="1" style="59" customWidth="1"/>
    <col min="831" max="831" width="13" style="59" customWidth="1"/>
    <col min="832" max="832" width="9.109375" style="59"/>
    <col min="833" max="833" width="14.5546875" style="59" customWidth="1"/>
    <col min="834" max="834" width="14.33203125" style="59" customWidth="1"/>
    <col min="835" max="1075" width="9.109375" style="59"/>
    <col min="1076" max="1077" width="1.5546875" style="59" customWidth="1"/>
    <col min="1078" max="1078" width="44.109375" style="59" customWidth="1"/>
    <col min="1079" max="1079" width="6.88671875" style="59" customWidth="1"/>
    <col min="1080" max="1080" width="0.5546875" style="59" customWidth="1"/>
    <col min="1081" max="1081" width="12.6640625" style="59" customWidth="1"/>
    <col min="1082" max="1082" width="0.5546875" style="59" customWidth="1"/>
    <col min="1083" max="1083" width="13" style="59" customWidth="1"/>
    <col min="1084" max="1084" width="1" style="59" customWidth="1"/>
    <col min="1085" max="1085" width="13" style="59" customWidth="1"/>
    <col min="1086" max="1086" width="1" style="59" customWidth="1"/>
    <col min="1087" max="1087" width="13" style="59" customWidth="1"/>
    <col min="1088" max="1088" width="9.109375" style="59"/>
    <col min="1089" max="1089" width="14.5546875" style="59" customWidth="1"/>
    <col min="1090" max="1090" width="14.33203125" style="59" customWidth="1"/>
    <col min="1091" max="1331" width="9.109375" style="59"/>
    <col min="1332" max="1333" width="1.5546875" style="59" customWidth="1"/>
    <col min="1334" max="1334" width="44.109375" style="59" customWidth="1"/>
    <col min="1335" max="1335" width="6.88671875" style="59" customWidth="1"/>
    <col min="1336" max="1336" width="0.5546875" style="59" customWidth="1"/>
    <col min="1337" max="1337" width="12.6640625" style="59" customWidth="1"/>
    <col min="1338" max="1338" width="0.5546875" style="59" customWidth="1"/>
    <col min="1339" max="1339" width="13" style="59" customWidth="1"/>
    <col min="1340" max="1340" width="1" style="59" customWidth="1"/>
    <col min="1341" max="1341" width="13" style="59" customWidth="1"/>
    <col min="1342" max="1342" width="1" style="59" customWidth="1"/>
    <col min="1343" max="1343" width="13" style="59" customWidth="1"/>
    <col min="1344" max="1344" width="9.109375" style="59"/>
    <col min="1345" max="1345" width="14.5546875" style="59" customWidth="1"/>
    <col min="1346" max="1346" width="14.33203125" style="59" customWidth="1"/>
    <col min="1347" max="1587" width="9.109375" style="59"/>
    <col min="1588" max="1589" width="1.5546875" style="59" customWidth="1"/>
    <col min="1590" max="1590" width="44.109375" style="59" customWidth="1"/>
    <col min="1591" max="1591" width="6.88671875" style="59" customWidth="1"/>
    <col min="1592" max="1592" width="0.5546875" style="59" customWidth="1"/>
    <col min="1593" max="1593" width="12.6640625" style="59" customWidth="1"/>
    <col min="1594" max="1594" width="0.5546875" style="59" customWidth="1"/>
    <col min="1595" max="1595" width="13" style="59" customWidth="1"/>
    <col min="1596" max="1596" width="1" style="59" customWidth="1"/>
    <col min="1597" max="1597" width="13" style="59" customWidth="1"/>
    <col min="1598" max="1598" width="1" style="59" customWidth="1"/>
    <col min="1599" max="1599" width="13" style="59" customWidth="1"/>
    <col min="1600" max="1600" width="9.109375" style="59"/>
    <col min="1601" max="1601" width="14.5546875" style="59" customWidth="1"/>
    <col min="1602" max="1602" width="14.33203125" style="59" customWidth="1"/>
    <col min="1603" max="1843" width="9.109375" style="59"/>
    <col min="1844" max="1845" width="1.5546875" style="59" customWidth="1"/>
    <col min="1846" max="1846" width="44.109375" style="59" customWidth="1"/>
    <col min="1847" max="1847" width="6.88671875" style="59" customWidth="1"/>
    <col min="1848" max="1848" width="0.5546875" style="59" customWidth="1"/>
    <col min="1849" max="1849" width="12.6640625" style="59" customWidth="1"/>
    <col min="1850" max="1850" width="0.5546875" style="59" customWidth="1"/>
    <col min="1851" max="1851" width="13" style="59" customWidth="1"/>
    <col min="1852" max="1852" width="1" style="59" customWidth="1"/>
    <col min="1853" max="1853" width="13" style="59" customWidth="1"/>
    <col min="1854" max="1854" width="1" style="59" customWidth="1"/>
    <col min="1855" max="1855" width="13" style="59" customWidth="1"/>
    <col min="1856" max="1856" width="9.109375" style="59"/>
    <col min="1857" max="1857" width="14.5546875" style="59" customWidth="1"/>
    <col min="1858" max="1858" width="14.33203125" style="59" customWidth="1"/>
    <col min="1859" max="2099" width="9.109375" style="59"/>
    <col min="2100" max="2101" width="1.5546875" style="59" customWidth="1"/>
    <col min="2102" max="2102" width="44.109375" style="59" customWidth="1"/>
    <col min="2103" max="2103" width="6.88671875" style="59" customWidth="1"/>
    <col min="2104" max="2104" width="0.5546875" style="59" customWidth="1"/>
    <col min="2105" max="2105" width="12.6640625" style="59" customWidth="1"/>
    <col min="2106" max="2106" width="0.5546875" style="59" customWidth="1"/>
    <col min="2107" max="2107" width="13" style="59" customWidth="1"/>
    <col min="2108" max="2108" width="1" style="59" customWidth="1"/>
    <col min="2109" max="2109" width="13" style="59" customWidth="1"/>
    <col min="2110" max="2110" width="1" style="59" customWidth="1"/>
    <col min="2111" max="2111" width="13" style="59" customWidth="1"/>
    <col min="2112" max="2112" width="9.109375" style="59"/>
    <col min="2113" max="2113" width="14.5546875" style="59" customWidth="1"/>
    <col min="2114" max="2114" width="14.33203125" style="59" customWidth="1"/>
    <col min="2115" max="2355" width="9.109375" style="59"/>
    <col min="2356" max="2357" width="1.5546875" style="59" customWidth="1"/>
    <col min="2358" max="2358" width="44.109375" style="59" customWidth="1"/>
    <col min="2359" max="2359" width="6.88671875" style="59" customWidth="1"/>
    <col min="2360" max="2360" width="0.5546875" style="59" customWidth="1"/>
    <col min="2361" max="2361" width="12.6640625" style="59" customWidth="1"/>
    <col min="2362" max="2362" width="0.5546875" style="59" customWidth="1"/>
    <col min="2363" max="2363" width="13" style="59" customWidth="1"/>
    <col min="2364" max="2364" width="1" style="59" customWidth="1"/>
    <col min="2365" max="2365" width="13" style="59" customWidth="1"/>
    <col min="2366" max="2366" width="1" style="59" customWidth="1"/>
    <col min="2367" max="2367" width="13" style="59" customWidth="1"/>
    <col min="2368" max="2368" width="9.109375" style="59"/>
    <col min="2369" max="2369" width="14.5546875" style="59" customWidth="1"/>
    <col min="2370" max="2370" width="14.33203125" style="59" customWidth="1"/>
    <col min="2371" max="2611" width="9.109375" style="59"/>
    <col min="2612" max="2613" width="1.5546875" style="59" customWidth="1"/>
    <col min="2614" max="2614" width="44.109375" style="59" customWidth="1"/>
    <col min="2615" max="2615" width="6.88671875" style="59" customWidth="1"/>
    <col min="2616" max="2616" width="0.5546875" style="59" customWidth="1"/>
    <col min="2617" max="2617" width="12.6640625" style="59" customWidth="1"/>
    <col min="2618" max="2618" width="0.5546875" style="59" customWidth="1"/>
    <col min="2619" max="2619" width="13" style="59" customWidth="1"/>
    <col min="2620" max="2620" width="1" style="59" customWidth="1"/>
    <col min="2621" max="2621" width="13" style="59" customWidth="1"/>
    <col min="2622" max="2622" width="1" style="59" customWidth="1"/>
    <col min="2623" max="2623" width="13" style="59" customWidth="1"/>
    <col min="2624" max="2624" width="9.109375" style="59"/>
    <col min="2625" max="2625" width="14.5546875" style="59" customWidth="1"/>
    <col min="2626" max="2626" width="14.33203125" style="59" customWidth="1"/>
    <col min="2627" max="2867" width="9.109375" style="59"/>
    <col min="2868" max="2869" width="1.5546875" style="59" customWidth="1"/>
    <col min="2870" max="2870" width="44.109375" style="59" customWidth="1"/>
    <col min="2871" max="2871" width="6.88671875" style="59" customWidth="1"/>
    <col min="2872" max="2872" width="0.5546875" style="59" customWidth="1"/>
    <col min="2873" max="2873" width="12.6640625" style="59" customWidth="1"/>
    <col min="2874" max="2874" width="0.5546875" style="59" customWidth="1"/>
    <col min="2875" max="2875" width="13" style="59" customWidth="1"/>
    <col min="2876" max="2876" width="1" style="59" customWidth="1"/>
    <col min="2877" max="2877" width="13" style="59" customWidth="1"/>
    <col min="2878" max="2878" width="1" style="59" customWidth="1"/>
    <col min="2879" max="2879" width="13" style="59" customWidth="1"/>
    <col min="2880" max="2880" width="9.109375" style="59"/>
    <col min="2881" max="2881" width="14.5546875" style="59" customWidth="1"/>
    <col min="2882" max="2882" width="14.33203125" style="59" customWidth="1"/>
    <col min="2883" max="3123" width="9.109375" style="59"/>
    <col min="3124" max="3125" width="1.5546875" style="59" customWidth="1"/>
    <col min="3126" max="3126" width="44.109375" style="59" customWidth="1"/>
    <col min="3127" max="3127" width="6.88671875" style="59" customWidth="1"/>
    <col min="3128" max="3128" width="0.5546875" style="59" customWidth="1"/>
    <col min="3129" max="3129" width="12.6640625" style="59" customWidth="1"/>
    <col min="3130" max="3130" width="0.5546875" style="59" customWidth="1"/>
    <col min="3131" max="3131" width="13" style="59" customWidth="1"/>
    <col min="3132" max="3132" width="1" style="59" customWidth="1"/>
    <col min="3133" max="3133" width="13" style="59" customWidth="1"/>
    <col min="3134" max="3134" width="1" style="59" customWidth="1"/>
    <col min="3135" max="3135" width="13" style="59" customWidth="1"/>
    <col min="3136" max="3136" width="9.109375" style="59"/>
    <col min="3137" max="3137" width="14.5546875" style="59" customWidth="1"/>
    <col min="3138" max="3138" width="14.33203125" style="59" customWidth="1"/>
    <col min="3139" max="3379" width="9.109375" style="59"/>
    <col min="3380" max="3381" width="1.5546875" style="59" customWidth="1"/>
    <col min="3382" max="3382" width="44.109375" style="59" customWidth="1"/>
    <col min="3383" max="3383" width="6.88671875" style="59" customWidth="1"/>
    <col min="3384" max="3384" width="0.5546875" style="59" customWidth="1"/>
    <col min="3385" max="3385" width="12.6640625" style="59" customWidth="1"/>
    <col min="3386" max="3386" width="0.5546875" style="59" customWidth="1"/>
    <col min="3387" max="3387" width="13" style="59" customWidth="1"/>
    <col min="3388" max="3388" width="1" style="59" customWidth="1"/>
    <col min="3389" max="3389" width="13" style="59" customWidth="1"/>
    <col min="3390" max="3390" width="1" style="59" customWidth="1"/>
    <col min="3391" max="3391" width="13" style="59" customWidth="1"/>
    <col min="3392" max="3392" width="9.109375" style="59"/>
    <col min="3393" max="3393" width="14.5546875" style="59" customWidth="1"/>
    <col min="3394" max="3394" width="14.33203125" style="59" customWidth="1"/>
    <col min="3395" max="3635" width="9.109375" style="59"/>
    <col min="3636" max="3637" width="1.5546875" style="59" customWidth="1"/>
    <col min="3638" max="3638" width="44.109375" style="59" customWidth="1"/>
    <col min="3639" max="3639" width="6.88671875" style="59" customWidth="1"/>
    <col min="3640" max="3640" width="0.5546875" style="59" customWidth="1"/>
    <col min="3641" max="3641" width="12.6640625" style="59" customWidth="1"/>
    <col min="3642" max="3642" width="0.5546875" style="59" customWidth="1"/>
    <col min="3643" max="3643" width="13" style="59" customWidth="1"/>
    <col min="3644" max="3644" width="1" style="59" customWidth="1"/>
    <col min="3645" max="3645" width="13" style="59" customWidth="1"/>
    <col min="3646" max="3646" width="1" style="59" customWidth="1"/>
    <col min="3647" max="3647" width="13" style="59" customWidth="1"/>
    <col min="3648" max="3648" width="9.109375" style="59"/>
    <col min="3649" max="3649" width="14.5546875" style="59" customWidth="1"/>
    <col min="3650" max="3650" width="14.33203125" style="59" customWidth="1"/>
    <col min="3651" max="3891" width="9.109375" style="59"/>
    <col min="3892" max="3893" width="1.5546875" style="59" customWidth="1"/>
    <col min="3894" max="3894" width="44.109375" style="59" customWidth="1"/>
    <col min="3895" max="3895" width="6.88671875" style="59" customWidth="1"/>
    <col min="3896" max="3896" width="0.5546875" style="59" customWidth="1"/>
    <col min="3897" max="3897" width="12.6640625" style="59" customWidth="1"/>
    <col min="3898" max="3898" width="0.5546875" style="59" customWidth="1"/>
    <col min="3899" max="3899" width="13" style="59" customWidth="1"/>
    <col min="3900" max="3900" width="1" style="59" customWidth="1"/>
    <col min="3901" max="3901" width="13" style="59" customWidth="1"/>
    <col min="3902" max="3902" width="1" style="59" customWidth="1"/>
    <col min="3903" max="3903" width="13" style="59" customWidth="1"/>
    <col min="3904" max="3904" width="9.109375" style="59"/>
    <col min="3905" max="3905" width="14.5546875" style="59" customWidth="1"/>
    <col min="3906" max="3906" width="14.33203125" style="59" customWidth="1"/>
    <col min="3907" max="4147" width="9.109375" style="59"/>
    <col min="4148" max="4149" width="1.5546875" style="59" customWidth="1"/>
    <col min="4150" max="4150" width="44.109375" style="59" customWidth="1"/>
    <col min="4151" max="4151" width="6.88671875" style="59" customWidth="1"/>
    <col min="4152" max="4152" width="0.5546875" style="59" customWidth="1"/>
    <col min="4153" max="4153" width="12.6640625" style="59" customWidth="1"/>
    <col min="4154" max="4154" width="0.5546875" style="59" customWidth="1"/>
    <col min="4155" max="4155" width="13" style="59" customWidth="1"/>
    <col min="4156" max="4156" width="1" style="59" customWidth="1"/>
    <col min="4157" max="4157" width="13" style="59" customWidth="1"/>
    <col min="4158" max="4158" width="1" style="59" customWidth="1"/>
    <col min="4159" max="4159" width="13" style="59" customWidth="1"/>
    <col min="4160" max="4160" width="9.109375" style="59"/>
    <col min="4161" max="4161" width="14.5546875" style="59" customWidth="1"/>
    <col min="4162" max="4162" width="14.33203125" style="59" customWidth="1"/>
    <col min="4163" max="4403" width="9.109375" style="59"/>
    <col min="4404" max="4405" width="1.5546875" style="59" customWidth="1"/>
    <col min="4406" max="4406" width="44.109375" style="59" customWidth="1"/>
    <col min="4407" max="4407" width="6.88671875" style="59" customWidth="1"/>
    <col min="4408" max="4408" width="0.5546875" style="59" customWidth="1"/>
    <col min="4409" max="4409" width="12.6640625" style="59" customWidth="1"/>
    <col min="4410" max="4410" width="0.5546875" style="59" customWidth="1"/>
    <col min="4411" max="4411" width="13" style="59" customWidth="1"/>
    <col min="4412" max="4412" width="1" style="59" customWidth="1"/>
    <col min="4413" max="4413" width="13" style="59" customWidth="1"/>
    <col min="4414" max="4414" width="1" style="59" customWidth="1"/>
    <col min="4415" max="4415" width="13" style="59" customWidth="1"/>
    <col min="4416" max="4416" width="9.109375" style="59"/>
    <col min="4417" max="4417" width="14.5546875" style="59" customWidth="1"/>
    <col min="4418" max="4418" width="14.33203125" style="59" customWidth="1"/>
    <col min="4419" max="4659" width="9.109375" style="59"/>
    <col min="4660" max="4661" width="1.5546875" style="59" customWidth="1"/>
    <col min="4662" max="4662" width="44.109375" style="59" customWidth="1"/>
    <col min="4663" max="4663" width="6.88671875" style="59" customWidth="1"/>
    <col min="4664" max="4664" width="0.5546875" style="59" customWidth="1"/>
    <col min="4665" max="4665" width="12.6640625" style="59" customWidth="1"/>
    <col min="4666" max="4666" width="0.5546875" style="59" customWidth="1"/>
    <col min="4667" max="4667" width="13" style="59" customWidth="1"/>
    <col min="4668" max="4668" width="1" style="59" customWidth="1"/>
    <col min="4669" max="4669" width="13" style="59" customWidth="1"/>
    <col min="4670" max="4670" width="1" style="59" customWidth="1"/>
    <col min="4671" max="4671" width="13" style="59" customWidth="1"/>
    <col min="4672" max="4672" width="9.109375" style="59"/>
    <col min="4673" max="4673" width="14.5546875" style="59" customWidth="1"/>
    <col min="4674" max="4674" width="14.33203125" style="59" customWidth="1"/>
    <col min="4675" max="4915" width="9.109375" style="59"/>
    <col min="4916" max="4917" width="1.5546875" style="59" customWidth="1"/>
    <col min="4918" max="4918" width="44.109375" style="59" customWidth="1"/>
    <col min="4919" max="4919" width="6.88671875" style="59" customWidth="1"/>
    <col min="4920" max="4920" width="0.5546875" style="59" customWidth="1"/>
    <col min="4921" max="4921" width="12.6640625" style="59" customWidth="1"/>
    <col min="4922" max="4922" width="0.5546875" style="59" customWidth="1"/>
    <col min="4923" max="4923" width="13" style="59" customWidth="1"/>
    <col min="4924" max="4924" width="1" style="59" customWidth="1"/>
    <col min="4925" max="4925" width="13" style="59" customWidth="1"/>
    <col min="4926" max="4926" width="1" style="59" customWidth="1"/>
    <col min="4927" max="4927" width="13" style="59" customWidth="1"/>
    <col min="4928" max="4928" width="9.109375" style="59"/>
    <col min="4929" max="4929" width="14.5546875" style="59" customWidth="1"/>
    <col min="4930" max="4930" width="14.33203125" style="59" customWidth="1"/>
    <col min="4931" max="5171" width="9.109375" style="59"/>
    <col min="5172" max="5173" width="1.5546875" style="59" customWidth="1"/>
    <col min="5174" max="5174" width="44.109375" style="59" customWidth="1"/>
    <col min="5175" max="5175" width="6.88671875" style="59" customWidth="1"/>
    <col min="5176" max="5176" width="0.5546875" style="59" customWidth="1"/>
    <col min="5177" max="5177" width="12.6640625" style="59" customWidth="1"/>
    <col min="5178" max="5178" width="0.5546875" style="59" customWidth="1"/>
    <col min="5179" max="5179" width="13" style="59" customWidth="1"/>
    <col min="5180" max="5180" width="1" style="59" customWidth="1"/>
    <col min="5181" max="5181" width="13" style="59" customWidth="1"/>
    <col min="5182" max="5182" width="1" style="59" customWidth="1"/>
    <col min="5183" max="5183" width="13" style="59" customWidth="1"/>
    <col min="5184" max="5184" width="9.109375" style="59"/>
    <col min="5185" max="5185" width="14.5546875" style="59" customWidth="1"/>
    <col min="5186" max="5186" width="14.33203125" style="59" customWidth="1"/>
    <col min="5187" max="5427" width="9.109375" style="59"/>
    <col min="5428" max="5429" width="1.5546875" style="59" customWidth="1"/>
    <col min="5430" max="5430" width="44.109375" style="59" customWidth="1"/>
    <col min="5431" max="5431" width="6.88671875" style="59" customWidth="1"/>
    <col min="5432" max="5432" width="0.5546875" style="59" customWidth="1"/>
    <col min="5433" max="5433" width="12.6640625" style="59" customWidth="1"/>
    <col min="5434" max="5434" width="0.5546875" style="59" customWidth="1"/>
    <col min="5435" max="5435" width="13" style="59" customWidth="1"/>
    <col min="5436" max="5436" width="1" style="59" customWidth="1"/>
    <col min="5437" max="5437" width="13" style="59" customWidth="1"/>
    <col min="5438" max="5438" width="1" style="59" customWidth="1"/>
    <col min="5439" max="5439" width="13" style="59" customWidth="1"/>
    <col min="5440" max="5440" width="9.109375" style="59"/>
    <col min="5441" max="5441" width="14.5546875" style="59" customWidth="1"/>
    <col min="5442" max="5442" width="14.33203125" style="59" customWidth="1"/>
    <col min="5443" max="5683" width="9.109375" style="59"/>
    <col min="5684" max="5685" width="1.5546875" style="59" customWidth="1"/>
    <col min="5686" max="5686" width="44.109375" style="59" customWidth="1"/>
    <col min="5687" max="5687" width="6.88671875" style="59" customWidth="1"/>
    <col min="5688" max="5688" width="0.5546875" style="59" customWidth="1"/>
    <col min="5689" max="5689" width="12.6640625" style="59" customWidth="1"/>
    <col min="5690" max="5690" width="0.5546875" style="59" customWidth="1"/>
    <col min="5691" max="5691" width="13" style="59" customWidth="1"/>
    <col min="5692" max="5692" width="1" style="59" customWidth="1"/>
    <col min="5693" max="5693" width="13" style="59" customWidth="1"/>
    <col min="5694" max="5694" width="1" style="59" customWidth="1"/>
    <col min="5695" max="5695" width="13" style="59" customWidth="1"/>
    <col min="5696" max="5696" width="9.109375" style="59"/>
    <col min="5697" max="5697" width="14.5546875" style="59" customWidth="1"/>
    <col min="5698" max="5698" width="14.33203125" style="59" customWidth="1"/>
    <col min="5699" max="5939" width="9.109375" style="59"/>
    <col min="5940" max="5941" width="1.5546875" style="59" customWidth="1"/>
    <col min="5942" max="5942" width="44.109375" style="59" customWidth="1"/>
    <col min="5943" max="5943" width="6.88671875" style="59" customWidth="1"/>
    <col min="5944" max="5944" width="0.5546875" style="59" customWidth="1"/>
    <col min="5945" max="5945" width="12.6640625" style="59" customWidth="1"/>
    <col min="5946" max="5946" width="0.5546875" style="59" customWidth="1"/>
    <col min="5947" max="5947" width="13" style="59" customWidth="1"/>
    <col min="5948" max="5948" width="1" style="59" customWidth="1"/>
    <col min="5949" max="5949" width="13" style="59" customWidth="1"/>
    <col min="5950" max="5950" width="1" style="59" customWidth="1"/>
    <col min="5951" max="5951" width="13" style="59" customWidth="1"/>
    <col min="5952" max="5952" width="9.109375" style="59"/>
    <col min="5953" max="5953" width="14.5546875" style="59" customWidth="1"/>
    <col min="5954" max="5954" width="14.33203125" style="59" customWidth="1"/>
    <col min="5955" max="6195" width="9.109375" style="59"/>
    <col min="6196" max="6197" width="1.5546875" style="59" customWidth="1"/>
    <col min="6198" max="6198" width="44.109375" style="59" customWidth="1"/>
    <col min="6199" max="6199" width="6.88671875" style="59" customWidth="1"/>
    <col min="6200" max="6200" width="0.5546875" style="59" customWidth="1"/>
    <col min="6201" max="6201" width="12.6640625" style="59" customWidth="1"/>
    <col min="6202" max="6202" width="0.5546875" style="59" customWidth="1"/>
    <col min="6203" max="6203" width="13" style="59" customWidth="1"/>
    <col min="6204" max="6204" width="1" style="59" customWidth="1"/>
    <col min="6205" max="6205" width="13" style="59" customWidth="1"/>
    <col min="6206" max="6206" width="1" style="59" customWidth="1"/>
    <col min="6207" max="6207" width="13" style="59" customWidth="1"/>
    <col min="6208" max="6208" width="9.109375" style="59"/>
    <col min="6209" max="6209" width="14.5546875" style="59" customWidth="1"/>
    <col min="6210" max="6210" width="14.33203125" style="59" customWidth="1"/>
    <col min="6211" max="6451" width="9.109375" style="59"/>
    <col min="6452" max="6453" width="1.5546875" style="59" customWidth="1"/>
    <col min="6454" max="6454" width="44.109375" style="59" customWidth="1"/>
    <col min="6455" max="6455" width="6.88671875" style="59" customWidth="1"/>
    <col min="6456" max="6456" width="0.5546875" style="59" customWidth="1"/>
    <col min="6457" max="6457" width="12.6640625" style="59" customWidth="1"/>
    <col min="6458" max="6458" width="0.5546875" style="59" customWidth="1"/>
    <col min="6459" max="6459" width="13" style="59" customWidth="1"/>
    <col min="6460" max="6460" width="1" style="59" customWidth="1"/>
    <col min="6461" max="6461" width="13" style="59" customWidth="1"/>
    <col min="6462" max="6462" width="1" style="59" customWidth="1"/>
    <col min="6463" max="6463" width="13" style="59" customWidth="1"/>
    <col min="6464" max="6464" width="9.109375" style="59"/>
    <col min="6465" max="6465" width="14.5546875" style="59" customWidth="1"/>
    <col min="6466" max="6466" width="14.33203125" style="59" customWidth="1"/>
    <col min="6467" max="6707" width="9.109375" style="59"/>
    <col min="6708" max="6709" width="1.5546875" style="59" customWidth="1"/>
    <col min="6710" max="6710" width="44.109375" style="59" customWidth="1"/>
    <col min="6711" max="6711" width="6.88671875" style="59" customWidth="1"/>
    <col min="6712" max="6712" width="0.5546875" style="59" customWidth="1"/>
    <col min="6713" max="6713" width="12.6640625" style="59" customWidth="1"/>
    <col min="6714" max="6714" width="0.5546875" style="59" customWidth="1"/>
    <col min="6715" max="6715" width="13" style="59" customWidth="1"/>
    <col min="6716" max="6716" width="1" style="59" customWidth="1"/>
    <col min="6717" max="6717" width="13" style="59" customWidth="1"/>
    <col min="6718" max="6718" width="1" style="59" customWidth="1"/>
    <col min="6719" max="6719" width="13" style="59" customWidth="1"/>
    <col min="6720" max="6720" width="9.109375" style="59"/>
    <col min="6721" max="6721" width="14.5546875" style="59" customWidth="1"/>
    <col min="6722" max="6722" width="14.33203125" style="59" customWidth="1"/>
    <col min="6723" max="6963" width="9.109375" style="59"/>
    <col min="6964" max="6965" width="1.5546875" style="59" customWidth="1"/>
    <col min="6966" max="6966" width="44.109375" style="59" customWidth="1"/>
    <col min="6967" max="6967" width="6.88671875" style="59" customWidth="1"/>
    <col min="6968" max="6968" width="0.5546875" style="59" customWidth="1"/>
    <col min="6969" max="6969" width="12.6640625" style="59" customWidth="1"/>
    <col min="6970" max="6970" width="0.5546875" style="59" customWidth="1"/>
    <col min="6971" max="6971" width="13" style="59" customWidth="1"/>
    <col min="6972" max="6972" width="1" style="59" customWidth="1"/>
    <col min="6973" max="6973" width="13" style="59" customWidth="1"/>
    <col min="6974" max="6974" width="1" style="59" customWidth="1"/>
    <col min="6975" max="6975" width="13" style="59" customWidth="1"/>
    <col min="6976" max="6976" width="9.109375" style="59"/>
    <col min="6977" max="6977" width="14.5546875" style="59" customWidth="1"/>
    <col min="6978" max="6978" width="14.33203125" style="59" customWidth="1"/>
    <col min="6979" max="7219" width="9.109375" style="59"/>
    <col min="7220" max="7221" width="1.5546875" style="59" customWidth="1"/>
    <col min="7222" max="7222" width="44.109375" style="59" customWidth="1"/>
    <col min="7223" max="7223" width="6.88671875" style="59" customWidth="1"/>
    <col min="7224" max="7224" width="0.5546875" style="59" customWidth="1"/>
    <col min="7225" max="7225" width="12.6640625" style="59" customWidth="1"/>
    <col min="7226" max="7226" width="0.5546875" style="59" customWidth="1"/>
    <col min="7227" max="7227" width="13" style="59" customWidth="1"/>
    <col min="7228" max="7228" width="1" style="59" customWidth="1"/>
    <col min="7229" max="7229" width="13" style="59" customWidth="1"/>
    <col min="7230" max="7230" width="1" style="59" customWidth="1"/>
    <col min="7231" max="7231" width="13" style="59" customWidth="1"/>
    <col min="7232" max="7232" width="9.109375" style="59"/>
    <col min="7233" max="7233" width="14.5546875" style="59" customWidth="1"/>
    <col min="7234" max="7234" width="14.33203125" style="59" customWidth="1"/>
    <col min="7235" max="7475" width="9.109375" style="59"/>
    <col min="7476" max="7477" width="1.5546875" style="59" customWidth="1"/>
    <col min="7478" max="7478" width="44.109375" style="59" customWidth="1"/>
    <col min="7479" max="7479" width="6.88671875" style="59" customWidth="1"/>
    <col min="7480" max="7480" width="0.5546875" style="59" customWidth="1"/>
    <col min="7481" max="7481" width="12.6640625" style="59" customWidth="1"/>
    <col min="7482" max="7482" width="0.5546875" style="59" customWidth="1"/>
    <col min="7483" max="7483" width="13" style="59" customWidth="1"/>
    <col min="7484" max="7484" width="1" style="59" customWidth="1"/>
    <col min="7485" max="7485" width="13" style="59" customWidth="1"/>
    <col min="7486" max="7486" width="1" style="59" customWidth="1"/>
    <col min="7487" max="7487" width="13" style="59" customWidth="1"/>
    <col min="7488" max="7488" width="9.109375" style="59"/>
    <col min="7489" max="7489" width="14.5546875" style="59" customWidth="1"/>
    <col min="7490" max="7490" width="14.33203125" style="59" customWidth="1"/>
    <col min="7491" max="7731" width="9.109375" style="59"/>
    <col min="7732" max="7733" width="1.5546875" style="59" customWidth="1"/>
    <col min="7734" max="7734" width="44.109375" style="59" customWidth="1"/>
    <col min="7735" max="7735" width="6.88671875" style="59" customWidth="1"/>
    <col min="7736" max="7736" width="0.5546875" style="59" customWidth="1"/>
    <col min="7737" max="7737" width="12.6640625" style="59" customWidth="1"/>
    <col min="7738" max="7738" width="0.5546875" style="59" customWidth="1"/>
    <col min="7739" max="7739" width="13" style="59" customWidth="1"/>
    <col min="7740" max="7740" width="1" style="59" customWidth="1"/>
    <col min="7741" max="7741" width="13" style="59" customWidth="1"/>
    <col min="7742" max="7742" width="1" style="59" customWidth="1"/>
    <col min="7743" max="7743" width="13" style="59" customWidth="1"/>
    <col min="7744" max="7744" width="9.109375" style="59"/>
    <col min="7745" max="7745" width="14.5546875" style="59" customWidth="1"/>
    <col min="7746" max="7746" width="14.33203125" style="59" customWidth="1"/>
    <col min="7747" max="7987" width="9.109375" style="59"/>
    <col min="7988" max="7989" width="1.5546875" style="59" customWidth="1"/>
    <col min="7990" max="7990" width="44.109375" style="59" customWidth="1"/>
    <col min="7991" max="7991" width="6.88671875" style="59" customWidth="1"/>
    <col min="7992" max="7992" width="0.5546875" style="59" customWidth="1"/>
    <col min="7993" max="7993" width="12.6640625" style="59" customWidth="1"/>
    <col min="7994" max="7994" width="0.5546875" style="59" customWidth="1"/>
    <col min="7995" max="7995" width="13" style="59" customWidth="1"/>
    <col min="7996" max="7996" width="1" style="59" customWidth="1"/>
    <col min="7997" max="7997" width="13" style="59" customWidth="1"/>
    <col min="7998" max="7998" width="1" style="59" customWidth="1"/>
    <col min="7999" max="7999" width="13" style="59" customWidth="1"/>
    <col min="8000" max="8000" width="9.109375" style="59"/>
    <col min="8001" max="8001" width="14.5546875" style="59" customWidth="1"/>
    <col min="8002" max="8002" width="14.33203125" style="59" customWidth="1"/>
    <col min="8003" max="8243" width="9.109375" style="59"/>
    <col min="8244" max="8245" width="1.5546875" style="59" customWidth="1"/>
    <col min="8246" max="8246" width="44.109375" style="59" customWidth="1"/>
    <col min="8247" max="8247" width="6.88671875" style="59" customWidth="1"/>
    <col min="8248" max="8248" width="0.5546875" style="59" customWidth="1"/>
    <col min="8249" max="8249" width="12.6640625" style="59" customWidth="1"/>
    <col min="8250" max="8250" width="0.5546875" style="59" customWidth="1"/>
    <col min="8251" max="8251" width="13" style="59" customWidth="1"/>
    <col min="8252" max="8252" width="1" style="59" customWidth="1"/>
    <col min="8253" max="8253" width="13" style="59" customWidth="1"/>
    <col min="8254" max="8254" width="1" style="59" customWidth="1"/>
    <col min="8255" max="8255" width="13" style="59" customWidth="1"/>
    <col min="8256" max="8256" width="9.109375" style="59"/>
    <col min="8257" max="8257" width="14.5546875" style="59" customWidth="1"/>
    <col min="8258" max="8258" width="14.33203125" style="59" customWidth="1"/>
    <col min="8259" max="8499" width="9.109375" style="59"/>
    <col min="8500" max="8501" width="1.5546875" style="59" customWidth="1"/>
    <col min="8502" max="8502" width="44.109375" style="59" customWidth="1"/>
    <col min="8503" max="8503" width="6.88671875" style="59" customWidth="1"/>
    <col min="8504" max="8504" width="0.5546875" style="59" customWidth="1"/>
    <col min="8505" max="8505" width="12.6640625" style="59" customWidth="1"/>
    <col min="8506" max="8506" width="0.5546875" style="59" customWidth="1"/>
    <col min="8507" max="8507" width="13" style="59" customWidth="1"/>
    <col min="8508" max="8508" width="1" style="59" customWidth="1"/>
    <col min="8509" max="8509" width="13" style="59" customWidth="1"/>
    <col min="8510" max="8510" width="1" style="59" customWidth="1"/>
    <col min="8511" max="8511" width="13" style="59" customWidth="1"/>
    <col min="8512" max="8512" width="9.109375" style="59"/>
    <col min="8513" max="8513" width="14.5546875" style="59" customWidth="1"/>
    <col min="8514" max="8514" width="14.33203125" style="59" customWidth="1"/>
    <col min="8515" max="8755" width="9.109375" style="59"/>
    <col min="8756" max="8757" width="1.5546875" style="59" customWidth="1"/>
    <col min="8758" max="8758" width="44.109375" style="59" customWidth="1"/>
    <col min="8759" max="8759" width="6.88671875" style="59" customWidth="1"/>
    <col min="8760" max="8760" width="0.5546875" style="59" customWidth="1"/>
    <col min="8761" max="8761" width="12.6640625" style="59" customWidth="1"/>
    <col min="8762" max="8762" width="0.5546875" style="59" customWidth="1"/>
    <col min="8763" max="8763" width="13" style="59" customWidth="1"/>
    <col min="8764" max="8764" width="1" style="59" customWidth="1"/>
    <col min="8765" max="8765" width="13" style="59" customWidth="1"/>
    <col min="8766" max="8766" width="1" style="59" customWidth="1"/>
    <col min="8767" max="8767" width="13" style="59" customWidth="1"/>
    <col min="8768" max="8768" width="9.109375" style="59"/>
    <col min="8769" max="8769" width="14.5546875" style="59" customWidth="1"/>
    <col min="8770" max="8770" width="14.33203125" style="59" customWidth="1"/>
    <col min="8771" max="9011" width="9.109375" style="59"/>
    <col min="9012" max="9013" width="1.5546875" style="59" customWidth="1"/>
    <col min="9014" max="9014" width="44.109375" style="59" customWidth="1"/>
    <col min="9015" max="9015" width="6.88671875" style="59" customWidth="1"/>
    <col min="9016" max="9016" width="0.5546875" style="59" customWidth="1"/>
    <col min="9017" max="9017" width="12.6640625" style="59" customWidth="1"/>
    <col min="9018" max="9018" width="0.5546875" style="59" customWidth="1"/>
    <col min="9019" max="9019" width="13" style="59" customWidth="1"/>
    <col min="9020" max="9020" width="1" style="59" customWidth="1"/>
    <col min="9021" max="9021" width="13" style="59" customWidth="1"/>
    <col min="9022" max="9022" width="1" style="59" customWidth="1"/>
    <col min="9023" max="9023" width="13" style="59" customWidth="1"/>
    <col min="9024" max="9024" width="9.109375" style="59"/>
    <col min="9025" max="9025" width="14.5546875" style="59" customWidth="1"/>
    <col min="9026" max="9026" width="14.33203125" style="59" customWidth="1"/>
    <col min="9027" max="9267" width="9.109375" style="59"/>
    <col min="9268" max="9269" width="1.5546875" style="59" customWidth="1"/>
    <col min="9270" max="9270" width="44.109375" style="59" customWidth="1"/>
    <col min="9271" max="9271" width="6.88671875" style="59" customWidth="1"/>
    <col min="9272" max="9272" width="0.5546875" style="59" customWidth="1"/>
    <col min="9273" max="9273" width="12.6640625" style="59" customWidth="1"/>
    <col min="9274" max="9274" width="0.5546875" style="59" customWidth="1"/>
    <col min="9275" max="9275" width="13" style="59" customWidth="1"/>
    <col min="9276" max="9276" width="1" style="59" customWidth="1"/>
    <col min="9277" max="9277" width="13" style="59" customWidth="1"/>
    <col min="9278" max="9278" width="1" style="59" customWidth="1"/>
    <col min="9279" max="9279" width="13" style="59" customWidth="1"/>
    <col min="9280" max="9280" width="9.109375" style="59"/>
    <col min="9281" max="9281" width="14.5546875" style="59" customWidth="1"/>
    <col min="9282" max="9282" width="14.33203125" style="59" customWidth="1"/>
    <col min="9283" max="9523" width="9.109375" style="59"/>
    <col min="9524" max="9525" width="1.5546875" style="59" customWidth="1"/>
    <col min="9526" max="9526" width="44.109375" style="59" customWidth="1"/>
    <col min="9527" max="9527" width="6.88671875" style="59" customWidth="1"/>
    <col min="9528" max="9528" width="0.5546875" style="59" customWidth="1"/>
    <col min="9529" max="9529" width="12.6640625" style="59" customWidth="1"/>
    <col min="9530" max="9530" width="0.5546875" style="59" customWidth="1"/>
    <col min="9531" max="9531" width="13" style="59" customWidth="1"/>
    <col min="9532" max="9532" width="1" style="59" customWidth="1"/>
    <col min="9533" max="9533" width="13" style="59" customWidth="1"/>
    <col min="9534" max="9534" width="1" style="59" customWidth="1"/>
    <col min="9535" max="9535" width="13" style="59" customWidth="1"/>
    <col min="9536" max="9536" width="9.109375" style="59"/>
    <col min="9537" max="9537" width="14.5546875" style="59" customWidth="1"/>
    <col min="9538" max="9538" width="14.33203125" style="59" customWidth="1"/>
    <col min="9539" max="9779" width="9.109375" style="59"/>
    <col min="9780" max="9781" width="1.5546875" style="59" customWidth="1"/>
    <col min="9782" max="9782" width="44.109375" style="59" customWidth="1"/>
    <col min="9783" max="9783" width="6.88671875" style="59" customWidth="1"/>
    <col min="9784" max="9784" width="0.5546875" style="59" customWidth="1"/>
    <col min="9785" max="9785" width="12.6640625" style="59" customWidth="1"/>
    <col min="9786" max="9786" width="0.5546875" style="59" customWidth="1"/>
    <col min="9787" max="9787" width="13" style="59" customWidth="1"/>
    <col min="9788" max="9788" width="1" style="59" customWidth="1"/>
    <col min="9789" max="9789" width="13" style="59" customWidth="1"/>
    <col min="9790" max="9790" width="1" style="59" customWidth="1"/>
    <col min="9791" max="9791" width="13" style="59" customWidth="1"/>
    <col min="9792" max="9792" width="9.109375" style="59"/>
    <col min="9793" max="9793" width="14.5546875" style="59" customWidth="1"/>
    <col min="9794" max="9794" width="14.33203125" style="59" customWidth="1"/>
    <col min="9795" max="10035" width="9.109375" style="59"/>
    <col min="10036" max="10037" width="1.5546875" style="59" customWidth="1"/>
    <col min="10038" max="10038" width="44.109375" style="59" customWidth="1"/>
    <col min="10039" max="10039" width="6.88671875" style="59" customWidth="1"/>
    <col min="10040" max="10040" width="0.5546875" style="59" customWidth="1"/>
    <col min="10041" max="10041" width="12.6640625" style="59" customWidth="1"/>
    <col min="10042" max="10042" width="0.5546875" style="59" customWidth="1"/>
    <col min="10043" max="10043" width="13" style="59" customWidth="1"/>
    <col min="10044" max="10044" width="1" style="59" customWidth="1"/>
    <col min="10045" max="10045" width="13" style="59" customWidth="1"/>
    <col min="10046" max="10046" width="1" style="59" customWidth="1"/>
    <col min="10047" max="10047" width="13" style="59" customWidth="1"/>
    <col min="10048" max="10048" width="9.109375" style="59"/>
    <col min="10049" max="10049" width="14.5546875" style="59" customWidth="1"/>
    <col min="10050" max="10050" width="14.33203125" style="59" customWidth="1"/>
    <col min="10051" max="10291" width="9.109375" style="59"/>
    <col min="10292" max="10293" width="1.5546875" style="59" customWidth="1"/>
    <col min="10294" max="10294" width="44.109375" style="59" customWidth="1"/>
    <col min="10295" max="10295" width="6.88671875" style="59" customWidth="1"/>
    <col min="10296" max="10296" width="0.5546875" style="59" customWidth="1"/>
    <col min="10297" max="10297" width="12.6640625" style="59" customWidth="1"/>
    <col min="10298" max="10298" width="0.5546875" style="59" customWidth="1"/>
    <col min="10299" max="10299" width="13" style="59" customWidth="1"/>
    <col min="10300" max="10300" width="1" style="59" customWidth="1"/>
    <col min="10301" max="10301" width="13" style="59" customWidth="1"/>
    <col min="10302" max="10302" width="1" style="59" customWidth="1"/>
    <col min="10303" max="10303" width="13" style="59" customWidth="1"/>
    <col min="10304" max="10304" width="9.109375" style="59"/>
    <col min="10305" max="10305" width="14.5546875" style="59" customWidth="1"/>
    <col min="10306" max="10306" width="14.33203125" style="59" customWidth="1"/>
    <col min="10307" max="10547" width="9.109375" style="59"/>
    <col min="10548" max="10549" width="1.5546875" style="59" customWidth="1"/>
    <col min="10550" max="10550" width="44.109375" style="59" customWidth="1"/>
    <col min="10551" max="10551" width="6.88671875" style="59" customWidth="1"/>
    <col min="10552" max="10552" width="0.5546875" style="59" customWidth="1"/>
    <col min="10553" max="10553" width="12.6640625" style="59" customWidth="1"/>
    <col min="10554" max="10554" width="0.5546875" style="59" customWidth="1"/>
    <col min="10555" max="10555" width="13" style="59" customWidth="1"/>
    <col min="10556" max="10556" width="1" style="59" customWidth="1"/>
    <col min="10557" max="10557" width="13" style="59" customWidth="1"/>
    <col min="10558" max="10558" width="1" style="59" customWidth="1"/>
    <col min="10559" max="10559" width="13" style="59" customWidth="1"/>
    <col min="10560" max="10560" width="9.109375" style="59"/>
    <col min="10561" max="10561" width="14.5546875" style="59" customWidth="1"/>
    <col min="10562" max="10562" width="14.33203125" style="59" customWidth="1"/>
    <col min="10563" max="10803" width="9.109375" style="59"/>
    <col min="10804" max="10805" width="1.5546875" style="59" customWidth="1"/>
    <col min="10806" max="10806" width="44.109375" style="59" customWidth="1"/>
    <col min="10807" max="10807" width="6.88671875" style="59" customWidth="1"/>
    <col min="10808" max="10808" width="0.5546875" style="59" customWidth="1"/>
    <col min="10809" max="10809" width="12.6640625" style="59" customWidth="1"/>
    <col min="10810" max="10810" width="0.5546875" style="59" customWidth="1"/>
    <col min="10811" max="10811" width="13" style="59" customWidth="1"/>
    <col min="10812" max="10812" width="1" style="59" customWidth="1"/>
    <col min="10813" max="10813" width="13" style="59" customWidth="1"/>
    <col min="10814" max="10814" width="1" style="59" customWidth="1"/>
    <col min="10815" max="10815" width="13" style="59" customWidth="1"/>
    <col min="10816" max="10816" width="9.109375" style="59"/>
    <col min="10817" max="10817" width="14.5546875" style="59" customWidth="1"/>
    <col min="10818" max="10818" width="14.33203125" style="59" customWidth="1"/>
    <col min="10819" max="11059" width="9.109375" style="59"/>
    <col min="11060" max="11061" width="1.5546875" style="59" customWidth="1"/>
    <col min="11062" max="11062" width="44.109375" style="59" customWidth="1"/>
    <col min="11063" max="11063" width="6.88671875" style="59" customWidth="1"/>
    <col min="11064" max="11064" width="0.5546875" style="59" customWidth="1"/>
    <col min="11065" max="11065" width="12.6640625" style="59" customWidth="1"/>
    <col min="11066" max="11066" width="0.5546875" style="59" customWidth="1"/>
    <col min="11067" max="11067" width="13" style="59" customWidth="1"/>
    <col min="11068" max="11068" width="1" style="59" customWidth="1"/>
    <col min="11069" max="11069" width="13" style="59" customWidth="1"/>
    <col min="11070" max="11070" width="1" style="59" customWidth="1"/>
    <col min="11071" max="11071" width="13" style="59" customWidth="1"/>
    <col min="11072" max="11072" width="9.109375" style="59"/>
    <col min="11073" max="11073" width="14.5546875" style="59" customWidth="1"/>
    <col min="11074" max="11074" width="14.33203125" style="59" customWidth="1"/>
    <col min="11075" max="11315" width="9.109375" style="59"/>
    <col min="11316" max="11317" width="1.5546875" style="59" customWidth="1"/>
    <col min="11318" max="11318" width="44.109375" style="59" customWidth="1"/>
    <col min="11319" max="11319" width="6.88671875" style="59" customWidth="1"/>
    <col min="11320" max="11320" width="0.5546875" style="59" customWidth="1"/>
    <col min="11321" max="11321" width="12.6640625" style="59" customWidth="1"/>
    <col min="11322" max="11322" width="0.5546875" style="59" customWidth="1"/>
    <col min="11323" max="11323" width="13" style="59" customWidth="1"/>
    <col min="11324" max="11324" width="1" style="59" customWidth="1"/>
    <col min="11325" max="11325" width="13" style="59" customWidth="1"/>
    <col min="11326" max="11326" width="1" style="59" customWidth="1"/>
    <col min="11327" max="11327" width="13" style="59" customWidth="1"/>
    <col min="11328" max="11328" width="9.109375" style="59"/>
    <col min="11329" max="11329" width="14.5546875" style="59" customWidth="1"/>
    <col min="11330" max="11330" width="14.33203125" style="59" customWidth="1"/>
    <col min="11331" max="11571" width="9.109375" style="59"/>
    <col min="11572" max="11573" width="1.5546875" style="59" customWidth="1"/>
    <col min="11574" max="11574" width="44.109375" style="59" customWidth="1"/>
    <col min="11575" max="11575" width="6.88671875" style="59" customWidth="1"/>
    <col min="11576" max="11576" width="0.5546875" style="59" customWidth="1"/>
    <col min="11577" max="11577" width="12.6640625" style="59" customWidth="1"/>
    <col min="11578" max="11578" width="0.5546875" style="59" customWidth="1"/>
    <col min="11579" max="11579" width="13" style="59" customWidth="1"/>
    <col min="11580" max="11580" width="1" style="59" customWidth="1"/>
    <col min="11581" max="11581" width="13" style="59" customWidth="1"/>
    <col min="11582" max="11582" width="1" style="59" customWidth="1"/>
    <col min="11583" max="11583" width="13" style="59" customWidth="1"/>
    <col min="11584" max="11584" width="9.109375" style="59"/>
    <col min="11585" max="11585" width="14.5546875" style="59" customWidth="1"/>
    <col min="11586" max="11586" width="14.33203125" style="59" customWidth="1"/>
    <col min="11587" max="11827" width="9.109375" style="59"/>
    <col min="11828" max="11829" width="1.5546875" style="59" customWidth="1"/>
    <col min="11830" max="11830" width="44.109375" style="59" customWidth="1"/>
    <col min="11831" max="11831" width="6.88671875" style="59" customWidth="1"/>
    <col min="11832" max="11832" width="0.5546875" style="59" customWidth="1"/>
    <col min="11833" max="11833" width="12.6640625" style="59" customWidth="1"/>
    <col min="11834" max="11834" width="0.5546875" style="59" customWidth="1"/>
    <col min="11835" max="11835" width="13" style="59" customWidth="1"/>
    <col min="11836" max="11836" width="1" style="59" customWidth="1"/>
    <col min="11837" max="11837" width="13" style="59" customWidth="1"/>
    <col min="11838" max="11838" width="1" style="59" customWidth="1"/>
    <col min="11839" max="11839" width="13" style="59" customWidth="1"/>
    <col min="11840" max="11840" width="9.109375" style="59"/>
    <col min="11841" max="11841" width="14.5546875" style="59" customWidth="1"/>
    <col min="11842" max="11842" width="14.33203125" style="59" customWidth="1"/>
    <col min="11843" max="12083" width="9.109375" style="59"/>
    <col min="12084" max="12085" width="1.5546875" style="59" customWidth="1"/>
    <col min="12086" max="12086" width="44.109375" style="59" customWidth="1"/>
    <col min="12087" max="12087" width="6.88671875" style="59" customWidth="1"/>
    <col min="12088" max="12088" width="0.5546875" style="59" customWidth="1"/>
    <col min="12089" max="12089" width="12.6640625" style="59" customWidth="1"/>
    <col min="12090" max="12090" width="0.5546875" style="59" customWidth="1"/>
    <col min="12091" max="12091" width="13" style="59" customWidth="1"/>
    <col min="12092" max="12092" width="1" style="59" customWidth="1"/>
    <col min="12093" max="12093" width="13" style="59" customWidth="1"/>
    <col min="12094" max="12094" width="1" style="59" customWidth="1"/>
    <col min="12095" max="12095" width="13" style="59" customWidth="1"/>
    <col min="12096" max="12096" width="9.109375" style="59"/>
    <col min="12097" max="12097" width="14.5546875" style="59" customWidth="1"/>
    <col min="12098" max="12098" width="14.33203125" style="59" customWidth="1"/>
    <col min="12099" max="12339" width="9.109375" style="59"/>
    <col min="12340" max="12341" width="1.5546875" style="59" customWidth="1"/>
    <col min="12342" max="12342" width="44.109375" style="59" customWidth="1"/>
    <col min="12343" max="12343" width="6.88671875" style="59" customWidth="1"/>
    <col min="12344" max="12344" width="0.5546875" style="59" customWidth="1"/>
    <col min="12345" max="12345" width="12.6640625" style="59" customWidth="1"/>
    <col min="12346" max="12346" width="0.5546875" style="59" customWidth="1"/>
    <col min="12347" max="12347" width="13" style="59" customWidth="1"/>
    <col min="12348" max="12348" width="1" style="59" customWidth="1"/>
    <col min="12349" max="12349" width="13" style="59" customWidth="1"/>
    <col min="12350" max="12350" width="1" style="59" customWidth="1"/>
    <col min="12351" max="12351" width="13" style="59" customWidth="1"/>
    <col min="12352" max="12352" width="9.109375" style="59"/>
    <col min="12353" max="12353" width="14.5546875" style="59" customWidth="1"/>
    <col min="12354" max="12354" width="14.33203125" style="59" customWidth="1"/>
    <col min="12355" max="12595" width="9.109375" style="59"/>
    <col min="12596" max="12597" width="1.5546875" style="59" customWidth="1"/>
    <col min="12598" max="12598" width="44.109375" style="59" customWidth="1"/>
    <col min="12599" max="12599" width="6.88671875" style="59" customWidth="1"/>
    <col min="12600" max="12600" width="0.5546875" style="59" customWidth="1"/>
    <col min="12601" max="12601" width="12.6640625" style="59" customWidth="1"/>
    <col min="12602" max="12602" width="0.5546875" style="59" customWidth="1"/>
    <col min="12603" max="12603" width="13" style="59" customWidth="1"/>
    <col min="12604" max="12604" width="1" style="59" customWidth="1"/>
    <col min="12605" max="12605" width="13" style="59" customWidth="1"/>
    <col min="12606" max="12606" width="1" style="59" customWidth="1"/>
    <col min="12607" max="12607" width="13" style="59" customWidth="1"/>
    <col min="12608" max="12608" width="9.109375" style="59"/>
    <col min="12609" max="12609" width="14.5546875" style="59" customWidth="1"/>
    <col min="12610" max="12610" width="14.33203125" style="59" customWidth="1"/>
    <col min="12611" max="12851" width="9.109375" style="59"/>
    <col min="12852" max="12853" width="1.5546875" style="59" customWidth="1"/>
    <col min="12854" max="12854" width="44.109375" style="59" customWidth="1"/>
    <col min="12855" max="12855" width="6.88671875" style="59" customWidth="1"/>
    <col min="12856" max="12856" width="0.5546875" style="59" customWidth="1"/>
    <col min="12857" max="12857" width="12.6640625" style="59" customWidth="1"/>
    <col min="12858" max="12858" width="0.5546875" style="59" customWidth="1"/>
    <col min="12859" max="12859" width="13" style="59" customWidth="1"/>
    <col min="12860" max="12860" width="1" style="59" customWidth="1"/>
    <col min="12861" max="12861" width="13" style="59" customWidth="1"/>
    <col min="12862" max="12862" width="1" style="59" customWidth="1"/>
    <col min="12863" max="12863" width="13" style="59" customWidth="1"/>
    <col min="12864" max="12864" width="9.109375" style="59"/>
    <col min="12865" max="12865" width="14.5546875" style="59" customWidth="1"/>
    <col min="12866" max="12866" width="14.33203125" style="59" customWidth="1"/>
    <col min="12867" max="13107" width="9.109375" style="59"/>
    <col min="13108" max="13109" width="1.5546875" style="59" customWidth="1"/>
    <col min="13110" max="13110" width="44.109375" style="59" customWidth="1"/>
    <col min="13111" max="13111" width="6.88671875" style="59" customWidth="1"/>
    <col min="13112" max="13112" width="0.5546875" style="59" customWidth="1"/>
    <col min="13113" max="13113" width="12.6640625" style="59" customWidth="1"/>
    <col min="13114" max="13114" width="0.5546875" style="59" customWidth="1"/>
    <col min="13115" max="13115" width="13" style="59" customWidth="1"/>
    <col min="13116" max="13116" width="1" style="59" customWidth="1"/>
    <col min="13117" max="13117" width="13" style="59" customWidth="1"/>
    <col min="13118" max="13118" width="1" style="59" customWidth="1"/>
    <col min="13119" max="13119" width="13" style="59" customWidth="1"/>
    <col min="13120" max="13120" width="9.109375" style="59"/>
    <col min="13121" max="13121" width="14.5546875" style="59" customWidth="1"/>
    <col min="13122" max="13122" width="14.33203125" style="59" customWidth="1"/>
    <col min="13123" max="13363" width="9.109375" style="59"/>
    <col min="13364" max="13365" width="1.5546875" style="59" customWidth="1"/>
    <col min="13366" max="13366" width="44.109375" style="59" customWidth="1"/>
    <col min="13367" max="13367" width="6.88671875" style="59" customWidth="1"/>
    <col min="13368" max="13368" width="0.5546875" style="59" customWidth="1"/>
    <col min="13369" max="13369" width="12.6640625" style="59" customWidth="1"/>
    <col min="13370" max="13370" width="0.5546875" style="59" customWidth="1"/>
    <col min="13371" max="13371" width="13" style="59" customWidth="1"/>
    <col min="13372" max="13372" width="1" style="59" customWidth="1"/>
    <col min="13373" max="13373" width="13" style="59" customWidth="1"/>
    <col min="13374" max="13374" width="1" style="59" customWidth="1"/>
    <col min="13375" max="13375" width="13" style="59" customWidth="1"/>
    <col min="13376" max="13376" width="9.109375" style="59"/>
    <col min="13377" max="13377" width="14.5546875" style="59" customWidth="1"/>
    <col min="13378" max="13378" width="14.33203125" style="59" customWidth="1"/>
    <col min="13379" max="13619" width="9.109375" style="59"/>
    <col min="13620" max="13621" width="1.5546875" style="59" customWidth="1"/>
    <col min="13622" max="13622" width="44.109375" style="59" customWidth="1"/>
    <col min="13623" max="13623" width="6.88671875" style="59" customWidth="1"/>
    <col min="13624" max="13624" width="0.5546875" style="59" customWidth="1"/>
    <col min="13625" max="13625" width="12.6640625" style="59" customWidth="1"/>
    <col min="13626" max="13626" width="0.5546875" style="59" customWidth="1"/>
    <col min="13627" max="13627" width="13" style="59" customWidth="1"/>
    <col min="13628" max="13628" width="1" style="59" customWidth="1"/>
    <col min="13629" max="13629" width="13" style="59" customWidth="1"/>
    <col min="13630" max="13630" width="1" style="59" customWidth="1"/>
    <col min="13631" max="13631" width="13" style="59" customWidth="1"/>
    <col min="13632" max="13632" width="9.109375" style="59"/>
    <col min="13633" max="13633" width="14.5546875" style="59" customWidth="1"/>
    <col min="13634" max="13634" width="14.33203125" style="59" customWidth="1"/>
    <col min="13635" max="13875" width="9.109375" style="59"/>
    <col min="13876" max="13877" width="1.5546875" style="59" customWidth="1"/>
    <col min="13878" max="13878" width="44.109375" style="59" customWidth="1"/>
    <col min="13879" max="13879" width="6.88671875" style="59" customWidth="1"/>
    <col min="13880" max="13880" width="0.5546875" style="59" customWidth="1"/>
    <col min="13881" max="13881" width="12.6640625" style="59" customWidth="1"/>
    <col min="13882" max="13882" width="0.5546875" style="59" customWidth="1"/>
    <col min="13883" max="13883" width="13" style="59" customWidth="1"/>
    <col min="13884" max="13884" width="1" style="59" customWidth="1"/>
    <col min="13885" max="13885" width="13" style="59" customWidth="1"/>
    <col min="13886" max="13886" width="1" style="59" customWidth="1"/>
    <col min="13887" max="13887" width="13" style="59" customWidth="1"/>
    <col min="13888" max="13888" width="9.109375" style="59"/>
    <col min="13889" max="13889" width="14.5546875" style="59" customWidth="1"/>
    <col min="13890" max="13890" width="14.33203125" style="59" customWidth="1"/>
    <col min="13891" max="14131" width="9.109375" style="59"/>
    <col min="14132" max="14133" width="1.5546875" style="59" customWidth="1"/>
    <col min="14134" max="14134" width="44.109375" style="59" customWidth="1"/>
    <col min="14135" max="14135" width="6.88671875" style="59" customWidth="1"/>
    <col min="14136" max="14136" width="0.5546875" style="59" customWidth="1"/>
    <col min="14137" max="14137" width="12.6640625" style="59" customWidth="1"/>
    <col min="14138" max="14138" width="0.5546875" style="59" customWidth="1"/>
    <col min="14139" max="14139" width="13" style="59" customWidth="1"/>
    <col min="14140" max="14140" width="1" style="59" customWidth="1"/>
    <col min="14141" max="14141" width="13" style="59" customWidth="1"/>
    <col min="14142" max="14142" width="1" style="59" customWidth="1"/>
    <col min="14143" max="14143" width="13" style="59" customWidth="1"/>
    <col min="14144" max="14144" width="9.109375" style="59"/>
    <col min="14145" max="14145" width="14.5546875" style="59" customWidth="1"/>
    <col min="14146" max="14146" width="14.33203125" style="59" customWidth="1"/>
    <col min="14147" max="14387" width="9.109375" style="59"/>
    <col min="14388" max="14389" width="1.5546875" style="59" customWidth="1"/>
    <col min="14390" max="14390" width="44.109375" style="59" customWidth="1"/>
    <col min="14391" max="14391" width="6.88671875" style="59" customWidth="1"/>
    <col min="14392" max="14392" width="0.5546875" style="59" customWidth="1"/>
    <col min="14393" max="14393" width="12.6640625" style="59" customWidth="1"/>
    <col min="14394" max="14394" width="0.5546875" style="59" customWidth="1"/>
    <col min="14395" max="14395" width="13" style="59" customWidth="1"/>
    <col min="14396" max="14396" width="1" style="59" customWidth="1"/>
    <col min="14397" max="14397" width="13" style="59" customWidth="1"/>
    <col min="14398" max="14398" width="1" style="59" customWidth="1"/>
    <col min="14399" max="14399" width="13" style="59" customWidth="1"/>
    <col min="14400" max="14400" width="9.109375" style="59"/>
    <col min="14401" max="14401" width="14.5546875" style="59" customWidth="1"/>
    <col min="14402" max="14402" width="14.33203125" style="59" customWidth="1"/>
    <col min="14403" max="14643" width="9.109375" style="59"/>
    <col min="14644" max="14645" width="1.5546875" style="59" customWidth="1"/>
    <col min="14646" max="14646" width="44.109375" style="59" customWidth="1"/>
    <col min="14647" max="14647" width="6.88671875" style="59" customWidth="1"/>
    <col min="14648" max="14648" width="0.5546875" style="59" customWidth="1"/>
    <col min="14649" max="14649" width="12.6640625" style="59" customWidth="1"/>
    <col min="14650" max="14650" width="0.5546875" style="59" customWidth="1"/>
    <col min="14651" max="14651" width="13" style="59" customWidth="1"/>
    <col min="14652" max="14652" width="1" style="59" customWidth="1"/>
    <col min="14653" max="14653" width="13" style="59" customWidth="1"/>
    <col min="14654" max="14654" width="1" style="59" customWidth="1"/>
    <col min="14655" max="14655" width="13" style="59" customWidth="1"/>
    <col min="14656" max="14656" width="9.109375" style="59"/>
    <col min="14657" max="14657" width="14.5546875" style="59" customWidth="1"/>
    <col min="14658" max="14658" width="14.33203125" style="59" customWidth="1"/>
    <col min="14659" max="14899" width="9.109375" style="59"/>
    <col min="14900" max="14901" width="1.5546875" style="59" customWidth="1"/>
    <col min="14902" max="14902" width="44.109375" style="59" customWidth="1"/>
    <col min="14903" max="14903" width="6.88671875" style="59" customWidth="1"/>
    <col min="14904" max="14904" width="0.5546875" style="59" customWidth="1"/>
    <col min="14905" max="14905" width="12.6640625" style="59" customWidth="1"/>
    <col min="14906" max="14906" width="0.5546875" style="59" customWidth="1"/>
    <col min="14907" max="14907" width="13" style="59" customWidth="1"/>
    <col min="14908" max="14908" width="1" style="59" customWidth="1"/>
    <col min="14909" max="14909" width="13" style="59" customWidth="1"/>
    <col min="14910" max="14910" width="1" style="59" customWidth="1"/>
    <col min="14911" max="14911" width="13" style="59" customWidth="1"/>
    <col min="14912" max="14912" width="9.109375" style="59"/>
    <col min="14913" max="14913" width="14.5546875" style="59" customWidth="1"/>
    <col min="14914" max="14914" width="14.33203125" style="59" customWidth="1"/>
    <col min="14915" max="15155" width="9.109375" style="59"/>
    <col min="15156" max="15157" width="1.5546875" style="59" customWidth="1"/>
    <col min="15158" max="15158" width="44.109375" style="59" customWidth="1"/>
    <col min="15159" max="15159" width="6.88671875" style="59" customWidth="1"/>
    <col min="15160" max="15160" width="0.5546875" style="59" customWidth="1"/>
    <col min="15161" max="15161" width="12.6640625" style="59" customWidth="1"/>
    <col min="15162" max="15162" width="0.5546875" style="59" customWidth="1"/>
    <col min="15163" max="15163" width="13" style="59" customWidth="1"/>
    <col min="15164" max="15164" width="1" style="59" customWidth="1"/>
    <col min="15165" max="15165" width="13" style="59" customWidth="1"/>
    <col min="15166" max="15166" width="1" style="59" customWidth="1"/>
    <col min="15167" max="15167" width="13" style="59" customWidth="1"/>
    <col min="15168" max="15168" width="9.109375" style="59"/>
    <col min="15169" max="15169" width="14.5546875" style="59" customWidth="1"/>
    <col min="15170" max="15170" width="14.33203125" style="59" customWidth="1"/>
    <col min="15171" max="15411" width="9.109375" style="59"/>
    <col min="15412" max="15413" width="1.5546875" style="59" customWidth="1"/>
    <col min="15414" max="15414" width="44.109375" style="59" customWidth="1"/>
    <col min="15415" max="15415" width="6.88671875" style="59" customWidth="1"/>
    <col min="15416" max="15416" width="0.5546875" style="59" customWidth="1"/>
    <col min="15417" max="15417" width="12.6640625" style="59" customWidth="1"/>
    <col min="15418" max="15418" width="0.5546875" style="59" customWidth="1"/>
    <col min="15419" max="15419" width="13" style="59" customWidth="1"/>
    <col min="15420" max="15420" width="1" style="59" customWidth="1"/>
    <col min="15421" max="15421" width="13" style="59" customWidth="1"/>
    <col min="15422" max="15422" width="1" style="59" customWidth="1"/>
    <col min="15423" max="15423" width="13" style="59" customWidth="1"/>
    <col min="15424" max="15424" width="9.109375" style="59"/>
    <col min="15425" max="15425" width="14.5546875" style="59" customWidth="1"/>
    <col min="15426" max="15426" width="14.33203125" style="59" customWidth="1"/>
    <col min="15427" max="15667" width="9.109375" style="59"/>
    <col min="15668" max="15669" width="1.5546875" style="59" customWidth="1"/>
    <col min="15670" max="15670" width="44.109375" style="59" customWidth="1"/>
    <col min="15671" max="15671" width="6.88671875" style="59" customWidth="1"/>
    <col min="15672" max="15672" width="0.5546875" style="59" customWidth="1"/>
    <col min="15673" max="15673" width="12.6640625" style="59" customWidth="1"/>
    <col min="15674" max="15674" width="0.5546875" style="59" customWidth="1"/>
    <col min="15675" max="15675" width="13" style="59" customWidth="1"/>
    <col min="15676" max="15676" width="1" style="59" customWidth="1"/>
    <col min="15677" max="15677" width="13" style="59" customWidth="1"/>
    <col min="15678" max="15678" width="1" style="59" customWidth="1"/>
    <col min="15679" max="15679" width="13" style="59" customWidth="1"/>
    <col min="15680" max="15680" width="9.109375" style="59"/>
    <col min="15681" max="15681" width="14.5546875" style="59" customWidth="1"/>
    <col min="15682" max="15682" width="14.33203125" style="59" customWidth="1"/>
    <col min="15683" max="15923" width="9.109375" style="59"/>
    <col min="15924" max="15925" width="1.5546875" style="59" customWidth="1"/>
    <col min="15926" max="15926" width="44.109375" style="59" customWidth="1"/>
    <col min="15927" max="15927" width="6.88671875" style="59" customWidth="1"/>
    <col min="15928" max="15928" width="0.5546875" style="59" customWidth="1"/>
    <col min="15929" max="15929" width="12.6640625" style="59" customWidth="1"/>
    <col min="15930" max="15930" width="0.5546875" style="59" customWidth="1"/>
    <col min="15931" max="15931" width="13" style="59" customWidth="1"/>
    <col min="15932" max="15932" width="1" style="59" customWidth="1"/>
    <col min="15933" max="15933" width="13" style="59" customWidth="1"/>
    <col min="15934" max="15934" width="1" style="59" customWidth="1"/>
    <col min="15935" max="15935" width="13" style="59" customWidth="1"/>
    <col min="15936" max="15936" width="9.109375" style="59"/>
    <col min="15937" max="15937" width="14.5546875" style="59" customWidth="1"/>
    <col min="15938" max="15938" width="14.33203125" style="59" customWidth="1"/>
    <col min="15939" max="16384" width="9.109375" style="59"/>
  </cols>
  <sheetData>
    <row r="1" spans="1:12" ht="21.75" customHeight="1" x14ac:dyDescent="0.3">
      <c r="A1" s="57" t="s">
        <v>0</v>
      </c>
      <c r="B1" s="57"/>
      <c r="C1" s="57"/>
      <c r="D1" s="96"/>
      <c r="E1" s="57"/>
      <c r="F1" s="61"/>
      <c r="G1" s="61"/>
      <c r="H1" s="61"/>
      <c r="I1" s="61"/>
      <c r="J1" s="61"/>
      <c r="K1" s="61"/>
      <c r="L1" s="61"/>
    </row>
    <row r="2" spans="1:12" ht="21.75" customHeight="1" x14ac:dyDescent="0.3">
      <c r="A2" s="57" t="s">
        <v>141</v>
      </c>
      <c r="B2" s="57"/>
      <c r="C2" s="57"/>
      <c r="D2" s="96"/>
      <c r="E2" s="57"/>
      <c r="F2" s="61"/>
      <c r="G2" s="61"/>
      <c r="H2" s="61"/>
      <c r="I2" s="61"/>
      <c r="J2" s="61"/>
      <c r="K2" s="61"/>
      <c r="L2" s="61"/>
    </row>
    <row r="3" spans="1:12" ht="21.75" customHeight="1" x14ac:dyDescent="0.3">
      <c r="A3" s="115" t="str">
        <f>'PL9'!A3</f>
        <v>สำหรับปีสิ้นสุดวันที่ 31 ธันวาคม พ.ศ. 2567</v>
      </c>
      <c r="B3" s="115"/>
      <c r="C3" s="115"/>
      <c r="D3" s="68"/>
      <c r="E3" s="115"/>
      <c r="F3" s="116"/>
      <c r="G3" s="116"/>
      <c r="H3" s="116"/>
      <c r="I3" s="116"/>
      <c r="J3" s="116"/>
      <c r="K3" s="116"/>
      <c r="L3" s="116"/>
    </row>
    <row r="4" spans="1:12" ht="21.75" customHeight="1" x14ac:dyDescent="0.3">
      <c r="A4" s="57"/>
      <c r="B4" s="57"/>
      <c r="C4" s="57"/>
      <c r="D4" s="96"/>
      <c r="E4" s="57"/>
      <c r="F4" s="61"/>
      <c r="G4" s="61"/>
      <c r="H4" s="61"/>
      <c r="I4" s="61"/>
      <c r="J4" s="61"/>
      <c r="K4" s="61"/>
      <c r="L4" s="61"/>
    </row>
    <row r="5" spans="1:12" ht="21.75" customHeight="1" x14ac:dyDescent="0.3">
      <c r="F5" s="132" t="s">
        <v>1</v>
      </c>
      <c r="G5" s="132"/>
      <c r="H5" s="132"/>
      <c r="I5" s="66"/>
      <c r="J5" s="132" t="s">
        <v>2</v>
      </c>
      <c r="K5" s="132"/>
      <c r="L5" s="132"/>
    </row>
    <row r="6" spans="1:12" ht="21.75" customHeight="1" x14ac:dyDescent="0.3">
      <c r="E6" s="60"/>
      <c r="F6" s="66" t="s">
        <v>206</v>
      </c>
      <c r="G6" s="67"/>
      <c r="H6" s="66" t="s">
        <v>3</v>
      </c>
      <c r="I6" s="63"/>
      <c r="J6" s="66" t="s">
        <v>206</v>
      </c>
      <c r="K6" s="67"/>
      <c r="L6" s="66" t="s">
        <v>3</v>
      </c>
    </row>
    <row r="7" spans="1:12" ht="21.75" customHeight="1" x14ac:dyDescent="0.3">
      <c r="D7" s="117" t="s">
        <v>4</v>
      </c>
      <c r="E7" s="97"/>
      <c r="F7" s="69" t="s">
        <v>5</v>
      </c>
      <c r="G7" s="66"/>
      <c r="H7" s="69" t="s">
        <v>5</v>
      </c>
      <c r="I7" s="98"/>
      <c r="J7" s="69" t="s">
        <v>5</v>
      </c>
      <c r="K7" s="98"/>
      <c r="L7" s="69" t="s">
        <v>5</v>
      </c>
    </row>
    <row r="8" spans="1:12" ht="8.1" customHeight="1" x14ac:dyDescent="0.3">
      <c r="D8" s="118"/>
      <c r="E8" s="97"/>
      <c r="K8" s="98"/>
    </row>
    <row r="9" spans="1:12" ht="21.75" customHeight="1" x14ac:dyDescent="0.3">
      <c r="A9" s="57" t="s">
        <v>142</v>
      </c>
    </row>
    <row r="10" spans="1:12" ht="21.75" customHeight="1" x14ac:dyDescent="0.3">
      <c r="B10" s="58" t="s">
        <v>93</v>
      </c>
      <c r="F10" s="74">
        <v>1654121471</v>
      </c>
      <c r="H10" s="74">
        <v>1347456550</v>
      </c>
      <c r="J10" s="74">
        <v>897680591</v>
      </c>
      <c r="L10" s="74">
        <v>769204227</v>
      </c>
    </row>
    <row r="11" spans="1:12" ht="21.75" customHeight="1" x14ac:dyDescent="0.3">
      <c r="B11" s="59" t="s">
        <v>143</v>
      </c>
    </row>
    <row r="12" spans="1:12" ht="21.75" customHeight="1" x14ac:dyDescent="0.3">
      <c r="C12" s="59" t="s">
        <v>144</v>
      </c>
      <c r="D12" s="60">
        <v>16</v>
      </c>
      <c r="F12" s="74">
        <v>1220730902</v>
      </c>
      <c r="H12" s="74">
        <v>1223273224</v>
      </c>
      <c r="J12" s="74">
        <v>177149748</v>
      </c>
      <c r="L12" s="74">
        <v>150829163</v>
      </c>
    </row>
    <row r="13" spans="1:12" ht="21.75" customHeight="1" x14ac:dyDescent="0.3">
      <c r="C13" s="59" t="s">
        <v>145</v>
      </c>
      <c r="D13" s="60">
        <v>17</v>
      </c>
      <c r="F13" s="74">
        <v>138834750</v>
      </c>
      <c r="H13" s="74">
        <v>144114444</v>
      </c>
      <c r="J13" s="74">
        <v>51973073</v>
      </c>
      <c r="L13" s="74">
        <v>51707723</v>
      </c>
    </row>
    <row r="14" spans="1:12" ht="21.75" customHeight="1" x14ac:dyDescent="0.3">
      <c r="C14" s="59" t="s">
        <v>203</v>
      </c>
      <c r="D14" s="60">
        <v>19</v>
      </c>
      <c r="F14" s="74">
        <v>13304798</v>
      </c>
      <c r="H14" s="74">
        <v>14447239</v>
      </c>
      <c r="J14" s="74">
        <v>461514</v>
      </c>
      <c r="L14" s="74">
        <v>2297598</v>
      </c>
    </row>
    <row r="15" spans="1:12" ht="21.75" customHeight="1" x14ac:dyDescent="0.3">
      <c r="C15" s="91" t="s">
        <v>216</v>
      </c>
    </row>
    <row r="16" spans="1:12" ht="21.75" customHeight="1" x14ac:dyDescent="0.3">
      <c r="C16" s="91" t="s">
        <v>199</v>
      </c>
      <c r="F16" s="99">
        <v>1815225</v>
      </c>
      <c r="G16" s="99"/>
      <c r="H16" s="99">
        <v>-4794006</v>
      </c>
      <c r="I16" s="99"/>
      <c r="J16" s="99">
        <v>1851396</v>
      </c>
      <c r="K16" s="99"/>
      <c r="L16" s="99">
        <v>-173872847</v>
      </c>
    </row>
    <row r="17" spans="3:12" ht="21.75" customHeight="1" x14ac:dyDescent="0.3">
      <c r="C17" s="91" t="s">
        <v>146</v>
      </c>
      <c r="F17" s="99"/>
      <c r="G17" s="99"/>
      <c r="H17" s="99"/>
      <c r="I17" s="99"/>
      <c r="J17" s="99"/>
      <c r="K17" s="99"/>
      <c r="L17" s="99"/>
    </row>
    <row r="18" spans="3:12" ht="21.75" customHeight="1" x14ac:dyDescent="0.3">
      <c r="C18" s="59" t="s">
        <v>147</v>
      </c>
      <c r="F18" s="99"/>
      <c r="G18" s="99"/>
      <c r="H18" s="99"/>
      <c r="I18" s="99"/>
      <c r="J18" s="99"/>
      <c r="K18" s="99"/>
      <c r="L18" s="99"/>
    </row>
    <row r="19" spans="3:12" ht="21.75" customHeight="1" x14ac:dyDescent="0.3">
      <c r="C19" s="59" t="s">
        <v>148</v>
      </c>
      <c r="F19" s="99">
        <v>-516292</v>
      </c>
      <c r="G19" s="99"/>
      <c r="H19" s="99">
        <v>-926414</v>
      </c>
      <c r="I19" s="99"/>
      <c r="J19" s="99">
        <v>-516292</v>
      </c>
      <c r="K19" s="99"/>
      <c r="L19" s="99">
        <v>-926414</v>
      </c>
    </row>
    <row r="20" spans="3:12" ht="21.75" customHeight="1" x14ac:dyDescent="0.3">
      <c r="C20" s="59" t="s">
        <v>149</v>
      </c>
      <c r="F20" s="99"/>
      <c r="G20" s="99"/>
      <c r="H20" s="99"/>
      <c r="I20" s="99"/>
      <c r="J20" s="99"/>
      <c r="K20" s="99"/>
      <c r="L20" s="99"/>
    </row>
    <row r="21" spans="3:12" ht="21.75" customHeight="1" x14ac:dyDescent="0.3">
      <c r="C21" s="59" t="s">
        <v>150</v>
      </c>
      <c r="F21" s="99">
        <v>-5160000</v>
      </c>
      <c r="G21" s="99"/>
      <c r="H21" s="99">
        <v>-1500000</v>
      </c>
      <c r="I21" s="99"/>
      <c r="J21" s="99">
        <v>-5160000</v>
      </c>
      <c r="K21" s="99"/>
      <c r="L21" s="99">
        <v>-1500000</v>
      </c>
    </row>
    <row r="22" spans="3:12" ht="21.75" customHeight="1" x14ac:dyDescent="0.3">
      <c r="C22" s="59" t="s">
        <v>230</v>
      </c>
      <c r="F22" s="99">
        <v>-15110530</v>
      </c>
      <c r="G22" s="99"/>
      <c r="H22" s="99">
        <v>15678570</v>
      </c>
      <c r="I22" s="99"/>
      <c r="J22" s="99">
        <v>-14574078</v>
      </c>
      <c r="K22" s="99"/>
      <c r="L22" s="99">
        <v>17401599</v>
      </c>
    </row>
    <row r="23" spans="3:12" ht="21.75" customHeight="1" x14ac:dyDescent="0.3">
      <c r="C23" s="59" t="s">
        <v>89</v>
      </c>
      <c r="D23" s="60">
        <v>14.2</v>
      </c>
      <c r="F23" s="99">
        <v>-109428318</v>
      </c>
      <c r="G23" s="99"/>
      <c r="H23" s="99">
        <v>-88200658</v>
      </c>
      <c r="I23" s="99"/>
      <c r="J23" s="99">
        <v>0</v>
      </c>
      <c r="K23" s="99"/>
      <c r="L23" s="99">
        <v>0</v>
      </c>
    </row>
    <row r="24" spans="3:12" ht="21.75" customHeight="1" x14ac:dyDescent="0.3">
      <c r="C24" s="59" t="s">
        <v>217</v>
      </c>
      <c r="D24" s="60">
        <v>14.3</v>
      </c>
      <c r="F24" s="99">
        <v>3015777</v>
      </c>
      <c r="G24" s="99"/>
      <c r="H24" s="99">
        <v>-80076679</v>
      </c>
      <c r="I24" s="99"/>
      <c r="J24" s="99">
        <v>0</v>
      </c>
      <c r="K24" s="99"/>
      <c r="L24" s="99">
        <v>0</v>
      </c>
    </row>
    <row r="25" spans="3:12" ht="21.75" customHeight="1" x14ac:dyDescent="0.3">
      <c r="C25" s="59" t="s">
        <v>242</v>
      </c>
      <c r="D25" s="60">
        <v>14.3</v>
      </c>
      <c r="F25" s="99">
        <v>0</v>
      </c>
      <c r="G25" s="99"/>
      <c r="H25" s="99">
        <v>0</v>
      </c>
      <c r="I25" s="99"/>
      <c r="J25" s="99">
        <v>-37104443</v>
      </c>
      <c r="K25" s="99"/>
      <c r="L25" s="99">
        <v>0</v>
      </c>
    </row>
    <row r="26" spans="3:12" ht="21.75" customHeight="1" x14ac:dyDescent="0.3">
      <c r="C26" s="91" t="s">
        <v>151</v>
      </c>
      <c r="F26" s="99"/>
      <c r="G26" s="99"/>
      <c r="H26" s="99"/>
      <c r="I26" s="99"/>
      <c r="J26" s="99"/>
      <c r="K26" s="99"/>
      <c r="L26" s="99"/>
    </row>
    <row r="27" spans="3:12" ht="21.75" customHeight="1" x14ac:dyDescent="0.3">
      <c r="C27" s="59" t="s">
        <v>223</v>
      </c>
      <c r="F27" s="99">
        <v>3883157</v>
      </c>
      <c r="G27" s="99"/>
      <c r="H27" s="99">
        <v>658890</v>
      </c>
      <c r="I27" s="99"/>
      <c r="J27" s="99">
        <v>960831</v>
      </c>
      <c r="K27" s="99"/>
      <c r="L27" s="99">
        <v>903420</v>
      </c>
    </row>
    <row r="28" spans="3:12" ht="21.75" customHeight="1" x14ac:dyDescent="0.3">
      <c r="C28" s="91" t="s">
        <v>218</v>
      </c>
      <c r="F28" s="99">
        <v>9274647</v>
      </c>
      <c r="G28" s="99"/>
      <c r="H28" s="99">
        <v>-60029507</v>
      </c>
      <c r="I28" s="99"/>
      <c r="J28" s="99">
        <v>0</v>
      </c>
      <c r="K28" s="99"/>
      <c r="L28" s="99">
        <v>0</v>
      </c>
    </row>
    <row r="29" spans="3:12" ht="21.75" customHeight="1" x14ac:dyDescent="0.3">
      <c r="C29" s="59" t="s">
        <v>152</v>
      </c>
      <c r="D29" s="60">
        <v>16</v>
      </c>
      <c r="F29" s="99">
        <v>2636924</v>
      </c>
      <c r="G29" s="99"/>
      <c r="H29" s="99">
        <v>556277</v>
      </c>
      <c r="I29" s="99"/>
      <c r="J29" s="99">
        <v>0</v>
      </c>
      <c r="K29" s="99"/>
      <c r="L29" s="99">
        <v>0</v>
      </c>
    </row>
    <row r="30" spans="3:12" ht="21.75" customHeight="1" x14ac:dyDescent="0.3">
      <c r="C30" s="59" t="s">
        <v>229</v>
      </c>
      <c r="D30" s="60">
        <v>14.3</v>
      </c>
      <c r="F30" s="99">
        <v>0</v>
      </c>
      <c r="G30" s="99"/>
      <c r="H30" s="99">
        <v>0</v>
      </c>
      <c r="I30" s="99"/>
      <c r="J30" s="99">
        <v>-850000</v>
      </c>
      <c r="K30" s="99"/>
      <c r="L30" s="99">
        <v>0</v>
      </c>
    </row>
    <row r="31" spans="3:12" ht="21.75" customHeight="1" x14ac:dyDescent="0.3">
      <c r="C31" s="59" t="s">
        <v>153</v>
      </c>
      <c r="F31" s="99">
        <v>0</v>
      </c>
      <c r="G31" s="99"/>
      <c r="H31" s="99">
        <v>0</v>
      </c>
      <c r="I31" s="99"/>
      <c r="J31" s="99">
        <v>-627578188</v>
      </c>
      <c r="K31" s="99"/>
      <c r="L31" s="99">
        <v>-561310012</v>
      </c>
    </row>
    <row r="32" spans="3:12" ht="21.75" customHeight="1" x14ac:dyDescent="0.3">
      <c r="C32" s="91" t="s">
        <v>154</v>
      </c>
      <c r="D32" s="60">
        <v>26</v>
      </c>
      <c r="F32" s="99">
        <v>36306251</v>
      </c>
      <c r="G32" s="99"/>
      <c r="H32" s="99">
        <v>36173411</v>
      </c>
      <c r="I32" s="99"/>
      <c r="J32" s="99">
        <v>10200481</v>
      </c>
      <c r="K32" s="99"/>
      <c r="L32" s="99">
        <v>10955605</v>
      </c>
    </row>
    <row r="33" spans="1:12" ht="21.75" customHeight="1" x14ac:dyDescent="0.3">
      <c r="C33" s="71" t="s">
        <v>224</v>
      </c>
      <c r="F33" s="59"/>
      <c r="G33" s="99"/>
      <c r="H33" s="99"/>
      <c r="I33" s="99"/>
      <c r="J33" s="99"/>
      <c r="K33" s="99"/>
      <c r="L33" s="99"/>
    </row>
    <row r="34" spans="1:12" ht="21.75" customHeight="1" x14ac:dyDescent="0.3">
      <c r="C34" s="59" t="s">
        <v>155</v>
      </c>
      <c r="F34" s="99">
        <v>-122723240</v>
      </c>
      <c r="G34" s="99"/>
      <c r="H34" s="99">
        <v>-12784053</v>
      </c>
      <c r="I34" s="99"/>
      <c r="J34" s="99">
        <v>-133847082</v>
      </c>
      <c r="K34" s="12"/>
      <c r="L34" s="99">
        <v>-27483856</v>
      </c>
    </row>
    <row r="35" spans="1:12" ht="21.75" customHeight="1" x14ac:dyDescent="0.3">
      <c r="C35" s="59" t="s">
        <v>156</v>
      </c>
      <c r="D35" s="60">
        <v>29</v>
      </c>
      <c r="F35" s="99">
        <v>-47382405</v>
      </c>
      <c r="G35" s="99"/>
      <c r="H35" s="99">
        <v>-39202012</v>
      </c>
      <c r="I35" s="99"/>
      <c r="J35" s="99">
        <v>-287062665</v>
      </c>
      <c r="K35" s="99"/>
      <c r="L35" s="99">
        <v>-211752990</v>
      </c>
    </row>
    <row r="36" spans="1:12" ht="21.75" customHeight="1" x14ac:dyDescent="0.3">
      <c r="C36" s="91" t="s">
        <v>92</v>
      </c>
      <c r="F36" s="100">
        <v>1117478108</v>
      </c>
      <c r="G36" s="99"/>
      <c r="H36" s="100">
        <v>1111800654</v>
      </c>
      <c r="I36" s="99"/>
      <c r="J36" s="100">
        <v>739515102</v>
      </c>
      <c r="K36" s="99"/>
      <c r="L36" s="100">
        <v>583223636</v>
      </c>
    </row>
    <row r="37" spans="1:12" ht="8.1" customHeight="1" x14ac:dyDescent="0.3">
      <c r="B37" s="91"/>
      <c r="F37" s="99"/>
      <c r="G37" s="99"/>
      <c r="H37" s="99"/>
      <c r="I37" s="99"/>
      <c r="J37" s="99"/>
      <c r="K37" s="99"/>
      <c r="L37" s="99"/>
    </row>
    <row r="38" spans="1:12" ht="21.75" customHeight="1" x14ac:dyDescent="0.3">
      <c r="B38" s="57"/>
      <c r="F38" s="99">
        <f>SUM(F10:F36)</f>
        <v>3901081225</v>
      </c>
      <c r="G38" s="99"/>
      <c r="H38" s="99">
        <f>SUM(H10:H36)</f>
        <v>3606645930</v>
      </c>
      <c r="I38" s="99"/>
      <c r="J38" s="99">
        <f>SUM(J10:J36)</f>
        <v>773099988</v>
      </c>
      <c r="K38" s="99"/>
      <c r="L38" s="99">
        <f>SUM(L10:L36)</f>
        <v>609676852</v>
      </c>
    </row>
    <row r="39" spans="1:12" ht="16.5" customHeight="1" x14ac:dyDescent="0.3">
      <c r="B39" s="57"/>
      <c r="F39" s="99"/>
      <c r="G39" s="99"/>
      <c r="H39" s="99"/>
      <c r="I39" s="99"/>
      <c r="J39" s="99"/>
      <c r="K39" s="99"/>
      <c r="L39" s="99"/>
    </row>
    <row r="40" spans="1:12" ht="16.5" customHeight="1" x14ac:dyDescent="0.3">
      <c r="B40" s="57"/>
      <c r="F40" s="99"/>
      <c r="G40" s="99"/>
      <c r="H40" s="99"/>
      <c r="I40" s="99"/>
      <c r="J40" s="99"/>
      <c r="K40" s="99"/>
      <c r="L40" s="99"/>
    </row>
    <row r="41" spans="1:12" ht="16.5" customHeight="1" x14ac:dyDescent="0.3">
      <c r="B41" s="57"/>
      <c r="F41" s="99"/>
      <c r="G41" s="99"/>
      <c r="H41" s="99"/>
      <c r="I41" s="99"/>
      <c r="J41" s="99"/>
      <c r="K41" s="99"/>
      <c r="L41" s="99"/>
    </row>
    <row r="42" spans="1:12" ht="20.25" customHeight="1" x14ac:dyDescent="0.3">
      <c r="B42" s="57"/>
      <c r="F42" s="99"/>
      <c r="G42" s="99"/>
      <c r="H42" s="99"/>
      <c r="I42" s="99"/>
      <c r="J42" s="99"/>
      <c r="K42" s="99"/>
      <c r="L42" s="99"/>
    </row>
    <row r="43" spans="1:12" ht="20.25" customHeight="1" x14ac:dyDescent="0.3">
      <c r="B43" s="57"/>
      <c r="F43" s="99"/>
      <c r="G43" s="99"/>
      <c r="H43" s="99"/>
      <c r="I43" s="99"/>
      <c r="J43" s="99"/>
      <c r="K43" s="99"/>
      <c r="L43" s="99"/>
    </row>
    <row r="44" spans="1:12" ht="7.5" customHeight="1" x14ac:dyDescent="0.3">
      <c r="B44" s="57"/>
      <c r="F44" s="99"/>
      <c r="G44" s="99"/>
      <c r="H44" s="99"/>
      <c r="I44" s="99"/>
      <c r="J44" s="99"/>
      <c r="K44" s="99"/>
      <c r="L44" s="99"/>
    </row>
    <row r="45" spans="1:12" ht="21.75" customHeight="1" x14ac:dyDescent="0.3">
      <c r="A45" s="92" t="str">
        <f>'BS 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19"/>
      <c r="C45" s="92"/>
      <c r="D45" s="93"/>
      <c r="E45" s="92"/>
      <c r="F45" s="100"/>
      <c r="G45" s="100"/>
      <c r="H45" s="100"/>
      <c r="I45" s="100"/>
      <c r="J45" s="100"/>
      <c r="K45" s="100"/>
      <c r="L45" s="100"/>
    </row>
    <row r="46" spans="1:12" ht="21" customHeight="1" x14ac:dyDescent="0.3">
      <c r="A46" s="57" t="s">
        <v>0</v>
      </c>
      <c r="B46" s="57"/>
      <c r="C46" s="57"/>
      <c r="D46" s="96"/>
      <c r="E46" s="57"/>
      <c r="F46" s="61"/>
      <c r="G46" s="61"/>
      <c r="H46" s="61"/>
      <c r="I46" s="61"/>
      <c r="J46" s="61"/>
      <c r="K46" s="61"/>
      <c r="L46" s="61"/>
    </row>
    <row r="47" spans="1:12" ht="21" customHeight="1" x14ac:dyDescent="0.3">
      <c r="A47" s="57" t="s">
        <v>141</v>
      </c>
      <c r="B47" s="57"/>
      <c r="C47" s="57"/>
      <c r="D47" s="96"/>
      <c r="E47" s="57"/>
      <c r="F47" s="61"/>
      <c r="G47" s="61"/>
      <c r="H47" s="61"/>
      <c r="I47" s="61"/>
      <c r="J47" s="61"/>
      <c r="K47" s="61"/>
      <c r="L47" s="61"/>
    </row>
    <row r="48" spans="1:12" ht="21" customHeight="1" x14ac:dyDescent="0.3">
      <c r="A48" s="115" t="str">
        <f>A3</f>
        <v>สำหรับปีสิ้นสุดวันที่ 31 ธันวาคม พ.ศ. 2567</v>
      </c>
      <c r="B48" s="115"/>
      <c r="C48" s="115"/>
      <c r="D48" s="68"/>
      <c r="E48" s="115"/>
      <c r="F48" s="116"/>
      <c r="G48" s="116"/>
      <c r="H48" s="116"/>
      <c r="I48" s="116"/>
      <c r="J48" s="116"/>
      <c r="K48" s="116"/>
      <c r="L48" s="116"/>
    </row>
    <row r="49" spans="1:12" ht="14.1" customHeight="1" x14ac:dyDescent="0.3"/>
    <row r="50" spans="1:12" ht="20.100000000000001" customHeight="1" x14ac:dyDescent="0.3">
      <c r="F50" s="132" t="s">
        <v>1</v>
      </c>
      <c r="G50" s="132"/>
      <c r="H50" s="132"/>
      <c r="I50" s="66"/>
      <c r="J50" s="132" t="s">
        <v>2</v>
      </c>
      <c r="K50" s="132"/>
      <c r="L50" s="132"/>
    </row>
    <row r="51" spans="1:12" ht="20.100000000000001" customHeight="1" x14ac:dyDescent="0.3">
      <c r="A51" s="57"/>
      <c r="B51" s="57"/>
      <c r="C51" s="57"/>
      <c r="E51" s="60"/>
      <c r="F51" s="66" t="s">
        <v>206</v>
      </c>
      <c r="G51" s="67"/>
      <c r="H51" s="66" t="s">
        <v>3</v>
      </c>
      <c r="I51" s="63"/>
      <c r="J51" s="66" t="s">
        <v>206</v>
      </c>
      <c r="K51" s="67"/>
      <c r="L51" s="66" t="s">
        <v>3</v>
      </c>
    </row>
    <row r="52" spans="1:12" ht="20.100000000000001" customHeight="1" x14ac:dyDescent="0.3">
      <c r="D52" s="117" t="s">
        <v>4</v>
      </c>
      <c r="E52" s="60"/>
      <c r="F52" s="69" t="s">
        <v>5</v>
      </c>
      <c r="G52" s="66"/>
      <c r="H52" s="69" t="s">
        <v>5</v>
      </c>
      <c r="I52" s="98"/>
      <c r="J52" s="69" t="s">
        <v>5</v>
      </c>
      <c r="K52" s="98"/>
      <c r="L52" s="69" t="s">
        <v>5</v>
      </c>
    </row>
    <row r="53" spans="1:12" ht="5.0999999999999996" customHeight="1" x14ac:dyDescent="0.3">
      <c r="D53" s="118"/>
      <c r="E53" s="60"/>
      <c r="F53" s="66"/>
      <c r="G53" s="66"/>
      <c r="H53" s="66"/>
      <c r="I53" s="98"/>
      <c r="J53" s="66"/>
      <c r="K53" s="98"/>
      <c r="L53" s="66"/>
    </row>
    <row r="54" spans="1:12" ht="20.100000000000001" customHeight="1" x14ac:dyDescent="0.3">
      <c r="A54" s="59" t="s">
        <v>157</v>
      </c>
      <c r="F54" s="99"/>
      <c r="G54" s="99"/>
      <c r="H54" s="99"/>
      <c r="I54" s="99"/>
      <c r="J54" s="99"/>
      <c r="K54" s="99"/>
      <c r="L54" s="99"/>
    </row>
    <row r="55" spans="1:12" ht="20.100000000000001" customHeight="1" x14ac:dyDescent="0.3">
      <c r="C55" s="71" t="s">
        <v>233</v>
      </c>
      <c r="F55" s="99">
        <v>-6354178</v>
      </c>
      <c r="G55" s="99"/>
      <c r="H55" s="99">
        <v>-8563488</v>
      </c>
      <c r="I55" s="99"/>
      <c r="J55" s="99">
        <v>-9803625</v>
      </c>
      <c r="K55" s="99"/>
      <c r="L55" s="99">
        <v>31354607</v>
      </c>
    </row>
    <row r="56" spans="1:12" ht="20.100000000000001" customHeight="1" x14ac:dyDescent="0.3">
      <c r="C56" s="91" t="s">
        <v>158</v>
      </c>
      <c r="F56" s="99">
        <v>-480257452</v>
      </c>
      <c r="G56" s="99"/>
      <c r="H56" s="99">
        <v>-3479534928</v>
      </c>
      <c r="I56" s="99"/>
      <c r="J56" s="99">
        <v>-85043217</v>
      </c>
      <c r="K56" s="99"/>
      <c r="L56" s="99">
        <v>32880267</v>
      </c>
    </row>
    <row r="57" spans="1:12" ht="20.100000000000001" customHeight="1" x14ac:dyDescent="0.3">
      <c r="C57" s="91" t="s">
        <v>159</v>
      </c>
      <c r="F57" s="99">
        <v>-10201089</v>
      </c>
      <c r="G57" s="99"/>
      <c r="H57" s="99">
        <v>23537537</v>
      </c>
      <c r="I57" s="99"/>
      <c r="J57" s="99">
        <v>381870</v>
      </c>
      <c r="K57" s="99"/>
      <c r="L57" s="99">
        <v>-1799560</v>
      </c>
    </row>
    <row r="58" spans="1:12" ht="20.100000000000001" customHeight="1" x14ac:dyDescent="0.3">
      <c r="C58" s="91" t="s">
        <v>160</v>
      </c>
      <c r="F58" s="99">
        <v>-87910959</v>
      </c>
      <c r="G58" s="99"/>
      <c r="H58" s="99">
        <v>-75132540</v>
      </c>
      <c r="I58" s="99"/>
      <c r="J58" s="99">
        <v>-15650914</v>
      </c>
      <c r="K58" s="99"/>
      <c r="L58" s="99">
        <v>16701287</v>
      </c>
    </row>
    <row r="59" spans="1:12" ht="20.100000000000001" customHeight="1" x14ac:dyDescent="0.3">
      <c r="C59" s="91" t="s">
        <v>234</v>
      </c>
      <c r="F59" s="99">
        <v>-1632925038</v>
      </c>
      <c r="G59" s="99"/>
      <c r="H59" s="99">
        <v>-64322848</v>
      </c>
      <c r="I59" s="99"/>
      <c r="J59" s="99">
        <v>172301916</v>
      </c>
      <c r="K59" s="99"/>
      <c r="L59" s="99">
        <v>-70792845</v>
      </c>
    </row>
    <row r="60" spans="1:12" ht="20.100000000000001" customHeight="1" x14ac:dyDescent="0.3">
      <c r="C60" s="91" t="s">
        <v>161</v>
      </c>
      <c r="F60" s="99">
        <v>19242435</v>
      </c>
      <c r="G60" s="99"/>
      <c r="H60" s="99">
        <v>17067603</v>
      </c>
      <c r="I60" s="99"/>
      <c r="J60" s="99">
        <v>5389175</v>
      </c>
      <c r="K60" s="99"/>
      <c r="L60" s="99">
        <v>6193227</v>
      </c>
    </row>
    <row r="61" spans="1:12" ht="20.100000000000001" customHeight="1" x14ac:dyDescent="0.3">
      <c r="C61" s="91" t="s">
        <v>162</v>
      </c>
      <c r="F61" s="99">
        <v>145259693</v>
      </c>
      <c r="G61" s="99"/>
      <c r="H61" s="99">
        <v>152204115</v>
      </c>
      <c r="I61" s="99"/>
      <c r="J61" s="99">
        <v>28967042</v>
      </c>
      <c r="K61" s="99"/>
      <c r="L61" s="99">
        <v>58529623</v>
      </c>
    </row>
    <row r="62" spans="1:12" ht="20.100000000000001" customHeight="1" x14ac:dyDescent="0.3">
      <c r="C62" s="91" t="s">
        <v>163</v>
      </c>
      <c r="F62" s="99">
        <v>-6533935</v>
      </c>
      <c r="G62" s="99"/>
      <c r="H62" s="99">
        <v>1441106</v>
      </c>
      <c r="I62" s="99"/>
      <c r="J62" s="99">
        <v>-67080</v>
      </c>
      <c r="K62" s="99"/>
      <c r="L62" s="99">
        <v>34700</v>
      </c>
    </row>
    <row r="63" spans="1:12" ht="20.100000000000001" customHeight="1" x14ac:dyDescent="0.3">
      <c r="C63" s="91" t="s">
        <v>164</v>
      </c>
      <c r="D63" s="60">
        <v>26</v>
      </c>
      <c r="F63" s="100">
        <v>-23302390</v>
      </c>
      <c r="G63" s="99"/>
      <c r="H63" s="100">
        <v>-48851848</v>
      </c>
      <c r="I63" s="99"/>
      <c r="J63" s="100">
        <v>-7914840</v>
      </c>
      <c r="K63" s="99"/>
      <c r="L63" s="100">
        <v>-14076389</v>
      </c>
    </row>
    <row r="64" spans="1:12" ht="5.0999999999999996" customHeight="1" x14ac:dyDescent="0.3">
      <c r="C64" s="91"/>
      <c r="F64" s="99"/>
      <c r="G64" s="99"/>
      <c r="H64" s="99"/>
      <c r="I64" s="99"/>
      <c r="J64" s="99"/>
      <c r="K64" s="99"/>
      <c r="L64" s="99"/>
    </row>
    <row r="65" spans="1:12" ht="20.100000000000001" customHeight="1" x14ac:dyDescent="0.3">
      <c r="A65" s="59" t="s">
        <v>235</v>
      </c>
      <c r="F65" s="99">
        <f>SUM(F38,F55:F63)</f>
        <v>1818098312</v>
      </c>
      <c r="G65" s="99"/>
      <c r="H65" s="99">
        <f>SUM(H38,H55:H63)</f>
        <v>124490639</v>
      </c>
      <c r="I65" s="99"/>
      <c r="J65" s="99">
        <f>SUM(J38,J55:J63)</f>
        <v>861660315</v>
      </c>
      <c r="K65" s="99"/>
      <c r="L65" s="99">
        <f>SUM(L38,L55:L63)</f>
        <v>668701769</v>
      </c>
    </row>
    <row r="66" spans="1:12" ht="20.100000000000001" customHeight="1" x14ac:dyDescent="0.3">
      <c r="C66" s="91" t="s">
        <v>165</v>
      </c>
      <c r="F66" s="99">
        <v>-1091647017</v>
      </c>
      <c r="G66" s="99"/>
      <c r="H66" s="99">
        <v>-1076900368</v>
      </c>
      <c r="I66" s="99"/>
      <c r="J66" s="99">
        <v>-721236202</v>
      </c>
      <c r="K66" s="99"/>
      <c r="L66" s="99">
        <v>-554611769</v>
      </c>
    </row>
    <row r="67" spans="1:12" ht="20.100000000000001" customHeight="1" x14ac:dyDescent="0.3">
      <c r="C67" s="91" t="s">
        <v>236</v>
      </c>
      <c r="F67" s="100">
        <v>-247709458</v>
      </c>
      <c r="G67" s="99"/>
      <c r="H67" s="100">
        <v>-466299833</v>
      </c>
      <c r="I67" s="99"/>
      <c r="J67" s="100">
        <v>-28540517</v>
      </c>
      <c r="K67" s="99"/>
      <c r="L67" s="100">
        <v>-17386552</v>
      </c>
    </row>
    <row r="68" spans="1:12" ht="5.0999999999999996" customHeight="1" x14ac:dyDescent="0.3">
      <c r="B68" s="91"/>
      <c r="F68" s="99"/>
      <c r="G68" s="99"/>
      <c r="H68" s="99"/>
      <c r="I68" s="99"/>
      <c r="J68" s="99"/>
      <c r="K68" s="99"/>
      <c r="L68" s="99"/>
    </row>
    <row r="69" spans="1:12" ht="20.100000000000001" customHeight="1" x14ac:dyDescent="0.3">
      <c r="A69" s="57" t="s">
        <v>166</v>
      </c>
      <c r="F69" s="100">
        <f>SUM(F65:F67)</f>
        <v>478741837</v>
      </c>
      <c r="G69" s="99"/>
      <c r="H69" s="100">
        <f>SUM(H65:H67)</f>
        <v>-1418709562</v>
      </c>
      <c r="I69" s="99"/>
      <c r="J69" s="100">
        <f>SUM(J65:J67)</f>
        <v>111883596</v>
      </c>
      <c r="K69" s="99"/>
      <c r="L69" s="100">
        <f>SUM(L65:L67)</f>
        <v>96703448</v>
      </c>
    </row>
    <row r="70" spans="1:12" ht="9.9" customHeight="1" x14ac:dyDescent="0.3">
      <c r="A70" s="57"/>
      <c r="F70" s="99"/>
      <c r="G70" s="99"/>
      <c r="H70" s="99"/>
      <c r="I70" s="99"/>
      <c r="J70" s="99"/>
      <c r="K70" s="99"/>
      <c r="L70" s="99"/>
    </row>
    <row r="71" spans="1:12" ht="20.100000000000001" customHeight="1" x14ac:dyDescent="0.3">
      <c r="A71" s="57" t="s">
        <v>167</v>
      </c>
    </row>
    <row r="72" spans="1:12" ht="20.100000000000001" customHeight="1" x14ac:dyDescent="0.3">
      <c r="B72" s="59" t="s">
        <v>168</v>
      </c>
      <c r="F72" s="43"/>
      <c r="H72" s="43"/>
      <c r="J72" s="43"/>
      <c r="K72" s="99"/>
      <c r="L72" s="43"/>
    </row>
    <row r="73" spans="1:12" ht="20.100000000000001" customHeight="1" x14ac:dyDescent="0.3">
      <c r="C73" s="59" t="s">
        <v>10</v>
      </c>
      <c r="D73" s="60">
        <v>10</v>
      </c>
      <c r="F73" s="43">
        <v>0</v>
      </c>
      <c r="H73" s="43">
        <v>2890000</v>
      </c>
      <c r="J73" s="43">
        <v>0</v>
      </c>
      <c r="K73" s="99"/>
      <c r="L73" s="43">
        <v>2890000</v>
      </c>
    </row>
    <row r="74" spans="1:12" ht="20.100000000000001" customHeight="1" x14ac:dyDescent="0.3">
      <c r="B74" s="59" t="s">
        <v>225</v>
      </c>
      <c r="F74" s="43"/>
      <c r="H74" s="43"/>
      <c r="J74" s="43"/>
      <c r="K74" s="99"/>
      <c r="L74" s="43"/>
    </row>
    <row r="75" spans="1:12" ht="20.100000000000001" customHeight="1" x14ac:dyDescent="0.3">
      <c r="C75" s="59" t="s">
        <v>169</v>
      </c>
      <c r="D75" s="60">
        <v>34</v>
      </c>
      <c r="F75" s="43">
        <v>0</v>
      </c>
      <c r="H75" s="43">
        <v>0</v>
      </c>
      <c r="J75" s="43">
        <v>-1256020750</v>
      </c>
      <c r="K75" s="99"/>
      <c r="L75" s="43">
        <v>-303851650</v>
      </c>
    </row>
    <row r="76" spans="1:12" ht="20.100000000000001" customHeight="1" x14ac:dyDescent="0.3">
      <c r="B76" s="59" t="s">
        <v>170</v>
      </c>
      <c r="D76" s="60">
        <v>34</v>
      </c>
      <c r="F76" s="43">
        <v>62162170</v>
      </c>
      <c r="H76" s="43">
        <v>28473550</v>
      </c>
      <c r="J76" s="43">
        <v>5153121700</v>
      </c>
      <c r="K76" s="99"/>
      <c r="L76" s="43">
        <v>30000000</v>
      </c>
    </row>
    <row r="77" spans="1:12" ht="20.100000000000001" customHeight="1" x14ac:dyDescent="0.3">
      <c r="B77" s="59" t="s">
        <v>171</v>
      </c>
      <c r="D77" s="60">
        <v>34</v>
      </c>
      <c r="F77" s="43">
        <v>0</v>
      </c>
      <c r="H77" s="43">
        <v>-7032888</v>
      </c>
      <c r="J77" s="43">
        <v>-3296370000</v>
      </c>
      <c r="K77" s="99"/>
      <c r="L77" s="43">
        <v>-719353500</v>
      </c>
    </row>
    <row r="78" spans="1:12" ht="20.100000000000001" customHeight="1" x14ac:dyDescent="0.3">
      <c r="B78" s="59" t="s">
        <v>172</v>
      </c>
      <c r="D78" s="60">
        <v>14.1</v>
      </c>
      <c r="F78" s="43">
        <v>0</v>
      </c>
      <c r="H78" s="43">
        <v>0</v>
      </c>
      <c r="J78" s="43">
        <v>-3939824646</v>
      </c>
      <c r="K78" s="99"/>
      <c r="L78" s="43">
        <v>-6586</v>
      </c>
    </row>
    <row r="79" spans="1:12" ht="20.100000000000001" customHeight="1" x14ac:dyDescent="0.3">
      <c r="B79" s="59" t="s">
        <v>173</v>
      </c>
      <c r="D79" s="60">
        <v>14.2</v>
      </c>
      <c r="F79" s="43">
        <v>0</v>
      </c>
      <c r="H79" s="43">
        <v>-370500</v>
      </c>
      <c r="J79" s="43">
        <v>0</v>
      </c>
      <c r="K79" s="99"/>
      <c r="L79" s="43">
        <v>-370500</v>
      </c>
    </row>
    <row r="80" spans="1:12" ht="20.100000000000001" customHeight="1" x14ac:dyDescent="0.3">
      <c r="B80" s="59" t="s">
        <v>228</v>
      </c>
      <c r="D80" s="60">
        <v>14.3</v>
      </c>
      <c r="F80" s="43">
        <v>-2407550</v>
      </c>
      <c r="H80" s="43">
        <v>0</v>
      </c>
      <c r="J80" s="43">
        <v>0</v>
      </c>
      <c r="K80" s="99"/>
      <c r="L80" s="43">
        <v>0</v>
      </c>
    </row>
    <row r="81" spans="1:12" ht="20.100000000000001" customHeight="1" x14ac:dyDescent="0.3">
      <c r="B81" s="59" t="s">
        <v>241</v>
      </c>
      <c r="D81" s="60">
        <v>14.3</v>
      </c>
      <c r="F81" s="43">
        <v>57165441</v>
      </c>
      <c r="H81" s="43">
        <v>0</v>
      </c>
      <c r="J81" s="43">
        <v>57165441</v>
      </c>
      <c r="K81" s="99"/>
      <c r="L81" s="43">
        <v>0</v>
      </c>
    </row>
    <row r="82" spans="1:12" ht="20.100000000000001" customHeight="1" x14ac:dyDescent="0.3">
      <c r="B82" s="59" t="s">
        <v>174</v>
      </c>
      <c r="F82" s="43">
        <v>-5259627010</v>
      </c>
      <c r="G82" s="99"/>
      <c r="H82" s="43">
        <v>-1657303398</v>
      </c>
      <c r="I82" s="99"/>
      <c r="J82" s="99">
        <v>-2073807462</v>
      </c>
      <c r="K82" s="99"/>
      <c r="L82" s="99">
        <v>-81549133</v>
      </c>
    </row>
    <row r="83" spans="1:12" ht="20.100000000000001" customHeight="1" x14ac:dyDescent="0.3">
      <c r="B83" s="59" t="s">
        <v>175</v>
      </c>
      <c r="F83" s="99">
        <v>-300876890</v>
      </c>
      <c r="G83" s="99"/>
      <c r="H83" s="99">
        <v>-200546331</v>
      </c>
      <c r="I83" s="99"/>
      <c r="J83" s="99">
        <v>-38940916</v>
      </c>
      <c r="K83" s="99"/>
      <c r="L83" s="99">
        <v>-193000000</v>
      </c>
    </row>
    <row r="84" spans="1:12" ht="20.100000000000001" customHeight="1" x14ac:dyDescent="0.3">
      <c r="B84" s="59" t="s">
        <v>176</v>
      </c>
      <c r="F84" s="43">
        <v>-131213548</v>
      </c>
      <c r="G84" s="99"/>
      <c r="H84" s="43">
        <v>-15368421</v>
      </c>
      <c r="I84" s="99"/>
      <c r="J84" s="99">
        <v>-60992488</v>
      </c>
      <c r="K84" s="99"/>
      <c r="L84" s="99">
        <v>-15368421</v>
      </c>
    </row>
    <row r="85" spans="1:12" ht="20.100000000000001" customHeight="1" x14ac:dyDescent="0.3">
      <c r="B85" s="59" t="s">
        <v>177</v>
      </c>
      <c r="F85" s="43">
        <v>11991448</v>
      </c>
      <c r="G85" s="99"/>
      <c r="H85" s="43">
        <v>29111195</v>
      </c>
      <c r="I85" s="99"/>
      <c r="J85" s="99">
        <v>23378439</v>
      </c>
      <c r="K85" s="99"/>
      <c r="L85" s="99">
        <v>262409906</v>
      </c>
    </row>
    <row r="86" spans="1:12" ht="20.100000000000001" customHeight="1" x14ac:dyDescent="0.3">
      <c r="B86" s="59" t="s">
        <v>178</v>
      </c>
      <c r="F86" s="43">
        <v>-3345202</v>
      </c>
      <c r="G86" s="99"/>
      <c r="H86" s="43">
        <v>-170761</v>
      </c>
      <c r="I86" s="99"/>
      <c r="J86" s="99">
        <v>-440000</v>
      </c>
      <c r="K86" s="99"/>
      <c r="L86" s="99">
        <v>-38813</v>
      </c>
    </row>
    <row r="87" spans="1:12" ht="20.100000000000001" customHeight="1" x14ac:dyDescent="0.3">
      <c r="B87" s="59" t="s">
        <v>179</v>
      </c>
      <c r="F87" s="99">
        <v>47382405</v>
      </c>
      <c r="G87" s="99"/>
      <c r="H87" s="99">
        <v>39202012</v>
      </c>
      <c r="I87" s="99"/>
      <c r="J87" s="99">
        <v>811868514</v>
      </c>
      <c r="K87" s="99"/>
      <c r="L87" s="99">
        <v>68423751</v>
      </c>
    </row>
    <row r="88" spans="1:12" ht="20.100000000000001" customHeight="1" x14ac:dyDescent="0.3">
      <c r="B88" s="59" t="s">
        <v>180</v>
      </c>
      <c r="F88" s="99"/>
      <c r="G88" s="99"/>
      <c r="H88" s="99"/>
      <c r="I88" s="99"/>
      <c r="J88" s="99"/>
      <c r="K88" s="99"/>
      <c r="L88" s="99"/>
    </row>
    <row r="89" spans="1:12" ht="20.100000000000001" customHeight="1" x14ac:dyDescent="0.3">
      <c r="C89" s="59" t="s">
        <v>148</v>
      </c>
      <c r="F89" s="99">
        <v>5160000</v>
      </c>
      <c r="G89" s="99"/>
      <c r="H89" s="99">
        <v>1500000</v>
      </c>
      <c r="I89" s="99"/>
      <c r="J89" s="99">
        <v>5160000</v>
      </c>
      <c r="K89" s="99"/>
      <c r="L89" s="99">
        <v>1500000</v>
      </c>
    </row>
    <row r="90" spans="1:12" ht="20.100000000000001" customHeight="1" x14ac:dyDescent="0.3">
      <c r="B90" s="59" t="s">
        <v>229</v>
      </c>
      <c r="D90" s="60">
        <v>14.3</v>
      </c>
      <c r="E90" s="71"/>
      <c r="F90" s="99">
        <v>850000</v>
      </c>
      <c r="G90" s="99"/>
      <c r="H90" s="99">
        <v>0</v>
      </c>
      <c r="I90" s="99"/>
      <c r="J90" s="99">
        <v>850000</v>
      </c>
      <c r="K90" s="99"/>
      <c r="L90" s="99">
        <v>0</v>
      </c>
    </row>
    <row r="91" spans="1:12" ht="20.100000000000001" customHeight="1" x14ac:dyDescent="0.3">
      <c r="B91" s="59" t="s">
        <v>153</v>
      </c>
      <c r="F91" s="100">
        <v>0</v>
      </c>
      <c r="G91" s="99"/>
      <c r="H91" s="100">
        <v>0</v>
      </c>
      <c r="I91" s="99"/>
      <c r="J91" s="100">
        <v>885512938</v>
      </c>
      <c r="K91" s="99"/>
      <c r="L91" s="100">
        <v>991201262</v>
      </c>
    </row>
    <row r="92" spans="1:12" ht="5.0999999999999996" customHeight="1" x14ac:dyDescent="0.3">
      <c r="F92" s="99"/>
      <c r="G92" s="99"/>
      <c r="H92" s="99"/>
      <c r="I92" s="99"/>
      <c r="J92" s="99"/>
      <c r="K92" s="99"/>
      <c r="L92" s="99"/>
    </row>
    <row r="93" spans="1:12" ht="20.100000000000001" customHeight="1" x14ac:dyDescent="0.3">
      <c r="A93" s="57" t="s">
        <v>181</v>
      </c>
      <c r="D93" s="120"/>
      <c r="F93" s="44">
        <f>SUM(F72:F91)</f>
        <v>-5512758736</v>
      </c>
      <c r="H93" s="44">
        <f>SUM(H72:H91)</f>
        <v>-1779615542</v>
      </c>
      <c r="I93" s="99"/>
      <c r="J93" s="44">
        <f>SUM(J72:J91)</f>
        <v>-3729339230</v>
      </c>
      <c r="K93" s="99"/>
      <c r="L93" s="44">
        <f>SUM(L72:L91)</f>
        <v>42886316</v>
      </c>
    </row>
    <row r="94" spans="1:12" ht="5.25" customHeight="1" x14ac:dyDescent="0.3">
      <c r="A94" s="57"/>
      <c r="D94" s="120"/>
      <c r="F94" s="42"/>
      <c r="H94" s="42"/>
      <c r="I94" s="99"/>
      <c r="J94" s="42"/>
      <c r="K94" s="99"/>
      <c r="L94" s="42"/>
    </row>
    <row r="95" spans="1:12" ht="21.9" customHeight="1" x14ac:dyDescent="0.3">
      <c r="A95" s="92" t="str">
        <f>'BS 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119"/>
      <c r="C95" s="92"/>
      <c r="D95" s="93"/>
      <c r="E95" s="92"/>
      <c r="F95" s="100"/>
      <c r="G95" s="100"/>
      <c r="H95" s="100"/>
      <c r="I95" s="100"/>
      <c r="J95" s="100"/>
      <c r="K95" s="100"/>
      <c r="L95" s="100"/>
    </row>
    <row r="96" spans="1:12" ht="21.75" customHeight="1" x14ac:dyDescent="0.3">
      <c r="A96" s="57" t="s">
        <v>0</v>
      </c>
      <c r="B96" s="57"/>
      <c r="C96" s="57"/>
      <c r="D96" s="96"/>
      <c r="E96" s="57"/>
      <c r="F96" s="61"/>
      <c r="G96" s="61"/>
      <c r="H96" s="61"/>
      <c r="I96" s="61"/>
      <c r="J96" s="61"/>
      <c r="K96" s="61"/>
      <c r="L96" s="61"/>
    </row>
    <row r="97" spans="1:12" ht="21.75" customHeight="1" x14ac:dyDescent="0.3">
      <c r="A97" s="57" t="s">
        <v>141</v>
      </c>
      <c r="B97" s="57"/>
      <c r="C97" s="57"/>
      <c r="D97" s="96"/>
      <c r="E97" s="57"/>
      <c r="F97" s="61"/>
      <c r="G97" s="61"/>
      <c r="H97" s="61"/>
      <c r="I97" s="61"/>
      <c r="J97" s="61"/>
      <c r="K97" s="61"/>
      <c r="L97" s="61"/>
    </row>
    <row r="98" spans="1:12" ht="21.75" customHeight="1" x14ac:dyDescent="0.3">
      <c r="A98" s="115" t="str">
        <f>A3</f>
        <v>สำหรับปีสิ้นสุดวันที่ 31 ธันวาคม พ.ศ. 2567</v>
      </c>
      <c r="B98" s="115"/>
      <c r="C98" s="115"/>
      <c r="D98" s="68"/>
      <c r="E98" s="115"/>
      <c r="F98" s="116"/>
      <c r="G98" s="116"/>
      <c r="H98" s="116"/>
      <c r="I98" s="116"/>
      <c r="J98" s="116"/>
      <c r="K98" s="116"/>
      <c r="L98" s="116"/>
    </row>
    <row r="99" spans="1:12" ht="13.5" customHeight="1" x14ac:dyDescent="0.3">
      <c r="E99" s="60"/>
    </row>
    <row r="100" spans="1:12" ht="21.75" customHeight="1" x14ac:dyDescent="0.3">
      <c r="A100" s="57"/>
      <c r="B100" s="57"/>
      <c r="C100" s="57"/>
      <c r="F100" s="132" t="s">
        <v>1</v>
      </c>
      <c r="G100" s="132"/>
      <c r="H100" s="132"/>
      <c r="I100" s="66"/>
      <c r="J100" s="132" t="s">
        <v>2</v>
      </c>
      <c r="K100" s="132"/>
      <c r="L100" s="132"/>
    </row>
    <row r="101" spans="1:12" ht="21.75" customHeight="1" x14ac:dyDescent="0.3">
      <c r="F101" s="66" t="s">
        <v>206</v>
      </c>
      <c r="G101" s="67"/>
      <c r="H101" s="66" t="s">
        <v>3</v>
      </c>
      <c r="I101" s="63"/>
      <c r="J101" s="66" t="s">
        <v>206</v>
      </c>
      <c r="K101" s="67"/>
      <c r="L101" s="66" t="s">
        <v>3</v>
      </c>
    </row>
    <row r="102" spans="1:12" ht="21.75" customHeight="1" x14ac:dyDescent="0.3">
      <c r="D102" s="117" t="s">
        <v>4</v>
      </c>
      <c r="F102" s="69" t="s">
        <v>5</v>
      </c>
      <c r="G102" s="66"/>
      <c r="H102" s="69" t="s">
        <v>5</v>
      </c>
      <c r="I102" s="98"/>
      <c r="J102" s="69" t="s">
        <v>5</v>
      </c>
      <c r="K102" s="98"/>
      <c r="L102" s="69" t="s">
        <v>5</v>
      </c>
    </row>
    <row r="103" spans="1:12" ht="6" customHeight="1" x14ac:dyDescent="0.3">
      <c r="B103" s="91"/>
      <c r="F103" s="99"/>
      <c r="G103" s="99"/>
      <c r="H103" s="99"/>
      <c r="I103" s="99"/>
      <c r="J103" s="99"/>
      <c r="K103" s="99"/>
      <c r="L103" s="99"/>
    </row>
    <row r="104" spans="1:12" ht="21.75" customHeight="1" x14ac:dyDescent="0.3">
      <c r="A104" s="57" t="s">
        <v>182</v>
      </c>
      <c r="F104" s="99"/>
      <c r="G104" s="99"/>
      <c r="H104" s="99"/>
      <c r="I104" s="99"/>
      <c r="J104" s="99"/>
      <c r="K104" s="99"/>
      <c r="L104" s="99"/>
    </row>
    <row r="105" spans="1:12" ht="21.75" customHeight="1" x14ac:dyDescent="0.3">
      <c r="A105" s="57"/>
      <c r="B105" s="59" t="s">
        <v>237</v>
      </c>
      <c r="F105" s="99">
        <v>-65539199</v>
      </c>
      <c r="G105" s="99"/>
      <c r="H105" s="99">
        <v>-61874450</v>
      </c>
      <c r="I105" s="99"/>
      <c r="J105" s="99">
        <v>-30689066</v>
      </c>
      <c r="K105" s="99"/>
      <c r="L105" s="99">
        <v>-18582034</v>
      </c>
    </row>
    <row r="106" spans="1:12" ht="21.75" customHeight="1" x14ac:dyDescent="0.3">
      <c r="A106" s="57"/>
      <c r="B106" s="59" t="s">
        <v>219</v>
      </c>
      <c r="F106" s="99"/>
      <c r="G106" s="99"/>
      <c r="H106" s="99"/>
      <c r="I106" s="99"/>
      <c r="J106" s="99"/>
      <c r="K106" s="99"/>
      <c r="L106" s="99"/>
    </row>
    <row r="107" spans="1:12" ht="21.75" customHeight="1" x14ac:dyDescent="0.3">
      <c r="A107" s="57"/>
      <c r="C107" s="59" t="s">
        <v>68</v>
      </c>
      <c r="D107" s="60">
        <v>14.1</v>
      </c>
      <c r="F107" s="99">
        <v>-1271584</v>
      </c>
      <c r="G107" s="99"/>
      <c r="H107" s="99">
        <v>0</v>
      </c>
      <c r="I107" s="99"/>
      <c r="J107" s="99">
        <v>0</v>
      </c>
      <c r="K107" s="99"/>
      <c r="L107" s="99">
        <v>0</v>
      </c>
    </row>
    <row r="108" spans="1:12" ht="21.75" customHeight="1" x14ac:dyDescent="0.3">
      <c r="A108" s="57"/>
      <c r="B108" s="59" t="s">
        <v>183</v>
      </c>
      <c r="F108" s="99"/>
      <c r="G108" s="99"/>
      <c r="H108" s="99"/>
      <c r="I108" s="99"/>
      <c r="J108" s="99"/>
      <c r="K108" s="99"/>
      <c r="L108" s="99"/>
    </row>
    <row r="109" spans="1:12" ht="21.75" customHeight="1" x14ac:dyDescent="0.3">
      <c r="C109" s="59" t="s">
        <v>184</v>
      </c>
      <c r="F109" s="99">
        <v>1365950274</v>
      </c>
      <c r="G109" s="99"/>
      <c r="H109" s="99">
        <v>2603039316</v>
      </c>
      <c r="I109" s="99"/>
      <c r="J109" s="99">
        <v>1050000000</v>
      </c>
      <c r="K109" s="99"/>
      <c r="L109" s="99">
        <v>-1150000000</v>
      </c>
    </row>
    <row r="110" spans="1:12" ht="21.75" customHeight="1" x14ac:dyDescent="0.3">
      <c r="B110" s="59" t="s">
        <v>220</v>
      </c>
      <c r="D110" s="60">
        <v>24</v>
      </c>
      <c r="F110" s="99">
        <v>4692977281</v>
      </c>
      <c r="G110" s="99"/>
      <c r="H110" s="99">
        <v>0</v>
      </c>
      <c r="I110" s="99"/>
      <c r="J110" s="99">
        <v>3123195200</v>
      </c>
      <c r="K110" s="99"/>
      <c r="L110" s="99">
        <v>0</v>
      </c>
    </row>
    <row r="111" spans="1:12" ht="21.75" customHeight="1" x14ac:dyDescent="0.3">
      <c r="B111" s="59" t="s">
        <v>185</v>
      </c>
      <c r="D111" s="60">
        <v>24</v>
      </c>
      <c r="F111" s="99">
        <v>-302525079</v>
      </c>
      <c r="G111" s="99"/>
      <c r="H111" s="99">
        <v>-531123691</v>
      </c>
      <c r="I111" s="99"/>
      <c r="J111" s="99">
        <v>-100000000</v>
      </c>
      <c r="K111" s="99"/>
      <c r="L111" s="99">
        <v>-264000000</v>
      </c>
    </row>
    <row r="112" spans="1:12" ht="21.75" customHeight="1" x14ac:dyDescent="0.3">
      <c r="B112" s="59" t="s">
        <v>186</v>
      </c>
      <c r="D112" s="60">
        <v>34</v>
      </c>
      <c r="F112" s="99">
        <v>0</v>
      </c>
      <c r="G112" s="99"/>
      <c r="H112" s="99">
        <v>0</v>
      </c>
      <c r="I112" s="99"/>
      <c r="J112" s="99">
        <v>881193799</v>
      </c>
      <c r="K112" s="99"/>
      <c r="L112" s="99">
        <v>614690880</v>
      </c>
    </row>
    <row r="113" spans="1:12" ht="21.75" customHeight="1" x14ac:dyDescent="0.3">
      <c r="B113" s="59" t="s">
        <v>187</v>
      </c>
      <c r="D113" s="60">
        <v>34</v>
      </c>
      <c r="F113" s="99">
        <v>0</v>
      </c>
      <c r="G113" s="99"/>
      <c r="H113" s="99">
        <v>0</v>
      </c>
      <c r="I113" s="99"/>
      <c r="J113" s="99">
        <v>-580000000</v>
      </c>
      <c r="K113" s="99"/>
      <c r="L113" s="99">
        <v>-567000000</v>
      </c>
    </row>
    <row r="114" spans="1:12" ht="21.75" customHeight="1" x14ac:dyDescent="0.3">
      <c r="B114" s="59" t="s">
        <v>188</v>
      </c>
      <c r="D114" s="60">
        <v>25</v>
      </c>
      <c r="F114" s="99">
        <v>2260261920</v>
      </c>
      <c r="G114" s="99"/>
      <c r="H114" s="99">
        <v>7688181260</v>
      </c>
      <c r="I114" s="99"/>
      <c r="J114" s="99">
        <v>2260261920</v>
      </c>
      <c r="K114" s="99"/>
      <c r="L114" s="99">
        <v>7688181260</v>
      </c>
    </row>
    <row r="115" spans="1:12" ht="21.75" customHeight="1" x14ac:dyDescent="0.3">
      <c r="B115" s="59" t="s">
        <v>189</v>
      </c>
      <c r="D115" s="60">
        <v>25</v>
      </c>
      <c r="F115" s="99">
        <v>-4000000000</v>
      </c>
      <c r="G115" s="99"/>
      <c r="H115" s="99">
        <v>-4000000000</v>
      </c>
      <c r="I115" s="99"/>
      <c r="J115" s="99">
        <v>-4000000000</v>
      </c>
      <c r="K115" s="99"/>
      <c r="L115" s="99">
        <v>-4000000000</v>
      </c>
    </row>
    <row r="116" spans="1:12" ht="21.75" customHeight="1" x14ac:dyDescent="0.3">
      <c r="B116" s="59" t="s">
        <v>137</v>
      </c>
      <c r="F116" s="100">
        <v>-555541934</v>
      </c>
      <c r="G116" s="99"/>
      <c r="H116" s="100">
        <v>-587866720</v>
      </c>
      <c r="I116" s="99"/>
      <c r="J116" s="100">
        <v>-551358900</v>
      </c>
      <c r="K116" s="99"/>
      <c r="L116" s="100">
        <v>-551358900</v>
      </c>
    </row>
    <row r="117" spans="1:12" ht="6" customHeight="1" x14ac:dyDescent="0.3">
      <c r="G117" s="99"/>
      <c r="I117" s="99"/>
      <c r="K117" s="99"/>
    </row>
    <row r="118" spans="1:12" ht="21.75" customHeight="1" x14ac:dyDescent="0.3">
      <c r="A118" s="57" t="s">
        <v>226</v>
      </c>
      <c r="F118" s="100">
        <f>SUM(F104:F116)</f>
        <v>3394311679</v>
      </c>
      <c r="G118" s="99"/>
      <c r="H118" s="100">
        <f>SUM(H104:H116)</f>
        <v>5110355715</v>
      </c>
      <c r="I118" s="99"/>
      <c r="J118" s="100">
        <f>SUM(J104:J116)</f>
        <v>2052602953</v>
      </c>
      <c r="K118" s="99"/>
      <c r="L118" s="100">
        <f>SUM(L104:L116)</f>
        <v>1751931206</v>
      </c>
    </row>
    <row r="119" spans="1:12" ht="9.9" customHeight="1" x14ac:dyDescent="0.3">
      <c r="F119" s="99"/>
      <c r="G119" s="99"/>
      <c r="H119" s="99"/>
      <c r="I119" s="99"/>
      <c r="J119" s="99"/>
      <c r="K119" s="99"/>
      <c r="L119" s="99"/>
    </row>
    <row r="120" spans="1:12" ht="21.75" customHeight="1" x14ac:dyDescent="0.3">
      <c r="A120" s="57" t="s">
        <v>200</v>
      </c>
      <c r="B120" s="57"/>
      <c r="C120" s="57"/>
      <c r="F120" s="99">
        <f>SUM(F69+F93+F118)</f>
        <v>-1639705220</v>
      </c>
      <c r="G120" s="99"/>
      <c r="H120" s="99">
        <f>SUM(H69+H93+H118)</f>
        <v>1912030611</v>
      </c>
      <c r="I120" s="99"/>
      <c r="J120" s="99">
        <f>SUM(J69+J93+J118)</f>
        <v>-1564852681</v>
      </c>
      <c r="K120" s="99"/>
      <c r="L120" s="99">
        <f>SUM(L69+L93+L118)</f>
        <v>1891520970</v>
      </c>
    </row>
    <row r="121" spans="1:12" ht="21.75" customHeight="1" x14ac:dyDescent="0.3">
      <c r="A121" s="59" t="s">
        <v>190</v>
      </c>
      <c r="B121" s="57"/>
      <c r="C121" s="57"/>
      <c r="F121" s="99">
        <v>5378486873</v>
      </c>
      <c r="G121" s="99"/>
      <c r="H121" s="99">
        <v>3456975504</v>
      </c>
      <c r="I121" s="99"/>
      <c r="J121" s="99">
        <v>2437052485</v>
      </c>
      <c r="K121" s="99"/>
      <c r="L121" s="99">
        <v>534816859</v>
      </c>
    </row>
    <row r="122" spans="1:12" ht="21.75" customHeight="1" x14ac:dyDescent="0.3">
      <c r="A122" s="59" t="s">
        <v>191</v>
      </c>
      <c r="B122" s="57"/>
      <c r="C122" s="57"/>
      <c r="F122" s="99"/>
      <c r="G122" s="99"/>
      <c r="H122" s="99"/>
      <c r="I122" s="99"/>
      <c r="J122" s="99"/>
      <c r="K122" s="99"/>
      <c r="L122" s="99"/>
    </row>
    <row r="123" spans="1:12" ht="21.75" customHeight="1" x14ac:dyDescent="0.3">
      <c r="B123" s="59" t="s">
        <v>192</v>
      </c>
      <c r="F123" s="100">
        <v>10656591</v>
      </c>
      <c r="G123" s="99"/>
      <c r="H123" s="100">
        <v>9480758</v>
      </c>
      <c r="I123" s="99"/>
      <c r="J123" s="100">
        <v>4200469</v>
      </c>
      <c r="K123" s="99"/>
      <c r="L123" s="100">
        <v>10714656</v>
      </c>
    </row>
    <row r="124" spans="1:12" ht="6" customHeight="1" x14ac:dyDescent="0.3">
      <c r="A124" s="57"/>
      <c r="B124" s="57"/>
      <c r="C124" s="57"/>
      <c r="F124" s="99"/>
      <c r="G124" s="99"/>
      <c r="H124" s="99"/>
      <c r="I124" s="99"/>
      <c r="J124" s="99"/>
      <c r="K124" s="99"/>
      <c r="L124" s="99"/>
    </row>
    <row r="125" spans="1:12" ht="21.75" customHeight="1" thickBot="1" x14ac:dyDescent="0.35">
      <c r="A125" s="57" t="s">
        <v>193</v>
      </c>
      <c r="B125" s="57"/>
      <c r="C125" s="57"/>
      <c r="D125" s="60">
        <v>9</v>
      </c>
      <c r="F125" s="121">
        <f>SUM(F120:F123)</f>
        <v>3749438244</v>
      </c>
      <c r="G125" s="99"/>
      <c r="H125" s="121">
        <f>SUM(H120:H123)</f>
        <v>5378486873</v>
      </c>
      <c r="I125" s="99"/>
      <c r="J125" s="121">
        <f>SUM(J120:J123)</f>
        <v>876400273</v>
      </c>
      <c r="K125" s="99"/>
      <c r="L125" s="121">
        <f>SUM(L120:L123)</f>
        <v>2437052485</v>
      </c>
    </row>
    <row r="126" spans="1:12" ht="12" customHeight="1" thickTop="1" x14ac:dyDescent="0.3">
      <c r="B126" s="57"/>
      <c r="C126" s="57"/>
      <c r="F126" s="99"/>
      <c r="G126" s="37"/>
      <c r="H126" s="99"/>
      <c r="I126" s="37"/>
      <c r="J126" s="99"/>
      <c r="K126" s="99"/>
      <c r="L126" s="99"/>
    </row>
    <row r="127" spans="1:12" ht="21.75" customHeight="1" x14ac:dyDescent="0.3">
      <c r="A127" s="57" t="s">
        <v>194</v>
      </c>
      <c r="B127" s="57"/>
      <c r="C127" s="57"/>
      <c r="F127" s="99"/>
      <c r="G127" s="37"/>
      <c r="H127" s="99"/>
      <c r="I127" s="37"/>
      <c r="J127" s="99"/>
      <c r="K127" s="37"/>
      <c r="L127" s="99"/>
    </row>
    <row r="128" spans="1:12" ht="6" customHeight="1" x14ac:dyDescent="0.3">
      <c r="A128" s="57"/>
      <c r="B128" s="57"/>
      <c r="C128" s="57"/>
      <c r="F128" s="99"/>
      <c r="G128" s="99"/>
      <c r="H128" s="99"/>
      <c r="I128" s="99"/>
      <c r="J128" s="99"/>
      <c r="K128" s="99"/>
      <c r="L128" s="99"/>
    </row>
    <row r="129" spans="1:12" ht="21.75" customHeight="1" x14ac:dyDescent="0.3">
      <c r="A129" s="59" t="s">
        <v>238</v>
      </c>
      <c r="C129" s="57"/>
      <c r="F129" s="99">
        <v>54678103</v>
      </c>
      <c r="G129" s="99"/>
      <c r="H129" s="99">
        <v>25963053</v>
      </c>
      <c r="I129" s="99"/>
      <c r="J129" s="99">
        <v>18524517</v>
      </c>
      <c r="K129" s="99"/>
      <c r="L129" s="99">
        <v>2398780</v>
      </c>
    </row>
    <row r="130" spans="1:12" ht="21.75" customHeight="1" x14ac:dyDescent="0.3">
      <c r="A130" s="59" t="s">
        <v>195</v>
      </c>
      <c r="B130" s="57"/>
      <c r="C130" s="57"/>
    </row>
    <row r="131" spans="1:12" ht="21.75" customHeight="1" x14ac:dyDescent="0.3">
      <c r="B131" s="59" t="s">
        <v>196</v>
      </c>
      <c r="C131" s="57"/>
      <c r="F131" s="99">
        <v>717063358</v>
      </c>
      <c r="G131" s="99"/>
      <c r="H131" s="99">
        <v>6610942</v>
      </c>
      <c r="I131" s="99"/>
      <c r="J131" s="99">
        <v>688257676</v>
      </c>
      <c r="K131" s="99"/>
      <c r="L131" s="99">
        <v>0</v>
      </c>
    </row>
    <row r="132" spans="1:12" ht="21.75" customHeight="1" x14ac:dyDescent="0.3">
      <c r="A132" s="59" t="s">
        <v>197</v>
      </c>
      <c r="C132" s="57"/>
      <c r="F132" s="99"/>
      <c r="G132" s="99"/>
      <c r="H132" s="99"/>
      <c r="I132" s="99"/>
      <c r="J132" s="99"/>
      <c r="K132" s="99"/>
      <c r="L132" s="99"/>
    </row>
    <row r="133" spans="1:12" ht="21.75" customHeight="1" x14ac:dyDescent="0.3">
      <c r="B133" s="59" t="s">
        <v>239</v>
      </c>
      <c r="C133" s="57"/>
      <c r="F133" s="99">
        <v>1711378</v>
      </c>
      <c r="G133" s="99"/>
      <c r="H133" s="99">
        <v>607500</v>
      </c>
      <c r="I133" s="99"/>
      <c r="J133" s="99">
        <v>2299378</v>
      </c>
      <c r="K133" s="99"/>
      <c r="L133" s="99">
        <v>1535500</v>
      </c>
    </row>
    <row r="134" spans="1:12" ht="21.75" customHeight="1" x14ac:dyDescent="0.3">
      <c r="A134" s="59" t="s">
        <v>240</v>
      </c>
      <c r="D134" s="60">
        <v>11</v>
      </c>
      <c r="E134" s="122"/>
      <c r="F134" s="99">
        <v>0</v>
      </c>
      <c r="G134" s="99"/>
      <c r="H134" s="99">
        <v>0</v>
      </c>
      <c r="I134" s="99"/>
      <c r="J134" s="99">
        <v>0</v>
      </c>
      <c r="K134" s="99"/>
      <c r="L134" s="99">
        <v>255442500</v>
      </c>
    </row>
    <row r="135" spans="1:12" ht="21.75" customHeight="1" x14ac:dyDescent="0.3">
      <c r="A135" s="59" t="s">
        <v>198</v>
      </c>
      <c r="B135" s="57"/>
      <c r="C135" s="57"/>
      <c r="D135" s="123"/>
      <c r="F135" s="99">
        <v>203188430</v>
      </c>
      <c r="G135" s="99"/>
      <c r="H135" s="99">
        <v>77071386</v>
      </c>
      <c r="I135" s="99"/>
      <c r="J135" s="99">
        <v>72891148</v>
      </c>
      <c r="K135" s="99"/>
      <c r="L135" s="99">
        <v>15957716</v>
      </c>
    </row>
    <row r="136" spans="1:12" ht="21.75" customHeight="1" x14ac:dyDescent="0.3">
      <c r="A136" s="59" t="s">
        <v>201</v>
      </c>
      <c r="B136" s="57"/>
      <c r="C136" s="57"/>
      <c r="D136" s="123"/>
      <c r="F136" s="99"/>
      <c r="G136" s="99"/>
      <c r="H136" s="99"/>
      <c r="I136" s="99"/>
      <c r="J136" s="99"/>
      <c r="K136" s="99"/>
      <c r="L136" s="99"/>
    </row>
    <row r="137" spans="1:12" ht="21.75" customHeight="1" x14ac:dyDescent="0.3">
      <c r="B137" s="59" t="s">
        <v>202</v>
      </c>
      <c r="C137" s="57"/>
      <c r="D137" s="123" t="s">
        <v>227</v>
      </c>
      <c r="F137" s="99">
        <v>0</v>
      </c>
      <c r="G137" s="99"/>
      <c r="H137" s="99">
        <v>0</v>
      </c>
      <c r="I137" s="99"/>
      <c r="J137" s="99">
        <v>932445250</v>
      </c>
      <c r="K137" s="99"/>
      <c r="L137" s="99">
        <v>356419000</v>
      </c>
    </row>
    <row r="138" spans="1:12" ht="12" customHeight="1" x14ac:dyDescent="0.3">
      <c r="C138" s="57"/>
      <c r="D138" s="123"/>
      <c r="F138" s="99"/>
      <c r="G138" s="99"/>
      <c r="H138" s="99"/>
      <c r="I138" s="99"/>
      <c r="J138" s="99"/>
      <c r="K138" s="99"/>
      <c r="L138" s="99"/>
    </row>
    <row r="140" spans="1:12" ht="21.75" customHeight="1" x14ac:dyDescent="0.3"/>
    <row r="142" spans="1:12" ht="21.9" customHeight="1" x14ac:dyDescent="0.3">
      <c r="A142" s="92" t="str">
        <f>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119"/>
      <c r="C142" s="92"/>
      <c r="D142" s="93"/>
      <c r="E142" s="92"/>
      <c r="F142" s="100"/>
      <c r="G142" s="100"/>
      <c r="H142" s="100"/>
      <c r="I142" s="100"/>
      <c r="J142" s="100"/>
      <c r="K142" s="100"/>
      <c r="L142" s="100"/>
    </row>
  </sheetData>
  <mergeCells count="6">
    <mergeCell ref="F5:H5"/>
    <mergeCell ref="J5:L5"/>
    <mergeCell ref="F50:H50"/>
    <mergeCell ref="J50:L50"/>
    <mergeCell ref="F100:H100"/>
    <mergeCell ref="J100:L100"/>
  </mergeCells>
  <pageMargins left="0.8" right="0.5" top="0.5" bottom="0.6" header="0.49" footer="0.4"/>
  <pageSetup paperSize="9" scale="80" firstPageNumber="13" fitToWidth="0" fitToHeight="4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1" man="1"/>
    <brk id="9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6-8</vt:lpstr>
      <vt:lpstr>PL9</vt:lpstr>
      <vt:lpstr>PL10</vt:lpstr>
      <vt:lpstr>Equity-conso11</vt:lpstr>
      <vt:lpstr>Equity-Separate12</vt:lpstr>
      <vt:lpstr>CF13-15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Nattacha Chanprapaph (TH)</dc:creator>
  <cp:lastModifiedBy>Potchanaporn Jantaburi</cp:lastModifiedBy>
  <cp:lastPrinted>2025-02-26T13:06:17Z</cp:lastPrinted>
  <dcterms:created xsi:type="dcterms:W3CDTF">2024-02-07T12:21:48Z</dcterms:created>
  <dcterms:modified xsi:type="dcterms:W3CDTF">2025-02-26T13:06:26Z</dcterms:modified>
</cp:coreProperties>
</file>