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D:\1 A SGP\1_FS\1 Financial Statment\FS-Y2024\Q4-2024\"/>
    </mc:Choice>
  </mc:AlternateContent>
  <xr:revisionPtr revIDLastSave="0" documentId="13_ncr:1_{9691CFE2-1EED-4823-9CBC-B0E4872CC75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&amp;S5-7" sheetId="7" r:id="rId1"/>
    <sheet name="PL8" sheetId="1" r:id="rId2"/>
    <sheet name="PL9" sheetId="2" r:id="rId3"/>
    <sheet name="Equity-conso10" sheetId="3" r:id="rId4"/>
    <sheet name="Equity-Separate11" sheetId="4" r:id="rId5"/>
    <sheet name="CF12-14" sheetId="5" r:id="rId6"/>
  </sheets>
  <definedNames>
    <definedName name="_xlnm.Print_Area" localSheetId="0">'B&amp;S5-7'!$A$1:$L$180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5" i="4" l="1"/>
  <c r="J16" i="1"/>
  <c r="H38" i="7"/>
  <c r="H22" i="7"/>
  <c r="P13" i="4"/>
  <c r="P17" i="3"/>
  <c r="T17" i="3" s="1"/>
  <c r="P14" i="3"/>
  <c r="T14" i="3" s="1"/>
  <c r="P15" i="3"/>
  <c r="T15" i="3" l="1"/>
  <c r="M120" i="5"/>
  <c r="M99" i="5"/>
  <c r="M43" i="5"/>
  <c r="M55" i="5" s="1"/>
  <c r="M60" i="5" s="1"/>
  <c r="I120" i="5"/>
  <c r="I99" i="5"/>
  <c r="I43" i="5"/>
  <c r="I55" i="5" s="1"/>
  <c r="I60" i="5" s="1"/>
  <c r="N25" i="4"/>
  <c r="N12" i="4" s="1"/>
  <c r="L12" i="4"/>
  <c r="J25" i="4"/>
  <c r="J12" i="4" s="1"/>
  <c r="H25" i="4"/>
  <c r="H12" i="4" s="1"/>
  <c r="F25" i="4"/>
  <c r="F12" i="4" s="1"/>
  <c r="P23" i="4"/>
  <c r="P21" i="4"/>
  <c r="P20" i="4"/>
  <c r="P19" i="4"/>
  <c r="R27" i="3"/>
  <c r="R19" i="3" s="1"/>
  <c r="N27" i="3"/>
  <c r="N13" i="3" s="1"/>
  <c r="N19" i="3" s="1"/>
  <c r="L27" i="3"/>
  <c r="J27" i="3"/>
  <c r="H27" i="3"/>
  <c r="H19" i="3" s="1"/>
  <c r="F27" i="3"/>
  <c r="P25" i="3"/>
  <c r="T25" i="3" s="1"/>
  <c r="P23" i="3"/>
  <c r="T23" i="3" s="1"/>
  <c r="P22" i="3"/>
  <c r="L47" i="2"/>
  <c r="L32" i="2"/>
  <c r="L22" i="2"/>
  <c r="H47" i="2"/>
  <c r="H32" i="2"/>
  <c r="H22" i="2"/>
  <c r="N34" i="1"/>
  <c r="N22" i="1"/>
  <c r="N16" i="1"/>
  <c r="N24" i="1" s="1"/>
  <c r="N28" i="1" s="1"/>
  <c r="J34" i="1"/>
  <c r="J22" i="1"/>
  <c r="J24" i="1" s="1"/>
  <c r="L150" i="7"/>
  <c r="L153" i="7" s="1"/>
  <c r="L102" i="7"/>
  <c r="L87" i="7"/>
  <c r="L38" i="7"/>
  <c r="L22" i="7"/>
  <c r="H150" i="7"/>
  <c r="H153" i="7" s="1"/>
  <c r="H102" i="7"/>
  <c r="H87" i="7"/>
  <c r="J32" i="2"/>
  <c r="F32" i="2"/>
  <c r="J28" i="1" l="1"/>
  <c r="J40" i="1" s="1"/>
  <c r="J43" i="1" s="1"/>
  <c r="J46" i="1" s="1"/>
  <c r="T22" i="3"/>
  <c r="T27" i="3" s="1"/>
  <c r="T13" i="3" s="1"/>
  <c r="T19" i="3" s="1"/>
  <c r="P27" i="3"/>
  <c r="P13" i="3" s="1"/>
  <c r="P19" i="3" s="1"/>
  <c r="H104" i="7"/>
  <c r="H155" i="7" s="1"/>
  <c r="M122" i="5"/>
  <c r="M129" i="5" s="1"/>
  <c r="L35" i="2"/>
  <c r="H35" i="2"/>
  <c r="I122" i="5"/>
  <c r="I129" i="5" s="1"/>
  <c r="P25" i="4"/>
  <c r="P12" i="4" s="1"/>
  <c r="H40" i="7"/>
  <c r="L40" i="7"/>
  <c r="L104" i="7"/>
  <c r="L155" i="7" s="1"/>
  <c r="N40" i="1"/>
  <c r="N43" i="1" s="1"/>
  <c r="N46" i="1" s="1"/>
  <c r="N49" i="1" s="1"/>
  <c r="J22" i="2"/>
  <c r="J35" i="2" s="1"/>
  <c r="N14" i="4" s="1"/>
  <c r="N16" i="4" s="1"/>
  <c r="F22" i="2"/>
  <c r="F35" i="2" s="1"/>
  <c r="J49" i="1" l="1"/>
  <c r="J58" i="1" s="1"/>
  <c r="H10" i="2"/>
  <c r="H38" i="2" s="1"/>
  <c r="N58" i="1"/>
  <c r="N52" i="1"/>
  <c r="L10" i="2"/>
  <c r="L38" i="2" s="1"/>
  <c r="J16" i="4"/>
  <c r="H16" i="4"/>
  <c r="F16" i="4"/>
  <c r="A132" i="5"/>
  <c r="J52" i="1" l="1"/>
  <c r="K120" i="5"/>
  <c r="G120" i="5"/>
  <c r="K99" i="5"/>
  <c r="G99" i="5"/>
  <c r="A192" i="5"/>
  <c r="A135" i="5"/>
  <c r="J19" i="3" l="1"/>
  <c r="F19" i="3"/>
  <c r="L34" i="1"/>
  <c r="H34" i="1"/>
  <c r="L22" i="1"/>
  <c r="H22" i="1"/>
  <c r="L16" i="1"/>
  <c r="H16" i="1"/>
  <c r="A180" i="7"/>
  <c r="A120" i="7"/>
  <c r="F102" i="7"/>
  <c r="J102" i="7"/>
  <c r="J87" i="7"/>
  <c r="F87" i="7"/>
  <c r="A63" i="7"/>
  <c r="A123" i="7" s="1"/>
  <c r="J38" i="7"/>
  <c r="F38" i="7"/>
  <c r="J22" i="7"/>
  <c r="F22" i="7"/>
  <c r="H24" i="1" l="1"/>
  <c r="H28" i="1" s="1"/>
  <c r="L24" i="1"/>
  <c r="L28" i="1" s="1"/>
  <c r="L40" i="1" s="1"/>
  <c r="L43" i="1" s="1"/>
  <c r="F104" i="7"/>
  <c r="F40" i="7"/>
  <c r="J40" i="7"/>
  <c r="J104" i="7"/>
  <c r="H40" i="1" l="1"/>
  <c r="H43" i="1" s="1"/>
  <c r="L46" i="1"/>
  <c r="L49" i="1" s="1"/>
  <c r="L14" i="4" s="1"/>
  <c r="L16" i="4" s="1"/>
  <c r="K43" i="5"/>
  <c r="K55" i="5" s="1"/>
  <c r="K60" i="5" s="1"/>
  <c r="K122" i="5" s="1"/>
  <c r="K129" i="5" s="1"/>
  <c r="P14" i="4" l="1"/>
  <c r="G43" i="5"/>
  <c r="G55" i="5" s="1"/>
  <c r="G60" i="5" s="1"/>
  <c r="G122" i="5" s="1"/>
  <c r="G129" i="5" s="1"/>
  <c r="H46" i="1"/>
  <c r="F10" i="2" s="1"/>
  <c r="F38" i="2" s="1"/>
  <c r="F47" i="2" s="1"/>
  <c r="L58" i="1"/>
  <c r="J10" i="2"/>
  <c r="J38" i="2" s="1"/>
  <c r="J47" i="2" s="1"/>
  <c r="L52" i="1" l="1"/>
  <c r="H58" i="1"/>
  <c r="H52" i="1"/>
  <c r="J150" i="7"/>
  <c r="J153" i="7" s="1"/>
  <c r="J155" i="7" s="1"/>
  <c r="P16" i="4"/>
  <c r="L19" i="3" l="1"/>
  <c r="F150" i="7" s="1"/>
  <c r="F153" i="7" s="1"/>
  <c r="F155" i="7" s="1"/>
</calcChain>
</file>

<file path=xl/sharedStrings.xml><?xml version="1.0" encoding="utf-8"?>
<sst xmlns="http://schemas.openxmlformats.org/spreadsheetml/2006/main" count="456" uniqueCount="277">
  <si>
    <t xml:space="preserve">Siamgas and Petrochemicals Public Company Limited </t>
  </si>
  <si>
    <t>Statement of Financial Position</t>
  </si>
  <si>
    <t>As at 31 December 2024</t>
  </si>
  <si>
    <t>Consolidated financial statements</t>
  </si>
  <si>
    <t>Separate financial statements</t>
  </si>
  <si>
    <t>2024</t>
  </si>
  <si>
    <t>2023</t>
  </si>
  <si>
    <t>Notes</t>
  </si>
  <si>
    <t>Baht</t>
  </si>
  <si>
    <t>Assets</t>
  </si>
  <si>
    <t>Current assets</t>
  </si>
  <si>
    <t>Cash and cash equivalents</t>
  </si>
  <si>
    <t>Financial assets measured at</t>
  </si>
  <si>
    <t>fair value through profit or loss</t>
  </si>
  <si>
    <t>Inventories, net</t>
  </si>
  <si>
    <t>Short-term loans to related parties</t>
  </si>
  <si>
    <t>Other current assets</t>
  </si>
  <si>
    <t>Total current assets</t>
  </si>
  <si>
    <t>Non-current assets</t>
  </si>
  <si>
    <t>Investments in subsidiaries, net</t>
  </si>
  <si>
    <t>Investments in associates</t>
  </si>
  <si>
    <t>Investments in joint ventures</t>
  </si>
  <si>
    <t>Long-term loans to related parties</t>
  </si>
  <si>
    <t>Investment property</t>
  </si>
  <si>
    <t>Property, plant and equipment, net</t>
  </si>
  <si>
    <t>Right-of-use assets, net</t>
  </si>
  <si>
    <t>Goodwill,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</si>
  <si>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</si>
  <si>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</si>
  <si>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</si>
  <si>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</si>
  <si>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</si>
  <si>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  _______________________________________         Director   _______________________________________</t>
  </si>
  <si>
    <t>The accompanying notes are an integral part of these consolidated and separate financial statements.</t>
  </si>
  <si>
    <t>Liabilities and equity</t>
  </si>
  <si>
    <t>Current liabilities</t>
  </si>
  <si>
    <t>Short-term borrowings</t>
  </si>
  <si>
    <t>from financial institutions, net</t>
  </si>
  <si>
    <t xml:space="preserve">Current portion of lease </t>
  </si>
  <si>
    <t>liabilities, net</t>
  </si>
  <si>
    <t xml:space="preserve">Current portion of derivative </t>
  </si>
  <si>
    <t>liabilities</t>
  </si>
  <si>
    <t xml:space="preserve">Current portion of long-term loans </t>
  </si>
  <si>
    <t>Current portion of bonds, net</t>
  </si>
  <si>
    <t>Corporate income tax payable</t>
  </si>
  <si>
    <t>Other current liabilities</t>
  </si>
  <si>
    <t>Total current liabilities</t>
  </si>
  <si>
    <t>Non-current liabilities</t>
  </si>
  <si>
    <t>Lease liabilities, net</t>
  </si>
  <si>
    <t>Derivative liabilities</t>
  </si>
  <si>
    <t xml:space="preserve">Long-term loans from financial </t>
  </si>
  <si>
    <t>institutions, net</t>
  </si>
  <si>
    <t>Long-term loans from related parties</t>
  </si>
  <si>
    <t>Bonds, net</t>
  </si>
  <si>
    <t>Deferred tax liabilities, net</t>
  </si>
  <si>
    <t>Other non-current liabilities</t>
  </si>
  <si>
    <t xml:space="preserve">Total non-current liabilities </t>
  </si>
  <si>
    <t>Total liabilities</t>
  </si>
  <si>
    <r>
      <t xml:space="preserve">Liabilities and equity </t>
    </r>
    <r>
      <rPr>
        <sz val="10"/>
        <rFont val="Arial"/>
        <family val="2"/>
      </rPr>
      <t>(continued)</t>
    </r>
  </si>
  <si>
    <t>Equity</t>
  </si>
  <si>
    <t>Share capital</t>
  </si>
  <si>
    <t xml:space="preserve">Authorised share capital  </t>
  </si>
  <si>
    <t>1,837,863,000 ordinary shares</t>
  </si>
  <si>
    <t>with a par value of Baht 0.50 each</t>
  </si>
  <si>
    <t>Issued and paid-up share capital</t>
  </si>
  <si>
    <t>1,837,863,000 ordinary shares,</t>
  </si>
  <si>
    <t>fully paid-up of Baht 0.50 each</t>
  </si>
  <si>
    <t>Premium on share capital</t>
  </si>
  <si>
    <t>Retained earnings</t>
  </si>
  <si>
    <t>Appropriated</t>
  </si>
  <si>
    <t>- Legal reserve</t>
  </si>
  <si>
    <t>Unappropriated</t>
  </si>
  <si>
    <t>Other components of equity</t>
  </si>
  <si>
    <t xml:space="preserve">Equity attributable to owners </t>
  </si>
  <si>
    <t>of the parent</t>
  </si>
  <si>
    <t>Non-controlling interests</t>
  </si>
  <si>
    <t>Total equity</t>
  </si>
  <si>
    <t>Total liabilities and equity</t>
  </si>
  <si>
    <t xml:space="preserve">Statement of Income </t>
  </si>
  <si>
    <t>For the year ended 31 December 2024</t>
  </si>
  <si>
    <t xml:space="preserve">Revenue </t>
  </si>
  <si>
    <t>Revenue from sales</t>
  </si>
  <si>
    <t>Revenue from transportation</t>
  </si>
  <si>
    <t>Revenue from services</t>
  </si>
  <si>
    <t>Total revenue</t>
  </si>
  <si>
    <t>Cost of sales and services</t>
  </si>
  <si>
    <t>Cost of transportation</t>
  </si>
  <si>
    <t xml:space="preserve">Total cost of sales, services  </t>
  </si>
  <si>
    <t>and transportation</t>
  </si>
  <si>
    <t>Gross profit</t>
  </si>
  <si>
    <t>Dividend income</t>
  </si>
  <si>
    <t>Other income</t>
  </si>
  <si>
    <t>Profit before expenses</t>
  </si>
  <si>
    <t>Selling expenses</t>
  </si>
  <si>
    <t>Administrative expenses</t>
  </si>
  <si>
    <t>Gain (loss) from derivatives, net</t>
  </si>
  <si>
    <t>Total expenses</t>
  </si>
  <si>
    <t xml:space="preserve">Share of profit of associates </t>
  </si>
  <si>
    <t>and joint ventures</t>
  </si>
  <si>
    <t>Profit before finance costs and</t>
  </si>
  <si>
    <t>income tax</t>
  </si>
  <si>
    <t>Finance costs</t>
  </si>
  <si>
    <t>Profit before income tax</t>
  </si>
  <si>
    <t>Income tax expenses</t>
  </si>
  <si>
    <t>Profit for the year</t>
  </si>
  <si>
    <t>Profit attributable to:</t>
  </si>
  <si>
    <t xml:space="preserve">Owners of the parent </t>
  </si>
  <si>
    <t>Earnings per share for profit</t>
  </si>
  <si>
    <t xml:space="preserve">attributable to the owners of </t>
  </si>
  <si>
    <t>the parent</t>
  </si>
  <si>
    <t>Basic earnings per share</t>
  </si>
  <si>
    <t>Statement of Comprehensive Income</t>
  </si>
  <si>
    <t>Other comprehensive income (expense)</t>
  </si>
  <si>
    <t xml:space="preserve">Items that will not be reclassified </t>
  </si>
  <si>
    <t>to profit or loss</t>
  </si>
  <si>
    <t>- Remeasurements of employee</t>
  </si>
  <si>
    <t>benefit obligations</t>
  </si>
  <si>
    <t>- Gains on revaluation of land</t>
  </si>
  <si>
    <t xml:space="preserve">- Income tax on items that will not </t>
  </si>
  <si>
    <t>be reclassified to profit or loss</t>
  </si>
  <si>
    <t>Total items that will not be reclassified</t>
  </si>
  <si>
    <t>Items that will be reclassified subsequently</t>
  </si>
  <si>
    <t>- Share of other comprehensive expense</t>
  </si>
  <si>
    <t xml:space="preserve">from associates and joint ventures </t>
  </si>
  <si>
    <t>for accounted using the equity method</t>
  </si>
  <si>
    <t>- Currency translation difference</t>
  </si>
  <si>
    <t>Total items that will be reclassified</t>
  </si>
  <si>
    <t>subsequently to profit or loss</t>
  </si>
  <si>
    <t>Total other comprehensive income</t>
  </si>
  <si>
    <t xml:space="preserve"> (expense), net of tax</t>
  </si>
  <si>
    <t xml:space="preserve">Total comprehensive income </t>
  </si>
  <si>
    <t>for the year</t>
  </si>
  <si>
    <t>attributable to:</t>
  </si>
  <si>
    <t>Owners of the parent</t>
  </si>
  <si>
    <t xml:space="preserve">Statement of Changes in Equity </t>
  </si>
  <si>
    <t>Attributable to equity holders of the parent</t>
  </si>
  <si>
    <t>Issued and</t>
  </si>
  <si>
    <t>Premium</t>
  </si>
  <si>
    <t>Total other</t>
  </si>
  <si>
    <t>Total owner's</t>
  </si>
  <si>
    <t>Non-</t>
  </si>
  <si>
    <t>paid-up</t>
  </si>
  <si>
    <t>on share</t>
  </si>
  <si>
    <t>Legal</t>
  </si>
  <si>
    <t xml:space="preserve"> components</t>
  </si>
  <si>
    <t>equity of</t>
  </si>
  <si>
    <t>controlling</t>
  </si>
  <si>
    <t>Total</t>
  </si>
  <si>
    <t>share capital</t>
  </si>
  <si>
    <t>capital</t>
  </si>
  <si>
    <t>reserve</t>
  </si>
  <si>
    <t xml:space="preserve"> of equity</t>
  </si>
  <si>
    <t xml:space="preserve"> parent</t>
  </si>
  <si>
    <t>interests</t>
  </si>
  <si>
    <t>equity</t>
  </si>
  <si>
    <t>Note</t>
  </si>
  <si>
    <t>Opening balance as at 1 January 2024</t>
  </si>
  <si>
    <t>Total comprehensive income for the year</t>
  </si>
  <si>
    <t>Acquisition shares of subsidiary from</t>
  </si>
  <si>
    <t>non-controlling interests</t>
  </si>
  <si>
    <t>Closing balance as at 31 December 2024</t>
  </si>
  <si>
    <t>Opening balance as at 1 January 2023</t>
  </si>
  <si>
    <t>Total comprehensive income</t>
  </si>
  <si>
    <t>(expense) for the year</t>
  </si>
  <si>
    <t>Closing balance as at 31 December 2023</t>
  </si>
  <si>
    <t>Legal reserve</t>
  </si>
  <si>
    <t>(Note 33)</t>
  </si>
  <si>
    <t>Transfer revaluation surplus on land for</t>
  </si>
  <si>
    <t>land disposal to retained earnings</t>
  </si>
  <si>
    <t xml:space="preserve">Statement of Cash Flows </t>
  </si>
  <si>
    <t>Cash flows from operating activities</t>
  </si>
  <si>
    <t xml:space="preserve">Adjustments to reconcile profit </t>
  </si>
  <si>
    <t xml:space="preserve">before income tax </t>
  </si>
  <si>
    <t xml:space="preserve">Depreciation expenses </t>
  </si>
  <si>
    <t>- buildings and equipment</t>
  </si>
  <si>
    <t>- right-of-use assets</t>
  </si>
  <si>
    <t>Amortisation expenses - intangible assets</t>
  </si>
  <si>
    <t xml:space="preserve">Loss (Gain) on disposals and write-off </t>
  </si>
  <si>
    <t>of property plant, equipment and right of use</t>
  </si>
  <si>
    <t>assets, net</t>
  </si>
  <si>
    <t>Gain on change of financial assets measured</t>
  </si>
  <si>
    <t xml:space="preserve">at fair value through profit or loss </t>
  </si>
  <si>
    <t xml:space="preserve">Dividend income from financial assets   </t>
  </si>
  <si>
    <t>measured at fair value profit or loss</t>
  </si>
  <si>
    <t>of derivatives</t>
  </si>
  <si>
    <t>Share of profit of associates</t>
  </si>
  <si>
    <t>Share of (profit) loss of joint ventures</t>
  </si>
  <si>
    <t>Impairment loss of receivables</t>
  </si>
  <si>
    <t xml:space="preserve">(Reversal) provision for diminution in value </t>
  </si>
  <si>
    <t>of inventories</t>
  </si>
  <si>
    <t>Impairment charge on equipment</t>
  </si>
  <si>
    <t>Dividend income from joint venture</t>
  </si>
  <si>
    <t>Dividend income from subsidiaries</t>
  </si>
  <si>
    <t>Employee benefit expenses</t>
  </si>
  <si>
    <t xml:space="preserve">Unrealised gain on </t>
  </si>
  <si>
    <t>exchange rates, net</t>
  </si>
  <si>
    <t>Interest income</t>
  </si>
  <si>
    <t>Changes in operating assets and liabilities</t>
  </si>
  <si>
    <t>-</t>
  </si>
  <si>
    <t>Inventories</t>
  </si>
  <si>
    <t>Cash generated from operations</t>
  </si>
  <si>
    <t>Interest paid</t>
  </si>
  <si>
    <t>Net cash generated from (used in)</t>
  </si>
  <si>
    <t>operating activities</t>
  </si>
  <si>
    <t>Cash flows from investing activities</t>
  </si>
  <si>
    <t>Proceeds from financial assets measured</t>
  </si>
  <si>
    <t>at fair value through profit or loss</t>
  </si>
  <si>
    <t>Payments for short-term</t>
  </si>
  <si>
    <t xml:space="preserve">Proceeds from long-term loans to </t>
  </si>
  <si>
    <t>related parties</t>
  </si>
  <si>
    <t xml:space="preserve">Payments for long-term loans to </t>
  </si>
  <si>
    <t>Payments for investments in subsidiaries</t>
  </si>
  <si>
    <t>Payments for investments in associates</t>
  </si>
  <si>
    <t>Payments for investments in a Joint Venture</t>
  </si>
  <si>
    <t>Purchases of property, plant and equipment</t>
  </si>
  <si>
    <t>Advance payments for purchase of equipment</t>
  </si>
  <si>
    <t>Advance payments for right-of-use assets</t>
  </si>
  <si>
    <t>Proceeds from disposal of property, plant</t>
  </si>
  <si>
    <t>and equipment</t>
  </si>
  <si>
    <t>Purchases of intangible assets</t>
  </si>
  <si>
    <t>Interest received</t>
  </si>
  <si>
    <t>Dividends received from financial assets</t>
  </si>
  <si>
    <t>Dividends received from subsidiaries</t>
  </si>
  <si>
    <t xml:space="preserve">Net cash received from (used in) </t>
  </si>
  <si>
    <t>investing activities</t>
  </si>
  <si>
    <t>Cash flows from financing activities</t>
  </si>
  <si>
    <t>Repayments on lease liabilities</t>
  </si>
  <si>
    <t>Payments for acquiring shares of a subsidiary</t>
  </si>
  <si>
    <t>from non-controlling interests</t>
  </si>
  <si>
    <t>Proceeds from (Repayments for) short-term</t>
  </si>
  <si>
    <t>loans from financial institutions, net</t>
  </si>
  <si>
    <t xml:space="preserve">Proceeds from long-term loans from </t>
  </si>
  <si>
    <t>financial institutions</t>
  </si>
  <si>
    <t xml:space="preserve">Repayments for long-term loans from </t>
  </si>
  <si>
    <t>Proceeds from long-term loans</t>
  </si>
  <si>
    <t>from related parties</t>
  </si>
  <si>
    <t>Repayments for long-term loans</t>
  </si>
  <si>
    <t>Proceeds from issue of bonds, net</t>
  </si>
  <si>
    <t>Repayment for bond redemption</t>
  </si>
  <si>
    <t>Dividends paid</t>
  </si>
  <si>
    <t>Net cash generated from</t>
  </si>
  <si>
    <t>financing activities</t>
  </si>
  <si>
    <t>Net increase in cash and cash equivalents</t>
  </si>
  <si>
    <t>Cash and cash equivalents at the beginning</t>
  </si>
  <si>
    <t xml:space="preserve"> of the year</t>
  </si>
  <si>
    <t xml:space="preserve"> equivalents</t>
  </si>
  <si>
    <t xml:space="preserve">Cash and cash equivalents </t>
  </si>
  <si>
    <t>at the end of the year</t>
  </si>
  <si>
    <t/>
  </si>
  <si>
    <t>Non-cash transactions</t>
  </si>
  <si>
    <t>Payables for purchase of property, plant</t>
  </si>
  <si>
    <t>Increase in equipment as a result of advance</t>
  </si>
  <si>
    <t xml:space="preserve">payment for purchase of equipment </t>
  </si>
  <si>
    <t>(included in other non-current assets)</t>
  </si>
  <si>
    <t>Receivables from disposal of equipment</t>
  </si>
  <si>
    <t>Dividend receivables</t>
  </si>
  <si>
    <t xml:space="preserve">Acquisition of right-of-use assets under </t>
  </si>
  <si>
    <t>lease agreement</t>
  </si>
  <si>
    <t>Increase in investment in a subsidiary from</t>
  </si>
  <si>
    <t>convertion of loan to a related party to</t>
  </si>
  <si>
    <t>measured at fair value through profit or loss</t>
  </si>
  <si>
    <t>Trade and other current receivables</t>
  </si>
  <si>
    <t>Trade and other current payables</t>
  </si>
  <si>
    <t>Dividends received from a Joint Venture</t>
  </si>
  <si>
    <t>Corporate income tax paid</t>
  </si>
  <si>
    <t>and equipment  (included in other current payables)</t>
  </si>
  <si>
    <t>(included in trade and other current receivables)</t>
  </si>
  <si>
    <t>Dividends payment</t>
  </si>
  <si>
    <t>Trade and other current receivables, net</t>
  </si>
  <si>
    <t xml:space="preserve">(Gain) loss from measurement </t>
  </si>
  <si>
    <t>Employee benefits paid</t>
  </si>
  <si>
    <t>Exchange gains on cash and cash</t>
  </si>
  <si>
    <t>loans to related parties, net</t>
  </si>
  <si>
    <t>Cylinder deposits</t>
  </si>
  <si>
    <t>Employee benefit obligations</t>
  </si>
  <si>
    <t>Proceeds from liquidation of a joint venture</t>
  </si>
  <si>
    <t>Gain on liquidation of a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</si>
</sst>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_)\ \ \ \ \ ;_(@_)"/>
    <numFmt numFmtId="166" formatCode="#,##0;\(#,##0\)"/>
    <numFmt numFmtId="167" formatCode="#,##0;\(#,##0\);\-"/>
    <numFmt numFmtId="168" formatCode="_-* #,##0_-;\-* #,##0_-;_-* &quot;-&quot;??_-;_-@_-"/>
    <numFmt numFmtId="169" formatCode="#,##0.00;\(#,##0.00\)"/>
    <numFmt numFmtId="170" formatCode="_(* #,##0_);_(* \(#,##0\);_(* &quot;-&quot;??_);_(@_)"/>
    <numFmt numFmtId="171" formatCode="#,##0;\(#,##0\);_(* &quot;-&quot;???_);_(@_)"/>
    <numFmt numFmtId="172" formatCode="#,##0.0;\(#,##0.0\);\-"/>
  </numFmts>
  <fonts count="1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Microsoft Sans Serif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b/>
      <sz val="10"/>
      <name val="Arial"/>
      <family val="2"/>
    </font>
    <font>
      <sz val="14"/>
      <name val="Browall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1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5" fillId="0" borderId="0"/>
    <xf numFmtId="43" fontId="4" fillId="0" borderId="0" applyFont="0" applyFill="0" applyBorder="0" applyAlignment="0" applyProtection="0"/>
    <xf numFmtId="0" fontId="5" fillId="0" borderId="0"/>
    <xf numFmtId="164" fontId="3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178">
    <xf numFmtId="0" fontId="0" fillId="0" borderId="0" xfId="0"/>
    <xf numFmtId="167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7" fontId="3" fillId="0" borderId="1" xfId="1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166" fontId="3" fillId="0" borderId="3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0" fontId="3" fillId="0" borderId="0" xfId="1" applyNumberFormat="1" applyFont="1" applyFill="1" applyAlignment="1">
      <alignment horizontal="right" vertical="center"/>
    </xf>
    <xf numFmtId="167" fontId="3" fillId="0" borderId="0" xfId="13" applyNumberFormat="1" applyFont="1" applyFill="1" applyBorder="1" applyAlignment="1">
      <alignment horizontal="right" vertical="center"/>
    </xf>
    <xf numFmtId="167" fontId="3" fillId="0" borderId="0" xfId="13" applyNumberFormat="1" applyFont="1" applyFill="1" applyAlignment="1">
      <alignment horizontal="right" vertical="center"/>
    </xf>
    <xf numFmtId="167" fontId="3" fillId="0" borderId="0" xfId="17" applyNumberFormat="1" applyFont="1" applyFill="1" applyBorder="1" applyAlignment="1">
      <alignment horizontal="right" vertical="center"/>
    </xf>
    <xf numFmtId="167" fontId="3" fillId="0" borderId="1" xfId="17" applyNumberFormat="1" applyFont="1" applyFill="1" applyBorder="1" applyAlignment="1">
      <alignment horizontal="right" vertical="center"/>
    </xf>
    <xf numFmtId="166" fontId="3" fillId="0" borderId="0" xfId="13" applyNumberFormat="1" applyFont="1" applyFill="1" applyBorder="1" applyAlignment="1">
      <alignment horizontal="right" vertical="center"/>
    </xf>
    <xf numFmtId="43" fontId="3" fillId="0" borderId="0" xfId="13" applyFont="1" applyFill="1" applyAlignment="1">
      <alignment horizontal="right" vertical="center"/>
    </xf>
    <xf numFmtId="167" fontId="3" fillId="0" borderId="0" xfId="15" applyNumberFormat="1" applyFont="1" applyFill="1" applyBorder="1" applyAlignment="1">
      <alignment horizontal="right" vertical="center"/>
    </xf>
    <xf numFmtId="167" fontId="3" fillId="0" borderId="0" xfId="15" applyNumberFormat="1" applyFont="1" applyFill="1" applyAlignment="1">
      <alignment horizontal="right" vertical="center"/>
    </xf>
    <xf numFmtId="167" fontId="3" fillId="0" borderId="3" xfId="13" applyNumberFormat="1" applyFont="1" applyFill="1" applyBorder="1" applyAlignment="1">
      <alignment horizontal="right" vertical="center"/>
    </xf>
    <xf numFmtId="167" fontId="3" fillId="0" borderId="0" xfId="16" applyNumberFormat="1" applyFont="1" applyFill="1" applyBorder="1" applyAlignment="1">
      <alignment horizontal="right" vertical="center"/>
    </xf>
    <xf numFmtId="167" fontId="3" fillId="0" borderId="0" xfId="9" applyNumberFormat="1" applyFont="1" applyFill="1" applyBorder="1" applyAlignment="1">
      <alignment horizontal="right" vertical="center"/>
    </xf>
    <xf numFmtId="167" fontId="3" fillId="0" borderId="0" xfId="11" applyNumberFormat="1" applyFont="1" applyFill="1" applyBorder="1" applyAlignment="1">
      <alignment horizontal="right" vertical="center"/>
    </xf>
    <xf numFmtId="167" fontId="3" fillId="0" borderId="1" xfId="11" applyNumberFormat="1" applyFont="1" applyFill="1" applyBorder="1" applyAlignment="1">
      <alignment horizontal="right" vertical="center"/>
    </xf>
    <xf numFmtId="166" fontId="3" fillId="0" borderId="0" xfId="9" applyNumberFormat="1" applyFont="1" applyFill="1" applyBorder="1" applyAlignment="1">
      <alignment vertical="center"/>
    </xf>
    <xf numFmtId="167" fontId="3" fillId="0" borderId="0" xfId="9" applyNumberFormat="1" applyFont="1" applyFill="1" applyAlignment="1">
      <alignment horizontal="right" vertical="center"/>
    </xf>
    <xf numFmtId="167" fontId="3" fillId="0" borderId="0" xfId="11" applyNumberFormat="1" applyFont="1" applyFill="1" applyAlignment="1">
      <alignment horizontal="right" vertical="center"/>
    </xf>
    <xf numFmtId="167" fontId="3" fillId="0" borderId="1" xfId="9" applyNumberFormat="1" applyFont="1" applyFill="1" applyBorder="1" applyAlignment="1">
      <alignment horizontal="right" vertical="center"/>
    </xf>
    <xf numFmtId="167" fontId="3" fillId="0" borderId="3" xfId="9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167" fontId="3" fillId="0" borderId="1" xfId="1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horizontal="right" vertical="center"/>
    </xf>
    <xf numFmtId="0" fontId="3" fillId="0" borderId="0" xfId="6" applyNumberFormat="1" applyFont="1" applyFill="1" applyBorder="1" applyAlignment="1">
      <alignment horizontal="right" vertical="center"/>
    </xf>
    <xf numFmtId="169" fontId="3" fillId="0" borderId="0" xfId="1" applyNumberFormat="1" applyFont="1" applyFill="1" applyBorder="1" applyAlignment="1">
      <alignment vertical="center"/>
    </xf>
    <xf numFmtId="171" fontId="3" fillId="0" borderId="0" xfId="15" applyNumberFormat="1" applyFont="1" applyFill="1" applyBorder="1" applyAlignment="1">
      <alignment horizontal="right" vertical="center"/>
    </xf>
    <xf numFmtId="171" fontId="3" fillId="0" borderId="0" xfId="13" applyNumberFormat="1" applyFont="1" applyFill="1" applyBorder="1" applyAlignment="1">
      <alignment horizontal="right" vertical="center"/>
    </xf>
    <xf numFmtId="167" fontId="3" fillId="0" borderId="0" xfId="8" applyNumberFormat="1" applyFill="1" applyBorder="1" applyAlignment="1">
      <alignment horizontal="right" vertical="center"/>
    </xf>
    <xf numFmtId="170" fontId="3" fillId="0" borderId="0" xfId="8" applyNumberFormat="1" applyFill="1" applyBorder="1" applyAlignment="1">
      <alignment horizontal="right" vertical="center"/>
    </xf>
    <xf numFmtId="167" fontId="3" fillId="0" borderId="3" xfId="8" applyNumberFormat="1" applyFill="1" applyBorder="1" applyAlignment="1">
      <alignment horizontal="right" vertical="center"/>
    </xf>
    <xf numFmtId="164" fontId="3" fillId="0" borderId="0" xfId="1" applyFont="1" applyFill="1" applyAlignment="1">
      <alignment horizontal="right" vertical="center"/>
    </xf>
    <xf numFmtId="37" fontId="9" fillId="0" borderId="0" xfId="2" quotePrefix="1" applyNumberFormat="1" applyFont="1" applyAlignment="1">
      <alignment horizontal="left" vertical="center"/>
    </xf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horizontal="right" vertical="center"/>
    </xf>
    <xf numFmtId="165" fontId="9" fillId="0" borderId="0" xfId="2" applyNumberFormat="1" applyFont="1" applyAlignment="1">
      <alignment horizontal="right" vertical="center"/>
    </xf>
    <xf numFmtId="0" fontId="3" fillId="0" borderId="0" xfId="3" applyAlignment="1">
      <alignment vertical="center"/>
    </xf>
    <xf numFmtId="37" fontId="9" fillId="0" borderId="0" xfId="2" applyNumberFormat="1" applyFont="1" applyAlignment="1">
      <alignment horizontal="left" vertical="center"/>
    </xf>
    <xf numFmtId="37" fontId="9" fillId="0" borderId="1" xfId="2" quotePrefix="1" applyNumberFormat="1" applyFont="1" applyBorder="1" applyAlignment="1">
      <alignment horizontal="left" vertical="center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right" vertical="center"/>
    </xf>
    <xf numFmtId="165" fontId="9" fillId="0" borderId="1" xfId="2" applyNumberFormat="1" applyFont="1" applyBorder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165" fontId="9" fillId="0" borderId="0" xfId="2" applyNumberFormat="1" applyFont="1" applyAlignment="1">
      <alignment horizontal="center" vertical="center"/>
    </xf>
    <xf numFmtId="166" fontId="9" fillId="0" borderId="1" xfId="2" applyNumberFormat="1" applyFont="1" applyBorder="1" applyAlignment="1">
      <alignment horizontal="right" vertical="center"/>
    </xf>
    <xf numFmtId="0" fontId="9" fillId="0" borderId="0" xfId="2" applyFont="1" applyAlignment="1">
      <alignment vertical="center"/>
    </xf>
    <xf numFmtId="167" fontId="9" fillId="0" borderId="0" xfId="0" quotePrefix="1" applyNumberFormat="1" applyFont="1" applyAlignment="1">
      <alignment horizontal="right" vertical="center"/>
    </xf>
    <xf numFmtId="167" fontId="9" fillId="0" borderId="0" xfId="0" applyNumberFormat="1" applyFont="1" applyAlignment="1">
      <alignment horizontal="right" vertical="center"/>
    </xf>
    <xf numFmtId="166" fontId="9" fillId="0" borderId="0" xfId="2" applyNumberFormat="1" applyFont="1" applyAlignment="1">
      <alignment horizontal="right" vertical="center"/>
    </xf>
    <xf numFmtId="167" fontId="9" fillId="0" borderId="1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0" fontId="9" fillId="0" borderId="0" xfId="4" applyFont="1" applyAlignment="1">
      <alignment vertical="center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horizontal="right" vertical="center"/>
    </xf>
    <xf numFmtId="165" fontId="3" fillId="0" borderId="0" xfId="4" applyNumberFormat="1" applyFont="1" applyAlignment="1">
      <alignment horizontal="right" vertical="center"/>
    </xf>
    <xf numFmtId="166" fontId="3" fillId="0" borderId="0" xfId="3" applyNumberForma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4" quotePrefix="1" applyFont="1" applyAlignment="1">
      <alignment vertical="center"/>
    </xf>
    <xf numFmtId="166" fontId="3" fillId="0" borderId="1" xfId="4" applyNumberFormat="1" applyFont="1" applyBorder="1" applyAlignment="1">
      <alignment horizontal="right" vertical="center"/>
    </xf>
    <xf numFmtId="166" fontId="3" fillId="0" borderId="0" xfId="4" applyNumberFormat="1" applyFont="1" applyAlignment="1">
      <alignment horizontal="right" vertical="center"/>
    </xf>
    <xf numFmtId="0" fontId="3" fillId="0" borderId="0" xfId="3" applyAlignment="1">
      <alignment horizontal="center" vertical="center"/>
    </xf>
    <xf numFmtId="0" fontId="3" fillId="0" borderId="0" xfId="4" applyFont="1" applyAlignment="1">
      <alignment vertical="center"/>
    </xf>
    <xf numFmtId="168" fontId="3" fillId="0" borderId="0" xfId="3" applyNumberFormat="1" applyAlignment="1">
      <alignment horizontal="right" vertical="center"/>
    </xf>
    <xf numFmtId="166" fontId="3" fillId="0" borderId="2" xfId="4" applyNumberFormat="1" applyFont="1" applyBorder="1" applyAlignment="1">
      <alignment horizontal="right" vertical="center"/>
    </xf>
    <xf numFmtId="166" fontId="3" fillId="0" borderId="3" xfId="4" applyNumberFormat="1" applyFont="1" applyBorder="1" applyAlignment="1">
      <alignment horizontal="right" vertical="center"/>
    </xf>
    <xf numFmtId="165" fontId="3" fillId="0" borderId="0" xfId="3" applyNumberFormat="1" applyAlignment="1">
      <alignment horizontal="right" vertical="center"/>
    </xf>
    <xf numFmtId="0" fontId="9" fillId="0" borderId="0" xfId="3" applyFont="1" applyAlignment="1">
      <alignment vertical="center"/>
    </xf>
    <xf numFmtId="0" fontId="3" fillId="0" borderId="0" xfId="3" applyAlignment="1">
      <alignment horizontal="right" vertical="center"/>
    </xf>
    <xf numFmtId="166" fontId="3" fillId="0" borderId="1" xfId="3" applyNumberFormat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0" borderId="0" xfId="3" applyNumberFormat="1" applyAlignment="1">
      <alignment vertical="center"/>
    </xf>
    <xf numFmtId="0" fontId="3" fillId="0" borderId="0" xfId="2" quotePrefix="1" applyFont="1" applyAlignment="1">
      <alignment vertical="center"/>
    </xf>
    <xf numFmtId="166" fontId="3" fillId="0" borderId="3" xfId="3" applyNumberForma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166" fontId="9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7" fontId="9" fillId="0" borderId="1" xfId="2" applyNumberFormat="1" applyFont="1" applyBorder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167" fontId="9" fillId="0" borderId="0" xfId="2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165" fontId="9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167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0" fontId="3" fillId="0" borderId="0" xfId="7" applyFont="1" applyAlignment="1">
      <alignment horizontal="left" vertical="center"/>
    </xf>
    <xf numFmtId="0" fontId="3" fillId="0" borderId="0" xfId="7" applyFont="1" applyAlignment="1">
      <alignment vertical="center"/>
    </xf>
    <xf numFmtId="167" fontId="3" fillId="0" borderId="1" xfId="0" applyNumberFormat="1" applyFont="1" applyBorder="1" applyAlignment="1">
      <alignment vertical="center"/>
    </xf>
    <xf numFmtId="0" fontId="3" fillId="0" borderId="0" xfId="0" quotePrefix="1" applyFont="1" applyAlignment="1">
      <alignment vertical="center"/>
    </xf>
    <xf numFmtId="0" fontId="3" fillId="0" borderId="0" xfId="7" applyFont="1" applyAlignment="1">
      <alignment horizontal="center" vertical="center"/>
    </xf>
    <xf numFmtId="0" fontId="3" fillId="0" borderId="0" xfId="19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67" fontId="3" fillId="0" borderId="3" xfId="0" applyNumberFormat="1" applyFont="1" applyBorder="1" applyAlignment="1">
      <alignment horizontal="right" vertical="center"/>
    </xf>
    <xf numFmtId="0" fontId="9" fillId="0" borderId="0" xfId="0" quotePrefix="1" applyFont="1" applyAlignment="1">
      <alignment vertical="center"/>
    </xf>
    <xf numFmtId="0" fontId="3" fillId="0" borderId="0" xfId="20" applyFont="1" applyAlignment="1">
      <alignment vertical="center"/>
    </xf>
    <xf numFmtId="170" fontId="9" fillId="0" borderId="0" xfId="7" applyNumberFormat="1" applyFont="1" applyAlignment="1" applyProtection="1">
      <alignment horizontal="right" vertical="center"/>
      <protection locked="0"/>
    </xf>
    <xf numFmtId="167" fontId="3" fillId="0" borderId="0" xfId="7" applyNumberFormat="1" applyFont="1" applyAlignment="1" applyProtection="1">
      <alignment horizontal="right" vertical="center"/>
      <protection locked="0"/>
    </xf>
    <xf numFmtId="167" fontId="9" fillId="0" borderId="0" xfId="7" applyNumberFormat="1" applyFont="1" applyAlignment="1" applyProtection="1">
      <alignment horizontal="right" vertical="center"/>
      <protection locked="0"/>
    </xf>
    <xf numFmtId="0" fontId="9" fillId="0" borderId="0" xfId="7" applyFont="1" applyAlignment="1" applyProtection="1">
      <alignment horizontal="left" vertical="center"/>
      <protection locked="0"/>
    </xf>
    <xf numFmtId="0" fontId="9" fillId="0" borderId="1" xfId="7" applyFont="1" applyBorder="1" applyAlignment="1">
      <alignment horizontal="left" vertical="center"/>
    </xf>
    <xf numFmtId="170" fontId="9" fillId="0" borderId="1" xfId="7" applyNumberFormat="1" applyFont="1" applyBorder="1" applyAlignment="1" applyProtection="1">
      <alignment horizontal="right" vertical="center"/>
      <protection locked="0"/>
    </xf>
    <xf numFmtId="167" fontId="3" fillId="0" borderId="1" xfId="7" applyNumberFormat="1" applyFont="1" applyBorder="1" applyAlignment="1" applyProtection="1">
      <alignment horizontal="right" vertical="center"/>
      <protection locked="0"/>
    </xf>
    <xf numFmtId="167" fontId="9" fillId="0" borderId="1" xfId="7" applyNumberFormat="1" applyFont="1" applyBorder="1" applyAlignment="1" applyProtection="1">
      <alignment horizontal="right" vertical="center"/>
      <protection locked="0"/>
    </xf>
    <xf numFmtId="170" fontId="9" fillId="0" borderId="0" xfId="7" applyNumberFormat="1" applyFont="1" applyAlignment="1" applyProtection="1">
      <alignment horizontal="center" vertical="center"/>
      <protection locked="0"/>
    </xf>
    <xf numFmtId="0" fontId="3" fillId="0" borderId="0" xfId="7" applyFont="1" applyAlignment="1" applyProtection="1">
      <alignment vertical="center"/>
      <protection locked="0"/>
    </xf>
    <xf numFmtId="167" fontId="9" fillId="0" borderId="0" xfId="7" applyNumberFormat="1" applyFont="1" applyAlignment="1">
      <alignment horizontal="right" vertical="center"/>
    </xf>
    <xf numFmtId="167" fontId="3" fillId="0" borderId="0" xfId="7" applyNumberFormat="1" applyFont="1" applyAlignment="1">
      <alignment vertical="center"/>
    </xf>
    <xf numFmtId="170" fontId="3" fillId="0" borderId="0" xfId="7" applyNumberFormat="1" applyFont="1" applyAlignment="1">
      <alignment vertical="center"/>
    </xf>
    <xf numFmtId="167" fontId="9" fillId="0" borderId="0" xfId="2" quotePrefix="1" applyNumberFormat="1" applyFont="1" applyAlignment="1">
      <alignment horizontal="right" vertical="center"/>
    </xf>
    <xf numFmtId="167" fontId="3" fillId="0" borderId="0" xfId="7" applyNumberFormat="1" applyFont="1" applyAlignment="1">
      <alignment horizontal="right" vertical="center"/>
    </xf>
    <xf numFmtId="0" fontId="9" fillId="0" borderId="0" xfId="7" applyFont="1" applyAlignment="1" applyProtection="1">
      <alignment vertical="center"/>
      <protection locked="0"/>
    </xf>
    <xf numFmtId="0" fontId="3" fillId="0" borderId="0" xfId="14" applyFont="1" applyAlignment="1">
      <alignment vertical="center"/>
    </xf>
    <xf numFmtId="166" fontId="3" fillId="0" borderId="0" xfId="7" applyNumberFormat="1" applyFont="1" applyAlignment="1">
      <alignment horizontal="right" vertical="center"/>
    </xf>
    <xf numFmtId="167" fontId="3" fillId="0" borderId="1" xfId="7" applyNumberFormat="1" applyFont="1" applyBorder="1" applyAlignment="1">
      <alignment horizontal="right" vertical="center"/>
    </xf>
    <xf numFmtId="0" fontId="3" fillId="0" borderId="0" xfId="7" applyFont="1" applyAlignment="1" applyProtection="1">
      <alignment horizontal="left" vertical="center"/>
      <protection locked="0"/>
    </xf>
    <xf numFmtId="170" fontId="3" fillId="0" borderId="0" xfId="7" applyNumberFormat="1" applyFont="1" applyAlignment="1" applyProtection="1">
      <alignment horizontal="right" vertical="center"/>
      <protection locked="0"/>
    </xf>
    <xf numFmtId="167" fontId="3" fillId="0" borderId="2" xfId="7" applyNumberFormat="1" applyFont="1" applyBorder="1" applyAlignment="1" applyProtection="1">
      <alignment horizontal="right" vertical="center"/>
      <protection locked="0"/>
    </xf>
    <xf numFmtId="167" fontId="3" fillId="0" borderId="1" xfId="7" applyNumberFormat="1" applyFont="1" applyBorder="1" applyAlignment="1">
      <alignment vertical="center"/>
    </xf>
    <xf numFmtId="167" fontId="9" fillId="0" borderId="0" xfId="7" applyNumberFormat="1" applyFont="1" applyAlignment="1" applyProtection="1">
      <alignment horizontal="center" vertical="center"/>
      <protection locked="0"/>
    </xf>
    <xf numFmtId="167" fontId="9" fillId="0" borderId="0" xfId="7" applyNumberFormat="1" applyFont="1" applyAlignment="1" applyProtection="1">
      <alignment vertical="center"/>
      <protection locked="0"/>
    </xf>
    <xf numFmtId="0" fontId="3" fillId="0" borderId="0" xfId="7" applyFont="1" applyAlignment="1" applyProtection="1">
      <alignment horizontal="center" vertical="center"/>
      <protection locked="0"/>
    </xf>
    <xf numFmtId="166" fontId="9" fillId="0" borderId="0" xfId="7" applyNumberFormat="1" applyFont="1" applyAlignment="1" applyProtection="1">
      <alignment horizontal="right" vertical="center"/>
      <protection locked="0"/>
    </xf>
    <xf numFmtId="0" fontId="9" fillId="0" borderId="0" xfId="7" applyFont="1" applyAlignment="1" applyProtection="1">
      <alignment horizontal="center" vertical="center"/>
      <protection locked="0"/>
    </xf>
    <xf numFmtId="0" fontId="9" fillId="0" borderId="1" xfId="7" applyFont="1" applyBorder="1" applyAlignment="1">
      <alignment horizontal="center" vertical="center"/>
    </xf>
    <xf numFmtId="0" fontId="9" fillId="0" borderId="0" xfId="7" applyFont="1" applyAlignment="1">
      <alignment horizontal="center" vertical="center"/>
    </xf>
    <xf numFmtId="172" fontId="10" fillId="0" borderId="0" xfId="0" applyNumberFormat="1" applyFont="1" applyAlignment="1">
      <alignment horizontal="center" vertical="center"/>
    </xf>
    <xf numFmtId="0" fontId="9" fillId="0" borderId="0" xfId="7" quotePrefix="1" applyFont="1" applyAlignment="1" applyProtection="1">
      <alignment horizontal="left" vertical="center"/>
      <protection locked="0"/>
    </xf>
    <xf numFmtId="170" fontId="9" fillId="0" borderId="0" xfId="0" applyNumberFormat="1" applyFont="1" applyAlignment="1">
      <alignment vertical="center"/>
    </xf>
    <xf numFmtId="165" fontId="9" fillId="0" borderId="0" xfId="2" applyNumberFormat="1" applyFont="1" applyAlignment="1">
      <alignment vertical="center"/>
    </xf>
    <xf numFmtId="166" fontId="9" fillId="0" borderId="0" xfId="2" quotePrefix="1" applyNumberFormat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170" fontId="3" fillId="0" borderId="0" xfId="0" applyNumberFormat="1" applyFont="1" applyAlignment="1">
      <alignment vertical="center"/>
    </xf>
    <xf numFmtId="0" fontId="3" fillId="0" borderId="0" xfId="10" applyFont="1" applyAlignment="1">
      <alignment horizontal="left" vertical="center"/>
    </xf>
    <xf numFmtId="0" fontId="3" fillId="0" borderId="0" xfId="10" applyFont="1" applyAlignment="1">
      <alignment vertical="center"/>
    </xf>
    <xf numFmtId="170" fontId="3" fillId="0" borderId="0" xfId="10" applyNumberFormat="1" applyFont="1" applyAlignment="1">
      <alignment vertical="center"/>
    </xf>
    <xf numFmtId="166" fontId="3" fillId="0" borderId="0" xfId="12" quotePrefix="1" applyNumberFormat="1" applyAlignment="1">
      <alignment vertical="center"/>
    </xf>
    <xf numFmtId="166" fontId="3" fillId="0" borderId="0" xfId="12" applyNumberFormat="1" applyAlignment="1">
      <alignment vertical="center"/>
    </xf>
    <xf numFmtId="0" fontId="3" fillId="0" borderId="0" xfId="10" quotePrefix="1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3" fillId="0" borderId="1" xfId="0" applyNumberFormat="1" applyFont="1" applyBorder="1" applyAlignment="1">
      <alignment vertical="center"/>
    </xf>
    <xf numFmtId="166" fontId="3" fillId="0" borderId="0" xfId="5" applyNumberFormat="1" applyFont="1" applyAlignment="1">
      <alignment horizontal="right" vertical="center"/>
    </xf>
    <xf numFmtId="167" fontId="3" fillId="0" borderId="0" xfId="5" applyNumberFormat="1" applyFont="1" applyAlignment="1">
      <alignment horizontal="right" vertical="center"/>
    </xf>
    <xf numFmtId="0" fontId="3" fillId="0" borderId="0" xfId="5" applyFont="1" applyAlignment="1">
      <alignment horizontal="right" vertical="center"/>
    </xf>
    <xf numFmtId="0" fontId="9" fillId="0" borderId="0" xfId="7" applyFont="1" applyAlignment="1">
      <alignment horizontal="left" vertical="center"/>
    </xf>
    <xf numFmtId="0" fontId="9" fillId="0" borderId="0" xfId="7" applyFont="1" applyAlignment="1">
      <alignment horizontal="right" vertical="center"/>
    </xf>
    <xf numFmtId="169" fontId="3" fillId="0" borderId="3" xfId="1" applyNumberFormat="1" applyFont="1" applyFill="1" applyBorder="1" applyAlignment="1">
      <alignment vertical="center"/>
    </xf>
    <xf numFmtId="169" fontId="3" fillId="0" borderId="0" xfId="0" applyNumberFormat="1" applyFont="1" applyAlignment="1">
      <alignment vertical="center"/>
    </xf>
    <xf numFmtId="166" fontId="9" fillId="0" borderId="1" xfId="2" applyNumberFormat="1" applyFont="1" applyBorder="1" applyAlignment="1">
      <alignment horizontal="right" vertical="center"/>
    </xf>
    <xf numFmtId="0" fontId="3" fillId="0" borderId="1" xfId="2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 wrapText="1"/>
    </xf>
    <xf numFmtId="0" fontId="9" fillId="0" borderId="0" xfId="0" applyFont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165" fontId="9" fillId="0" borderId="1" xfId="7" applyNumberFormat="1" applyFont="1" applyBorder="1" applyAlignment="1" applyProtection="1">
      <alignment horizontal="right" vertical="center"/>
      <protection locked="0"/>
    </xf>
    <xf numFmtId="167" fontId="9" fillId="0" borderId="1" xfId="7" applyNumberFormat="1" applyFont="1" applyBorder="1" applyAlignment="1" applyProtection="1">
      <alignment horizontal="center" vertical="center"/>
      <protection locked="0"/>
    </xf>
    <xf numFmtId="0" fontId="3" fillId="0" borderId="1" xfId="7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>
      <alignment horizontal="justify" vertical="center"/>
    </xf>
    <xf numFmtId="0" fontId="3" fillId="0" borderId="0" xfId="0" applyFont="1" applyAlignment="1">
      <alignment horizontal="left" vertical="center"/>
    </xf>
  </cellXfs>
  <cellStyles count="21">
    <cellStyle name="Comma" xfId="1" builtinId="3"/>
    <cellStyle name="Comma 2" xfId="16" xr:uid="{00000000-0005-0000-0000-000001000000}"/>
    <cellStyle name="Comma 2 2" xfId="9" xr:uid="{00000000-0005-0000-0000-000002000000}"/>
    <cellStyle name="Comma 2 3 10" xfId="15" xr:uid="{00000000-0005-0000-0000-000003000000}"/>
    <cellStyle name="Comma 3" xfId="8" xr:uid="{00000000-0005-0000-0000-000004000000}"/>
    <cellStyle name="Comma 3 3" xfId="13" xr:uid="{00000000-0005-0000-0000-000005000000}"/>
    <cellStyle name="Comma 3 5" xfId="11" xr:uid="{00000000-0005-0000-0000-000006000000}"/>
    <cellStyle name="Comma 4" xfId="17" xr:uid="{00000000-0005-0000-0000-000007000000}"/>
    <cellStyle name="Comma_PAE(T)_310309" xfId="6" xr:uid="{00000000-0005-0000-0000-000008000000}"/>
    <cellStyle name="Normal" xfId="0" builtinId="0"/>
    <cellStyle name="Normal 2 2" xfId="7" xr:uid="{00000000-0005-0000-0000-00000A000000}"/>
    <cellStyle name="Normal 3 2 6" xfId="14" xr:uid="{00000000-0005-0000-0000-00000B000000}"/>
    <cellStyle name="Normal 40" xfId="10" xr:uid="{00000000-0005-0000-0000-00000C000000}"/>
    <cellStyle name="Normal 43" xfId="19" xr:uid="{00000000-0005-0000-0000-00000D000000}"/>
    <cellStyle name="Normal 45" xfId="18" xr:uid="{00000000-0005-0000-0000-00000E000000}"/>
    <cellStyle name="Normal 46" xfId="20" xr:uid="{00000000-0005-0000-0000-00000F000000}"/>
    <cellStyle name="Normal 71" xfId="12" xr:uid="{00000000-0005-0000-0000-000010000000}"/>
    <cellStyle name="Normal_Noble-311207_Revised 250208" xfId="4" xr:uid="{00000000-0005-0000-0000-000011000000}"/>
    <cellStyle name="Normal_Noble-E04" xfId="2" xr:uid="{00000000-0005-0000-0000-000012000000}"/>
    <cellStyle name="Normal_PAE(T)_310309" xfId="5" xr:uid="{00000000-0005-0000-0000-000013000000}"/>
    <cellStyle name="Normal_PAE_FS" xfId="3" xr:uid="{00000000-0005-0000-0000-000014000000}"/>
  </cellStyles>
  <dxfs count="0"/>
  <tableStyles count="0" defaultTableStyle="TableStyleMedium2" defaultPivotStyle="PivotStyleLight16"/>
  <colors>
    <mruColors>
      <color rgb="FF66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PwC Maroon">
      <a:dk1>
        <a:srgbClr val="000000"/>
      </a:dk1>
      <a:lt1>
        <a:srgbClr val="FFFFFF"/>
      </a:lt1>
      <a:dk2>
        <a:srgbClr val="602320"/>
      </a:dk2>
      <a:lt2>
        <a:srgbClr val="FFFFFF"/>
      </a:lt2>
      <a:accent1>
        <a:srgbClr val="602320"/>
      </a:accent1>
      <a:accent2>
        <a:srgbClr val="DB536A"/>
      </a:accent2>
      <a:accent3>
        <a:srgbClr val="A32020"/>
      </a:accent3>
      <a:accent4>
        <a:srgbClr val="E0301E"/>
      </a:accent4>
      <a:accent5>
        <a:srgbClr val="DC6900"/>
      </a:accent5>
      <a:accent6>
        <a:srgbClr val="FFB600"/>
      </a:accent6>
      <a:hlink>
        <a:srgbClr val="602320"/>
      </a:hlink>
      <a:folHlink>
        <a:srgbClr val="60232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0"/>
  <sheetViews>
    <sheetView tabSelected="1" zoomScale="85" zoomScaleNormal="85" zoomScaleSheetLayoutView="100" workbookViewId="0">
      <selection activeCell="C189" sqref="C189"/>
    </sheetView>
  </sheetViews>
  <sheetFormatPr defaultColWidth="9" defaultRowHeight="13.2"/>
  <cols>
    <col min="1" max="2" width="1.44140625" style="42" customWidth="1"/>
    <col min="3" max="3" width="43.109375" style="42" customWidth="1"/>
    <col min="4" max="4" width="5.5546875" style="42" customWidth="1"/>
    <col min="5" max="5" width="0.88671875" style="42" customWidth="1"/>
    <col min="6" max="6" width="15.44140625" style="42" customWidth="1"/>
    <col min="7" max="7" width="0.5546875" style="42" customWidth="1"/>
    <col min="8" max="8" width="15.44140625" style="42" customWidth="1"/>
    <col min="9" max="9" width="0.5546875" style="42" customWidth="1"/>
    <col min="10" max="10" width="14.109375" style="42" bestFit="1" customWidth="1"/>
    <col min="11" max="11" width="0.5546875" style="42" customWidth="1"/>
    <col min="12" max="12" width="14.109375" style="42" bestFit="1" customWidth="1"/>
    <col min="13" max="16384" width="9" style="42"/>
  </cols>
  <sheetData>
    <row r="1" spans="1:12" ht="16.5" customHeight="1">
      <c r="A1" s="38" t="s">
        <v>0</v>
      </c>
      <c r="B1" s="38"/>
      <c r="C1" s="38"/>
      <c r="D1" s="39"/>
      <c r="E1" s="40"/>
      <c r="F1" s="41"/>
      <c r="G1" s="40"/>
      <c r="H1" s="41"/>
      <c r="I1" s="41"/>
      <c r="J1" s="41"/>
      <c r="K1" s="41"/>
      <c r="L1" s="41"/>
    </row>
    <row r="2" spans="1:12" ht="16.5" customHeight="1">
      <c r="A2" s="43" t="s">
        <v>1</v>
      </c>
      <c r="B2" s="43"/>
      <c r="C2" s="43"/>
      <c r="D2" s="39"/>
      <c r="E2" s="40"/>
      <c r="F2" s="41"/>
      <c r="G2" s="40"/>
      <c r="H2" s="41"/>
      <c r="I2" s="41"/>
      <c r="J2" s="41"/>
      <c r="K2" s="41"/>
      <c r="L2" s="41"/>
    </row>
    <row r="3" spans="1:12" ht="16.5" customHeight="1">
      <c r="A3" s="44" t="s">
        <v>2</v>
      </c>
      <c r="B3" s="44"/>
      <c r="C3" s="44"/>
      <c r="D3" s="45"/>
      <c r="E3" s="46"/>
      <c r="F3" s="47"/>
      <c r="G3" s="46"/>
      <c r="H3" s="47"/>
      <c r="I3" s="47"/>
      <c r="J3" s="47"/>
      <c r="K3" s="47"/>
      <c r="L3" s="47"/>
    </row>
    <row r="4" spans="1:12" ht="16.5" customHeight="1">
      <c r="A4" s="48"/>
      <c r="B4" s="48"/>
      <c r="C4" s="48"/>
      <c r="D4" s="49"/>
      <c r="E4" s="50"/>
      <c r="F4" s="51"/>
      <c r="G4" s="50"/>
      <c r="H4" s="51"/>
      <c r="I4" s="51"/>
      <c r="J4" s="51"/>
      <c r="K4" s="51"/>
      <c r="L4" s="51"/>
    </row>
    <row r="5" spans="1:12" ht="16.5" customHeight="1">
      <c r="A5" s="48"/>
      <c r="B5" s="48"/>
      <c r="C5" s="48"/>
      <c r="D5" s="49"/>
      <c r="E5" s="50"/>
      <c r="F5" s="51"/>
      <c r="G5" s="50"/>
      <c r="H5" s="51"/>
      <c r="I5" s="51"/>
      <c r="J5" s="51"/>
      <c r="K5" s="51"/>
      <c r="L5" s="51"/>
    </row>
    <row r="6" spans="1:12" ht="16.5" customHeight="1">
      <c r="A6" s="48"/>
      <c r="B6" s="48"/>
      <c r="C6" s="48"/>
      <c r="D6" s="49"/>
      <c r="E6" s="52"/>
      <c r="F6" s="168" t="s">
        <v>3</v>
      </c>
      <c r="G6" s="168"/>
      <c r="H6" s="168"/>
      <c r="I6" s="51"/>
      <c r="J6" s="168" t="s">
        <v>4</v>
      </c>
      <c r="K6" s="168"/>
      <c r="L6" s="168"/>
    </row>
    <row r="7" spans="1:12" ht="16.5" customHeight="1">
      <c r="A7" s="54"/>
      <c r="B7" s="54"/>
      <c r="D7" s="39"/>
      <c r="E7" s="40"/>
      <c r="F7" s="55" t="s">
        <v>5</v>
      </c>
      <c r="G7" s="56"/>
      <c r="H7" s="55" t="s">
        <v>6</v>
      </c>
      <c r="I7" s="57"/>
      <c r="J7" s="55" t="s">
        <v>5</v>
      </c>
      <c r="K7" s="56"/>
      <c r="L7" s="55" t="s">
        <v>6</v>
      </c>
    </row>
    <row r="8" spans="1:12" ht="16.5" customHeight="1">
      <c r="A8" s="54"/>
      <c r="B8" s="54"/>
      <c r="D8" s="45" t="s">
        <v>7</v>
      </c>
      <c r="E8" s="40"/>
      <c r="F8" s="58" t="s">
        <v>8</v>
      </c>
      <c r="G8" s="59"/>
      <c r="H8" s="58" t="s">
        <v>8</v>
      </c>
      <c r="I8" s="57"/>
      <c r="J8" s="58" t="s">
        <v>8</v>
      </c>
      <c r="K8" s="59"/>
      <c r="L8" s="58" t="s">
        <v>8</v>
      </c>
    </row>
    <row r="9" spans="1:12" ht="16.5" customHeight="1">
      <c r="A9" s="54"/>
      <c r="B9" s="54"/>
      <c r="D9" s="39"/>
      <c r="E9" s="40"/>
      <c r="F9" s="57"/>
      <c r="G9" s="40"/>
      <c r="H9" s="57"/>
      <c r="I9" s="57"/>
      <c r="J9" s="57"/>
      <c r="K9" s="57"/>
      <c r="L9" s="57"/>
    </row>
    <row r="10" spans="1:12" ht="16.5" customHeight="1">
      <c r="A10" s="60" t="s">
        <v>9</v>
      </c>
      <c r="B10" s="48"/>
      <c r="D10" s="61"/>
      <c r="E10" s="62"/>
      <c r="F10" s="63"/>
      <c r="G10" s="62"/>
      <c r="H10" s="63"/>
      <c r="I10" s="63"/>
      <c r="J10" s="63"/>
      <c r="K10" s="63"/>
      <c r="L10" s="63"/>
    </row>
    <row r="11" spans="1:12" ht="16.5" customHeight="1">
      <c r="A11" s="60"/>
      <c r="B11" s="48"/>
      <c r="D11" s="61"/>
      <c r="E11" s="62"/>
      <c r="F11" s="63"/>
      <c r="G11" s="62"/>
      <c r="H11" s="63"/>
      <c r="I11" s="63"/>
      <c r="J11" s="63"/>
      <c r="K11" s="63"/>
      <c r="L11" s="63"/>
    </row>
    <row r="12" spans="1:12" ht="16.5" customHeight="1">
      <c r="A12" s="60" t="s">
        <v>10</v>
      </c>
      <c r="B12" s="48"/>
      <c r="D12" s="61"/>
      <c r="E12" s="62"/>
      <c r="F12" s="63"/>
      <c r="G12" s="62"/>
      <c r="H12" s="63"/>
      <c r="I12" s="63"/>
      <c r="J12" s="63"/>
      <c r="K12" s="63"/>
      <c r="L12" s="63"/>
    </row>
    <row r="13" spans="1:12" ht="16.5" customHeight="1">
      <c r="A13" s="60"/>
      <c r="B13" s="48"/>
      <c r="D13" s="61"/>
      <c r="E13" s="62"/>
      <c r="F13" s="63"/>
      <c r="G13" s="62"/>
      <c r="H13" s="63"/>
      <c r="I13" s="63"/>
      <c r="J13" s="63"/>
      <c r="K13" s="63"/>
      <c r="L13" s="63"/>
    </row>
    <row r="14" spans="1:12" ht="16.5" customHeight="1">
      <c r="A14" s="42" t="s">
        <v>11</v>
      </c>
      <c r="B14" s="48"/>
      <c r="D14" s="61">
        <v>9</v>
      </c>
      <c r="E14" s="62"/>
      <c r="F14" s="1">
        <v>3749438244</v>
      </c>
      <c r="G14" s="62"/>
      <c r="H14" s="1">
        <v>5378486873</v>
      </c>
      <c r="I14" s="62"/>
      <c r="J14" s="1">
        <v>876400273</v>
      </c>
      <c r="K14" s="64"/>
      <c r="L14" s="1">
        <v>2437052485</v>
      </c>
    </row>
    <row r="15" spans="1:12" ht="16.5" customHeight="1">
      <c r="A15" s="42" t="s">
        <v>12</v>
      </c>
      <c r="B15" s="48"/>
      <c r="D15" s="61"/>
      <c r="E15" s="62"/>
      <c r="F15" s="2"/>
      <c r="G15" s="62"/>
      <c r="H15" s="2"/>
      <c r="I15" s="62"/>
      <c r="J15" s="2"/>
      <c r="K15" s="64"/>
      <c r="L15" s="2"/>
    </row>
    <row r="16" spans="1:12" ht="16.5" customHeight="1">
      <c r="B16" s="48" t="s">
        <v>13</v>
      </c>
      <c r="D16" s="61">
        <v>10</v>
      </c>
      <c r="E16" s="62"/>
      <c r="F16" s="2">
        <v>92803766</v>
      </c>
      <c r="G16" s="62"/>
      <c r="H16" s="2">
        <v>92287474</v>
      </c>
      <c r="I16" s="62"/>
      <c r="J16" s="2">
        <v>92803766</v>
      </c>
      <c r="K16" s="64"/>
      <c r="L16" s="2">
        <v>92287474</v>
      </c>
    </row>
    <row r="17" spans="1:12" ht="16.5" customHeight="1">
      <c r="A17" s="65" t="s">
        <v>268</v>
      </c>
      <c r="B17" s="66"/>
      <c r="D17" s="61">
        <v>11</v>
      </c>
      <c r="E17" s="62"/>
      <c r="F17" s="2">
        <v>6478173758</v>
      </c>
      <c r="G17" s="62"/>
      <c r="H17" s="2">
        <v>6546390938</v>
      </c>
      <c r="I17" s="62"/>
      <c r="J17" s="2">
        <v>402364454</v>
      </c>
      <c r="K17" s="64"/>
      <c r="L17" s="2">
        <v>623175527</v>
      </c>
    </row>
    <row r="18" spans="1:12" ht="16.5" customHeight="1">
      <c r="A18" s="42" t="s">
        <v>14</v>
      </c>
      <c r="B18" s="48"/>
      <c r="D18" s="61">
        <v>12</v>
      </c>
      <c r="E18" s="62"/>
      <c r="F18" s="2">
        <v>10182996291</v>
      </c>
      <c r="G18" s="62"/>
      <c r="H18" s="2">
        <v>9825721574</v>
      </c>
      <c r="I18" s="62"/>
      <c r="J18" s="2">
        <v>370541025</v>
      </c>
      <c r="K18" s="64"/>
      <c r="L18" s="2">
        <v>285497807</v>
      </c>
    </row>
    <row r="19" spans="1:12" ht="16.5" customHeight="1">
      <c r="A19" s="42" t="s">
        <v>15</v>
      </c>
      <c r="B19" s="48"/>
      <c r="D19" s="61">
        <v>34</v>
      </c>
      <c r="E19" s="62"/>
      <c r="F19" s="2">
        <v>0</v>
      </c>
      <c r="G19" s="62"/>
      <c r="H19" s="2">
        <v>0</v>
      </c>
      <c r="I19" s="62"/>
      <c r="J19" s="2">
        <v>1353184000</v>
      </c>
      <c r="K19" s="64"/>
      <c r="L19" s="2">
        <v>110147500</v>
      </c>
    </row>
    <row r="20" spans="1:12" ht="16.5" customHeight="1">
      <c r="A20" s="42" t="s">
        <v>16</v>
      </c>
      <c r="B20" s="48"/>
      <c r="D20" s="61">
        <v>13</v>
      </c>
      <c r="E20" s="62"/>
      <c r="F20" s="3">
        <v>342315424</v>
      </c>
      <c r="G20" s="62"/>
      <c r="H20" s="3">
        <v>300799190</v>
      </c>
      <c r="I20" s="62"/>
      <c r="J20" s="3">
        <v>5827818</v>
      </c>
      <c r="K20" s="64"/>
      <c r="L20" s="3">
        <v>6209689</v>
      </c>
    </row>
    <row r="21" spans="1:12" ht="16.5" customHeight="1">
      <c r="A21" s="48"/>
      <c r="B21" s="48"/>
      <c r="D21" s="61"/>
      <c r="E21" s="62"/>
      <c r="F21" s="51"/>
      <c r="G21" s="62"/>
      <c r="H21" s="51"/>
      <c r="I21" s="62"/>
      <c r="J21" s="51"/>
      <c r="K21" s="51"/>
      <c r="L21" s="51"/>
    </row>
    <row r="22" spans="1:12" ht="16.5" customHeight="1">
      <c r="A22" s="60" t="s">
        <v>17</v>
      </c>
      <c r="B22" s="48"/>
      <c r="D22" s="61"/>
      <c r="E22" s="62"/>
      <c r="F22" s="67">
        <f>SUM(F14:F20)</f>
        <v>20845727483</v>
      </c>
      <c r="G22" s="62"/>
      <c r="H22" s="67">
        <f>SUM(H14:H20)</f>
        <v>22143686049</v>
      </c>
      <c r="I22" s="62"/>
      <c r="J22" s="67">
        <f>SUM(J14:J20)</f>
        <v>3101121336</v>
      </c>
      <c r="K22" s="68"/>
      <c r="L22" s="67">
        <f>SUM(L14:L20)</f>
        <v>3554370482</v>
      </c>
    </row>
    <row r="23" spans="1:12" ht="16.5" customHeight="1">
      <c r="A23" s="60"/>
      <c r="B23" s="48"/>
      <c r="D23" s="61"/>
      <c r="E23" s="62"/>
      <c r="F23" s="63"/>
      <c r="G23" s="62"/>
      <c r="H23" s="63"/>
      <c r="I23" s="62"/>
      <c r="J23" s="63"/>
      <c r="K23" s="63"/>
      <c r="L23" s="63"/>
    </row>
    <row r="24" spans="1:12" ht="16.5" customHeight="1">
      <c r="A24" s="60" t="s">
        <v>18</v>
      </c>
      <c r="B24" s="48"/>
      <c r="D24" s="61"/>
      <c r="E24" s="62"/>
      <c r="F24" s="63"/>
      <c r="G24" s="62"/>
      <c r="H24" s="63"/>
      <c r="I24" s="62"/>
      <c r="J24" s="63"/>
      <c r="K24" s="63"/>
      <c r="L24" s="63"/>
    </row>
    <row r="25" spans="1:12" ht="16.5" customHeight="1">
      <c r="A25" s="60"/>
      <c r="B25" s="48"/>
      <c r="D25" s="61"/>
      <c r="E25" s="62"/>
      <c r="F25" s="63"/>
      <c r="G25" s="62"/>
      <c r="H25" s="63"/>
      <c r="I25" s="62"/>
      <c r="J25" s="63"/>
      <c r="K25" s="63"/>
      <c r="L25" s="63"/>
    </row>
    <row r="26" spans="1:12" ht="16.5" customHeight="1">
      <c r="A26" s="42" t="s">
        <v>19</v>
      </c>
      <c r="B26" s="48"/>
      <c r="D26" s="61">
        <v>14.1</v>
      </c>
      <c r="E26" s="62"/>
      <c r="F26" s="2">
        <v>0</v>
      </c>
      <c r="G26" s="62"/>
      <c r="H26" s="2">
        <v>0</v>
      </c>
      <c r="I26" s="62"/>
      <c r="J26" s="2">
        <v>16306574050</v>
      </c>
      <c r="K26" s="64"/>
      <c r="L26" s="2">
        <v>11434304154</v>
      </c>
    </row>
    <row r="27" spans="1:12" ht="16.5" customHeight="1">
      <c r="A27" s="42" t="s">
        <v>20</v>
      </c>
      <c r="B27" s="48"/>
      <c r="D27" s="61">
        <v>14.2</v>
      </c>
      <c r="E27" s="62"/>
      <c r="F27" s="2">
        <v>2420285664</v>
      </c>
      <c r="G27" s="62"/>
      <c r="H27" s="2">
        <v>2324924114</v>
      </c>
      <c r="I27" s="62"/>
      <c r="J27" s="2">
        <v>370500</v>
      </c>
      <c r="K27" s="64"/>
      <c r="L27" s="2">
        <v>370500</v>
      </c>
    </row>
    <row r="28" spans="1:12" ht="16.5" customHeight="1">
      <c r="A28" s="42" t="s">
        <v>21</v>
      </c>
      <c r="B28" s="48"/>
      <c r="D28" s="61">
        <v>14.3</v>
      </c>
      <c r="E28" s="62"/>
      <c r="F28" s="2">
        <v>29601727</v>
      </c>
      <c r="G28" s="62"/>
      <c r="H28" s="2">
        <v>99673278</v>
      </c>
      <c r="I28" s="62"/>
      <c r="J28" s="2">
        <v>3516994</v>
      </c>
      <c r="K28" s="64"/>
      <c r="L28" s="2">
        <v>23577992</v>
      </c>
    </row>
    <row r="29" spans="1:12" ht="16.5" customHeight="1">
      <c r="A29" s="42" t="s">
        <v>22</v>
      </c>
      <c r="B29" s="48"/>
      <c r="D29" s="61">
        <v>34</v>
      </c>
      <c r="E29" s="62"/>
      <c r="F29" s="2">
        <v>831182267</v>
      </c>
      <c r="G29" s="62"/>
      <c r="H29" s="2">
        <v>899500568</v>
      </c>
      <c r="I29" s="62"/>
      <c r="J29" s="2">
        <v>1843000360</v>
      </c>
      <c r="K29" s="64"/>
      <c r="L29" s="2">
        <v>4633171800</v>
      </c>
    </row>
    <row r="30" spans="1:12" ht="16.5" customHeight="1">
      <c r="A30" s="42" t="s">
        <v>23</v>
      </c>
      <c r="B30" s="48"/>
      <c r="D30" s="69">
        <v>15</v>
      </c>
      <c r="E30" s="62"/>
      <c r="F30" s="2">
        <v>452624521</v>
      </c>
      <c r="G30" s="62"/>
      <c r="H30" s="2">
        <v>250283580</v>
      </c>
      <c r="I30" s="62"/>
      <c r="J30" s="2">
        <v>1463864940</v>
      </c>
      <c r="K30" s="64"/>
      <c r="L30" s="2">
        <v>1273950501</v>
      </c>
    </row>
    <row r="31" spans="1:12" ht="16.5" customHeight="1">
      <c r="A31" s="42" t="s">
        <v>24</v>
      </c>
      <c r="B31" s="48"/>
      <c r="D31" s="61">
        <v>16</v>
      </c>
      <c r="E31" s="62"/>
      <c r="F31" s="2">
        <v>27544721991</v>
      </c>
      <c r="G31" s="62"/>
      <c r="H31" s="2">
        <v>22142789919</v>
      </c>
      <c r="I31" s="62"/>
      <c r="J31" s="2">
        <v>8984258660</v>
      </c>
      <c r="K31" s="64"/>
      <c r="L31" s="2">
        <v>6024146205</v>
      </c>
    </row>
    <row r="32" spans="1:12" ht="16.5" customHeight="1">
      <c r="A32" s="70" t="s">
        <v>25</v>
      </c>
      <c r="B32" s="48"/>
      <c r="D32" s="61">
        <v>17</v>
      </c>
      <c r="E32" s="62"/>
      <c r="F32" s="2">
        <v>1083451666</v>
      </c>
      <c r="G32" s="62"/>
      <c r="H32" s="2">
        <v>914372531</v>
      </c>
      <c r="I32" s="62"/>
      <c r="J32" s="2">
        <v>177630011</v>
      </c>
      <c r="K32" s="64"/>
      <c r="L32" s="2">
        <v>104408673</v>
      </c>
    </row>
    <row r="33" spans="1:12" ht="16.5" customHeight="1">
      <c r="A33" s="42" t="s">
        <v>26</v>
      </c>
      <c r="B33" s="48"/>
      <c r="D33" s="61">
        <v>18</v>
      </c>
      <c r="E33" s="62"/>
      <c r="F33" s="2">
        <v>2723955994</v>
      </c>
      <c r="G33" s="62"/>
      <c r="H33" s="2">
        <v>2723955994</v>
      </c>
      <c r="I33" s="62"/>
      <c r="J33" s="2">
        <v>0</v>
      </c>
      <c r="K33" s="64"/>
      <c r="L33" s="2">
        <v>0</v>
      </c>
    </row>
    <row r="34" spans="1:12" ht="16.5" customHeight="1">
      <c r="A34" s="70" t="s">
        <v>27</v>
      </c>
      <c r="B34" s="48"/>
      <c r="D34" s="61">
        <v>19</v>
      </c>
      <c r="E34" s="62"/>
      <c r="F34" s="2">
        <v>44610892</v>
      </c>
      <c r="G34" s="62"/>
      <c r="H34" s="2">
        <v>50978922</v>
      </c>
      <c r="I34" s="62"/>
      <c r="J34" s="2">
        <v>747538</v>
      </c>
      <c r="K34" s="64"/>
      <c r="L34" s="2">
        <v>769052</v>
      </c>
    </row>
    <row r="35" spans="1:12" ht="16.5" customHeight="1">
      <c r="A35" s="48" t="s">
        <v>28</v>
      </c>
      <c r="B35" s="54"/>
      <c r="D35" s="61">
        <v>20</v>
      </c>
      <c r="E35" s="50"/>
      <c r="F35" s="2">
        <v>171026028</v>
      </c>
      <c r="G35" s="50"/>
      <c r="H35" s="2">
        <v>215405362</v>
      </c>
      <c r="I35" s="50"/>
      <c r="J35" s="2">
        <v>0</v>
      </c>
      <c r="K35" s="71"/>
      <c r="L35" s="2">
        <v>0</v>
      </c>
    </row>
    <row r="36" spans="1:12" ht="16.5" customHeight="1">
      <c r="A36" s="42" t="s">
        <v>29</v>
      </c>
      <c r="B36" s="48"/>
      <c r="D36" s="61">
        <v>21</v>
      </c>
      <c r="E36" s="62"/>
      <c r="F36" s="3">
        <v>742592838</v>
      </c>
      <c r="G36" s="62"/>
      <c r="H36" s="3">
        <v>1079176022</v>
      </c>
      <c r="I36" s="62"/>
      <c r="J36" s="3">
        <v>256958678</v>
      </c>
      <c r="K36" s="64"/>
      <c r="L36" s="3">
        <v>1412131718</v>
      </c>
    </row>
    <row r="37" spans="1:12" ht="16.5" customHeight="1">
      <c r="A37" s="48"/>
      <c r="B37" s="48"/>
      <c r="D37" s="61"/>
      <c r="E37" s="62"/>
      <c r="F37" s="63"/>
      <c r="G37" s="62"/>
      <c r="H37" s="63"/>
      <c r="I37" s="62"/>
      <c r="J37" s="63"/>
      <c r="K37" s="63"/>
      <c r="L37" s="63"/>
    </row>
    <row r="38" spans="1:12" ht="16.5" customHeight="1">
      <c r="A38" s="60" t="s">
        <v>30</v>
      </c>
      <c r="B38" s="48"/>
      <c r="D38" s="61"/>
      <c r="E38" s="62"/>
      <c r="F38" s="67">
        <f>SUM(F26:F36)</f>
        <v>36044053588</v>
      </c>
      <c r="G38" s="62"/>
      <c r="H38" s="67">
        <f>SUM(H26:H36)</f>
        <v>30701060290</v>
      </c>
      <c r="I38" s="62"/>
      <c r="J38" s="67">
        <f>SUM(J26:J36)</f>
        <v>29036921731</v>
      </c>
      <c r="K38" s="68"/>
      <c r="L38" s="67">
        <f>SUM(L26:L36)</f>
        <v>24906830595</v>
      </c>
    </row>
    <row r="39" spans="1:12" ht="16.5" customHeight="1">
      <c r="A39" s="60"/>
      <c r="B39" s="48"/>
      <c r="D39" s="61"/>
      <c r="E39" s="62"/>
      <c r="F39" s="72"/>
      <c r="G39" s="62"/>
      <c r="H39" s="72"/>
      <c r="I39" s="62"/>
      <c r="J39" s="72"/>
      <c r="K39" s="63"/>
      <c r="L39" s="72"/>
    </row>
    <row r="40" spans="1:12" ht="16.5" customHeight="1" thickBot="1">
      <c r="A40" s="60" t="s">
        <v>31</v>
      </c>
      <c r="B40" s="48"/>
      <c r="D40" s="61"/>
      <c r="E40" s="62"/>
      <c r="F40" s="73">
        <f>SUM(F22+F38)</f>
        <v>56889781071</v>
      </c>
      <c r="G40" s="62"/>
      <c r="H40" s="73">
        <f>SUM(H22+H38)</f>
        <v>52844746339</v>
      </c>
      <c r="I40" s="62"/>
      <c r="J40" s="73">
        <f>SUM(J22+J38)</f>
        <v>32138043067</v>
      </c>
      <c r="K40" s="68"/>
      <c r="L40" s="73">
        <f>SUM(L22+L38)</f>
        <v>28461201077</v>
      </c>
    </row>
    <row r="41" spans="1:12" ht="16.5" customHeight="1" thickTop="1">
      <c r="A41" s="54"/>
      <c r="B41" s="54"/>
      <c r="D41" s="49"/>
      <c r="E41" s="50"/>
      <c r="F41" s="74"/>
      <c r="G41" s="50"/>
      <c r="H41" s="74"/>
      <c r="I41" s="74"/>
      <c r="J41" s="74"/>
      <c r="K41" s="74"/>
      <c r="L41" s="74"/>
    </row>
    <row r="42" spans="1:12" ht="16.5" customHeight="1">
      <c r="A42" s="54"/>
      <c r="B42" s="54"/>
      <c r="D42" s="49"/>
      <c r="E42" s="50"/>
      <c r="F42" s="74"/>
      <c r="G42" s="50"/>
      <c r="H42" s="74"/>
      <c r="I42" s="74"/>
      <c r="J42" s="74"/>
      <c r="K42" s="74"/>
      <c r="L42" s="74"/>
    </row>
    <row r="43" spans="1:12" ht="16.5" customHeight="1">
      <c r="A43" s="54"/>
      <c r="B43" s="54"/>
      <c r="D43" s="49"/>
      <c r="E43" s="50"/>
      <c r="F43" s="74"/>
      <c r="G43" s="50"/>
      <c r="H43" s="74"/>
      <c r="I43" s="74"/>
      <c r="J43" s="74"/>
      <c r="K43" s="74"/>
      <c r="L43" s="74"/>
    </row>
    <row r="44" spans="1:12" ht="16.5" customHeight="1">
      <c r="A44" s="54"/>
      <c r="B44" s="54"/>
      <c r="D44" s="49"/>
      <c r="E44" s="50"/>
      <c r="F44" s="74"/>
      <c r="G44" s="50"/>
      <c r="H44" s="74"/>
      <c r="I44" s="74"/>
      <c r="J44" s="74"/>
      <c r="K44" s="74"/>
      <c r="L44" s="74"/>
    </row>
    <row r="45" spans="1:12" ht="16.5" customHeight="1">
      <c r="A45" s="54"/>
      <c r="B45" s="54"/>
      <c r="D45" s="49"/>
      <c r="E45" s="50"/>
      <c r="F45" s="74"/>
      <c r="G45" s="50"/>
      <c r="H45" s="74"/>
      <c r="I45" s="74"/>
      <c r="J45" s="74"/>
      <c r="K45" s="74"/>
      <c r="L45" s="74"/>
    </row>
    <row r="46" spans="1:12" ht="16.5" customHeight="1">
      <c r="A46" s="54"/>
      <c r="B46" s="54"/>
      <c r="D46" s="49"/>
      <c r="E46" s="50"/>
      <c r="F46" s="74"/>
      <c r="G46" s="50"/>
      <c r="H46" s="74"/>
      <c r="I46" s="74"/>
      <c r="J46" s="74"/>
      <c r="K46" s="74"/>
      <c r="L46" s="74"/>
    </row>
    <row r="47" spans="1:12" ht="16.5" customHeight="1">
      <c r="A47" s="54"/>
      <c r="B47" s="54"/>
      <c r="D47" s="49"/>
      <c r="E47" s="50"/>
      <c r="F47" s="74"/>
      <c r="G47" s="50"/>
      <c r="H47" s="74"/>
      <c r="I47" s="74"/>
      <c r="J47" s="74"/>
      <c r="K47" s="74"/>
      <c r="L47" s="74"/>
    </row>
    <row r="48" spans="1:12" ht="16.5" customHeight="1">
      <c r="A48" s="54"/>
      <c r="B48" s="54"/>
      <c r="D48" s="49"/>
      <c r="E48" s="50"/>
      <c r="F48" s="74"/>
      <c r="G48" s="50"/>
      <c r="H48" s="74"/>
      <c r="I48" s="74"/>
      <c r="J48" s="74"/>
      <c r="K48" s="74"/>
      <c r="L48" s="74"/>
    </row>
    <row r="49" spans="1:12" ht="16.5" customHeight="1">
      <c r="A49" s="54"/>
      <c r="B49" s="54"/>
      <c r="D49" s="49"/>
      <c r="E49" s="50"/>
      <c r="F49" s="74"/>
      <c r="G49" s="50"/>
      <c r="H49" s="74"/>
      <c r="I49" s="74"/>
      <c r="J49" s="74"/>
      <c r="K49" s="74"/>
      <c r="L49" s="74"/>
    </row>
    <row r="50" spans="1:12" ht="16.5" customHeight="1">
      <c r="A50" s="54"/>
      <c r="B50" s="54"/>
      <c r="D50" s="49"/>
      <c r="E50" s="50"/>
      <c r="F50" s="74"/>
      <c r="G50" s="50"/>
      <c r="H50" s="74"/>
      <c r="I50" s="74"/>
      <c r="J50" s="74"/>
      <c r="K50" s="74"/>
      <c r="L50" s="74"/>
    </row>
    <row r="51" spans="1:12" ht="16.5" customHeight="1">
      <c r="A51" s="54"/>
      <c r="B51" s="54"/>
      <c r="D51" s="49"/>
      <c r="E51" s="50"/>
      <c r="F51" s="74"/>
      <c r="G51" s="50"/>
      <c r="H51" s="74"/>
      <c r="I51" s="74"/>
      <c r="J51" s="74"/>
      <c r="K51" s="74"/>
      <c r="L51" s="74"/>
    </row>
    <row r="52" spans="1:12" ht="16.5" customHeight="1">
      <c r="A52" s="54"/>
      <c r="B52" s="54"/>
      <c r="D52" s="49"/>
      <c r="E52" s="50"/>
      <c r="F52" s="74"/>
      <c r="G52" s="50"/>
      <c r="H52" s="74"/>
      <c r="I52" s="74"/>
      <c r="J52" s="74"/>
      <c r="K52" s="74"/>
      <c r="L52" s="74"/>
    </row>
    <row r="53" spans="1:12" ht="16.5" customHeight="1">
      <c r="A53" s="54"/>
      <c r="B53" s="54"/>
      <c r="D53" s="49"/>
      <c r="E53" s="50"/>
      <c r="F53" s="74"/>
      <c r="G53" s="50"/>
      <c r="H53" s="74"/>
      <c r="I53" s="74"/>
      <c r="J53" s="74"/>
      <c r="K53" s="74"/>
      <c r="L53" s="74"/>
    </row>
    <row r="54" spans="1:12" ht="16.5" customHeight="1">
      <c r="A54" s="54"/>
      <c r="B54" s="54"/>
      <c r="D54" s="49"/>
      <c r="E54" s="50"/>
      <c r="F54" s="74"/>
      <c r="G54" s="50"/>
      <c r="H54" s="74"/>
      <c r="I54" s="74"/>
      <c r="J54" s="74"/>
      <c r="K54" s="74"/>
      <c r="L54" s="74"/>
    </row>
    <row r="55" spans="1:12" ht="16.5" customHeight="1">
      <c r="A55" s="48"/>
      <c r="B55" s="48"/>
      <c r="C55" s="48"/>
      <c r="D55" s="49"/>
      <c r="E55" s="50"/>
      <c r="F55" s="51"/>
      <c r="G55" s="50"/>
      <c r="H55" s="51"/>
      <c r="I55" s="51"/>
      <c r="J55" s="51"/>
      <c r="K55" s="51"/>
      <c r="L55" s="51"/>
    </row>
    <row r="56" spans="1:12" ht="16.5" customHeight="1">
      <c r="A56" s="48" t="s">
        <v>32</v>
      </c>
      <c r="B56" s="48"/>
      <c r="C56" s="48"/>
      <c r="D56" s="49"/>
      <c r="E56" s="50"/>
      <c r="F56" s="51"/>
      <c r="G56" s="50"/>
      <c r="H56" s="51"/>
      <c r="I56" s="51"/>
      <c r="J56" s="51"/>
      <c r="K56" s="51"/>
      <c r="L56" s="51"/>
    </row>
    <row r="57" spans="1:12" ht="16.5" customHeight="1">
      <c r="A57" s="48"/>
      <c r="B57" s="48"/>
      <c r="C57" s="48"/>
      <c r="D57" s="49"/>
      <c r="E57" s="50"/>
      <c r="F57" s="51"/>
      <c r="G57" s="50"/>
      <c r="H57" s="51"/>
      <c r="I57" s="51"/>
      <c r="J57" s="51"/>
      <c r="K57" s="51"/>
      <c r="L57" s="51"/>
    </row>
    <row r="58" spans="1:12" ht="16.5" customHeight="1">
      <c r="A58" s="48"/>
      <c r="B58" s="48"/>
      <c r="C58" s="48"/>
      <c r="D58" s="49"/>
      <c r="E58" s="50"/>
      <c r="F58" s="51"/>
      <c r="G58" s="50"/>
      <c r="H58" s="51"/>
      <c r="I58" s="51"/>
      <c r="J58" s="51"/>
      <c r="K58" s="51"/>
      <c r="L58" s="51"/>
    </row>
    <row r="59" spans="1:12" ht="16.5" customHeight="1">
      <c r="A59" s="48"/>
      <c r="B59" s="48"/>
      <c r="C59" s="48"/>
      <c r="D59" s="49"/>
      <c r="E59" s="50"/>
      <c r="F59" s="51"/>
      <c r="G59" s="50"/>
      <c r="H59" s="51"/>
      <c r="I59" s="51"/>
      <c r="J59" s="51"/>
      <c r="K59" s="51"/>
      <c r="L59" s="51"/>
    </row>
    <row r="60" spans="1:12" ht="21.9" customHeight="1">
      <c r="A60" s="169" t="s">
        <v>33</v>
      </c>
      <c r="B60" s="169"/>
      <c r="C60" s="169"/>
      <c r="D60" s="169"/>
      <c r="E60" s="169"/>
      <c r="F60" s="169"/>
      <c r="G60" s="169"/>
      <c r="H60" s="169"/>
      <c r="I60" s="169"/>
      <c r="J60" s="169"/>
      <c r="K60" s="169"/>
      <c r="L60" s="169"/>
    </row>
    <row r="61" spans="1:12" ht="16.5" customHeight="1">
      <c r="A61" s="38" t="s">
        <v>0</v>
      </c>
      <c r="B61" s="38"/>
      <c r="C61" s="38"/>
      <c r="D61" s="39"/>
      <c r="E61" s="40"/>
      <c r="F61" s="41"/>
      <c r="G61" s="40"/>
      <c r="H61" s="41"/>
      <c r="I61" s="41"/>
      <c r="J61" s="41"/>
      <c r="K61" s="41"/>
      <c r="L61" s="41"/>
    </row>
    <row r="62" spans="1:12" ht="16.5" customHeight="1">
      <c r="A62" s="43" t="s">
        <v>1</v>
      </c>
      <c r="B62" s="43"/>
      <c r="C62" s="43"/>
      <c r="D62" s="39"/>
      <c r="E62" s="40"/>
      <c r="F62" s="41"/>
      <c r="G62" s="40"/>
      <c r="H62" s="41"/>
      <c r="I62" s="41"/>
      <c r="J62" s="41"/>
      <c r="K62" s="41"/>
      <c r="L62" s="41"/>
    </row>
    <row r="63" spans="1:12" ht="16.5" customHeight="1">
      <c r="A63" s="44" t="str">
        <f>A3</f>
        <v>As at 31 December 2024</v>
      </c>
      <c r="B63" s="44"/>
      <c r="C63" s="44"/>
      <c r="D63" s="45"/>
      <c r="E63" s="46"/>
      <c r="F63" s="47"/>
      <c r="G63" s="46"/>
      <c r="H63" s="47"/>
      <c r="I63" s="47"/>
      <c r="J63" s="47"/>
      <c r="K63" s="47"/>
      <c r="L63" s="47"/>
    </row>
    <row r="64" spans="1:12" ht="16.5" customHeight="1">
      <c r="A64" s="54"/>
      <c r="B64" s="54"/>
      <c r="C64" s="54"/>
      <c r="D64" s="39"/>
      <c r="E64" s="40"/>
      <c r="F64" s="41"/>
      <c r="G64" s="40"/>
      <c r="H64" s="41"/>
      <c r="I64" s="41"/>
      <c r="J64" s="41"/>
      <c r="K64" s="41"/>
      <c r="L64" s="41"/>
    </row>
    <row r="65" spans="1:12" ht="16.5" customHeight="1">
      <c r="A65" s="54"/>
      <c r="B65" s="54"/>
      <c r="C65" s="54"/>
      <c r="D65" s="39"/>
      <c r="E65" s="40"/>
      <c r="F65" s="41"/>
      <c r="G65" s="40"/>
      <c r="H65" s="41"/>
      <c r="I65" s="41"/>
      <c r="J65" s="41"/>
      <c r="K65" s="41"/>
      <c r="L65" s="41"/>
    </row>
    <row r="66" spans="1:12" ht="16.5" customHeight="1">
      <c r="A66" s="48"/>
      <c r="B66" s="48"/>
      <c r="C66" s="48"/>
      <c r="D66" s="49"/>
      <c r="E66" s="52"/>
      <c r="F66" s="168" t="s">
        <v>3</v>
      </c>
      <c r="G66" s="168"/>
      <c r="H66" s="168"/>
      <c r="I66" s="51"/>
      <c r="J66" s="168" t="s">
        <v>4</v>
      </c>
      <c r="K66" s="168"/>
      <c r="L66" s="168"/>
    </row>
    <row r="67" spans="1:12" ht="16.5" customHeight="1">
      <c r="A67" s="54"/>
      <c r="B67" s="54"/>
      <c r="D67" s="39"/>
      <c r="E67" s="40"/>
      <c r="F67" s="55" t="s">
        <v>5</v>
      </c>
      <c r="G67" s="56"/>
      <c r="H67" s="55" t="s">
        <v>6</v>
      </c>
      <c r="I67" s="57"/>
      <c r="J67" s="55" t="s">
        <v>5</v>
      </c>
      <c r="K67" s="56"/>
      <c r="L67" s="55" t="s">
        <v>6</v>
      </c>
    </row>
    <row r="68" spans="1:12" ht="16.5" customHeight="1">
      <c r="A68" s="54"/>
      <c r="B68" s="54"/>
      <c r="D68" s="45" t="s">
        <v>7</v>
      </c>
      <c r="E68" s="40"/>
      <c r="F68" s="58" t="s">
        <v>8</v>
      </c>
      <c r="G68" s="59"/>
      <c r="H68" s="58" t="s">
        <v>8</v>
      </c>
      <c r="I68" s="57"/>
      <c r="J68" s="58" t="s">
        <v>8</v>
      </c>
      <c r="K68" s="59"/>
      <c r="L68" s="58" t="s">
        <v>8</v>
      </c>
    </row>
    <row r="69" spans="1:12" ht="16.5" customHeight="1">
      <c r="A69" s="54"/>
      <c r="B69" s="54"/>
      <c r="D69" s="39"/>
      <c r="E69" s="40"/>
      <c r="F69" s="57"/>
      <c r="G69" s="40"/>
      <c r="H69" s="57"/>
      <c r="I69" s="57"/>
      <c r="J69" s="57"/>
      <c r="K69" s="57"/>
      <c r="L69" s="57"/>
    </row>
    <row r="70" spans="1:12" ht="16.5" customHeight="1">
      <c r="A70" s="54" t="s">
        <v>34</v>
      </c>
      <c r="B70" s="54"/>
      <c r="D70" s="39"/>
      <c r="E70" s="40"/>
      <c r="F70" s="57"/>
      <c r="G70" s="40"/>
      <c r="H70" s="57"/>
      <c r="I70" s="57"/>
      <c r="J70" s="57"/>
      <c r="K70" s="57"/>
      <c r="L70" s="57"/>
    </row>
    <row r="71" spans="1:12" ht="16.5" customHeight="1">
      <c r="A71" s="60"/>
      <c r="B71" s="48"/>
      <c r="D71" s="61"/>
      <c r="E71" s="62"/>
      <c r="F71" s="63"/>
      <c r="G71" s="62"/>
      <c r="H71" s="63"/>
      <c r="I71" s="63"/>
      <c r="J71" s="63"/>
      <c r="K71" s="63"/>
      <c r="L71" s="63"/>
    </row>
    <row r="72" spans="1:12" ht="16.5" customHeight="1">
      <c r="A72" s="75" t="s">
        <v>35</v>
      </c>
      <c r="B72" s="48"/>
      <c r="D72" s="69"/>
      <c r="E72" s="76"/>
      <c r="F72" s="74"/>
      <c r="G72" s="76"/>
      <c r="H72" s="74"/>
      <c r="I72" s="74"/>
      <c r="J72" s="74"/>
      <c r="K72" s="74"/>
      <c r="L72" s="74"/>
    </row>
    <row r="73" spans="1:12" ht="16.5" customHeight="1">
      <c r="A73" s="75"/>
      <c r="B73" s="48"/>
      <c r="D73" s="69"/>
      <c r="E73" s="76"/>
      <c r="F73" s="74"/>
      <c r="G73" s="76"/>
      <c r="H73" s="74"/>
      <c r="I73" s="74"/>
      <c r="J73" s="74"/>
      <c r="K73" s="74"/>
      <c r="L73" s="74"/>
    </row>
    <row r="74" spans="1:12" ht="16.5" customHeight="1">
      <c r="A74" s="42" t="s">
        <v>36</v>
      </c>
      <c r="B74" s="48"/>
      <c r="D74" s="69"/>
      <c r="E74" s="76"/>
      <c r="F74" s="74"/>
      <c r="G74" s="76"/>
      <c r="H74" s="74"/>
      <c r="I74" s="74"/>
      <c r="J74" s="74"/>
      <c r="K74" s="74"/>
      <c r="L74" s="74"/>
    </row>
    <row r="75" spans="1:12" ht="16.5" customHeight="1">
      <c r="B75" s="48" t="s">
        <v>37</v>
      </c>
      <c r="D75" s="69">
        <v>22</v>
      </c>
      <c r="E75" s="76"/>
      <c r="F75" s="2">
        <v>8189309064</v>
      </c>
      <c r="G75" s="76"/>
      <c r="H75" s="2">
        <v>6869382520</v>
      </c>
      <c r="I75" s="76"/>
      <c r="J75" s="2">
        <v>1230000000</v>
      </c>
      <c r="K75" s="4"/>
      <c r="L75" s="2">
        <v>180000000</v>
      </c>
    </row>
    <row r="76" spans="1:12" ht="16.5" customHeight="1">
      <c r="A76" s="42" t="s">
        <v>262</v>
      </c>
      <c r="B76" s="48"/>
      <c r="D76" s="69">
        <v>23</v>
      </c>
      <c r="E76" s="76"/>
      <c r="F76" s="2">
        <v>3961665115</v>
      </c>
      <c r="G76" s="2"/>
      <c r="H76" s="2">
        <v>5507425183</v>
      </c>
      <c r="I76" s="2"/>
      <c r="J76" s="2">
        <v>706082051</v>
      </c>
      <c r="K76" s="4"/>
      <c r="L76" s="2">
        <v>518512739</v>
      </c>
    </row>
    <row r="77" spans="1:12" ht="16.5" customHeight="1">
      <c r="A77" s="42" t="s">
        <v>38</v>
      </c>
      <c r="B77" s="48"/>
      <c r="F77" s="2"/>
      <c r="G77" s="2"/>
      <c r="H77" s="2"/>
      <c r="I77" s="2"/>
      <c r="J77" s="2"/>
      <c r="L77" s="2"/>
    </row>
    <row r="78" spans="1:12" ht="16.5" customHeight="1">
      <c r="B78" s="48" t="s">
        <v>39</v>
      </c>
      <c r="D78" s="69">
        <v>5</v>
      </c>
      <c r="E78" s="76"/>
      <c r="F78" s="2">
        <v>59944467</v>
      </c>
      <c r="G78" s="2"/>
      <c r="H78" s="2">
        <v>50931624</v>
      </c>
      <c r="I78" s="2"/>
      <c r="J78" s="2">
        <v>29534168</v>
      </c>
      <c r="K78" s="4"/>
      <c r="L78" s="2">
        <v>15384785</v>
      </c>
    </row>
    <row r="79" spans="1:12" ht="16.5" customHeight="1">
      <c r="A79" s="42" t="s">
        <v>40</v>
      </c>
      <c r="B79" s="48"/>
      <c r="F79" s="2"/>
      <c r="G79" s="2"/>
      <c r="H79" s="2"/>
      <c r="I79" s="2"/>
      <c r="J79" s="2"/>
      <c r="L79" s="2"/>
    </row>
    <row r="80" spans="1:12" ht="16.5" customHeight="1">
      <c r="B80" s="48" t="s">
        <v>41</v>
      </c>
      <c r="D80" s="69">
        <v>6</v>
      </c>
      <c r="E80" s="76"/>
      <c r="F80" s="2">
        <v>1748046</v>
      </c>
      <c r="G80" s="2"/>
      <c r="H80" s="2">
        <v>5392839</v>
      </c>
      <c r="I80" s="2"/>
      <c r="J80" s="2">
        <v>1748046</v>
      </c>
      <c r="K80" s="4"/>
      <c r="L80" s="2">
        <v>4856387</v>
      </c>
    </row>
    <row r="81" spans="1:12" ht="16.5" customHeight="1">
      <c r="A81" s="42" t="s">
        <v>42</v>
      </c>
      <c r="B81" s="48"/>
      <c r="F81" s="2"/>
      <c r="G81" s="2"/>
      <c r="H81" s="2"/>
      <c r="I81" s="2"/>
      <c r="J81" s="2"/>
      <c r="L81" s="2"/>
    </row>
    <row r="82" spans="1:12" ht="16.5" customHeight="1">
      <c r="B82" s="48" t="s">
        <v>37</v>
      </c>
      <c r="D82" s="69">
        <v>24</v>
      </c>
      <c r="E82" s="76"/>
      <c r="F82" s="2">
        <v>1076539927</v>
      </c>
      <c r="G82" s="2"/>
      <c r="H82" s="2">
        <v>278809662</v>
      </c>
      <c r="I82" s="2"/>
      <c r="J82" s="2">
        <v>655578474</v>
      </c>
      <c r="K82" s="5"/>
      <c r="L82" s="2">
        <v>100000000</v>
      </c>
    </row>
    <row r="83" spans="1:12" ht="16.5" customHeight="1">
      <c r="A83" s="42" t="s">
        <v>43</v>
      </c>
      <c r="B83" s="48"/>
      <c r="D83" s="69">
        <v>25</v>
      </c>
      <c r="E83" s="76"/>
      <c r="F83" s="2">
        <v>0</v>
      </c>
      <c r="G83" s="76"/>
      <c r="H83" s="2">
        <v>3999676174</v>
      </c>
      <c r="I83" s="76"/>
      <c r="J83" s="2">
        <v>0</v>
      </c>
      <c r="K83" s="5"/>
      <c r="L83" s="2">
        <v>3999676174</v>
      </c>
    </row>
    <row r="84" spans="1:12" ht="16.5" customHeight="1">
      <c r="A84" s="42" t="s">
        <v>44</v>
      </c>
      <c r="B84" s="48"/>
      <c r="D84" s="69"/>
      <c r="E84" s="76"/>
      <c r="F84" s="2">
        <v>99490776</v>
      </c>
      <c r="G84" s="76"/>
      <c r="H84" s="2">
        <v>100219567</v>
      </c>
      <c r="I84" s="76"/>
      <c r="J84" s="2">
        <v>0</v>
      </c>
      <c r="K84" s="5"/>
      <c r="L84" s="2">
        <v>0</v>
      </c>
    </row>
    <row r="85" spans="1:12" ht="16.5" customHeight="1">
      <c r="A85" s="42" t="s">
        <v>45</v>
      </c>
      <c r="B85" s="48"/>
      <c r="D85" s="69"/>
      <c r="E85" s="76"/>
      <c r="F85" s="3">
        <v>158256721</v>
      </c>
      <c r="G85" s="76"/>
      <c r="H85" s="3">
        <v>137243807</v>
      </c>
      <c r="I85" s="76"/>
      <c r="J85" s="3">
        <v>27881507</v>
      </c>
      <c r="K85" s="5"/>
      <c r="L85" s="3">
        <v>22492333</v>
      </c>
    </row>
    <row r="86" spans="1:12" ht="16.5" customHeight="1">
      <c r="B86" s="48"/>
      <c r="D86" s="69"/>
      <c r="E86" s="76"/>
      <c r="F86" s="64"/>
      <c r="G86" s="76"/>
      <c r="H86" s="64"/>
      <c r="I86" s="76"/>
      <c r="J86" s="64"/>
      <c r="K86" s="64"/>
      <c r="L86" s="64"/>
    </row>
    <row r="87" spans="1:12" ht="16.5" customHeight="1">
      <c r="A87" s="75" t="s">
        <v>46</v>
      </c>
      <c r="B87" s="48"/>
      <c r="D87" s="69"/>
      <c r="E87" s="76"/>
      <c r="F87" s="77">
        <f>SUM(F75:F85)</f>
        <v>13546954116</v>
      </c>
      <c r="G87" s="76"/>
      <c r="H87" s="77">
        <f>SUM(H75:H85)</f>
        <v>16949081376</v>
      </c>
      <c r="I87" s="76"/>
      <c r="J87" s="77">
        <f>SUM(J75:J85)</f>
        <v>2650824246</v>
      </c>
      <c r="K87" s="64"/>
      <c r="L87" s="77">
        <f>SUM(L75:L85)</f>
        <v>4840922418</v>
      </c>
    </row>
    <row r="88" spans="1:12" ht="16.5" customHeight="1">
      <c r="A88" s="60"/>
      <c r="B88" s="48"/>
      <c r="D88" s="61"/>
      <c r="E88" s="62"/>
      <c r="F88" s="68"/>
      <c r="G88" s="62"/>
      <c r="H88" s="68"/>
      <c r="I88" s="62"/>
      <c r="J88" s="68"/>
      <c r="K88" s="68"/>
      <c r="L88" s="68"/>
    </row>
    <row r="89" spans="1:12" ht="16.5" customHeight="1">
      <c r="A89" s="75" t="s">
        <v>47</v>
      </c>
      <c r="B89" s="48"/>
      <c r="D89" s="69"/>
      <c r="E89" s="76"/>
      <c r="F89" s="64"/>
      <c r="G89" s="76"/>
      <c r="H89" s="64"/>
      <c r="I89" s="76"/>
      <c r="J89" s="64"/>
      <c r="K89" s="64"/>
      <c r="L89" s="64"/>
    </row>
    <row r="90" spans="1:12" ht="16.5" customHeight="1">
      <c r="A90" s="75"/>
      <c r="B90" s="48"/>
      <c r="D90" s="69"/>
      <c r="E90" s="76"/>
      <c r="F90" s="64"/>
      <c r="G90" s="76"/>
      <c r="H90" s="64"/>
      <c r="I90" s="76"/>
      <c r="J90" s="64"/>
      <c r="K90" s="64"/>
      <c r="L90" s="64"/>
    </row>
    <row r="91" spans="1:12" ht="16.5" customHeight="1">
      <c r="A91" s="42" t="s">
        <v>48</v>
      </c>
      <c r="B91" s="48"/>
      <c r="D91" s="69">
        <v>5</v>
      </c>
      <c r="E91" s="76"/>
      <c r="F91" s="64">
        <v>637475277</v>
      </c>
      <c r="G91" s="76"/>
      <c r="H91" s="64">
        <v>527028535</v>
      </c>
      <c r="I91" s="76"/>
      <c r="J91" s="64">
        <v>83605758</v>
      </c>
      <c r="K91" s="64"/>
      <c r="L91" s="64">
        <v>64292958</v>
      </c>
    </row>
    <row r="92" spans="1:12" ht="16.5" customHeight="1">
      <c r="A92" s="42" t="s">
        <v>49</v>
      </c>
      <c r="B92" s="48"/>
      <c r="D92" s="69">
        <v>6</v>
      </c>
      <c r="E92" s="76"/>
      <c r="F92" s="37">
        <v>0</v>
      </c>
      <c r="G92" s="76"/>
      <c r="H92" s="64">
        <v>11465737</v>
      </c>
      <c r="I92" s="76"/>
      <c r="J92" s="2">
        <v>0</v>
      </c>
      <c r="K92" s="64"/>
      <c r="L92" s="2">
        <v>11465737</v>
      </c>
    </row>
    <row r="93" spans="1:12" ht="16.5" customHeight="1">
      <c r="A93" s="42" t="s">
        <v>50</v>
      </c>
      <c r="D93" s="69"/>
      <c r="E93" s="76"/>
      <c r="F93" s="64"/>
      <c r="G93" s="76"/>
      <c r="H93" s="64"/>
      <c r="I93" s="76"/>
      <c r="J93" s="64"/>
      <c r="K93" s="64"/>
      <c r="L93" s="64"/>
    </row>
    <row r="94" spans="1:12" ht="16.5" customHeight="1">
      <c r="B94" s="42" t="s">
        <v>51</v>
      </c>
      <c r="D94" s="69">
        <v>24</v>
      </c>
      <c r="E94" s="76"/>
      <c r="F94" s="64">
        <v>3865934487</v>
      </c>
      <c r="G94" s="76"/>
      <c r="H94" s="64">
        <v>399383333</v>
      </c>
      <c r="I94" s="76"/>
      <c r="J94" s="64">
        <v>2496849926</v>
      </c>
      <c r="K94" s="64"/>
      <c r="L94" s="64">
        <v>150000000</v>
      </c>
    </row>
    <row r="95" spans="1:12" ht="16.5" customHeight="1">
      <c r="A95" s="42" t="s">
        <v>52</v>
      </c>
      <c r="B95" s="48"/>
      <c r="D95" s="69">
        <v>34</v>
      </c>
      <c r="E95" s="76"/>
      <c r="F95" s="2">
        <v>0</v>
      </c>
      <c r="G95" s="76"/>
      <c r="H95" s="2">
        <v>0</v>
      </c>
      <c r="I95" s="76"/>
      <c r="J95" s="2">
        <v>1837970392</v>
      </c>
      <c r="K95" s="64"/>
      <c r="L95" s="2">
        <v>1555973809</v>
      </c>
    </row>
    <row r="96" spans="1:12" ht="16.5" customHeight="1">
      <c r="A96" s="42" t="s">
        <v>53</v>
      </c>
      <c r="B96" s="48"/>
      <c r="D96" s="69">
        <v>25</v>
      </c>
      <c r="E96" s="76"/>
      <c r="F96" s="2">
        <v>13959590936</v>
      </c>
      <c r="G96" s="76"/>
      <c r="H96" s="2">
        <v>11681881794</v>
      </c>
      <c r="I96" s="76"/>
      <c r="J96" s="2">
        <v>13959590936</v>
      </c>
      <c r="K96" s="64"/>
      <c r="L96" s="2">
        <v>11681881794</v>
      </c>
    </row>
    <row r="97" spans="1:12" ht="16.5" customHeight="1">
      <c r="A97" s="42" t="s">
        <v>273</v>
      </c>
      <c r="B97" s="48"/>
      <c r="D97" s="69"/>
      <c r="E97" s="76"/>
      <c r="F97" s="2">
        <v>6477884177</v>
      </c>
      <c r="G97" s="76"/>
      <c r="H97" s="2">
        <v>6332624484</v>
      </c>
      <c r="I97" s="76"/>
      <c r="J97" s="2">
        <v>1625130409</v>
      </c>
      <c r="K97" s="5"/>
      <c r="L97" s="2">
        <v>1596163367</v>
      </c>
    </row>
    <row r="98" spans="1:12" ht="16.5" customHeight="1">
      <c r="A98" s="42" t="s">
        <v>274</v>
      </c>
      <c r="B98" s="48"/>
      <c r="D98" s="69">
        <v>26</v>
      </c>
      <c r="E98" s="76"/>
      <c r="F98" s="2">
        <v>289496329</v>
      </c>
      <c r="G98" s="65"/>
      <c r="H98" s="2">
        <v>276492468</v>
      </c>
      <c r="I98" s="65"/>
      <c r="J98" s="2">
        <v>100977558</v>
      </c>
      <c r="K98" s="78"/>
      <c r="L98" s="2">
        <v>98691917</v>
      </c>
    </row>
    <row r="99" spans="1:12" ht="16.5" customHeight="1">
      <c r="A99" s="42" t="s">
        <v>54</v>
      </c>
      <c r="B99" s="48"/>
      <c r="D99" s="69">
        <v>20</v>
      </c>
      <c r="E99" s="76"/>
      <c r="F99" s="2">
        <v>902257296</v>
      </c>
      <c r="G99" s="65"/>
      <c r="H99" s="2">
        <v>659882958</v>
      </c>
      <c r="I99" s="65"/>
      <c r="J99" s="2">
        <v>306432179</v>
      </c>
      <c r="K99" s="78"/>
      <c r="L99" s="2">
        <v>157055705</v>
      </c>
    </row>
    <row r="100" spans="1:12" ht="16.5" customHeight="1">
      <c r="A100" s="42" t="s">
        <v>55</v>
      </c>
      <c r="B100" s="48"/>
      <c r="D100" s="69"/>
      <c r="E100" s="76"/>
      <c r="F100" s="3">
        <v>88369325</v>
      </c>
      <c r="G100" s="65"/>
      <c r="H100" s="3">
        <v>92580589</v>
      </c>
      <c r="I100" s="65"/>
      <c r="J100" s="3">
        <v>2447118</v>
      </c>
      <c r="K100" s="78"/>
      <c r="L100" s="3">
        <v>2514198</v>
      </c>
    </row>
    <row r="101" spans="1:12" ht="16.5" customHeight="1">
      <c r="B101" s="48"/>
      <c r="D101" s="69"/>
      <c r="E101" s="76"/>
      <c r="F101" s="64"/>
      <c r="G101" s="76"/>
      <c r="H101" s="64"/>
      <c r="I101" s="76"/>
      <c r="J101" s="64"/>
      <c r="K101" s="64"/>
      <c r="L101" s="64"/>
    </row>
    <row r="102" spans="1:12" ht="16.5" customHeight="1">
      <c r="A102" s="75" t="s">
        <v>56</v>
      </c>
      <c r="B102" s="48"/>
      <c r="D102" s="69"/>
      <c r="E102" s="76"/>
      <c r="F102" s="77">
        <f>SUM(F91:F100)</f>
        <v>26221007827</v>
      </c>
      <c r="G102" s="76"/>
      <c r="H102" s="77">
        <f>SUM(H91:H100)</f>
        <v>19981339898</v>
      </c>
      <c r="I102" s="76"/>
      <c r="J102" s="77">
        <f>SUM(J91:J100)</f>
        <v>20413004276</v>
      </c>
      <c r="K102" s="64"/>
      <c r="L102" s="77">
        <f>SUM(L91:L100)</f>
        <v>15318039485</v>
      </c>
    </row>
    <row r="103" spans="1:12" ht="16.5" customHeight="1">
      <c r="B103" s="48"/>
      <c r="D103" s="69"/>
      <c r="E103" s="76"/>
      <c r="F103" s="64"/>
      <c r="G103" s="76"/>
      <c r="H103" s="64"/>
      <c r="I103" s="76"/>
      <c r="J103" s="64"/>
      <c r="K103" s="64"/>
      <c r="L103" s="64"/>
    </row>
    <row r="104" spans="1:12" ht="16.5" customHeight="1">
      <c r="A104" s="75" t="s">
        <v>57</v>
      </c>
      <c r="B104" s="48"/>
      <c r="D104" s="69"/>
      <c r="E104" s="76"/>
      <c r="F104" s="77">
        <f>SUM(F87+F102)</f>
        <v>39767961943</v>
      </c>
      <c r="G104" s="76"/>
      <c r="H104" s="77">
        <f>SUM(H87+H102)</f>
        <v>36930421274</v>
      </c>
      <c r="I104" s="76"/>
      <c r="J104" s="77">
        <f>SUM(J87+J102)</f>
        <v>23063828522</v>
      </c>
      <c r="K104" s="64"/>
      <c r="L104" s="77">
        <f>SUM(L87+L102)</f>
        <v>20158961903</v>
      </c>
    </row>
    <row r="105" spans="1:12" ht="16.5" customHeight="1">
      <c r="A105" s="75"/>
      <c r="B105" s="48"/>
      <c r="D105" s="69"/>
      <c r="E105" s="76"/>
      <c r="F105" s="64"/>
      <c r="G105" s="76"/>
      <c r="H105" s="64"/>
      <c r="I105" s="64"/>
      <c r="J105" s="64"/>
      <c r="K105" s="64"/>
      <c r="L105" s="64"/>
    </row>
    <row r="106" spans="1:12" ht="16.5" customHeight="1">
      <c r="A106" s="75"/>
      <c r="B106" s="48"/>
      <c r="D106" s="69"/>
      <c r="E106" s="76"/>
      <c r="F106" s="64"/>
      <c r="G106" s="76"/>
      <c r="H106" s="64"/>
      <c r="I106" s="64"/>
      <c r="J106" s="64"/>
      <c r="K106" s="64"/>
      <c r="L106" s="64"/>
    </row>
    <row r="107" spans="1:12" ht="16.5" customHeight="1">
      <c r="A107" s="75"/>
      <c r="B107" s="48"/>
      <c r="D107" s="69"/>
      <c r="E107" s="76"/>
      <c r="F107" s="64"/>
      <c r="G107" s="76"/>
      <c r="H107" s="64"/>
      <c r="I107" s="64"/>
      <c r="J107" s="64"/>
      <c r="K107" s="64"/>
      <c r="L107" s="64"/>
    </row>
    <row r="108" spans="1:12" ht="16.5" customHeight="1">
      <c r="A108" s="75"/>
      <c r="B108" s="48"/>
      <c r="D108" s="69"/>
      <c r="E108" s="76"/>
      <c r="F108" s="64"/>
      <c r="G108" s="76"/>
      <c r="H108" s="64"/>
      <c r="I108" s="64"/>
      <c r="J108" s="64"/>
      <c r="K108" s="64"/>
      <c r="L108" s="64"/>
    </row>
    <row r="109" spans="1:12" ht="16.5" customHeight="1">
      <c r="A109" s="75"/>
      <c r="B109" s="48"/>
      <c r="D109" s="69"/>
      <c r="E109" s="76"/>
      <c r="F109" s="64"/>
      <c r="G109" s="76"/>
      <c r="H109" s="64"/>
      <c r="I109" s="64"/>
      <c r="J109" s="64"/>
      <c r="K109" s="64"/>
      <c r="L109" s="64"/>
    </row>
    <row r="110" spans="1:12" ht="16.5" customHeight="1">
      <c r="A110" s="75"/>
      <c r="B110" s="48"/>
      <c r="D110" s="69"/>
      <c r="E110" s="76"/>
      <c r="F110" s="64"/>
      <c r="G110" s="76"/>
      <c r="H110" s="64"/>
      <c r="I110" s="64"/>
      <c r="J110" s="64"/>
      <c r="K110" s="64"/>
      <c r="L110" s="64"/>
    </row>
    <row r="111" spans="1:12" ht="16.5" customHeight="1">
      <c r="A111" s="75"/>
      <c r="B111" s="48"/>
      <c r="D111" s="69"/>
      <c r="E111" s="76"/>
      <c r="F111" s="64"/>
      <c r="G111" s="76"/>
      <c r="H111" s="64"/>
      <c r="I111" s="64"/>
      <c r="J111" s="64"/>
      <c r="K111" s="64"/>
      <c r="L111" s="64"/>
    </row>
    <row r="112" spans="1:12" ht="16.5" customHeight="1">
      <c r="A112" s="75"/>
      <c r="B112" s="48"/>
      <c r="D112" s="69"/>
      <c r="E112" s="76"/>
      <c r="F112" s="64"/>
      <c r="G112" s="76"/>
      <c r="H112" s="64"/>
      <c r="I112" s="64"/>
      <c r="J112" s="64"/>
      <c r="K112" s="64"/>
      <c r="L112" s="64"/>
    </row>
    <row r="113" spans="1:12" ht="16.5" customHeight="1">
      <c r="A113" s="75"/>
      <c r="B113" s="48"/>
      <c r="D113" s="69"/>
      <c r="E113" s="76"/>
      <c r="F113" s="64"/>
      <c r="G113" s="76"/>
      <c r="H113" s="64"/>
      <c r="I113" s="64"/>
      <c r="J113" s="64"/>
      <c r="K113" s="64"/>
      <c r="L113" s="64"/>
    </row>
    <row r="114" spans="1:12" ht="16.5" customHeight="1">
      <c r="A114" s="75"/>
      <c r="B114" s="48"/>
      <c r="D114" s="69"/>
      <c r="E114" s="76"/>
      <c r="F114" s="64"/>
      <c r="G114" s="76"/>
      <c r="H114" s="64"/>
      <c r="I114" s="64"/>
      <c r="J114" s="64"/>
      <c r="K114" s="64"/>
      <c r="L114" s="64"/>
    </row>
    <row r="115" spans="1:12" ht="16.5" customHeight="1">
      <c r="A115" s="75"/>
      <c r="B115" s="48"/>
      <c r="D115" s="69"/>
      <c r="E115" s="76"/>
      <c r="F115" s="64"/>
      <c r="G115" s="76"/>
      <c r="H115" s="64"/>
      <c r="I115" s="64"/>
      <c r="J115" s="64"/>
      <c r="K115" s="64"/>
      <c r="L115" s="64"/>
    </row>
    <row r="116" spans="1:12" ht="16.5" customHeight="1">
      <c r="A116" s="75"/>
      <c r="B116" s="48"/>
      <c r="D116" s="69"/>
      <c r="E116" s="76"/>
      <c r="F116" s="64"/>
      <c r="G116" s="76"/>
      <c r="H116" s="64"/>
      <c r="I116" s="64"/>
      <c r="J116" s="64"/>
      <c r="K116" s="64"/>
      <c r="L116" s="64"/>
    </row>
    <row r="117" spans="1:12" ht="16.5" customHeight="1">
      <c r="A117" s="75"/>
      <c r="B117" s="48"/>
      <c r="D117" s="69"/>
      <c r="E117" s="76"/>
      <c r="F117" s="64"/>
      <c r="G117" s="76"/>
      <c r="H117" s="64"/>
      <c r="I117" s="64"/>
      <c r="J117" s="64"/>
      <c r="K117" s="64"/>
      <c r="L117" s="64"/>
    </row>
    <row r="118" spans="1:12" ht="16.5" customHeight="1">
      <c r="A118" s="75"/>
      <c r="B118" s="48"/>
      <c r="D118" s="69"/>
      <c r="E118" s="76"/>
      <c r="F118" s="64"/>
      <c r="G118" s="76"/>
      <c r="H118" s="64"/>
      <c r="I118" s="64"/>
      <c r="J118" s="64"/>
      <c r="K118" s="64"/>
      <c r="L118" s="64"/>
    </row>
    <row r="119" spans="1:12" ht="16.5" customHeight="1">
      <c r="A119" s="75"/>
      <c r="B119" s="48"/>
      <c r="D119" s="69"/>
      <c r="E119" s="76"/>
      <c r="F119" s="64"/>
      <c r="G119" s="76"/>
      <c r="H119" s="64"/>
      <c r="I119" s="64"/>
      <c r="J119" s="64"/>
      <c r="K119" s="64"/>
      <c r="L119" s="64"/>
    </row>
    <row r="120" spans="1:12" ht="21.9" customHeight="1">
      <c r="A120" s="169" t="str">
        <f>A60</f>
        <v>The accompanying notes are an integral part of these consolidated and separate financial statements.</v>
      </c>
      <c r="B120" s="169"/>
      <c r="C120" s="169"/>
      <c r="D120" s="169"/>
      <c r="E120" s="169"/>
      <c r="F120" s="169"/>
      <c r="G120" s="169"/>
      <c r="H120" s="169"/>
      <c r="I120" s="169"/>
      <c r="J120" s="169"/>
      <c r="K120" s="169"/>
      <c r="L120" s="169"/>
    </row>
    <row r="121" spans="1:12" ht="16.5" customHeight="1">
      <c r="A121" s="38" t="s">
        <v>0</v>
      </c>
      <c r="B121" s="38"/>
      <c r="C121" s="38"/>
      <c r="D121" s="39"/>
      <c r="E121" s="40"/>
      <c r="F121" s="41"/>
      <c r="G121" s="40"/>
      <c r="H121" s="41"/>
      <c r="I121" s="41"/>
      <c r="J121" s="41"/>
      <c r="K121" s="41"/>
      <c r="L121" s="41"/>
    </row>
    <row r="122" spans="1:12" ht="16.5" customHeight="1">
      <c r="A122" s="43" t="s">
        <v>1</v>
      </c>
      <c r="B122" s="43"/>
      <c r="C122" s="43"/>
      <c r="D122" s="39"/>
      <c r="E122" s="40"/>
      <c r="F122" s="41"/>
      <c r="G122" s="40"/>
      <c r="H122" s="41"/>
      <c r="I122" s="41"/>
      <c r="J122" s="41"/>
      <c r="K122" s="41"/>
      <c r="L122" s="41"/>
    </row>
    <row r="123" spans="1:12" ht="16.5" customHeight="1">
      <c r="A123" s="44" t="str">
        <f>A63</f>
        <v>As at 31 December 2024</v>
      </c>
      <c r="B123" s="44"/>
      <c r="C123" s="44"/>
      <c r="D123" s="45"/>
      <c r="E123" s="46"/>
      <c r="F123" s="47"/>
      <c r="G123" s="46"/>
      <c r="H123" s="47"/>
      <c r="I123" s="47"/>
      <c r="J123" s="47"/>
      <c r="K123" s="47"/>
      <c r="L123" s="47"/>
    </row>
    <row r="124" spans="1:12" ht="16.5" customHeight="1">
      <c r="A124" s="54"/>
      <c r="B124" s="54"/>
      <c r="C124" s="54"/>
      <c r="D124" s="39"/>
      <c r="E124" s="40"/>
      <c r="F124" s="41"/>
      <c r="G124" s="40"/>
      <c r="H124" s="41"/>
      <c r="I124" s="41"/>
      <c r="J124" s="41"/>
      <c r="K124" s="41"/>
      <c r="L124" s="41"/>
    </row>
    <row r="125" spans="1:12" ht="16.5" customHeight="1">
      <c r="A125" s="54"/>
      <c r="B125" s="54"/>
      <c r="C125" s="54"/>
      <c r="D125" s="39"/>
      <c r="E125" s="40"/>
      <c r="F125" s="41"/>
      <c r="G125" s="40"/>
      <c r="H125" s="41"/>
      <c r="I125" s="41"/>
      <c r="J125" s="41"/>
      <c r="K125" s="41"/>
      <c r="L125" s="41"/>
    </row>
    <row r="126" spans="1:12" ht="16.5" customHeight="1">
      <c r="A126" s="48"/>
      <c r="B126" s="48"/>
      <c r="C126" s="48"/>
      <c r="D126" s="49"/>
      <c r="E126" s="52"/>
      <c r="F126" s="168" t="s">
        <v>3</v>
      </c>
      <c r="G126" s="168"/>
      <c r="H126" s="168"/>
      <c r="I126" s="51"/>
      <c r="J126" s="168" t="s">
        <v>4</v>
      </c>
      <c r="K126" s="168"/>
      <c r="L126" s="168"/>
    </row>
    <row r="127" spans="1:12" ht="16.5" customHeight="1">
      <c r="A127" s="54"/>
      <c r="B127" s="54"/>
      <c r="D127" s="39"/>
      <c r="E127" s="40"/>
      <c r="F127" s="55" t="s">
        <v>5</v>
      </c>
      <c r="G127" s="56"/>
      <c r="H127" s="55" t="s">
        <v>6</v>
      </c>
      <c r="I127" s="57"/>
      <c r="J127" s="55" t="s">
        <v>5</v>
      </c>
      <c r="K127" s="56"/>
      <c r="L127" s="55" t="s">
        <v>6</v>
      </c>
    </row>
    <row r="128" spans="1:12" ht="16.5" customHeight="1">
      <c r="A128" s="54"/>
      <c r="B128" s="54"/>
      <c r="D128" s="45" t="s">
        <v>7</v>
      </c>
      <c r="E128" s="40"/>
      <c r="F128" s="58" t="s">
        <v>8</v>
      </c>
      <c r="G128" s="59"/>
      <c r="H128" s="58" t="s">
        <v>8</v>
      </c>
      <c r="I128" s="57"/>
      <c r="J128" s="58" t="s">
        <v>8</v>
      </c>
      <c r="K128" s="59"/>
      <c r="L128" s="58" t="s">
        <v>8</v>
      </c>
    </row>
    <row r="129" spans="1:12" ht="16.5" customHeight="1">
      <c r="A129" s="54"/>
      <c r="B129" s="54"/>
      <c r="D129" s="39"/>
      <c r="E129" s="40"/>
      <c r="F129" s="57"/>
      <c r="G129" s="40"/>
      <c r="H129" s="57"/>
      <c r="I129" s="57"/>
      <c r="J129" s="57"/>
      <c r="K129" s="57"/>
      <c r="L129" s="57"/>
    </row>
    <row r="130" spans="1:12" ht="16.5" customHeight="1">
      <c r="A130" s="54" t="s">
        <v>58</v>
      </c>
      <c r="B130" s="54"/>
      <c r="D130" s="39"/>
      <c r="E130" s="40"/>
      <c r="F130" s="57"/>
      <c r="G130" s="40"/>
      <c r="H130" s="57"/>
      <c r="I130" s="57"/>
      <c r="J130" s="57"/>
      <c r="K130" s="57"/>
      <c r="L130" s="57"/>
    </row>
    <row r="131" spans="1:12" ht="16.5" customHeight="1">
      <c r="A131" s="75"/>
      <c r="B131" s="48"/>
      <c r="D131" s="69"/>
      <c r="E131" s="76"/>
      <c r="F131" s="64"/>
      <c r="G131" s="76"/>
      <c r="H131" s="64"/>
      <c r="I131" s="64"/>
      <c r="J131" s="64"/>
      <c r="K131" s="64"/>
      <c r="L131" s="64"/>
    </row>
    <row r="132" spans="1:12" ht="16.5" customHeight="1">
      <c r="A132" s="75" t="s">
        <v>59</v>
      </c>
      <c r="B132" s="48"/>
      <c r="D132" s="69"/>
      <c r="E132" s="76"/>
      <c r="F132" s="74"/>
      <c r="G132" s="76"/>
      <c r="H132" s="74"/>
      <c r="I132" s="74"/>
      <c r="J132" s="74"/>
      <c r="K132" s="74"/>
      <c r="L132" s="74"/>
    </row>
    <row r="133" spans="1:12" ht="16.5" customHeight="1">
      <c r="A133" s="75"/>
      <c r="B133" s="48"/>
      <c r="D133" s="69"/>
      <c r="E133" s="76"/>
      <c r="F133" s="74"/>
      <c r="G133" s="76"/>
      <c r="H133" s="74"/>
      <c r="I133" s="74"/>
      <c r="J133" s="74"/>
      <c r="K133" s="74"/>
      <c r="L133" s="74"/>
    </row>
    <row r="134" spans="1:12" ht="16.5" customHeight="1">
      <c r="A134" s="79" t="s">
        <v>60</v>
      </c>
      <c r="B134" s="48"/>
      <c r="D134" s="69"/>
      <c r="E134" s="76"/>
      <c r="F134" s="74"/>
      <c r="G134" s="76"/>
      <c r="H134" s="74"/>
      <c r="I134" s="74"/>
      <c r="J134" s="74"/>
      <c r="K134" s="74"/>
      <c r="L134" s="74"/>
    </row>
    <row r="135" spans="1:12" ht="16.5" customHeight="1">
      <c r="B135" s="79" t="s">
        <v>61</v>
      </c>
      <c r="D135" s="69"/>
      <c r="E135" s="76"/>
      <c r="F135" s="74"/>
      <c r="G135" s="76"/>
      <c r="H135" s="74"/>
      <c r="I135" s="74"/>
      <c r="J135" s="74"/>
      <c r="K135" s="74"/>
      <c r="L135" s="74"/>
    </row>
    <row r="136" spans="1:12" ht="16.5" customHeight="1">
      <c r="B136" s="79"/>
      <c r="C136" s="42" t="s">
        <v>62</v>
      </c>
      <c r="D136" s="69"/>
      <c r="E136" s="76"/>
      <c r="F136" s="74"/>
      <c r="G136" s="76"/>
      <c r="H136" s="74"/>
      <c r="I136" s="74"/>
      <c r="J136" s="74"/>
      <c r="K136" s="74"/>
      <c r="L136" s="74"/>
    </row>
    <row r="137" spans="1:12" ht="16.5" customHeight="1" thickBot="1">
      <c r="B137" s="79"/>
      <c r="C137" s="42" t="s">
        <v>63</v>
      </c>
      <c r="D137" s="69"/>
      <c r="E137" s="76"/>
      <c r="F137" s="6">
        <v>918931500</v>
      </c>
      <c r="G137" s="76"/>
      <c r="H137" s="6">
        <v>918931500</v>
      </c>
      <c r="I137" s="76"/>
      <c r="J137" s="6">
        <v>918931500</v>
      </c>
      <c r="K137" s="5"/>
      <c r="L137" s="6">
        <v>918931500</v>
      </c>
    </row>
    <row r="138" spans="1:12" ht="16.5" customHeight="1" thickTop="1">
      <c r="A138" s="79"/>
      <c r="D138" s="69"/>
      <c r="E138" s="76"/>
      <c r="F138" s="7"/>
      <c r="G138" s="76"/>
      <c r="H138" s="7"/>
      <c r="I138" s="76"/>
      <c r="J138" s="7"/>
      <c r="K138" s="5"/>
      <c r="L138" s="7"/>
    </row>
    <row r="139" spans="1:12" ht="16.5" customHeight="1">
      <c r="A139" s="79"/>
      <c r="B139" s="79" t="s">
        <v>64</v>
      </c>
      <c r="D139" s="69"/>
      <c r="E139" s="76"/>
      <c r="F139" s="68"/>
      <c r="G139" s="76"/>
      <c r="H139" s="68"/>
      <c r="I139" s="76"/>
      <c r="J139" s="68"/>
      <c r="K139" s="8"/>
      <c r="L139" s="68"/>
    </row>
    <row r="140" spans="1:12" ht="16.5" customHeight="1">
      <c r="A140" s="79"/>
      <c r="B140" s="79"/>
      <c r="C140" s="42" t="s">
        <v>65</v>
      </c>
      <c r="D140" s="69"/>
      <c r="E140" s="76"/>
      <c r="F140" s="79"/>
      <c r="G140" s="76"/>
      <c r="H140" s="79"/>
      <c r="I140" s="76"/>
      <c r="J140" s="79"/>
      <c r="K140" s="5"/>
      <c r="L140" s="79"/>
    </row>
    <row r="141" spans="1:12" ht="16.5" customHeight="1">
      <c r="A141" s="79"/>
      <c r="B141" s="79"/>
      <c r="C141" s="42" t="s">
        <v>66</v>
      </c>
      <c r="D141" s="69"/>
      <c r="E141" s="76"/>
      <c r="F141" s="68">
        <v>918931500</v>
      </c>
      <c r="G141" s="76"/>
      <c r="H141" s="68">
        <v>918931500</v>
      </c>
      <c r="I141" s="76"/>
      <c r="J141" s="68">
        <v>918931500</v>
      </c>
      <c r="K141" s="5"/>
      <c r="L141" s="68">
        <v>918931500</v>
      </c>
    </row>
    <row r="142" spans="1:12" ht="16.5" customHeight="1">
      <c r="A142" s="42" t="s">
        <v>67</v>
      </c>
      <c r="B142" s="79"/>
      <c r="D142" s="69"/>
      <c r="E142" s="76"/>
      <c r="F142" s="68">
        <v>1874481829</v>
      </c>
      <c r="G142" s="76"/>
      <c r="H142" s="68">
        <v>1874481829</v>
      </c>
      <c r="I142" s="76"/>
      <c r="J142" s="68">
        <v>1874481829</v>
      </c>
      <c r="K142" s="5"/>
      <c r="L142" s="68">
        <v>1874481829</v>
      </c>
    </row>
    <row r="143" spans="1:12" ht="16.5" customHeight="1">
      <c r="A143" s="42" t="s">
        <v>68</v>
      </c>
      <c r="B143" s="48"/>
      <c r="D143" s="69"/>
      <c r="E143" s="76"/>
      <c r="F143" s="68"/>
      <c r="G143" s="76"/>
      <c r="H143" s="68"/>
      <c r="I143" s="76"/>
      <c r="J143" s="68"/>
      <c r="K143" s="5"/>
      <c r="L143" s="68"/>
    </row>
    <row r="144" spans="1:12" ht="16.5" customHeight="1">
      <c r="B144" s="48" t="s">
        <v>69</v>
      </c>
      <c r="D144" s="69"/>
      <c r="E144" s="76"/>
      <c r="F144" s="68"/>
      <c r="G144" s="76"/>
      <c r="H144" s="68"/>
      <c r="I144" s="76"/>
      <c r="J144" s="68"/>
      <c r="K144" s="5"/>
      <c r="L144" s="68"/>
    </row>
    <row r="145" spans="1:12" ht="16.5" customHeight="1">
      <c r="B145" s="80" t="s">
        <v>70</v>
      </c>
      <c r="D145" s="69">
        <v>28</v>
      </c>
      <c r="E145" s="76"/>
      <c r="F145" s="68">
        <v>162088663</v>
      </c>
      <c r="G145" s="76"/>
      <c r="H145" s="68">
        <v>162088663</v>
      </c>
      <c r="I145" s="76"/>
      <c r="J145" s="68">
        <v>162088663</v>
      </c>
      <c r="K145" s="5"/>
      <c r="L145" s="68">
        <v>162088663</v>
      </c>
    </row>
    <row r="146" spans="1:12" ht="16.5" customHeight="1">
      <c r="B146" s="48" t="s">
        <v>71</v>
      </c>
      <c r="D146" s="69"/>
      <c r="E146" s="76"/>
      <c r="F146" s="68">
        <v>13166919911</v>
      </c>
      <c r="G146" s="76"/>
      <c r="H146" s="68">
        <v>12399355034</v>
      </c>
      <c r="I146" s="76"/>
      <c r="J146" s="68">
        <v>4786318257</v>
      </c>
      <c r="K146" s="5"/>
      <c r="L146" s="68">
        <v>4474367009</v>
      </c>
    </row>
    <row r="147" spans="1:12" ht="16.5" customHeight="1">
      <c r="A147" s="42" t="s">
        <v>72</v>
      </c>
      <c r="D147" s="69">
        <v>33</v>
      </c>
      <c r="E147" s="76"/>
      <c r="F147" s="67">
        <v>633576613</v>
      </c>
      <c r="G147" s="76"/>
      <c r="H147" s="67">
        <v>220502265</v>
      </c>
      <c r="I147" s="76"/>
      <c r="J147" s="67">
        <v>1332394296</v>
      </c>
      <c r="K147" s="7"/>
      <c r="L147" s="67">
        <v>872370173</v>
      </c>
    </row>
    <row r="148" spans="1:12" ht="16.5" customHeight="1">
      <c r="B148" s="48"/>
      <c r="D148" s="69"/>
      <c r="E148" s="76"/>
      <c r="F148" s="74"/>
      <c r="G148" s="76"/>
      <c r="H148" s="74"/>
      <c r="I148" s="76"/>
      <c r="J148" s="74"/>
      <c r="K148" s="74"/>
      <c r="L148" s="74"/>
    </row>
    <row r="149" spans="1:12" ht="16.5" customHeight="1">
      <c r="A149" s="75" t="s">
        <v>73</v>
      </c>
      <c r="B149" s="54"/>
      <c r="D149" s="69"/>
      <c r="E149" s="76"/>
    </row>
    <row r="150" spans="1:12" ht="16.5" customHeight="1">
      <c r="A150" s="75"/>
      <c r="B150" s="54" t="s">
        <v>74</v>
      </c>
      <c r="D150" s="69"/>
      <c r="E150" s="76"/>
      <c r="F150" s="64">
        <f>SUM(F141:F147)</f>
        <v>16755998516</v>
      </c>
      <c r="G150" s="76"/>
      <c r="H150" s="64">
        <f>SUM(H141:H147)</f>
        <v>15575359291</v>
      </c>
      <c r="I150" s="76"/>
      <c r="J150" s="64">
        <f>SUM(J141:J147)</f>
        <v>9074214545</v>
      </c>
      <c r="K150" s="64"/>
      <c r="L150" s="64">
        <f>SUM(L141:L147)</f>
        <v>8302239174</v>
      </c>
    </row>
    <row r="151" spans="1:12" ht="16.5" customHeight="1">
      <c r="A151" s="42" t="s">
        <v>75</v>
      </c>
      <c r="B151" s="48"/>
      <c r="D151" s="69"/>
      <c r="E151" s="76"/>
      <c r="F151" s="3">
        <v>365820612</v>
      </c>
      <c r="G151" s="76"/>
      <c r="H151" s="3">
        <v>338965774</v>
      </c>
      <c r="I151" s="76"/>
      <c r="J151" s="3">
        <v>0</v>
      </c>
      <c r="K151" s="7"/>
      <c r="L151" s="3">
        <v>0</v>
      </c>
    </row>
    <row r="152" spans="1:12" ht="16.5" customHeight="1">
      <c r="B152" s="48"/>
      <c r="D152" s="69"/>
      <c r="E152" s="76"/>
      <c r="F152" s="64"/>
      <c r="G152" s="76"/>
      <c r="H152" s="64"/>
      <c r="I152" s="76"/>
      <c r="J152" s="64"/>
      <c r="K152" s="64"/>
      <c r="L152" s="64"/>
    </row>
    <row r="153" spans="1:12" ht="16.5" customHeight="1">
      <c r="A153" s="75" t="s">
        <v>76</v>
      </c>
      <c r="B153" s="48"/>
      <c r="D153" s="69"/>
      <c r="E153" s="76"/>
      <c r="F153" s="77">
        <f>SUM(F150:F151)</f>
        <v>17121819128</v>
      </c>
      <c r="G153" s="76"/>
      <c r="H153" s="77">
        <f>SUM(H150:H151)</f>
        <v>15914325065</v>
      </c>
      <c r="I153" s="76"/>
      <c r="J153" s="77">
        <f>SUM(J150:J151)</f>
        <v>9074214545</v>
      </c>
      <c r="K153" s="64"/>
      <c r="L153" s="77">
        <f>SUM(L150:L151)</f>
        <v>8302239174</v>
      </c>
    </row>
    <row r="154" spans="1:12" ht="16.5" customHeight="1">
      <c r="A154" s="54"/>
      <c r="B154" s="54"/>
      <c r="D154" s="49"/>
      <c r="E154" s="50"/>
      <c r="F154" s="51"/>
      <c r="G154" s="50"/>
      <c r="H154" s="51"/>
      <c r="I154" s="50"/>
      <c r="J154" s="51"/>
      <c r="K154" s="51"/>
      <c r="L154" s="51"/>
    </row>
    <row r="155" spans="1:12" ht="16.5" customHeight="1" thickBot="1">
      <c r="A155" s="75" t="s">
        <v>77</v>
      </c>
      <c r="F155" s="81">
        <f>+F153+F104</f>
        <v>56889781071</v>
      </c>
      <c r="G155" s="76"/>
      <c r="H155" s="81">
        <f>+H153+H104</f>
        <v>52844746339</v>
      </c>
      <c r="I155" s="76"/>
      <c r="J155" s="81">
        <f>+J153+J104</f>
        <v>32138043067</v>
      </c>
      <c r="K155" s="64"/>
      <c r="L155" s="81">
        <f>+L153+L104</f>
        <v>28461201077</v>
      </c>
    </row>
    <row r="156" spans="1:12" ht="16.5" customHeight="1" thickTop="1">
      <c r="A156" s="60"/>
      <c r="B156" s="48"/>
      <c r="D156" s="61"/>
      <c r="E156" s="62"/>
      <c r="F156" s="63"/>
      <c r="G156" s="62"/>
      <c r="H156" s="63"/>
      <c r="I156" s="62"/>
      <c r="J156" s="63"/>
      <c r="K156" s="62"/>
      <c r="L156" s="63"/>
    </row>
    <row r="157" spans="1:12" ht="16.5" customHeight="1">
      <c r="A157" s="60"/>
      <c r="B157" s="48"/>
      <c r="D157" s="61"/>
      <c r="E157" s="62"/>
      <c r="F157" s="63"/>
      <c r="G157" s="63"/>
      <c r="H157" s="63"/>
      <c r="I157" s="63"/>
      <c r="J157" s="63"/>
      <c r="K157" s="63"/>
      <c r="L157" s="63"/>
    </row>
    <row r="158" spans="1:12" ht="16.5" customHeight="1">
      <c r="A158" s="60"/>
      <c r="B158" s="48"/>
      <c r="D158" s="61"/>
      <c r="E158" s="62"/>
      <c r="F158" s="63"/>
      <c r="G158" s="63"/>
      <c r="H158" s="63"/>
      <c r="I158" s="63"/>
      <c r="J158" s="63"/>
      <c r="K158" s="63"/>
      <c r="L158" s="63"/>
    </row>
    <row r="159" spans="1:12" ht="16.5" customHeight="1">
      <c r="A159" s="60"/>
      <c r="B159" s="48"/>
      <c r="D159" s="61"/>
      <c r="E159" s="62"/>
      <c r="F159" s="63"/>
      <c r="G159" s="62"/>
      <c r="H159" s="63"/>
      <c r="I159" s="62"/>
      <c r="J159" s="63"/>
      <c r="K159" s="62"/>
      <c r="L159" s="63"/>
    </row>
    <row r="160" spans="1:12" ht="16.5" customHeight="1">
      <c r="A160" s="60"/>
      <c r="B160" s="48"/>
      <c r="D160" s="61"/>
      <c r="E160" s="62"/>
      <c r="F160" s="63"/>
      <c r="G160" s="62"/>
      <c r="H160" s="63"/>
      <c r="I160" s="62"/>
      <c r="J160" s="63"/>
      <c r="K160" s="62"/>
      <c r="L160" s="63"/>
    </row>
    <row r="161" spans="1:12" ht="16.5" customHeight="1">
      <c r="A161" s="60"/>
      <c r="B161" s="48"/>
      <c r="D161" s="61"/>
      <c r="E161" s="62"/>
      <c r="F161" s="63"/>
      <c r="G161" s="62"/>
      <c r="H161" s="63"/>
      <c r="I161" s="62"/>
      <c r="J161" s="63"/>
      <c r="K161" s="62"/>
      <c r="L161" s="63"/>
    </row>
    <row r="162" spans="1:12" ht="16.5" customHeight="1">
      <c r="A162" s="60"/>
      <c r="B162" s="48"/>
      <c r="D162" s="61"/>
      <c r="E162" s="62"/>
      <c r="F162" s="63"/>
      <c r="G162" s="62"/>
      <c r="H162" s="63"/>
      <c r="I162" s="62"/>
      <c r="J162" s="63"/>
      <c r="K162" s="62"/>
      <c r="L162" s="63"/>
    </row>
    <row r="163" spans="1:12" ht="16.5" customHeight="1">
      <c r="A163" s="60"/>
      <c r="B163" s="48"/>
      <c r="D163" s="61"/>
      <c r="E163" s="62"/>
      <c r="F163" s="63"/>
      <c r="G163" s="62"/>
      <c r="H163" s="63"/>
      <c r="I163" s="62"/>
      <c r="J163" s="63"/>
      <c r="K163" s="62"/>
      <c r="L163" s="63"/>
    </row>
    <row r="164" spans="1:12" ht="16.5" customHeight="1">
      <c r="A164" s="60"/>
      <c r="B164" s="48"/>
      <c r="D164" s="61"/>
      <c r="E164" s="62"/>
      <c r="F164" s="63"/>
      <c r="G164" s="62"/>
      <c r="H164" s="63"/>
      <c r="I164" s="62"/>
      <c r="J164" s="63"/>
      <c r="K164" s="62"/>
      <c r="L164" s="63"/>
    </row>
    <row r="165" spans="1:12" ht="16.5" customHeight="1">
      <c r="A165" s="60"/>
      <c r="B165" s="48"/>
      <c r="D165" s="61"/>
      <c r="E165" s="62"/>
      <c r="F165" s="63"/>
      <c r="G165" s="62"/>
      <c r="H165" s="63"/>
      <c r="I165" s="62"/>
      <c r="J165" s="63"/>
      <c r="K165" s="62"/>
      <c r="L165" s="63"/>
    </row>
    <row r="166" spans="1:12" ht="16.5" customHeight="1">
      <c r="A166" s="60"/>
      <c r="B166" s="48"/>
      <c r="D166" s="61"/>
      <c r="E166" s="62"/>
      <c r="F166" s="63"/>
      <c r="G166" s="62"/>
      <c r="H166" s="63"/>
      <c r="I166" s="62"/>
      <c r="J166" s="63"/>
      <c r="K166" s="62"/>
      <c r="L166" s="63"/>
    </row>
    <row r="167" spans="1:12" ht="16.5" customHeight="1">
      <c r="A167" s="60"/>
      <c r="B167" s="48"/>
      <c r="D167" s="61"/>
      <c r="E167" s="62"/>
      <c r="F167" s="63"/>
      <c r="G167" s="62"/>
      <c r="H167" s="63"/>
      <c r="I167" s="62"/>
      <c r="J167" s="63"/>
      <c r="K167" s="62"/>
      <c r="L167" s="63"/>
    </row>
    <row r="168" spans="1:12" ht="16.5" customHeight="1">
      <c r="A168" s="60"/>
      <c r="B168" s="48"/>
      <c r="D168" s="61"/>
      <c r="E168" s="62"/>
      <c r="F168" s="63"/>
      <c r="G168" s="62"/>
      <c r="H168" s="63"/>
      <c r="I168" s="62"/>
      <c r="J168" s="63"/>
      <c r="K168" s="62"/>
      <c r="L168" s="63"/>
    </row>
    <row r="169" spans="1:12" ht="16.5" customHeight="1">
      <c r="A169" s="60"/>
      <c r="B169" s="48"/>
      <c r="D169" s="61"/>
      <c r="E169" s="62"/>
      <c r="F169" s="63"/>
      <c r="G169" s="62"/>
      <c r="H169" s="63"/>
      <c r="I169" s="62"/>
      <c r="J169" s="63"/>
      <c r="K169" s="62"/>
      <c r="L169" s="63"/>
    </row>
    <row r="170" spans="1:12" ht="16.5" customHeight="1">
      <c r="A170" s="60"/>
      <c r="B170" s="48"/>
      <c r="D170" s="61"/>
      <c r="E170" s="62"/>
      <c r="F170" s="63"/>
      <c r="G170" s="62"/>
      <c r="H170" s="63"/>
      <c r="I170" s="62"/>
      <c r="J170" s="63"/>
      <c r="K170" s="62"/>
      <c r="L170" s="63"/>
    </row>
    <row r="171" spans="1:12" ht="16.5" customHeight="1">
      <c r="A171" s="60"/>
      <c r="B171" s="48"/>
      <c r="D171" s="61"/>
      <c r="E171" s="62"/>
      <c r="F171" s="63"/>
      <c r="G171" s="62"/>
      <c r="H171" s="63"/>
      <c r="I171" s="62"/>
      <c r="J171" s="63"/>
      <c r="K171" s="62"/>
      <c r="L171" s="63"/>
    </row>
    <row r="172" spans="1:12" ht="16.5" customHeight="1">
      <c r="A172" s="60"/>
      <c r="B172" s="48"/>
      <c r="D172" s="61"/>
      <c r="E172" s="62"/>
      <c r="F172" s="63"/>
      <c r="G172" s="62"/>
      <c r="H172" s="63"/>
      <c r="I172" s="62"/>
      <c r="J172" s="63"/>
      <c r="K172" s="62"/>
      <c r="L172" s="63"/>
    </row>
    <row r="173" spans="1:12" ht="16.5" customHeight="1">
      <c r="A173" s="60"/>
      <c r="B173" s="48"/>
      <c r="D173" s="61"/>
      <c r="E173" s="62"/>
      <c r="F173" s="63"/>
      <c r="G173" s="62"/>
      <c r="H173" s="63"/>
      <c r="I173" s="62"/>
      <c r="J173" s="63"/>
      <c r="K173" s="62"/>
      <c r="L173" s="63"/>
    </row>
    <row r="174" spans="1:12" ht="16.5" customHeight="1">
      <c r="A174" s="60"/>
      <c r="B174" s="48"/>
      <c r="D174" s="61"/>
      <c r="E174" s="62"/>
      <c r="F174" s="63"/>
      <c r="G174" s="62"/>
      <c r="H174" s="63"/>
      <c r="I174" s="62"/>
      <c r="J174" s="63"/>
      <c r="K174" s="62"/>
      <c r="L174" s="63"/>
    </row>
    <row r="175" spans="1:12" ht="16.5" customHeight="1">
      <c r="A175" s="60"/>
      <c r="B175" s="48"/>
      <c r="D175" s="61"/>
      <c r="E175" s="62"/>
      <c r="F175" s="63"/>
      <c r="G175" s="62"/>
      <c r="H175" s="63"/>
      <c r="I175" s="62"/>
      <c r="J175" s="63"/>
      <c r="K175" s="62"/>
      <c r="L175" s="63"/>
    </row>
    <row r="176" spans="1:12" ht="16.5" customHeight="1">
      <c r="A176" s="60"/>
      <c r="B176" s="48"/>
      <c r="D176" s="61"/>
      <c r="E176" s="62"/>
      <c r="F176" s="63"/>
      <c r="G176" s="62"/>
      <c r="H176" s="63"/>
      <c r="I176" s="62"/>
      <c r="J176" s="63"/>
      <c r="K176" s="62"/>
      <c r="L176" s="63"/>
    </row>
    <row r="177" spans="1:12" ht="16.5" customHeight="1">
      <c r="A177" s="60"/>
      <c r="B177" s="48"/>
      <c r="D177" s="61"/>
      <c r="E177" s="62"/>
      <c r="F177" s="63"/>
      <c r="G177" s="62"/>
      <c r="H177" s="63"/>
      <c r="I177" s="62"/>
      <c r="J177" s="63"/>
      <c r="K177" s="62"/>
      <c r="L177" s="63"/>
    </row>
    <row r="178" spans="1:12" ht="16.5" customHeight="1">
      <c r="A178" s="60"/>
      <c r="B178" s="48"/>
      <c r="D178" s="61"/>
      <c r="E178" s="62"/>
      <c r="F178" s="63"/>
      <c r="G178" s="62"/>
      <c r="H178" s="63"/>
      <c r="I178" s="62"/>
      <c r="J178" s="63"/>
      <c r="K178" s="62"/>
      <c r="L178" s="63"/>
    </row>
    <row r="179" spans="1:12" ht="16.5" customHeight="1">
      <c r="A179" s="60"/>
      <c r="B179" s="48"/>
      <c r="D179" s="61"/>
      <c r="E179" s="62"/>
      <c r="F179" s="63"/>
      <c r="G179" s="62"/>
      <c r="H179" s="63"/>
      <c r="I179" s="62"/>
      <c r="J179" s="63"/>
      <c r="K179" s="62"/>
      <c r="L179" s="63"/>
    </row>
    <row r="180" spans="1:12" ht="21.9" customHeight="1">
      <c r="A180" s="169" t="str">
        <f>+A60</f>
        <v>The accompanying notes are an integral part of these consolidated and separate financial statements.</v>
      </c>
      <c r="B180" s="169"/>
      <c r="C180" s="169"/>
      <c r="D180" s="169"/>
      <c r="E180" s="169"/>
      <c r="F180" s="169"/>
      <c r="G180" s="169"/>
      <c r="H180" s="169"/>
      <c r="I180" s="169"/>
      <c r="J180" s="169"/>
      <c r="K180" s="169"/>
      <c r="L180" s="169"/>
    </row>
  </sheetData>
  <mergeCells count="9">
    <mergeCell ref="F126:H126"/>
    <mergeCell ref="J126:L126"/>
    <mergeCell ref="A180:L180"/>
    <mergeCell ref="F6:H6"/>
    <mergeCell ref="J6:L6"/>
    <mergeCell ref="A60:L60"/>
    <mergeCell ref="F66:H66"/>
    <mergeCell ref="J66:L66"/>
    <mergeCell ref="A120:L120"/>
  </mergeCells>
  <pageMargins left="0.8" right="0.5" top="0.5" bottom="0.6" header="0.49" footer="0.4"/>
  <pageSetup paperSize="9" scale="80" firstPageNumber="5" orientation="portrait" useFirstPageNumber="1" horizontalDpi="1200" verticalDpi="1200" r:id="rId1"/>
  <headerFooter>
    <oddFooter>&amp;R&amp;"Arial,Regular"&amp;10&amp;P</oddFooter>
  </headerFooter>
  <rowBreaks count="2" manualBreakCount="2">
    <brk id="60" max="16383" man="1"/>
    <brk id="1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3"/>
  <sheetViews>
    <sheetView zoomScaleNormal="100" zoomScaleSheetLayoutView="100" workbookViewId="0">
      <selection activeCell="E16" sqref="E16"/>
    </sheetView>
  </sheetViews>
  <sheetFormatPr defaultColWidth="9" defaultRowHeight="13.2"/>
  <cols>
    <col min="1" max="4" width="1.44140625" style="65" customWidth="1"/>
    <col min="5" max="5" width="27.6640625" style="65" customWidth="1"/>
    <col min="6" max="6" width="5.88671875" style="82" customWidth="1"/>
    <col min="7" max="7" width="0.88671875" style="65" customWidth="1"/>
    <col min="8" max="8" width="15.6640625" style="159" customWidth="1"/>
    <col min="9" max="9" width="0.88671875" style="159" customWidth="1"/>
    <col min="10" max="10" width="15.6640625" style="159" customWidth="1"/>
    <col min="11" max="11" width="0.88671875" style="159" customWidth="1"/>
    <col min="12" max="12" width="15.6640625" style="159" customWidth="1"/>
    <col min="13" max="13" width="0.88671875" style="159" customWidth="1"/>
    <col min="14" max="14" width="15.6640625" style="159" customWidth="1"/>
    <col min="15" max="16384" width="9" style="65"/>
  </cols>
  <sheetData>
    <row r="1" spans="1:14" ht="16.5" customHeight="1">
      <c r="A1" s="85" t="s">
        <v>0</v>
      </c>
    </row>
    <row r="2" spans="1:14" ht="16.5" customHeight="1">
      <c r="A2" s="85" t="s">
        <v>78</v>
      </c>
    </row>
    <row r="3" spans="1:14" ht="16.5" customHeight="1">
      <c r="A3" s="86" t="s">
        <v>79</v>
      </c>
      <c r="B3" s="87"/>
      <c r="C3" s="87"/>
      <c r="D3" s="87"/>
      <c r="E3" s="87"/>
      <c r="F3" s="88"/>
      <c r="G3" s="87"/>
      <c r="H3" s="160"/>
      <c r="I3" s="160"/>
      <c r="J3" s="160"/>
      <c r="K3" s="160"/>
      <c r="L3" s="160"/>
      <c r="M3" s="160"/>
      <c r="N3" s="160"/>
    </row>
    <row r="4" spans="1:14" ht="16.5" customHeight="1"/>
    <row r="5" spans="1:14" ht="16.5" customHeight="1">
      <c r="A5" s="99"/>
      <c r="B5" s="99"/>
      <c r="C5" s="99"/>
      <c r="D5" s="93"/>
      <c r="E5" s="93"/>
      <c r="H5" s="110"/>
      <c r="I5" s="78"/>
      <c r="J5" s="110"/>
      <c r="K5" s="110"/>
      <c r="L5" s="110"/>
      <c r="M5" s="110"/>
      <c r="N5" s="110"/>
    </row>
    <row r="6" spans="1:14" ht="16.5" customHeight="1">
      <c r="A6" s="99"/>
      <c r="B6" s="99"/>
      <c r="C6" s="99"/>
      <c r="D6" s="93"/>
      <c r="E6" s="93"/>
      <c r="G6" s="148"/>
      <c r="H6" s="168" t="s">
        <v>3</v>
      </c>
      <c r="I6" s="168"/>
      <c r="J6" s="168"/>
      <c r="K6" s="51"/>
      <c r="L6" s="168" t="s">
        <v>4</v>
      </c>
      <c r="M6" s="168"/>
      <c r="N6" s="168"/>
    </row>
    <row r="7" spans="1:14" ht="16.5" customHeight="1">
      <c r="A7" s="91"/>
      <c r="B7" s="91"/>
      <c r="C7" s="91"/>
      <c r="D7" s="91"/>
      <c r="E7" s="91"/>
      <c r="F7" s="91"/>
      <c r="G7" s="91"/>
      <c r="H7" s="55" t="s">
        <v>5</v>
      </c>
      <c r="I7" s="56"/>
      <c r="J7" s="55" t="s">
        <v>6</v>
      </c>
      <c r="K7" s="57"/>
      <c r="L7" s="55" t="s">
        <v>5</v>
      </c>
      <c r="M7" s="56"/>
      <c r="N7" s="55" t="s">
        <v>6</v>
      </c>
    </row>
    <row r="8" spans="1:14" ht="16.5" customHeight="1">
      <c r="A8" s="91"/>
      <c r="B8" s="91"/>
      <c r="C8" s="91"/>
      <c r="D8" s="91"/>
      <c r="E8" s="91"/>
      <c r="F8" s="95" t="s">
        <v>7</v>
      </c>
      <c r="G8" s="93"/>
      <c r="H8" s="53" t="s">
        <v>8</v>
      </c>
      <c r="I8" s="149"/>
      <c r="J8" s="53" t="s">
        <v>8</v>
      </c>
      <c r="K8" s="149"/>
      <c r="L8" s="53" t="s">
        <v>8</v>
      </c>
      <c r="M8" s="149"/>
      <c r="N8" s="53" t="s">
        <v>8</v>
      </c>
    </row>
    <row r="9" spans="1:14" ht="9.9" customHeight="1">
      <c r="A9" s="85"/>
      <c r="H9" s="78"/>
      <c r="I9" s="78"/>
      <c r="J9" s="78"/>
      <c r="K9" s="78"/>
      <c r="L9" s="78"/>
      <c r="M9" s="78"/>
      <c r="N9" s="78"/>
    </row>
    <row r="10" spans="1:14" ht="16.5" customHeight="1">
      <c r="A10" s="85" t="s">
        <v>80</v>
      </c>
      <c r="H10" s="78"/>
      <c r="I10" s="78"/>
      <c r="J10" s="78"/>
      <c r="K10" s="78"/>
      <c r="L10" s="78"/>
      <c r="M10" s="78"/>
      <c r="N10" s="78"/>
    </row>
    <row r="11" spans="1:14" ht="9.9" customHeight="1">
      <c r="A11" s="85"/>
      <c r="H11" s="78"/>
      <c r="I11" s="78"/>
      <c r="J11" s="78"/>
      <c r="K11" s="78"/>
      <c r="L11" s="78"/>
      <c r="M11" s="78"/>
      <c r="N11" s="78"/>
    </row>
    <row r="12" spans="1:14" ht="16.5" customHeight="1">
      <c r="A12" s="65" t="s">
        <v>81</v>
      </c>
      <c r="H12" s="7">
        <v>83504360707</v>
      </c>
      <c r="I12" s="161"/>
      <c r="J12" s="7">
        <v>90072001231</v>
      </c>
      <c r="K12" s="161"/>
      <c r="L12" s="7">
        <v>8579873263</v>
      </c>
      <c r="M12" s="161"/>
      <c r="N12" s="7">
        <v>8179283377</v>
      </c>
    </row>
    <row r="13" spans="1:14" ht="16.5" customHeight="1">
      <c r="A13" s="65" t="s">
        <v>82</v>
      </c>
      <c r="H13" s="7">
        <v>434428942</v>
      </c>
      <c r="I13" s="161"/>
      <c r="J13" s="7">
        <v>203782594</v>
      </c>
      <c r="K13" s="161"/>
      <c r="L13" s="2">
        <v>247365035</v>
      </c>
      <c r="M13" s="161"/>
      <c r="N13" s="2">
        <v>0</v>
      </c>
    </row>
    <row r="14" spans="1:14" ht="16.5" customHeight="1">
      <c r="A14" s="65" t="s">
        <v>83</v>
      </c>
      <c r="H14" s="29">
        <v>212377775</v>
      </c>
      <c r="I14" s="78"/>
      <c r="J14" s="29">
        <v>323158150</v>
      </c>
      <c r="K14" s="78"/>
      <c r="L14" s="29">
        <v>141799350</v>
      </c>
      <c r="M14" s="78"/>
      <c r="N14" s="29">
        <v>142026974</v>
      </c>
    </row>
    <row r="15" spans="1:14" ht="9.9" customHeight="1">
      <c r="B15" s="107"/>
      <c r="H15" s="102"/>
      <c r="I15" s="102"/>
      <c r="J15" s="102"/>
      <c r="K15" s="102"/>
      <c r="L15" s="102"/>
      <c r="M15" s="102"/>
      <c r="N15" s="102"/>
    </row>
    <row r="16" spans="1:14" ht="16.5" customHeight="1">
      <c r="A16" s="85" t="s">
        <v>84</v>
      </c>
      <c r="B16" s="107"/>
      <c r="H16" s="106">
        <f>SUM(H12:H15)</f>
        <v>84151167424</v>
      </c>
      <c r="I16" s="102"/>
      <c r="J16" s="106">
        <f>SUM(J12:J15)</f>
        <v>90598941975</v>
      </c>
      <c r="K16" s="102"/>
      <c r="L16" s="106">
        <f>SUM(L12:L15)</f>
        <v>8969037648</v>
      </c>
      <c r="M16" s="102"/>
      <c r="N16" s="106">
        <f>SUM(N12:N15)</f>
        <v>8321310351</v>
      </c>
    </row>
    <row r="17" spans="1:14" ht="9.9" customHeight="1">
      <c r="B17" s="107"/>
      <c r="H17" s="102"/>
      <c r="I17" s="102"/>
      <c r="J17" s="102"/>
      <c r="K17" s="102"/>
      <c r="L17" s="102"/>
      <c r="M17" s="102"/>
      <c r="N17" s="102"/>
    </row>
    <row r="18" spans="1:14" ht="16.5" customHeight="1">
      <c r="A18" s="65" t="s">
        <v>85</v>
      </c>
      <c r="B18" s="107"/>
      <c r="H18" s="7">
        <v>-80039964547</v>
      </c>
      <c r="I18" s="110"/>
      <c r="J18" s="7">
        <v>-86967014646</v>
      </c>
      <c r="K18" s="110"/>
      <c r="L18" s="7">
        <v>-8258651301</v>
      </c>
      <c r="M18" s="91"/>
      <c r="N18" s="7">
        <v>-7841646060</v>
      </c>
    </row>
    <row r="19" spans="1:14" ht="16.5" customHeight="1">
      <c r="A19" s="65" t="s">
        <v>86</v>
      </c>
      <c r="H19" s="29">
        <v>-237782323</v>
      </c>
      <c r="I19" s="91"/>
      <c r="J19" s="29">
        <v>-160421003</v>
      </c>
      <c r="K19" s="91"/>
      <c r="L19" s="3">
        <v>-84686031</v>
      </c>
      <c r="M19" s="78"/>
      <c r="N19" s="3">
        <v>0</v>
      </c>
    </row>
    <row r="20" spans="1:14" ht="9.9" customHeight="1">
      <c r="B20" s="107"/>
      <c r="H20" s="102"/>
      <c r="I20" s="102"/>
      <c r="J20" s="102"/>
      <c r="K20" s="102"/>
      <c r="L20" s="102"/>
      <c r="M20" s="102"/>
      <c r="N20" s="102"/>
    </row>
    <row r="21" spans="1:14" ht="16.5" customHeight="1">
      <c r="A21" s="85" t="s">
        <v>87</v>
      </c>
      <c r="B21" s="107"/>
      <c r="H21" s="102"/>
      <c r="I21" s="102"/>
      <c r="J21" s="102"/>
      <c r="K21" s="102"/>
      <c r="L21" s="102"/>
      <c r="M21" s="102"/>
      <c r="N21" s="102"/>
    </row>
    <row r="22" spans="1:14" ht="16.5" customHeight="1">
      <c r="B22" s="113" t="s">
        <v>88</v>
      </c>
      <c r="H22" s="89">
        <f>SUM(H18:H20)</f>
        <v>-80277746870</v>
      </c>
      <c r="I22" s="83"/>
      <c r="J22" s="89">
        <f>SUM(J18:J20)</f>
        <v>-87127435649</v>
      </c>
      <c r="K22" s="83"/>
      <c r="L22" s="89">
        <f>SUM(L18:L20)</f>
        <v>-8343337332</v>
      </c>
      <c r="M22" s="83"/>
      <c r="N22" s="89">
        <f>SUM(N18:N20)</f>
        <v>-7841646060</v>
      </c>
    </row>
    <row r="23" spans="1:14" ht="9.9" customHeight="1">
      <c r="B23" s="107"/>
      <c r="H23" s="102"/>
      <c r="I23" s="102"/>
      <c r="J23" s="102"/>
      <c r="K23" s="102"/>
      <c r="L23" s="102"/>
      <c r="M23" s="102"/>
      <c r="N23" s="102"/>
    </row>
    <row r="24" spans="1:14" s="85" customFormat="1" ht="16.5" customHeight="1">
      <c r="A24" s="85" t="s">
        <v>89</v>
      </c>
      <c r="B24" s="113"/>
      <c r="F24" s="92"/>
      <c r="H24" s="83">
        <f>SUM(H16,H22)</f>
        <v>3873420554</v>
      </c>
      <c r="I24" s="83"/>
      <c r="J24" s="83">
        <f>SUM(J16,J22)</f>
        <v>3471506326</v>
      </c>
      <c r="K24" s="83"/>
      <c r="L24" s="83">
        <f>SUM(L16,L22)</f>
        <v>625700316</v>
      </c>
      <c r="M24" s="83"/>
      <c r="N24" s="83">
        <f>SUM(N16,N22)</f>
        <v>479664291</v>
      </c>
    </row>
    <row r="25" spans="1:14" s="85" customFormat="1" ht="16.5" customHeight="1">
      <c r="A25" s="65" t="s">
        <v>90</v>
      </c>
      <c r="B25" s="113"/>
      <c r="F25" s="82"/>
      <c r="H25" s="7">
        <v>5160000</v>
      </c>
      <c r="I25" s="110"/>
      <c r="J25" s="7">
        <v>1500000</v>
      </c>
      <c r="K25" s="110"/>
      <c r="L25" s="7">
        <v>633588188</v>
      </c>
      <c r="M25" s="110"/>
      <c r="N25" s="7">
        <v>562810012</v>
      </c>
    </row>
    <row r="26" spans="1:14" ht="16.5" customHeight="1">
      <c r="A26" s="65" t="s">
        <v>91</v>
      </c>
      <c r="B26" s="107"/>
      <c r="F26" s="82">
        <v>29</v>
      </c>
      <c r="H26" s="29">
        <v>404852438</v>
      </c>
      <c r="I26" s="161"/>
      <c r="J26" s="29">
        <v>505848429</v>
      </c>
      <c r="K26" s="161"/>
      <c r="L26" s="29">
        <v>848812289</v>
      </c>
      <c r="M26" s="161"/>
      <c r="N26" s="29">
        <v>790160775</v>
      </c>
    </row>
    <row r="27" spans="1:14" ht="9.9" customHeight="1">
      <c r="B27" s="107"/>
      <c r="H27" s="102"/>
      <c r="I27" s="102"/>
      <c r="J27" s="102"/>
      <c r="K27" s="102"/>
      <c r="L27" s="102"/>
      <c r="M27" s="102"/>
      <c r="N27" s="102"/>
    </row>
    <row r="28" spans="1:14" ht="16.5" customHeight="1">
      <c r="A28" s="85" t="s">
        <v>92</v>
      </c>
      <c r="B28" s="107"/>
      <c r="H28" s="83">
        <f>SUM(H24:H26)</f>
        <v>4283432992</v>
      </c>
      <c r="I28" s="162"/>
      <c r="J28" s="83">
        <f>SUM(J24:J26)</f>
        <v>3978854755</v>
      </c>
      <c r="K28" s="162"/>
      <c r="L28" s="83">
        <f>SUM(L24:L26)</f>
        <v>2108100793</v>
      </c>
      <c r="M28" s="162"/>
      <c r="N28" s="83">
        <f>SUM(N24:N26)</f>
        <v>1832635078</v>
      </c>
    </row>
    <row r="29" spans="1:14" ht="9.9" customHeight="1">
      <c r="B29" s="107"/>
      <c r="H29" s="102"/>
      <c r="I29" s="102"/>
      <c r="J29" s="102"/>
      <c r="K29" s="102"/>
      <c r="L29" s="102"/>
      <c r="M29" s="102"/>
      <c r="N29" s="102"/>
    </row>
    <row r="30" spans="1:14" ht="16.5" customHeight="1">
      <c r="A30" s="65" t="s">
        <v>93</v>
      </c>
      <c r="H30" s="7">
        <v>-262471724</v>
      </c>
      <c r="I30" s="161"/>
      <c r="J30" s="7">
        <v>-249481713</v>
      </c>
      <c r="K30" s="161"/>
      <c r="L30" s="7">
        <v>-45971760</v>
      </c>
      <c r="M30" s="161"/>
      <c r="N30" s="7">
        <v>-43624733</v>
      </c>
    </row>
    <row r="31" spans="1:14" ht="16.5" customHeight="1">
      <c r="A31" s="65" t="s">
        <v>94</v>
      </c>
      <c r="H31" s="7">
        <v>-1370884760</v>
      </c>
      <c r="I31" s="110"/>
      <c r="J31" s="7">
        <v>-1422714605</v>
      </c>
      <c r="K31" s="110"/>
      <c r="L31" s="7">
        <v>-439507418</v>
      </c>
      <c r="M31" s="110"/>
      <c r="N31" s="7">
        <v>-419180883</v>
      </c>
    </row>
    <row r="32" spans="1:14" ht="16.5" customHeight="1">
      <c r="A32" s="65" t="s">
        <v>95</v>
      </c>
      <c r="H32" s="29">
        <v>15110530</v>
      </c>
      <c r="I32" s="110"/>
      <c r="J32" s="29">
        <v>-15678570</v>
      </c>
      <c r="K32" s="110"/>
      <c r="L32" s="29">
        <v>14574078</v>
      </c>
      <c r="M32" s="78"/>
      <c r="N32" s="29">
        <v>-17401599</v>
      </c>
    </row>
    <row r="33" spans="1:14" ht="9.9" customHeight="1">
      <c r="B33" s="107"/>
      <c r="H33" s="102"/>
      <c r="I33" s="102"/>
      <c r="J33" s="102"/>
      <c r="K33" s="102"/>
      <c r="L33" s="102"/>
      <c r="M33" s="102"/>
      <c r="N33" s="102"/>
    </row>
    <row r="34" spans="1:14" ht="16.5" customHeight="1">
      <c r="A34" s="85" t="s">
        <v>96</v>
      </c>
      <c r="H34" s="89">
        <f>SUM(H30:H33)</f>
        <v>-1618245954</v>
      </c>
      <c r="I34" s="83"/>
      <c r="J34" s="89">
        <f>SUM(J30:J33)</f>
        <v>-1687874888</v>
      </c>
      <c r="K34" s="83"/>
      <c r="L34" s="89">
        <f>SUM(L30:L33)</f>
        <v>-470905100</v>
      </c>
      <c r="M34" s="83"/>
      <c r="N34" s="89">
        <f>SUM(N30:N33)</f>
        <v>-480207215</v>
      </c>
    </row>
    <row r="35" spans="1:14" ht="9.9" customHeight="1">
      <c r="B35" s="107"/>
      <c r="H35" s="102"/>
      <c r="I35" s="102"/>
      <c r="J35" s="102"/>
      <c r="K35" s="102"/>
      <c r="L35" s="102"/>
      <c r="M35" s="102"/>
      <c r="N35" s="102"/>
    </row>
    <row r="36" spans="1:14" ht="16.5" customHeight="1">
      <c r="A36" s="65" t="s">
        <v>97</v>
      </c>
      <c r="F36" s="65"/>
      <c r="H36" s="65"/>
      <c r="I36" s="65"/>
      <c r="J36" s="65"/>
      <c r="K36" s="65"/>
      <c r="L36" s="65"/>
      <c r="M36" s="65"/>
      <c r="N36" s="65"/>
    </row>
    <row r="37" spans="1:14" ht="16.5" customHeight="1">
      <c r="B37" s="65" t="s">
        <v>98</v>
      </c>
      <c r="F37" s="82">
        <v>14</v>
      </c>
      <c r="H37" s="29">
        <v>106412541</v>
      </c>
      <c r="I37" s="110"/>
      <c r="J37" s="29">
        <v>168277337</v>
      </c>
      <c r="K37" s="110"/>
      <c r="L37" s="3">
        <v>0</v>
      </c>
      <c r="M37" s="110"/>
      <c r="N37" s="3">
        <v>0</v>
      </c>
    </row>
    <row r="38" spans="1:14" ht="9.9" customHeight="1">
      <c r="B38" s="107"/>
      <c r="H38" s="102"/>
      <c r="I38" s="102"/>
      <c r="J38" s="102"/>
      <c r="K38" s="102"/>
      <c r="L38" s="102"/>
      <c r="M38" s="102"/>
      <c r="N38" s="102"/>
    </row>
    <row r="39" spans="1:14" ht="16.5" customHeight="1">
      <c r="A39" s="85" t="s">
        <v>99</v>
      </c>
      <c r="B39" s="107"/>
      <c r="H39" s="102"/>
      <c r="I39" s="102"/>
      <c r="J39" s="102"/>
      <c r="K39" s="102"/>
      <c r="L39" s="102"/>
      <c r="M39" s="102"/>
      <c r="N39" s="102"/>
    </row>
    <row r="40" spans="1:14" ht="16.5" customHeight="1">
      <c r="B40" s="85" t="s">
        <v>100</v>
      </c>
      <c r="H40" s="83">
        <f>SUM(H28,H34,H37)</f>
        <v>2771599579</v>
      </c>
      <c r="I40" s="83"/>
      <c r="J40" s="83">
        <f>SUM(J28,J34,J37)</f>
        <v>2459257204</v>
      </c>
      <c r="K40" s="83"/>
      <c r="L40" s="83">
        <f>SUM(L28,L34,L37)</f>
        <v>1637195693</v>
      </c>
      <c r="M40" s="83"/>
      <c r="N40" s="83">
        <f>SUM(N28,N34,N37)</f>
        <v>1352427863</v>
      </c>
    </row>
    <row r="41" spans="1:14" ht="16.5" customHeight="1">
      <c r="A41" s="65" t="s">
        <v>101</v>
      </c>
      <c r="H41" s="29">
        <v>-1117478108</v>
      </c>
      <c r="I41" s="30"/>
      <c r="J41" s="29">
        <v>-1111800654</v>
      </c>
      <c r="K41" s="30"/>
      <c r="L41" s="29">
        <v>-739515102</v>
      </c>
      <c r="M41" s="163"/>
      <c r="N41" s="29">
        <v>-583223636</v>
      </c>
    </row>
    <row r="42" spans="1:14" ht="9.9" customHeight="1">
      <c r="B42" s="107"/>
      <c r="H42" s="102"/>
      <c r="I42" s="102"/>
      <c r="J42" s="102"/>
      <c r="K42" s="102"/>
      <c r="L42" s="102"/>
      <c r="M42" s="102"/>
      <c r="N42" s="102"/>
    </row>
    <row r="43" spans="1:14" ht="16.5" customHeight="1">
      <c r="A43" s="85" t="s">
        <v>102</v>
      </c>
      <c r="B43" s="107"/>
      <c r="H43" s="83">
        <f>SUM(H40:H41)</f>
        <v>1654121471</v>
      </c>
      <c r="I43" s="83"/>
      <c r="J43" s="83">
        <f>SUM(J40:J41)</f>
        <v>1347456550</v>
      </c>
      <c r="K43" s="83"/>
      <c r="L43" s="83">
        <f>SUM(L40:L41)</f>
        <v>897680591</v>
      </c>
      <c r="M43" s="83"/>
      <c r="N43" s="83">
        <f>SUM(N40:N41)</f>
        <v>769204227</v>
      </c>
    </row>
    <row r="44" spans="1:14" ht="16.5" customHeight="1">
      <c r="A44" s="65" t="s">
        <v>103</v>
      </c>
      <c r="B44" s="107"/>
      <c r="F44" s="82">
        <v>31</v>
      </c>
      <c r="H44" s="29">
        <v>-312618535</v>
      </c>
      <c r="I44" s="161"/>
      <c r="J44" s="29">
        <v>-306206498</v>
      </c>
      <c r="K44" s="161"/>
      <c r="L44" s="29">
        <v>-34370443</v>
      </c>
      <c r="M44" s="161"/>
      <c r="N44" s="29">
        <v>-36819858</v>
      </c>
    </row>
    <row r="45" spans="1:14" ht="9.9" customHeight="1">
      <c r="B45" s="107"/>
      <c r="H45" s="102"/>
      <c r="I45" s="102"/>
      <c r="J45" s="102"/>
      <c r="K45" s="102"/>
      <c r="L45" s="102"/>
      <c r="M45" s="102"/>
      <c r="N45" s="102"/>
    </row>
    <row r="46" spans="1:14" ht="16.5" customHeight="1" thickBot="1">
      <c r="A46" s="85" t="s">
        <v>104</v>
      </c>
      <c r="B46" s="107"/>
      <c r="H46" s="112">
        <f>SUM(H43:H44)</f>
        <v>1341502936</v>
      </c>
      <c r="I46" s="83"/>
      <c r="J46" s="112">
        <f>SUM(J43:J44)</f>
        <v>1041250052</v>
      </c>
      <c r="K46" s="83"/>
      <c r="L46" s="112">
        <f>SUM(L43:L44)</f>
        <v>863310148</v>
      </c>
      <c r="M46" s="83"/>
      <c r="N46" s="112">
        <f>SUM(N43:N44)</f>
        <v>732384369</v>
      </c>
    </row>
    <row r="47" spans="1:14" ht="16.5" customHeight="1" thickTop="1">
      <c r="A47" s="99"/>
      <c r="B47" s="99"/>
      <c r="C47" s="99"/>
      <c r="D47" s="93"/>
      <c r="E47" s="93"/>
      <c r="H47" s="83"/>
      <c r="I47" s="102"/>
      <c r="J47" s="83"/>
      <c r="K47" s="102"/>
      <c r="L47" s="83"/>
      <c r="M47" s="83"/>
      <c r="N47" s="83"/>
    </row>
    <row r="48" spans="1:14" ht="16.5" customHeight="1">
      <c r="A48" s="85" t="s">
        <v>105</v>
      </c>
      <c r="B48" s="93"/>
      <c r="C48" s="93"/>
      <c r="D48" s="93"/>
      <c r="E48" s="93"/>
      <c r="F48" s="65"/>
      <c r="H48" s="83"/>
      <c r="I48" s="102"/>
      <c r="J48" s="83"/>
      <c r="K48" s="102"/>
      <c r="L48" s="83"/>
      <c r="M48" s="83"/>
      <c r="N48" s="83"/>
    </row>
    <row r="49" spans="1:14" ht="15.9" customHeight="1">
      <c r="A49" s="101" t="s">
        <v>106</v>
      </c>
      <c r="B49" s="93"/>
      <c r="C49" s="93"/>
      <c r="D49" s="93"/>
      <c r="E49" s="93"/>
      <c r="F49" s="65"/>
      <c r="H49" s="7">
        <v>1318923777</v>
      </c>
      <c r="I49" s="7"/>
      <c r="J49" s="7">
        <f>J46-J50</f>
        <v>1017586667</v>
      </c>
      <c r="K49" s="7"/>
      <c r="L49" s="7">
        <f>L46-L50</f>
        <v>863310148</v>
      </c>
      <c r="M49" s="7"/>
      <c r="N49" s="7">
        <f>N46-N50</f>
        <v>732384369</v>
      </c>
    </row>
    <row r="50" spans="1:14" ht="16.5" customHeight="1">
      <c r="A50" s="42" t="s">
        <v>75</v>
      </c>
      <c r="C50" s="93"/>
      <c r="D50" s="93"/>
      <c r="E50" s="93"/>
      <c r="F50" s="65"/>
      <c r="H50" s="29">
        <v>22579159</v>
      </c>
      <c r="I50" s="7"/>
      <c r="J50" s="29">
        <v>23663385</v>
      </c>
      <c r="K50" s="7"/>
      <c r="L50" s="3">
        <v>0</v>
      </c>
      <c r="M50" s="7"/>
      <c r="N50" s="3">
        <v>0</v>
      </c>
    </row>
    <row r="51" spans="1:14" ht="9.9" customHeight="1">
      <c r="A51" s="101"/>
      <c r="B51" s="93"/>
      <c r="C51" s="93"/>
      <c r="D51" s="93"/>
      <c r="E51" s="93"/>
      <c r="F51" s="65"/>
      <c r="H51" s="83"/>
      <c r="I51" s="102"/>
      <c r="J51" s="83"/>
      <c r="K51" s="102"/>
      <c r="L51" s="83"/>
      <c r="M51" s="102"/>
      <c r="N51" s="83"/>
    </row>
    <row r="52" spans="1:14" ht="16.5" customHeight="1" thickBot="1">
      <c r="A52" s="85" t="s">
        <v>104</v>
      </c>
      <c r="B52" s="93"/>
      <c r="C52" s="93"/>
      <c r="D52" s="93"/>
      <c r="E52" s="93"/>
      <c r="F52" s="65"/>
      <c r="H52" s="112">
        <f>SUM(H49:H51)</f>
        <v>1341502936</v>
      </c>
      <c r="I52" s="83"/>
      <c r="J52" s="112">
        <f>SUM(J49:J51)</f>
        <v>1041250052</v>
      </c>
      <c r="K52" s="83"/>
      <c r="L52" s="112">
        <f>SUM(L49:L51)</f>
        <v>863310148</v>
      </c>
      <c r="M52" s="83"/>
      <c r="N52" s="112">
        <f>SUM(N49:N51)</f>
        <v>732384369</v>
      </c>
    </row>
    <row r="53" spans="1:14" ht="16.5" customHeight="1" thickTop="1">
      <c r="A53" s="85"/>
      <c r="B53" s="93"/>
      <c r="C53" s="93"/>
      <c r="D53" s="93"/>
      <c r="E53" s="93"/>
      <c r="F53" s="65"/>
      <c r="H53" s="83"/>
      <c r="I53" s="83"/>
      <c r="J53" s="83"/>
      <c r="K53" s="83"/>
      <c r="L53" s="83"/>
      <c r="M53" s="83"/>
      <c r="N53" s="83"/>
    </row>
    <row r="54" spans="1:14" ht="16.5" customHeight="1">
      <c r="A54" s="164" t="s">
        <v>107</v>
      </c>
      <c r="B54" s="165"/>
      <c r="C54" s="165"/>
      <c r="D54" s="165"/>
      <c r="E54" s="165"/>
      <c r="F54" s="65"/>
      <c r="H54" s="110"/>
      <c r="I54" s="78"/>
      <c r="J54" s="110"/>
      <c r="K54" s="78"/>
      <c r="L54" s="110"/>
      <c r="M54" s="110"/>
      <c r="N54" s="110"/>
    </row>
    <row r="55" spans="1:14" ht="16.5" customHeight="1">
      <c r="A55" s="164"/>
      <c r="B55" s="164" t="s">
        <v>108</v>
      </c>
      <c r="C55" s="165"/>
      <c r="D55" s="165"/>
      <c r="E55" s="165"/>
      <c r="F55" s="65"/>
      <c r="H55" s="110"/>
      <c r="I55" s="78"/>
      <c r="J55" s="110"/>
      <c r="K55" s="78"/>
      <c r="L55" s="110"/>
      <c r="M55" s="110"/>
      <c r="N55" s="110"/>
    </row>
    <row r="56" spans="1:14" ht="16.5" customHeight="1">
      <c r="A56" s="164"/>
      <c r="B56" s="164" t="s">
        <v>109</v>
      </c>
      <c r="C56" s="165"/>
      <c r="D56" s="165"/>
      <c r="E56" s="165"/>
      <c r="H56" s="110"/>
      <c r="I56" s="78"/>
      <c r="J56" s="110"/>
      <c r="K56" s="78"/>
      <c r="L56" s="110"/>
      <c r="M56" s="110"/>
      <c r="N56" s="110"/>
    </row>
    <row r="57" spans="1:14" ht="9.9" customHeight="1">
      <c r="A57" s="99"/>
      <c r="B57" s="99"/>
      <c r="C57" s="99"/>
      <c r="D57" s="93"/>
      <c r="E57" s="93"/>
      <c r="H57" s="110"/>
      <c r="I57" s="78"/>
      <c r="J57" s="110"/>
      <c r="K57" s="78"/>
      <c r="L57" s="110"/>
      <c r="M57" s="110"/>
      <c r="N57" s="110"/>
    </row>
    <row r="58" spans="1:14" ht="16.5" customHeight="1" thickBot="1">
      <c r="A58" s="101" t="s">
        <v>110</v>
      </c>
      <c r="F58" s="82">
        <v>32</v>
      </c>
      <c r="H58" s="166">
        <f>ROUND(H49/1837863000,5)</f>
        <v>0.71763999999999994</v>
      </c>
      <c r="I58" s="167"/>
      <c r="J58" s="166">
        <f>ROUND(J49/1837863000,5)</f>
        <v>0.55367999999999995</v>
      </c>
      <c r="K58" s="167"/>
      <c r="L58" s="166">
        <f>ROUND(L49/1837863000,5)</f>
        <v>0.46973999999999999</v>
      </c>
      <c r="M58" s="167"/>
      <c r="N58" s="166">
        <f>ROUND(N49/1837863000,5)</f>
        <v>0.39850000000000002</v>
      </c>
    </row>
    <row r="59" spans="1:14" ht="16.5" customHeight="1" thickTop="1">
      <c r="A59" s="101"/>
      <c r="H59" s="31"/>
      <c r="I59" s="167"/>
      <c r="J59" s="31"/>
      <c r="K59" s="167"/>
      <c r="L59" s="31"/>
      <c r="M59" s="167"/>
      <c r="N59" s="31"/>
    </row>
    <row r="60" spans="1:14" ht="16.5" customHeight="1">
      <c r="A60" s="101"/>
      <c r="H60" s="31"/>
      <c r="I60" s="167"/>
      <c r="J60" s="31"/>
      <c r="K60" s="167"/>
      <c r="L60" s="31"/>
      <c r="M60" s="167"/>
      <c r="N60" s="31"/>
    </row>
    <row r="61" spans="1:14" ht="16.5" customHeight="1">
      <c r="A61" s="101"/>
      <c r="H61" s="31"/>
      <c r="I61" s="167"/>
      <c r="J61" s="31"/>
      <c r="K61" s="167"/>
      <c r="L61" s="31"/>
      <c r="M61" s="167"/>
      <c r="N61" s="31"/>
    </row>
    <row r="62" spans="1:14" ht="5.25" customHeight="1">
      <c r="A62" s="101"/>
      <c r="H62" s="31"/>
      <c r="I62" s="167"/>
      <c r="J62" s="31"/>
      <c r="K62" s="167"/>
      <c r="L62" s="31"/>
      <c r="M62" s="167"/>
      <c r="N62" s="31"/>
    </row>
    <row r="63" spans="1:14" ht="21.9" customHeight="1">
      <c r="A63" s="170" t="s">
        <v>33</v>
      </c>
      <c r="B63" s="170"/>
      <c r="C63" s="170"/>
      <c r="D63" s="170"/>
      <c r="E63" s="170"/>
      <c r="F63" s="170"/>
      <c r="G63" s="170"/>
      <c r="H63" s="170"/>
      <c r="I63" s="170"/>
      <c r="J63" s="170"/>
      <c r="K63" s="170"/>
      <c r="L63" s="170"/>
      <c r="M63" s="170"/>
      <c r="N63" s="170"/>
    </row>
  </sheetData>
  <mergeCells count="3">
    <mergeCell ref="H6:J6"/>
    <mergeCell ref="L6:N6"/>
    <mergeCell ref="A63:N63"/>
  </mergeCells>
  <pageMargins left="0.8" right="0.5" top="0.5" bottom="0.6" header="0.49" footer="0.4"/>
  <pageSetup paperSize="9" scale="85" firstPageNumber="8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0"/>
  <sheetViews>
    <sheetView zoomScale="90" zoomScaleNormal="90" zoomScaleSheetLayoutView="100" workbookViewId="0">
      <selection activeCell="C72" sqref="C72"/>
    </sheetView>
  </sheetViews>
  <sheetFormatPr defaultColWidth="9" defaultRowHeight="13.2"/>
  <cols>
    <col min="1" max="2" width="1.44140625" style="65" customWidth="1"/>
    <col min="3" max="3" width="38" style="65" customWidth="1"/>
    <col min="4" max="4" width="5.88671875" style="82" customWidth="1"/>
    <col min="5" max="5" width="0.88671875" style="65" customWidth="1"/>
    <col min="6" max="6" width="15.44140625" style="65" customWidth="1"/>
    <col min="7" max="7" width="0.88671875" style="65" customWidth="1"/>
    <col min="8" max="8" width="15.44140625" style="65" customWidth="1"/>
    <col min="9" max="9" width="0.88671875" style="65" customWidth="1"/>
    <col min="10" max="10" width="15.44140625" style="65" customWidth="1"/>
    <col min="11" max="11" width="0.88671875" style="65" customWidth="1"/>
    <col min="12" max="12" width="15.44140625" style="65" customWidth="1"/>
    <col min="13" max="16384" width="9" style="65"/>
  </cols>
  <sheetData>
    <row r="1" spans="1:12" ht="16.5" customHeight="1">
      <c r="A1" s="99" t="s">
        <v>0</v>
      </c>
      <c r="B1" s="99"/>
      <c r="C1" s="99"/>
      <c r="E1" s="99"/>
      <c r="F1" s="99"/>
      <c r="G1" s="99"/>
      <c r="H1" s="99"/>
      <c r="I1" s="99"/>
      <c r="J1" s="99"/>
      <c r="K1" s="99"/>
      <c r="L1" s="99"/>
    </row>
    <row r="2" spans="1:12" ht="16.5" customHeight="1">
      <c r="A2" s="171" t="s">
        <v>111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</row>
    <row r="3" spans="1:12" ht="16.5" customHeight="1">
      <c r="A3" s="172" t="s">
        <v>79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</row>
    <row r="4" spans="1:12" ht="16.5" customHeight="1">
      <c r="A4" s="99"/>
      <c r="B4" s="99"/>
      <c r="C4" s="99"/>
      <c r="E4" s="99"/>
      <c r="F4" s="99"/>
      <c r="G4" s="99"/>
      <c r="H4" s="99"/>
      <c r="I4" s="99"/>
      <c r="J4" s="99"/>
      <c r="K4" s="99"/>
      <c r="L4" s="99"/>
    </row>
    <row r="5" spans="1:12" ht="16.5" customHeight="1">
      <c r="A5" s="99"/>
      <c r="B5" s="147"/>
      <c r="C5" s="147"/>
      <c r="E5" s="147"/>
      <c r="F5" s="35"/>
      <c r="G5" s="22"/>
      <c r="H5" s="35"/>
      <c r="I5" s="22"/>
      <c r="J5" s="35"/>
      <c r="K5" s="22"/>
      <c r="L5" s="35"/>
    </row>
    <row r="6" spans="1:12" ht="16.5" customHeight="1">
      <c r="A6" s="99"/>
      <c r="B6" s="147"/>
      <c r="C6" s="147"/>
      <c r="E6" s="148"/>
      <c r="F6" s="168" t="s">
        <v>3</v>
      </c>
      <c r="G6" s="168"/>
      <c r="H6" s="168"/>
      <c r="I6" s="51"/>
      <c r="J6" s="168" t="s">
        <v>4</v>
      </c>
      <c r="K6" s="168"/>
      <c r="L6" s="168"/>
    </row>
    <row r="7" spans="1:12" ht="16.5" customHeight="1">
      <c r="A7" s="85"/>
      <c r="B7" s="85"/>
      <c r="C7" s="85"/>
      <c r="D7" s="91"/>
      <c r="E7" s="99"/>
      <c r="F7" s="55" t="s">
        <v>5</v>
      </c>
      <c r="G7" s="56"/>
      <c r="H7" s="55" t="s">
        <v>6</v>
      </c>
      <c r="I7" s="57"/>
      <c r="J7" s="55" t="s">
        <v>5</v>
      </c>
      <c r="K7" s="56"/>
      <c r="L7" s="55" t="s">
        <v>6</v>
      </c>
    </row>
    <row r="8" spans="1:12" ht="16.5" customHeight="1">
      <c r="A8" s="99"/>
      <c r="B8" s="99"/>
      <c r="C8" s="99"/>
      <c r="D8" s="95" t="s">
        <v>7</v>
      </c>
      <c r="E8" s="92"/>
      <c r="F8" s="53" t="s">
        <v>8</v>
      </c>
      <c r="G8" s="149"/>
      <c r="H8" s="53" t="s">
        <v>8</v>
      </c>
      <c r="I8" s="149"/>
      <c r="J8" s="53" t="s">
        <v>8</v>
      </c>
      <c r="K8" s="149"/>
      <c r="L8" s="53" t="s">
        <v>8</v>
      </c>
    </row>
    <row r="9" spans="1:12" ht="16.5" customHeight="1">
      <c r="A9" s="99"/>
      <c r="B9" s="99"/>
      <c r="C9" s="99"/>
      <c r="E9" s="99"/>
      <c r="F9" s="150"/>
      <c r="G9" s="150"/>
      <c r="H9" s="150"/>
      <c r="I9" s="151"/>
      <c r="J9" s="150"/>
      <c r="K9" s="150"/>
      <c r="L9" s="150"/>
    </row>
    <row r="10" spans="1:12" ht="16.5" customHeight="1">
      <c r="A10" s="101" t="s">
        <v>104</v>
      </c>
      <c r="C10" s="152"/>
      <c r="E10" s="152"/>
      <c r="F10" s="83">
        <f>'PL8'!H46</f>
        <v>1341502936</v>
      </c>
      <c r="G10" s="19"/>
      <c r="H10" s="83">
        <f>'PL8'!J46</f>
        <v>1041250052</v>
      </c>
      <c r="I10" s="19"/>
      <c r="J10" s="83">
        <f>'PL8'!L46</f>
        <v>863310148</v>
      </c>
      <c r="K10" s="19"/>
      <c r="L10" s="83">
        <f>'PL8'!N46</f>
        <v>732384369</v>
      </c>
    </row>
    <row r="11" spans="1:12" ht="16.5" customHeight="1">
      <c r="A11" s="101"/>
      <c r="C11" s="152"/>
      <c r="E11" s="152"/>
      <c r="F11" s="83"/>
      <c r="G11" s="19"/>
      <c r="H11" s="83"/>
      <c r="I11" s="19"/>
      <c r="J11" s="83"/>
      <c r="K11" s="19"/>
      <c r="L11" s="83"/>
    </row>
    <row r="12" spans="1:12" ht="16.5" customHeight="1">
      <c r="A12" s="101" t="s">
        <v>112</v>
      </c>
      <c r="C12" s="152"/>
      <c r="E12" s="152"/>
      <c r="F12" s="83"/>
      <c r="G12" s="19"/>
      <c r="H12" s="83"/>
      <c r="I12" s="19"/>
      <c r="J12" s="83"/>
      <c r="K12" s="19"/>
      <c r="L12" s="83"/>
    </row>
    <row r="13" spans="1:12" ht="16.5" customHeight="1">
      <c r="A13" s="101" t="s">
        <v>113</v>
      </c>
      <c r="C13" s="152"/>
      <c r="E13" s="152"/>
      <c r="F13" s="83"/>
      <c r="G13" s="19"/>
      <c r="H13" s="83"/>
      <c r="I13" s="19"/>
      <c r="J13" s="83"/>
      <c r="K13" s="19"/>
      <c r="L13" s="83"/>
    </row>
    <row r="14" spans="1:12" ht="16.5" customHeight="1">
      <c r="A14" s="101"/>
      <c r="B14" s="65" t="s">
        <v>114</v>
      </c>
      <c r="C14" s="152"/>
      <c r="E14" s="152"/>
      <c r="F14" s="83"/>
      <c r="G14" s="19"/>
      <c r="H14" s="83"/>
      <c r="I14" s="19"/>
      <c r="J14" s="83"/>
      <c r="K14" s="19"/>
      <c r="L14" s="83"/>
    </row>
    <row r="15" spans="1:12" ht="16.5" customHeight="1">
      <c r="A15" s="101"/>
      <c r="B15" s="65" t="s">
        <v>115</v>
      </c>
      <c r="C15" s="152"/>
      <c r="E15" s="152"/>
      <c r="F15" s="83"/>
      <c r="G15" s="19"/>
      <c r="H15" s="83"/>
      <c r="I15" s="19"/>
      <c r="J15" s="83"/>
      <c r="K15" s="19"/>
      <c r="L15" s="83"/>
    </row>
    <row r="16" spans="1:12" ht="16.5" customHeight="1">
      <c r="A16" s="101"/>
      <c r="C16" s="152" t="s">
        <v>116</v>
      </c>
      <c r="E16" s="152"/>
      <c r="F16" s="83">
        <v>0</v>
      </c>
      <c r="G16" s="19"/>
      <c r="H16" s="83">
        <v>-8736658</v>
      </c>
      <c r="I16" s="19"/>
      <c r="J16" s="83">
        <v>0</v>
      </c>
      <c r="K16" s="19"/>
      <c r="L16" s="83">
        <v>7309499</v>
      </c>
    </row>
    <row r="17" spans="1:12" ht="16.5" customHeight="1">
      <c r="A17" s="101"/>
      <c r="B17" s="107" t="s">
        <v>117</v>
      </c>
      <c r="C17" s="152"/>
      <c r="E17" s="152"/>
      <c r="F17" s="83">
        <v>918988752</v>
      </c>
      <c r="G17" s="19"/>
      <c r="H17" s="83">
        <v>0</v>
      </c>
      <c r="I17" s="19"/>
      <c r="J17" s="83">
        <v>575030154</v>
      </c>
      <c r="K17" s="19"/>
      <c r="L17" s="83">
        <v>0</v>
      </c>
    </row>
    <row r="18" spans="1:12" ht="16.5" customHeight="1">
      <c r="A18" s="101"/>
      <c r="B18" s="65" t="s">
        <v>118</v>
      </c>
      <c r="C18" s="152"/>
      <c r="E18" s="152"/>
      <c r="F18" s="83"/>
      <c r="G18" s="19"/>
      <c r="H18" s="83"/>
      <c r="I18" s="19"/>
      <c r="J18" s="83"/>
      <c r="K18" s="19"/>
      <c r="L18" s="83"/>
    </row>
    <row r="19" spans="1:12" ht="16.5" customHeight="1">
      <c r="A19" s="101"/>
      <c r="C19" s="152" t="s">
        <v>119</v>
      </c>
      <c r="D19" s="82">
        <v>20</v>
      </c>
      <c r="E19" s="152"/>
      <c r="F19" s="89">
        <v>-183797750</v>
      </c>
      <c r="G19" s="19"/>
      <c r="H19" s="89">
        <v>1747332</v>
      </c>
      <c r="I19" s="19"/>
      <c r="J19" s="89">
        <v>-115006031</v>
      </c>
      <c r="K19" s="19"/>
      <c r="L19" s="89">
        <v>-1461900</v>
      </c>
    </row>
    <row r="20" spans="1:12" ht="16.5" customHeight="1">
      <c r="A20" s="101"/>
      <c r="C20" s="152"/>
      <c r="E20" s="152"/>
      <c r="F20" s="83"/>
      <c r="G20" s="19"/>
      <c r="H20" s="83"/>
      <c r="I20" s="19"/>
      <c r="J20" s="83"/>
      <c r="K20" s="19"/>
      <c r="L20" s="83"/>
    </row>
    <row r="21" spans="1:12" ht="16.5" customHeight="1">
      <c r="A21" s="101" t="s">
        <v>120</v>
      </c>
      <c r="C21" s="152"/>
      <c r="E21" s="152"/>
      <c r="F21" s="83"/>
      <c r="G21" s="19"/>
      <c r="H21" s="83"/>
      <c r="I21" s="19"/>
      <c r="J21" s="83"/>
      <c r="K21" s="19"/>
      <c r="L21" s="83"/>
    </row>
    <row r="22" spans="1:12" ht="16.5" customHeight="1">
      <c r="A22" s="101"/>
      <c r="B22" s="65" t="s">
        <v>114</v>
      </c>
      <c r="C22" s="152"/>
      <c r="E22" s="152"/>
      <c r="F22" s="89">
        <f>SUM(F15:F19)</f>
        <v>735191002</v>
      </c>
      <c r="G22" s="19"/>
      <c r="H22" s="89">
        <f>SUM(H15:H19)</f>
        <v>-6989326</v>
      </c>
      <c r="I22" s="19"/>
      <c r="J22" s="89">
        <f>SUM(J15:J19)</f>
        <v>460024123</v>
      </c>
      <c r="K22" s="19"/>
      <c r="L22" s="89">
        <f>SUM(L15:L19)</f>
        <v>5847599</v>
      </c>
    </row>
    <row r="23" spans="1:12" ht="16.5" customHeight="1">
      <c r="A23" s="101"/>
      <c r="C23" s="152"/>
      <c r="E23" s="152"/>
      <c r="F23" s="83"/>
      <c r="G23" s="19"/>
      <c r="H23" s="83"/>
      <c r="I23" s="19"/>
      <c r="J23" s="83"/>
      <c r="K23" s="19"/>
      <c r="L23" s="83"/>
    </row>
    <row r="24" spans="1:12" ht="16.5" customHeight="1">
      <c r="A24" s="153" t="s">
        <v>121</v>
      </c>
      <c r="B24" s="154"/>
      <c r="C24" s="155"/>
      <c r="D24" s="92"/>
      <c r="E24" s="154"/>
      <c r="F24" s="154"/>
      <c r="G24" s="154"/>
      <c r="H24" s="154"/>
      <c r="I24" s="154"/>
      <c r="J24" s="154"/>
      <c r="K24" s="154"/>
      <c r="L24" s="154"/>
    </row>
    <row r="25" spans="1:12" ht="16.5" customHeight="1">
      <c r="A25" s="153"/>
      <c r="B25" s="154" t="s">
        <v>114</v>
      </c>
      <c r="C25" s="155"/>
      <c r="E25" s="155"/>
      <c r="F25" s="24"/>
      <c r="G25" s="24"/>
      <c r="H25" s="24"/>
      <c r="I25" s="24"/>
      <c r="J25" s="24"/>
      <c r="K25" s="24"/>
      <c r="L25" s="24"/>
    </row>
    <row r="26" spans="1:12" ht="16.5" customHeight="1">
      <c r="A26" s="156"/>
      <c r="B26" s="156" t="s">
        <v>122</v>
      </c>
      <c r="C26" s="157"/>
      <c r="E26" s="157"/>
      <c r="F26" s="24"/>
      <c r="G26" s="24"/>
      <c r="H26" s="24"/>
      <c r="I26" s="24"/>
      <c r="J26" s="24"/>
      <c r="K26" s="24"/>
      <c r="L26" s="24"/>
    </row>
    <row r="27" spans="1:12" ht="16.5" customHeight="1">
      <c r="A27" s="157"/>
      <c r="B27" s="157"/>
      <c r="C27" s="157" t="s">
        <v>123</v>
      </c>
      <c r="E27" s="157"/>
      <c r="F27" s="20"/>
      <c r="G27" s="20"/>
      <c r="H27" s="20"/>
      <c r="I27" s="20"/>
      <c r="J27" s="20"/>
      <c r="K27" s="20"/>
      <c r="L27" s="20"/>
    </row>
    <row r="28" spans="1:12" ht="16.5" customHeight="1">
      <c r="A28" s="157"/>
      <c r="B28" s="157"/>
      <c r="C28" s="157" t="s">
        <v>124</v>
      </c>
      <c r="E28" s="157"/>
      <c r="F28" s="20">
        <v>-25514651</v>
      </c>
      <c r="G28" s="20"/>
      <c r="H28" s="20">
        <v>-22352901</v>
      </c>
      <c r="I28" s="20"/>
      <c r="J28" s="20">
        <v>0</v>
      </c>
      <c r="K28" s="20"/>
      <c r="L28" s="20">
        <v>0</v>
      </c>
    </row>
    <row r="29" spans="1:12" ht="16.5" customHeight="1">
      <c r="A29" s="153"/>
      <c r="B29" s="158" t="s">
        <v>125</v>
      </c>
      <c r="C29" s="154"/>
      <c r="E29" s="154"/>
      <c r="F29" s="21">
        <v>-286871821</v>
      </c>
      <c r="G29" s="20"/>
      <c r="H29" s="21">
        <v>-389967466</v>
      </c>
      <c r="I29" s="20"/>
      <c r="J29" s="21">
        <v>0</v>
      </c>
      <c r="K29" s="20"/>
      <c r="L29" s="21">
        <v>0</v>
      </c>
    </row>
    <row r="30" spans="1:12" ht="16.5" customHeight="1">
      <c r="A30" s="153"/>
      <c r="B30" s="158"/>
      <c r="C30" s="154"/>
      <c r="E30" s="154"/>
      <c r="F30" s="20"/>
      <c r="G30" s="20"/>
      <c r="H30" s="20"/>
      <c r="I30" s="20"/>
      <c r="J30" s="20"/>
      <c r="K30" s="20"/>
      <c r="L30" s="20"/>
    </row>
    <row r="31" spans="1:12" ht="16.5" customHeight="1">
      <c r="A31" s="153" t="s">
        <v>126</v>
      </c>
      <c r="B31" s="107"/>
      <c r="E31" s="154"/>
      <c r="F31" s="20"/>
      <c r="G31" s="20"/>
      <c r="H31" s="20"/>
      <c r="I31" s="20"/>
      <c r="J31" s="20"/>
      <c r="K31" s="20"/>
      <c r="L31" s="20"/>
    </row>
    <row r="32" spans="1:12" ht="16.5" customHeight="1">
      <c r="B32" s="107" t="s">
        <v>127</v>
      </c>
      <c r="F32" s="25">
        <f>SUM(F24:F29)</f>
        <v>-312386472</v>
      </c>
      <c r="G32" s="19"/>
      <c r="H32" s="25">
        <f>SUM(H24:H29)</f>
        <v>-412320367</v>
      </c>
      <c r="I32" s="19"/>
      <c r="J32" s="25">
        <f>SUM(J24:J29)</f>
        <v>0</v>
      </c>
      <c r="K32" s="19"/>
      <c r="L32" s="25">
        <f>SUM(L24:L29)</f>
        <v>0</v>
      </c>
    </row>
    <row r="33" spans="1:12" ht="16.5" customHeight="1">
      <c r="A33" s="153"/>
      <c r="B33" s="158"/>
      <c r="C33" s="154"/>
      <c r="E33" s="154"/>
      <c r="F33" s="20"/>
      <c r="G33" s="20"/>
      <c r="H33" s="20"/>
      <c r="I33" s="20"/>
      <c r="J33" s="20"/>
      <c r="K33" s="20"/>
      <c r="L33" s="20"/>
    </row>
    <row r="34" spans="1:12" ht="16.5" customHeight="1">
      <c r="A34" s="153"/>
      <c r="B34" s="107" t="s">
        <v>128</v>
      </c>
      <c r="E34" s="154"/>
      <c r="F34" s="20"/>
      <c r="G34" s="20"/>
      <c r="H34" s="20"/>
      <c r="I34" s="20"/>
      <c r="J34" s="20"/>
      <c r="K34" s="20"/>
      <c r="L34" s="20"/>
    </row>
    <row r="35" spans="1:12" ht="16.5" customHeight="1">
      <c r="B35" s="107"/>
      <c r="C35" s="65" t="s">
        <v>129</v>
      </c>
      <c r="F35" s="25">
        <f>SUM(F22,F32)</f>
        <v>422804530</v>
      </c>
      <c r="G35" s="19"/>
      <c r="H35" s="25">
        <f>SUM(H22,H32)</f>
        <v>-419309693</v>
      </c>
      <c r="I35" s="19"/>
      <c r="J35" s="25">
        <f>SUM(J22,J32)</f>
        <v>460024123</v>
      </c>
      <c r="K35" s="19"/>
      <c r="L35" s="25">
        <f>SUM(L22,L32)</f>
        <v>5847599</v>
      </c>
    </row>
    <row r="36" spans="1:12" ht="16.5" customHeight="1">
      <c r="B36" s="107"/>
      <c r="D36" s="65"/>
      <c r="F36" s="19"/>
      <c r="G36" s="19"/>
      <c r="H36" s="19"/>
      <c r="I36" s="19"/>
      <c r="J36" s="19"/>
      <c r="K36" s="19"/>
      <c r="L36" s="19"/>
    </row>
    <row r="37" spans="1:12" ht="16.5" customHeight="1">
      <c r="A37" s="99" t="s">
        <v>130</v>
      </c>
      <c r="B37" s="85"/>
      <c r="C37" s="152"/>
      <c r="E37" s="152"/>
      <c r="F37" s="23"/>
      <c r="G37" s="83"/>
      <c r="H37" s="23"/>
      <c r="I37" s="83"/>
      <c r="J37" s="23"/>
      <c r="L37" s="23"/>
    </row>
    <row r="38" spans="1:12" ht="16.5" customHeight="1" thickBot="1">
      <c r="A38" s="99"/>
      <c r="B38" s="85" t="s">
        <v>131</v>
      </c>
      <c r="C38" s="152"/>
      <c r="E38" s="152"/>
      <c r="F38" s="26">
        <f>SUM(F10,F35)</f>
        <v>1764307466</v>
      </c>
      <c r="G38" s="19"/>
      <c r="H38" s="26">
        <f>SUM(H10,H35)</f>
        <v>621940359</v>
      </c>
      <c r="I38" s="19"/>
      <c r="J38" s="26">
        <f>SUM(J10,J35)</f>
        <v>1323334271</v>
      </c>
      <c r="K38" s="19"/>
      <c r="L38" s="26">
        <f>SUM(L10,L35)</f>
        <v>738231968</v>
      </c>
    </row>
    <row r="39" spans="1:12" ht="16.5" customHeight="1" thickTop="1">
      <c r="A39" s="101"/>
      <c r="B39" s="147"/>
      <c r="C39" s="147"/>
      <c r="E39" s="147"/>
      <c r="F39" s="23"/>
      <c r="G39" s="83"/>
      <c r="H39" s="23"/>
      <c r="I39" s="83"/>
      <c r="J39" s="23"/>
      <c r="K39" s="83"/>
      <c r="L39" s="23"/>
    </row>
    <row r="40" spans="1:12" ht="16.5" customHeight="1">
      <c r="A40" s="101"/>
      <c r="B40" s="147"/>
      <c r="C40" s="147"/>
      <c r="E40" s="147"/>
      <c r="F40" s="23"/>
      <c r="G40" s="83"/>
      <c r="H40" s="23"/>
      <c r="I40" s="83"/>
      <c r="J40" s="23"/>
      <c r="K40" s="83"/>
      <c r="L40" s="23"/>
    </row>
    <row r="41" spans="1:12" ht="16.5" customHeight="1">
      <c r="A41" s="99" t="s">
        <v>130</v>
      </c>
      <c r="B41" s="147"/>
      <c r="C41" s="147"/>
      <c r="E41" s="147"/>
      <c r="F41" s="23"/>
      <c r="G41" s="83"/>
      <c r="H41" s="23"/>
      <c r="I41" s="83"/>
      <c r="J41" s="23"/>
      <c r="K41" s="83"/>
      <c r="L41" s="23"/>
    </row>
    <row r="42" spans="1:12" ht="16.5" customHeight="1">
      <c r="A42" s="99"/>
      <c r="B42" s="147" t="s">
        <v>132</v>
      </c>
      <c r="C42" s="147"/>
      <c r="E42" s="147"/>
      <c r="F42" s="23"/>
      <c r="G42" s="83"/>
      <c r="H42" s="23"/>
      <c r="I42" s="83"/>
      <c r="J42" s="23"/>
      <c r="K42" s="83"/>
      <c r="L42" s="23"/>
    </row>
    <row r="43" spans="1:12" ht="16.5" customHeight="1">
      <c r="A43" s="99"/>
      <c r="B43" s="147"/>
      <c r="C43" s="147"/>
      <c r="E43" s="147"/>
      <c r="F43" s="23"/>
      <c r="G43" s="83"/>
      <c r="H43" s="23"/>
      <c r="I43" s="83"/>
      <c r="J43" s="23"/>
      <c r="K43" s="83"/>
      <c r="L43" s="23"/>
    </row>
    <row r="44" spans="1:12" ht="16.5" customHeight="1">
      <c r="A44" s="101" t="s">
        <v>133</v>
      </c>
      <c r="B44" s="147"/>
      <c r="C44" s="147"/>
      <c r="E44" s="147"/>
      <c r="F44" s="27">
        <v>1733130821</v>
      </c>
      <c r="G44" s="19"/>
      <c r="H44" s="27">
        <v>610359239</v>
      </c>
      <c r="I44" s="19"/>
      <c r="J44" s="27">
        <v>1323334271</v>
      </c>
      <c r="K44" s="19"/>
      <c r="L44" s="27">
        <v>738231968</v>
      </c>
    </row>
    <row r="45" spans="1:12" ht="16.5" customHeight="1">
      <c r="A45" s="101" t="s">
        <v>75</v>
      </c>
      <c r="B45" s="147"/>
      <c r="C45" s="147"/>
      <c r="E45" s="147"/>
      <c r="F45" s="28">
        <v>31176645</v>
      </c>
      <c r="G45" s="19"/>
      <c r="H45" s="28">
        <v>11581120</v>
      </c>
      <c r="I45" s="19"/>
      <c r="J45" s="28">
        <v>0</v>
      </c>
      <c r="K45" s="19"/>
      <c r="L45" s="28">
        <v>0</v>
      </c>
    </row>
    <row r="46" spans="1:12" ht="16.5" customHeight="1">
      <c r="A46" s="101"/>
      <c r="B46" s="147"/>
      <c r="C46" s="147"/>
      <c r="E46" s="147"/>
      <c r="F46" s="102"/>
      <c r="G46" s="102"/>
      <c r="H46" s="102"/>
      <c r="I46" s="102"/>
      <c r="J46" s="102"/>
      <c r="K46" s="102"/>
      <c r="L46" s="102"/>
    </row>
    <row r="47" spans="1:12" ht="16.5" customHeight="1" thickBot="1">
      <c r="A47" s="99"/>
      <c r="B47" s="147"/>
      <c r="C47" s="147"/>
      <c r="E47" s="147"/>
      <c r="F47" s="36">
        <f>SUM(F44:F45)</f>
        <v>1764307466</v>
      </c>
      <c r="G47" s="34"/>
      <c r="H47" s="36">
        <f>SUM(H44:H45)</f>
        <v>621940359</v>
      </c>
      <c r="I47" s="34"/>
      <c r="J47" s="36">
        <f>SUM(J44:J45)</f>
        <v>1323334271</v>
      </c>
      <c r="K47" s="34"/>
      <c r="L47" s="36">
        <f>SUM(L44:L45)</f>
        <v>738231968</v>
      </c>
    </row>
    <row r="48" spans="1:12" ht="16.5" customHeight="1" thickTop="1">
      <c r="A48" s="99"/>
      <c r="B48" s="147"/>
      <c r="C48" s="147"/>
      <c r="D48" s="65"/>
      <c r="E48" s="147"/>
      <c r="F48" s="35"/>
      <c r="G48" s="22"/>
      <c r="H48" s="35"/>
      <c r="I48" s="22"/>
      <c r="J48" s="35"/>
      <c r="K48" s="22"/>
      <c r="L48" s="35"/>
    </row>
    <row r="49" spans="1:12" ht="16.5" customHeight="1">
      <c r="A49" s="99"/>
      <c r="B49" s="147"/>
      <c r="C49" s="147"/>
      <c r="D49" s="65"/>
      <c r="E49" s="147"/>
      <c r="F49" s="35"/>
      <c r="G49" s="22"/>
      <c r="H49" s="35"/>
      <c r="I49" s="22"/>
      <c r="J49" s="35"/>
      <c r="K49" s="22"/>
      <c r="L49" s="35"/>
    </row>
    <row r="50" spans="1:12" ht="16.5" customHeight="1">
      <c r="A50" s="99"/>
      <c r="B50" s="147"/>
      <c r="C50" s="147"/>
      <c r="D50" s="65"/>
      <c r="E50" s="147"/>
      <c r="F50" s="35"/>
      <c r="G50" s="22"/>
      <c r="H50" s="35"/>
      <c r="I50" s="22"/>
      <c r="J50" s="35"/>
      <c r="K50" s="22"/>
      <c r="L50" s="35"/>
    </row>
    <row r="51" spans="1:12" ht="16.5" customHeight="1">
      <c r="A51" s="99"/>
      <c r="B51" s="147"/>
      <c r="C51" s="147"/>
      <c r="D51" s="65"/>
      <c r="E51" s="147"/>
      <c r="F51" s="35"/>
      <c r="G51" s="22"/>
      <c r="H51" s="35"/>
      <c r="I51" s="22"/>
      <c r="J51" s="35"/>
      <c r="K51" s="22"/>
      <c r="L51" s="35"/>
    </row>
    <row r="52" spans="1:12" ht="16.5" customHeight="1">
      <c r="A52" s="99"/>
      <c r="B52" s="147"/>
      <c r="C52" s="147"/>
      <c r="D52" s="65"/>
      <c r="E52" s="147"/>
      <c r="F52" s="35"/>
      <c r="G52" s="22"/>
      <c r="H52" s="35"/>
      <c r="I52" s="22"/>
      <c r="J52" s="35"/>
      <c r="K52" s="22"/>
      <c r="L52" s="35"/>
    </row>
    <row r="53" spans="1:12" ht="16.5" customHeight="1">
      <c r="A53" s="99"/>
      <c r="B53" s="147"/>
      <c r="C53" s="147"/>
      <c r="D53" s="65"/>
      <c r="E53" s="147"/>
      <c r="F53" s="35"/>
      <c r="G53" s="22"/>
      <c r="H53" s="35"/>
      <c r="I53" s="22"/>
      <c r="J53" s="35"/>
      <c r="K53" s="22"/>
      <c r="L53" s="35"/>
    </row>
    <row r="54" spans="1:12" ht="16.5" customHeight="1">
      <c r="A54" s="99"/>
      <c r="B54" s="147"/>
      <c r="C54" s="147"/>
      <c r="D54" s="65"/>
      <c r="E54" s="147"/>
      <c r="F54" s="35"/>
      <c r="G54" s="22"/>
      <c r="H54" s="35"/>
      <c r="I54" s="22"/>
      <c r="J54" s="35"/>
      <c r="K54" s="22"/>
      <c r="L54" s="35"/>
    </row>
    <row r="55" spans="1:12" ht="16.5" customHeight="1">
      <c r="A55" s="99"/>
      <c r="B55" s="147"/>
      <c r="C55" s="147"/>
      <c r="D55" s="65"/>
      <c r="E55" s="147"/>
      <c r="F55" s="35"/>
      <c r="G55" s="22"/>
      <c r="H55" s="35"/>
      <c r="I55" s="22"/>
      <c r="J55" s="35"/>
      <c r="K55" s="22"/>
      <c r="L55" s="35"/>
    </row>
    <row r="56" spans="1:12" ht="16.5" customHeight="1">
      <c r="A56" s="99"/>
      <c r="B56" s="147"/>
      <c r="C56" s="147"/>
      <c r="D56" s="65"/>
      <c r="E56" s="147"/>
      <c r="F56" s="35"/>
      <c r="G56" s="22"/>
      <c r="H56" s="35"/>
      <c r="I56" s="22"/>
      <c r="J56" s="35"/>
      <c r="K56" s="22"/>
      <c r="L56" s="35"/>
    </row>
    <row r="57" spans="1:12" ht="16.5" customHeight="1">
      <c r="A57" s="99"/>
      <c r="B57" s="147"/>
      <c r="C57" s="147"/>
      <c r="D57" s="65"/>
      <c r="E57" s="147"/>
      <c r="F57" s="35"/>
      <c r="G57" s="22"/>
      <c r="H57" s="35"/>
      <c r="I57" s="22"/>
      <c r="J57" s="35"/>
      <c r="K57" s="22"/>
      <c r="L57" s="35"/>
    </row>
    <row r="58" spans="1:12" ht="16.5" customHeight="1">
      <c r="A58" s="99"/>
      <c r="B58" s="147"/>
      <c r="C58" s="147"/>
      <c r="D58" s="65"/>
      <c r="E58" s="147"/>
      <c r="F58" s="35"/>
      <c r="G58" s="22"/>
      <c r="H58" s="35"/>
      <c r="I58" s="22"/>
      <c r="J58" s="35"/>
      <c r="K58" s="22"/>
      <c r="L58" s="35"/>
    </row>
    <row r="59" spans="1:12" ht="14.25" customHeight="1">
      <c r="A59" s="99"/>
      <c r="B59" s="147"/>
      <c r="C59" s="147"/>
      <c r="D59" s="65"/>
      <c r="E59" s="147"/>
      <c r="F59" s="35"/>
      <c r="G59" s="22"/>
      <c r="H59" s="35"/>
      <c r="I59" s="22"/>
      <c r="J59" s="35"/>
      <c r="K59" s="22"/>
      <c r="L59" s="35"/>
    </row>
    <row r="60" spans="1:12" ht="21.9" customHeight="1">
      <c r="A60" s="170" t="s">
        <v>33</v>
      </c>
      <c r="B60" s="170"/>
      <c r="C60" s="170"/>
      <c r="D60" s="170"/>
      <c r="E60" s="170"/>
      <c r="F60" s="170"/>
      <c r="G60" s="170"/>
      <c r="H60" s="170"/>
      <c r="I60" s="170"/>
      <c r="J60" s="170"/>
      <c r="K60" s="170"/>
      <c r="L60" s="170"/>
    </row>
  </sheetData>
  <mergeCells count="5">
    <mergeCell ref="A2:L2"/>
    <mergeCell ref="A3:L3"/>
    <mergeCell ref="F6:H6"/>
    <mergeCell ref="J6:L6"/>
    <mergeCell ref="A60:L60"/>
  </mergeCells>
  <pageMargins left="0.8" right="0.5" top="0.5" bottom="0.6" header="0.49" footer="0.4"/>
  <pageSetup paperSize="9" scale="80" firstPageNumber="9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2"/>
  <sheetViews>
    <sheetView zoomScale="85" zoomScaleNormal="85" zoomScaleSheetLayoutView="100" workbookViewId="0">
      <selection activeCell="F31" sqref="F31"/>
    </sheetView>
  </sheetViews>
  <sheetFormatPr defaultColWidth="9" defaultRowHeight="13.2"/>
  <cols>
    <col min="1" max="2" width="1.44140625" style="124" customWidth="1"/>
    <col min="3" max="3" width="40.5546875" style="124" customWidth="1"/>
    <col min="4" max="4" width="5.44140625" style="124" customWidth="1"/>
    <col min="5" max="5" width="0.88671875" style="116" customWidth="1"/>
    <col min="6" max="6" width="13.6640625" style="116" customWidth="1"/>
    <col min="7" max="7" width="0.88671875" style="116" customWidth="1"/>
    <col min="8" max="8" width="17.6640625" style="116" customWidth="1"/>
    <col min="9" max="9" width="0.88671875" style="116" customWidth="1"/>
    <col min="10" max="10" width="13.6640625" style="116" customWidth="1"/>
    <col min="11" max="11" width="0.88671875" style="116" customWidth="1"/>
    <col min="12" max="12" width="15.6640625" style="116" customWidth="1"/>
    <col min="13" max="13" width="0.88671875" style="116" customWidth="1"/>
    <col min="14" max="14" width="14.6640625" style="116" customWidth="1"/>
    <col min="15" max="15" width="0.88671875" style="116" customWidth="1"/>
    <col min="16" max="16" width="15.6640625" style="116" customWidth="1"/>
    <col min="17" max="17" width="0.88671875" style="116" customWidth="1"/>
    <col min="18" max="18" width="14.6640625" style="126" customWidth="1"/>
    <col min="19" max="19" width="0.88671875" style="116" customWidth="1"/>
    <col min="20" max="20" width="14.6640625" style="116" customWidth="1"/>
    <col min="21" max="16384" width="9" style="105"/>
  </cols>
  <sheetData>
    <row r="1" spans="1:20" ht="16.5" customHeight="1">
      <c r="A1" s="38" t="s">
        <v>0</v>
      </c>
      <c r="B1" s="38"/>
      <c r="C1" s="38"/>
      <c r="D1" s="38"/>
      <c r="T1" s="117"/>
    </row>
    <row r="2" spans="1:20" ht="16.5" customHeight="1">
      <c r="A2" s="118" t="s">
        <v>134</v>
      </c>
      <c r="B2" s="118"/>
      <c r="C2" s="118"/>
      <c r="D2" s="118"/>
    </row>
    <row r="3" spans="1:20" ht="16.5" customHeight="1">
      <c r="A3" s="172" t="s">
        <v>79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21"/>
      <c r="M3" s="121"/>
      <c r="N3" s="121"/>
      <c r="O3" s="121"/>
      <c r="P3" s="121"/>
      <c r="Q3" s="121"/>
      <c r="R3" s="137"/>
      <c r="S3" s="121"/>
      <c r="T3" s="122"/>
    </row>
    <row r="4" spans="1:20" ht="16.5" customHeight="1">
      <c r="A4" s="118"/>
      <c r="B4" s="118"/>
      <c r="C4" s="118"/>
      <c r="D4" s="118"/>
    </row>
    <row r="5" spans="1:20" ht="16.5" customHeight="1">
      <c r="A5" s="118"/>
      <c r="B5" s="118"/>
      <c r="C5" s="118"/>
      <c r="D5" s="118"/>
    </row>
    <row r="6" spans="1:20" ht="16.5" customHeight="1">
      <c r="A6" s="118"/>
      <c r="B6" s="118"/>
      <c r="C6" s="118"/>
      <c r="D6" s="118"/>
      <c r="E6" s="118"/>
      <c r="F6" s="173" t="s">
        <v>3</v>
      </c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</row>
    <row r="7" spans="1:20" ht="16.5" customHeight="1">
      <c r="A7" s="118"/>
      <c r="B7" s="118"/>
      <c r="C7" s="118"/>
      <c r="D7" s="118"/>
      <c r="E7" s="118"/>
      <c r="F7" s="174" t="s">
        <v>135</v>
      </c>
      <c r="G7" s="174"/>
      <c r="H7" s="174"/>
      <c r="I7" s="174"/>
      <c r="J7" s="174"/>
      <c r="K7" s="174"/>
      <c r="L7" s="174"/>
      <c r="M7" s="174"/>
      <c r="N7" s="174"/>
      <c r="O7" s="138"/>
      <c r="P7" s="138"/>
      <c r="Q7" s="139"/>
      <c r="R7" s="138"/>
      <c r="S7" s="138"/>
      <c r="T7" s="138"/>
    </row>
    <row r="8" spans="1:20" ht="16.5" customHeight="1">
      <c r="D8" s="140"/>
      <c r="E8" s="141"/>
      <c r="F8" s="117" t="s">
        <v>136</v>
      </c>
      <c r="G8" s="117"/>
      <c r="H8" s="117" t="s">
        <v>137</v>
      </c>
      <c r="I8" s="117"/>
      <c r="J8" s="174" t="s">
        <v>68</v>
      </c>
      <c r="K8" s="174"/>
      <c r="L8" s="174"/>
      <c r="M8" s="129"/>
      <c r="N8" s="125" t="s">
        <v>138</v>
      </c>
      <c r="O8" s="129"/>
      <c r="P8" s="125" t="s">
        <v>139</v>
      </c>
      <c r="Q8" s="129"/>
      <c r="R8" s="125" t="s">
        <v>140</v>
      </c>
      <c r="S8" s="117"/>
      <c r="T8" s="125"/>
    </row>
    <row r="9" spans="1:20" ht="16.5" customHeight="1">
      <c r="C9" s="130"/>
      <c r="D9" s="142"/>
      <c r="E9" s="141"/>
      <c r="F9" s="117" t="s">
        <v>141</v>
      </c>
      <c r="G9" s="117"/>
      <c r="H9" s="117" t="s">
        <v>142</v>
      </c>
      <c r="I9" s="117"/>
      <c r="J9" s="125" t="s">
        <v>143</v>
      </c>
      <c r="K9" s="117"/>
      <c r="M9" s="117"/>
      <c r="N9" s="125" t="s">
        <v>144</v>
      </c>
      <c r="O9" s="117"/>
      <c r="P9" s="125" t="s">
        <v>145</v>
      </c>
      <c r="Q9" s="117"/>
      <c r="R9" s="117" t="s">
        <v>146</v>
      </c>
      <c r="S9" s="117"/>
      <c r="T9" s="117" t="s">
        <v>147</v>
      </c>
    </row>
    <row r="10" spans="1:20" ht="16.5" customHeight="1">
      <c r="C10" s="130"/>
      <c r="D10" s="142"/>
      <c r="E10" s="141"/>
      <c r="F10" s="117" t="s">
        <v>148</v>
      </c>
      <c r="G10" s="117"/>
      <c r="H10" s="117" t="s">
        <v>149</v>
      </c>
      <c r="I10" s="117"/>
      <c r="J10" s="117" t="s">
        <v>150</v>
      </c>
      <c r="K10" s="129"/>
      <c r="L10" s="125" t="s">
        <v>71</v>
      </c>
      <c r="M10" s="129"/>
      <c r="N10" s="117" t="s">
        <v>151</v>
      </c>
      <c r="O10" s="129"/>
      <c r="P10" s="117" t="s">
        <v>152</v>
      </c>
      <c r="Q10" s="129"/>
      <c r="R10" s="117" t="s">
        <v>153</v>
      </c>
      <c r="S10" s="129"/>
      <c r="T10" s="117" t="s">
        <v>154</v>
      </c>
    </row>
    <row r="11" spans="1:20" ht="16.5" customHeight="1">
      <c r="C11" s="130"/>
      <c r="D11" s="143" t="s">
        <v>155</v>
      </c>
      <c r="E11" s="132"/>
      <c r="F11" s="122" t="s">
        <v>8</v>
      </c>
      <c r="G11" s="129"/>
      <c r="H11" s="122" t="s">
        <v>8</v>
      </c>
      <c r="I11" s="129"/>
      <c r="J11" s="122" t="s">
        <v>8</v>
      </c>
      <c r="K11" s="129"/>
      <c r="L11" s="122" t="s">
        <v>8</v>
      </c>
      <c r="M11" s="129"/>
      <c r="N11" s="122" t="s">
        <v>8</v>
      </c>
      <c r="O11" s="129"/>
      <c r="P11" s="122" t="s">
        <v>8</v>
      </c>
      <c r="Q11" s="129"/>
      <c r="R11" s="122" t="s">
        <v>8</v>
      </c>
      <c r="S11" s="129"/>
      <c r="T11" s="122" t="s">
        <v>8</v>
      </c>
    </row>
    <row r="12" spans="1:20" ht="16.5" customHeight="1">
      <c r="C12" s="130"/>
      <c r="D12" s="144"/>
      <c r="E12" s="132"/>
      <c r="F12" s="129"/>
      <c r="G12" s="129"/>
      <c r="H12" s="129"/>
      <c r="I12" s="129"/>
      <c r="J12" s="129"/>
      <c r="K12" s="129"/>
      <c r="L12" s="129"/>
      <c r="M12" s="129"/>
      <c r="N12" s="129" t="s">
        <v>166</v>
      </c>
      <c r="O12" s="129"/>
      <c r="P12" s="129"/>
      <c r="Q12" s="129"/>
      <c r="R12" s="129"/>
      <c r="S12" s="129"/>
      <c r="T12" s="129"/>
    </row>
    <row r="13" spans="1:20" ht="16.5" customHeight="1">
      <c r="A13" s="130" t="s">
        <v>156</v>
      </c>
      <c r="B13" s="130"/>
      <c r="D13" s="140"/>
      <c r="E13" s="83"/>
      <c r="F13" s="83">
        <v>918931500</v>
      </c>
      <c r="G13" s="83"/>
      <c r="H13" s="83">
        <v>1874481829</v>
      </c>
      <c r="I13" s="83"/>
      <c r="J13" s="83">
        <v>162088663</v>
      </c>
      <c r="K13" s="83"/>
      <c r="L13" s="83">
        <v>12399355034</v>
      </c>
      <c r="M13" s="83"/>
      <c r="N13" s="9">
        <f t="shared" ref="N13:T13" si="0">N27</f>
        <v>220502265</v>
      </c>
      <c r="O13" s="83"/>
      <c r="P13" s="83">
        <f>P27</f>
        <v>15575359291</v>
      </c>
      <c r="Q13" s="83"/>
      <c r="R13" s="83">
        <v>338965774</v>
      </c>
      <c r="S13" s="83"/>
      <c r="T13" s="83">
        <f t="shared" si="0"/>
        <v>15914325065</v>
      </c>
    </row>
    <row r="14" spans="1:20" ht="16.5" customHeight="1">
      <c r="A14" s="131" t="s">
        <v>267</v>
      </c>
      <c r="B14" s="130"/>
      <c r="C14" s="130"/>
      <c r="D14" s="140">
        <v>27</v>
      </c>
      <c r="E14" s="105"/>
      <c r="F14" s="129">
        <v>0</v>
      </c>
      <c r="G14" s="129"/>
      <c r="H14" s="129">
        <v>0</v>
      </c>
      <c r="I14" s="129"/>
      <c r="J14" s="20">
        <v>0</v>
      </c>
      <c r="K14" s="129"/>
      <c r="L14" s="20">
        <v>-551358900</v>
      </c>
      <c r="M14" s="129"/>
      <c r="N14" s="20">
        <v>0</v>
      </c>
      <c r="O14" s="129"/>
      <c r="P14" s="83">
        <f>SUM(F14:N14)</f>
        <v>-551358900</v>
      </c>
      <c r="Q14" s="129"/>
      <c r="R14" s="20">
        <v>-4183034</v>
      </c>
      <c r="S14" s="129"/>
      <c r="T14" s="83">
        <f>SUM(P14:R14)</f>
        <v>-555541934</v>
      </c>
    </row>
    <row r="15" spans="1:20" ht="16.5" customHeight="1">
      <c r="A15" s="124" t="s">
        <v>157</v>
      </c>
      <c r="B15" s="131"/>
      <c r="C15" s="130"/>
      <c r="D15" s="140"/>
      <c r="E15" s="32"/>
      <c r="F15" s="20">
        <v>0</v>
      </c>
      <c r="G15" s="19"/>
      <c r="H15" s="20">
        <v>0</v>
      </c>
      <c r="I15" s="19"/>
      <c r="J15" s="20">
        <v>0</v>
      </c>
      <c r="K15" s="19"/>
      <c r="L15" s="20">
        <v>1318923777</v>
      </c>
      <c r="M15" s="19"/>
      <c r="N15" s="20">
        <v>414207044</v>
      </c>
      <c r="O15" s="19"/>
      <c r="P15" s="83">
        <f>SUM(F15:N15)</f>
        <v>1733130821</v>
      </c>
      <c r="Q15" s="19"/>
      <c r="R15" s="20">
        <v>31176645</v>
      </c>
      <c r="S15" s="15"/>
      <c r="T15" s="83">
        <f>SUM(P15:R15)</f>
        <v>1764307466</v>
      </c>
    </row>
    <row r="16" spans="1:20" ht="16.5" customHeight="1">
      <c r="A16" s="131" t="s">
        <v>158</v>
      </c>
      <c r="B16" s="131"/>
      <c r="C16" s="130"/>
      <c r="D16" s="140"/>
      <c r="E16" s="32"/>
      <c r="F16" s="20"/>
      <c r="G16" s="19"/>
      <c r="H16" s="20"/>
      <c r="I16" s="19"/>
      <c r="J16" s="20"/>
      <c r="K16" s="19"/>
      <c r="L16" s="20"/>
      <c r="M16" s="19"/>
      <c r="N16" s="20"/>
      <c r="O16" s="19"/>
      <c r="P16" s="83"/>
      <c r="Q16" s="19"/>
      <c r="R16" s="20"/>
      <c r="S16" s="15"/>
      <c r="T16" s="83"/>
    </row>
    <row r="17" spans="1:20" ht="16.5" customHeight="1">
      <c r="B17" s="131" t="s">
        <v>159</v>
      </c>
      <c r="C17" s="131"/>
      <c r="D17" s="145">
        <v>14.1</v>
      </c>
      <c r="E17" s="32"/>
      <c r="F17" s="21">
        <v>0</v>
      </c>
      <c r="G17" s="19"/>
      <c r="H17" s="21">
        <v>0</v>
      </c>
      <c r="I17" s="19"/>
      <c r="J17" s="21">
        <v>0</v>
      </c>
      <c r="K17" s="19"/>
      <c r="L17" s="21">
        <v>0</v>
      </c>
      <c r="M17" s="19"/>
      <c r="N17" s="21">
        <v>-1132696</v>
      </c>
      <c r="O17" s="19"/>
      <c r="P17" s="89">
        <f>SUM(F17:N17)</f>
        <v>-1132696</v>
      </c>
      <c r="Q17" s="19"/>
      <c r="R17" s="21">
        <v>-138773</v>
      </c>
      <c r="S17" s="15"/>
      <c r="T17" s="89">
        <f>SUM(P17:R17)</f>
        <v>-1271469</v>
      </c>
    </row>
    <row r="18" spans="1:20" ht="9" customHeight="1">
      <c r="A18" s="131"/>
      <c r="B18" s="131"/>
      <c r="C18" s="130"/>
      <c r="D18" s="142"/>
      <c r="E18" s="32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</row>
    <row r="19" spans="1:20" ht="16.5" customHeight="1" thickBot="1">
      <c r="A19" s="118" t="s">
        <v>160</v>
      </c>
      <c r="B19" s="130"/>
      <c r="C19" s="130"/>
      <c r="D19" s="118"/>
      <c r="E19" s="33"/>
      <c r="F19" s="17">
        <f>SUM(F13:F15)</f>
        <v>918931500</v>
      </c>
      <c r="G19" s="9"/>
      <c r="H19" s="17">
        <f>SUM(H13:H15)</f>
        <v>1874481829</v>
      </c>
      <c r="I19" s="9"/>
      <c r="J19" s="17">
        <f>SUM(J13:J15)</f>
        <v>162088663</v>
      </c>
      <c r="K19" s="9"/>
      <c r="L19" s="17">
        <f>SUM(L13:L15)</f>
        <v>13166919911</v>
      </c>
      <c r="M19" s="9"/>
      <c r="N19" s="17">
        <f>SUM(N13:N17)</f>
        <v>633576613</v>
      </c>
      <c r="O19" s="9"/>
      <c r="P19" s="17">
        <f>SUM(P13:P17)</f>
        <v>16755998516</v>
      </c>
      <c r="Q19" s="9"/>
      <c r="R19" s="17">
        <f>SUM(R13:R17)</f>
        <v>365820612</v>
      </c>
      <c r="S19" s="9"/>
      <c r="T19" s="17">
        <f>SUM(T13:T17)</f>
        <v>17121819128</v>
      </c>
    </row>
    <row r="20" spans="1:20" ht="16.5" customHeight="1" thickTop="1">
      <c r="A20" s="118"/>
      <c r="B20" s="146"/>
      <c r="C20" s="118"/>
      <c r="D20" s="118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</row>
    <row r="21" spans="1:20" ht="16.5" customHeight="1">
      <c r="A21" s="118"/>
      <c r="B21" s="146"/>
      <c r="C21" s="118"/>
      <c r="D21" s="118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</row>
    <row r="22" spans="1:20" ht="16.5" customHeight="1">
      <c r="A22" s="130" t="s">
        <v>161</v>
      </c>
      <c r="B22" s="130"/>
      <c r="D22" s="140"/>
      <c r="E22" s="83"/>
      <c r="F22" s="83">
        <v>918931500</v>
      </c>
      <c r="G22" s="83"/>
      <c r="H22" s="83">
        <v>1874481829</v>
      </c>
      <c r="I22" s="83"/>
      <c r="J22" s="83">
        <v>162088663</v>
      </c>
      <c r="K22" s="83"/>
      <c r="L22" s="83">
        <v>11940116592</v>
      </c>
      <c r="M22" s="83"/>
      <c r="N22" s="9">
        <v>620740368</v>
      </c>
      <c r="O22" s="83"/>
      <c r="P22" s="83">
        <f>SUM(F22:N22)</f>
        <v>15516358952</v>
      </c>
      <c r="Q22" s="83"/>
      <c r="R22" s="83">
        <v>363892474</v>
      </c>
      <c r="S22" s="83"/>
      <c r="T22" s="83">
        <f>SUM(P22:R22)</f>
        <v>15880251426</v>
      </c>
    </row>
    <row r="23" spans="1:20" ht="16.5" customHeight="1">
      <c r="A23" s="131" t="s">
        <v>267</v>
      </c>
      <c r="B23" s="130"/>
      <c r="C23" s="130"/>
      <c r="D23" s="140"/>
      <c r="E23" s="105"/>
      <c r="F23" s="129">
        <v>0</v>
      </c>
      <c r="G23" s="129"/>
      <c r="H23" s="129">
        <v>0</v>
      </c>
      <c r="I23" s="129"/>
      <c r="J23" s="20">
        <v>0</v>
      </c>
      <c r="K23" s="129"/>
      <c r="L23" s="20">
        <v>-551358900</v>
      </c>
      <c r="M23" s="129"/>
      <c r="N23" s="20">
        <v>0</v>
      </c>
      <c r="O23" s="129"/>
      <c r="P23" s="83">
        <f>SUM(F23:N23)</f>
        <v>-551358900</v>
      </c>
      <c r="Q23" s="129"/>
      <c r="R23" s="20">
        <v>-36507820</v>
      </c>
      <c r="S23" s="129"/>
      <c r="T23" s="83">
        <f>SUM(P23:R23)</f>
        <v>-587866720</v>
      </c>
    </row>
    <row r="24" spans="1:20" ht="16.5" customHeight="1">
      <c r="A24" s="124" t="s">
        <v>162</v>
      </c>
      <c r="B24" s="130"/>
      <c r="C24" s="130"/>
      <c r="D24" s="140"/>
      <c r="E24" s="105"/>
      <c r="F24" s="129"/>
      <c r="G24" s="129"/>
      <c r="H24" s="129"/>
      <c r="I24" s="129"/>
      <c r="J24" s="20"/>
      <c r="K24" s="129"/>
      <c r="L24" s="20"/>
      <c r="M24" s="129"/>
      <c r="N24" s="20"/>
      <c r="O24" s="129"/>
      <c r="P24" s="83"/>
      <c r="Q24" s="129"/>
      <c r="R24" s="20"/>
      <c r="S24" s="129"/>
      <c r="T24" s="83"/>
    </row>
    <row r="25" spans="1:20" ht="16.5" customHeight="1">
      <c r="B25" s="131" t="s">
        <v>163</v>
      </c>
      <c r="C25" s="130"/>
      <c r="D25" s="140"/>
      <c r="E25" s="32"/>
      <c r="F25" s="21">
        <v>0</v>
      </c>
      <c r="G25" s="19"/>
      <c r="H25" s="21">
        <v>0</v>
      </c>
      <c r="I25" s="19"/>
      <c r="J25" s="21">
        <v>0</v>
      </c>
      <c r="K25" s="19"/>
      <c r="L25" s="21">
        <v>1010597342</v>
      </c>
      <c r="M25" s="19"/>
      <c r="N25" s="21">
        <v>-400238103</v>
      </c>
      <c r="O25" s="19"/>
      <c r="P25" s="89">
        <f>SUM(F25:N25)</f>
        <v>610359239</v>
      </c>
      <c r="Q25" s="19"/>
      <c r="R25" s="21">
        <v>11581120</v>
      </c>
      <c r="S25" s="15"/>
      <c r="T25" s="89">
        <f>SUM(P25:R25)</f>
        <v>621940359</v>
      </c>
    </row>
    <row r="26" spans="1:20" ht="16.5" customHeight="1">
      <c r="A26" s="131"/>
      <c r="B26" s="131"/>
      <c r="C26" s="130"/>
      <c r="D26" s="142"/>
      <c r="E26" s="32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</row>
    <row r="27" spans="1:20" ht="16.5" customHeight="1" thickBot="1">
      <c r="A27" s="118" t="s">
        <v>164</v>
      </c>
      <c r="B27" s="130"/>
      <c r="C27" s="130"/>
      <c r="D27" s="142"/>
      <c r="E27" s="33"/>
      <c r="F27" s="17">
        <f>SUM(F22:F25)</f>
        <v>918931500</v>
      </c>
      <c r="G27" s="9"/>
      <c r="H27" s="17">
        <f>SUM(H22:H25)</f>
        <v>1874481829</v>
      </c>
      <c r="I27" s="9"/>
      <c r="J27" s="17">
        <f>SUM(J22:J25)</f>
        <v>162088663</v>
      </c>
      <c r="K27" s="9"/>
      <c r="L27" s="17">
        <f>SUM(L22:L25)</f>
        <v>12399355034</v>
      </c>
      <c r="M27" s="9"/>
      <c r="N27" s="17">
        <f>SUM(N22:N25)</f>
        <v>220502265</v>
      </c>
      <c r="O27" s="9"/>
      <c r="P27" s="17">
        <f>SUM(P22:P25)</f>
        <v>15575359291</v>
      </c>
      <c r="Q27" s="9"/>
      <c r="R27" s="17">
        <f>SUM(R22:R25)</f>
        <v>338965774</v>
      </c>
      <c r="S27" s="9"/>
      <c r="T27" s="17">
        <f>SUM(T22:T25)</f>
        <v>15914325065</v>
      </c>
    </row>
    <row r="28" spans="1:20" ht="16.5" customHeight="1" thickTop="1">
      <c r="A28" s="118"/>
      <c r="B28" s="146"/>
      <c r="C28" s="118"/>
      <c r="D28" s="118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</row>
    <row r="29" spans="1:20" ht="16.5" customHeight="1">
      <c r="A29" s="118"/>
      <c r="B29" s="146"/>
      <c r="C29" s="118"/>
      <c r="D29" s="118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</row>
    <row r="30" spans="1:20" ht="16.5" customHeight="1">
      <c r="A30" s="118"/>
      <c r="B30" s="146"/>
      <c r="C30" s="118"/>
      <c r="D30" s="118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</row>
    <row r="31" spans="1:20" ht="16.5" customHeight="1">
      <c r="A31" s="118"/>
      <c r="B31" s="146"/>
      <c r="C31" s="118"/>
      <c r="D31" s="118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</row>
    <row r="32" spans="1:20" ht="16.5" customHeight="1">
      <c r="A32" s="118"/>
      <c r="B32" s="146"/>
      <c r="C32" s="118"/>
      <c r="D32" s="118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</row>
    <row r="33" spans="1:20" ht="16.5" customHeight="1">
      <c r="A33" s="118"/>
      <c r="B33" s="146"/>
      <c r="C33" s="118"/>
      <c r="D33" s="118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 ht="16.5" customHeight="1">
      <c r="A34" s="118"/>
      <c r="B34" s="146"/>
      <c r="C34" s="118"/>
      <c r="D34" s="118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</row>
    <row r="35" spans="1:20" ht="16.5" customHeight="1">
      <c r="A35" s="118"/>
      <c r="B35" s="146"/>
      <c r="C35" s="118"/>
      <c r="D35" s="11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</row>
    <row r="36" spans="1:20" ht="16.5" customHeight="1">
      <c r="A36" s="118"/>
      <c r="B36" s="146"/>
      <c r="C36" s="118"/>
      <c r="D36" s="118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</row>
    <row r="37" spans="1:20" ht="16.5" customHeight="1">
      <c r="A37" s="118"/>
      <c r="B37" s="146"/>
      <c r="C37" s="118"/>
      <c r="D37" s="118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</row>
    <row r="38" spans="1:20" ht="16.5" customHeight="1">
      <c r="A38" s="118"/>
      <c r="B38" s="146"/>
      <c r="C38" s="118"/>
      <c r="D38" s="118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</row>
    <row r="39" spans="1:20" ht="16.5" customHeight="1">
      <c r="A39" s="118"/>
      <c r="B39" s="146"/>
      <c r="C39" s="118"/>
      <c r="D39" s="118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</row>
    <row r="40" spans="1:20" ht="16.5" customHeight="1">
      <c r="A40" s="118"/>
      <c r="B40" s="146"/>
      <c r="C40" s="118"/>
      <c r="D40" s="118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</row>
    <row r="41" spans="1:20" ht="16.5" customHeight="1">
      <c r="A41" s="118"/>
      <c r="B41" s="146"/>
      <c r="C41" s="118"/>
      <c r="D41" s="118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</row>
    <row r="42" spans="1:20" ht="21.9" customHeight="1">
      <c r="A42" s="175" t="s">
        <v>33</v>
      </c>
      <c r="B42" s="175"/>
      <c r="C42" s="175"/>
      <c r="D42" s="175"/>
      <c r="E42" s="175"/>
      <c r="F42" s="175"/>
      <c r="G42" s="175"/>
      <c r="H42" s="175"/>
      <c r="I42" s="175"/>
      <c r="J42" s="175"/>
      <c r="K42" s="175"/>
      <c r="L42" s="175"/>
      <c r="M42" s="175"/>
      <c r="N42" s="175"/>
      <c r="O42" s="175"/>
      <c r="P42" s="175"/>
      <c r="Q42" s="175"/>
      <c r="R42" s="175"/>
      <c r="S42" s="175"/>
      <c r="T42" s="175"/>
    </row>
  </sheetData>
  <mergeCells count="5">
    <mergeCell ref="A3:K3"/>
    <mergeCell ref="F6:T6"/>
    <mergeCell ref="F7:N7"/>
    <mergeCell ref="J8:L8"/>
    <mergeCell ref="A42:T42"/>
  </mergeCells>
  <pageMargins left="0.5" right="0.5" top="0.5" bottom="0.6" header="0.49" footer="0.4"/>
  <pageSetup paperSize="9" scale="78" firstPageNumber="1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32"/>
  <sheetViews>
    <sheetView zoomScale="85" zoomScaleNormal="85" zoomScaleSheetLayoutView="100" workbookViewId="0">
      <selection activeCell="F39" sqref="F39"/>
    </sheetView>
  </sheetViews>
  <sheetFormatPr defaultColWidth="9" defaultRowHeight="13.2"/>
  <cols>
    <col min="1" max="2" width="1.44140625" style="124" customWidth="1"/>
    <col min="3" max="3" width="41" style="124" customWidth="1"/>
    <col min="4" max="4" width="5.6640625" style="135" customWidth="1"/>
    <col min="5" max="5" width="0.88671875" style="135" customWidth="1"/>
    <col min="6" max="6" width="12.5546875" style="116" customWidth="1"/>
    <col min="7" max="7" width="0.88671875" style="116" customWidth="1"/>
    <col min="8" max="8" width="13.5546875" style="116" customWidth="1"/>
    <col min="9" max="9" width="0.88671875" style="116" customWidth="1"/>
    <col min="10" max="10" width="13.5546875" style="116" customWidth="1"/>
    <col min="11" max="11" width="0.88671875" style="116" customWidth="1"/>
    <col min="12" max="12" width="15.44140625" style="116" customWidth="1"/>
    <col min="13" max="13" width="0.88671875" style="116" customWidth="1"/>
    <col min="14" max="14" width="13.44140625" style="116" customWidth="1"/>
    <col min="15" max="15" width="0.88671875" style="116" customWidth="1"/>
    <col min="16" max="16" width="14.44140625" style="116" customWidth="1"/>
    <col min="17" max="16384" width="9" style="105"/>
  </cols>
  <sheetData>
    <row r="1" spans="1:16" ht="16.5" customHeight="1">
      <c r="A1" s="38" t="s">
        <v>0</v>
      </c>
      <c r="B1" s="38"/>
      <c r="C1" s="38"/>
      <c r="D1" s="115"/>
      <c r="E1" s="115"/>
      <c r="P1" s="117"/>
    </row>
    <row r="2" spans="1:16" ht="16.5" customHeight="1">
      <c r="A2" s="118" t="s">
        <v>134</v>
      </c>
      <c r="B2" s="118"/>
      <c r="C2" s="118"/>
      <c r="D2" s="115"/>
      <c r="E2" s="115"/>
    </row>
    <row r="3" spans="1:16" ht="16.5" customHeight="1">
      <c r="A3" s="119" t="s">
        <v>79</v>
      </c>
      <c r="B3" s="119"/>
      <c r="C3" s="119"/>
      <c r="D3" s="120"/>
      <c r="E3" s="120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2"/>
    </row>
    <row r="4" spans="1:16" ht="16.5" customHeight="1">
      <c r="A4" s="118"/>
      <c r="B4" s="118"/>
      <c r="C4" s="118"/>
      <c r="D4" s="115"/>
      <c r="E4" s="115"/>
    </row>
    <row r="5" spans="1:16" ht="16.5" customHeight="1">
      <c r="A5" s="118"/>
      <c r="B5" s="118"/>
      <c r="C5" s="118"/>
      <c r="D5" s="115"/>
      <c r="E5" s="115"/>
    </row>
    <row r="6" spans="1:16" ht="16.5" customHeight="1">
      <c r="A6" s="118"/>
      <c r="B6" s="118"/>
      <c r="C6" s="118"/>
      <c r="D6" s="123"/>
      <c r="E6" s="123"/>
      <c r="F6" s="173" t="s">
        <v>4</v>
      </c>
      <c r="G6" s="173"/>
      <c r="H6" s="173"/>
      <c r="I6" s="173"/>
      <c r="J6" s="173"/>
      <c r="K6" s="173"/>
      <c r="L6" s="173"/>
      <c r="M6" s="173"/>
      <c r="N6" s="173"/>
      <c r="O6" s="173"/>
      <c r="P6" s="173"/>
    </row>
    <row r="7" spans="1:16" ht="16.5" customHeight="1">
      <c r="D7" s="105"/>
      <c r="E7" s="115"/>
      <c r="F7" s="117" t="s">
        <v>136</v>
      </c>
      <c r="G7" s="117"/>
      <c r="H7" s="117" t="s">
        <v>137</v>
      </c>
      <c r="I7" s="117"/>
      <c r="J7" s="174" t="s">
        <v>68</v>
      </c>
      <c r="K7" s="174"/>
      <c r="L7" s="174"/>
      <c r="M7" s="117"/>
      <c r="N7" s="125" t="s">
        <v>138</v>
      </c>
      <c r="O7" s="117"/>
      <c r="P7" s="126"/>
    </row>
    <row r="8" spans="1:16" ht="16.5" customHeight="1">
      <c r="D8" s="105"/>
      <c r="E8" s="115"/>
      <c r="F8" s="117" t="s">
        <v>141</v>
      </c>
      <c r="G8" s="117"/>
      <c r="H8" s="117" t="s">
        <v>142</v>
      </c>
      <c r="I8" s="117"/>
      <c r="J8" s="125"/>
      <c r="K8" s="117"/>
      <c r="L8" s="125"/>
      <c r="M8" s="117"/>
      <c r="N8" s="125" t="s">
        <v>144</v>
      </c>
      <c r="O8" s="117"/>
      <c r="P8" s="117" t="s">
        <v>147</v>
      </c>
    </row>
    <row r="9" spans="1:16" ht="16.5" customHeight="1">
      <c r="D9" s="105"/>
      <c r="E9" s="127"/>
      <c r="F9" s="117" t="s">
        <v>148</v>
      </c>
      <c r="G9" s="117"/>
      <c r="H9" s="117" t="s">
        <v>149</v>
      </c>
      <c r="I9" s="117"/>
      <c r="J9" s="117" t="s">
        <v>165</v>
      </c>
      <c r="K9" s="126"/>
      <c r="L9" s="125" t="s">
        <v>71</v>
      </c>
      <c r="M9" s="126"/>
      <c r="N9" s="117" t="s">
        <v>151</v>
      </c>
      <c r="O9" s="126"/>
      <c r="P9" s="117" t="s">
        <v>154</v>
      </c>
    </row>
    <row r="10" spans="1:16" ht="16.5" customHeight="1">
      <c r="D10" s="95" t="s">
        <v>155</v>
      </c>
      <c r="E10" s="105"/>
      <c r="F10" s="96" t="s">
        <v>8</v>
      </c>
      <c r="G10" s="128"/>
      <c r="H10" s="96" t="s">
        <v>8</v>
      </c>
      <c r="I10" s="128"/>
      <c r="J10" s="96" t="s">
        <v>8</v>
      </c>
      <c r="K10" s="128"/>
      <c r="L10" s="96" t="s">
        <v>8</v>
      </c>
      <c r="M10" s="128"/>
      <c r="N10" s="96" t="s">
        <v>8</v>
      </c>
      <c r="O10" s="126"/>
      <c r="P10" s="96" t="s">
        <v>8</v>
      </c>
    </row>
    <row r="11" spans="1:16" ht="16.5" customHeight="1">
      <c r="D11" s="124"/>
      <c r="E11" s="105"/>
      <c r="F11" s="129"/>
      <c r="G11" s="128"/>
      <c r="H11" s="129"/>
      <c r="I11" s="128"/>
      <c r="J11" s="129"/>
      <c r="K11" s="128"/>
      <c r="L11" s="129"/>
      <c r="M11" s="128"/>
      <c r="N11" s="129" t="s">
        <v>166</v>
      </c>
      <c r="O11" s="126"/>
      <c r="P11" s="129"/>
    </row>
    <row r="12" spans="1:16" ht="16.5" customHeight="1">
      <c r="A12" s="130" t="s">
        <v>156</v>
      </c>
      <c r="B12" s="130"/>
      <c r="D12" s="105"/>
      <c r="E12" s="115"/>
      <c r="F12" s="129">
        <f t="shared" ref="F12:P12" si="0">F25</f>
        <v>918931500</v>
      </c>
      <c r="G12" s="129"/>
      <c r="H12" s="129">
        <f t="shared" si="0"/>
        <v>1874481829</v>
      </c>
      <c r="I12" s="129"/>
      <c r="J12" s="129">
        <f t="shared" si="0"/>
        <v>162088663</v>
      </c>
      <c r="K12" s="129"/>
      <c r="L12" s="129">
        <f t="shared" si="0"/>
        <v>4474367009</v>
      </c>
      <c r="M12" s="129"/>
      <c r="N12" s="129">
        <f t="shared" si="0"/>
        <v>872370173</v>
      </c>
      <c r="O12" s="129"/>
      <c r="P12" s="129">
        <f t="shared" si="0"/>
        <v>8302239174</v>
      </c>
    </row>
    <row r="13" spans="1:16" ht="16.5" customHeight="1">
      <c r="A13" s="131" t="s">
        <v>267</v>
      </c>
      <c r="B13" s="130"/>
      <c r="C13" s="130"/>
      <c r="D13" s="108">
        <v>27</v>
      </c>
      <c r="E13" s="132"/>
      <c r="F13" s="129">
        <v>0</v>
      </c>
      <c r="G13" s="129"/>
      <c r="H13" s="129">
        <v>0</v>
      </c>
      <c r="I13" s="129"/>
      <c r="J13" s="129">
        <v>0</v>
      </c>
      <c r="K13" s="129"/>
      <c r="L13" s="129">
        <v>-551358900</v>
      </c>
      <c r="M13" s="129"/>
      <c r="N13" s="129">
        <v>0</v>
      </c>
      <c r="O13" s="129"/>
      <c r="P13" s="129">
        <f>SUM(F13:N13)</f>
        <v>-551358900</v>
      </c>
    </row>
    <row r="14" spans="1:16" ht="16.5" customHeight="1">
      <c r="A14" s="124" t="s">
        <v>157</v>
      </c>
      <c r="B14" s="130"/>
      <c r="C14" s="130"/>
      <c r="D14" s="108"/>
      <c r="E14" s="132"/>
      <c r="F14" s="133">
        <v>0</v>
      </c>
      <c r="G14" s="129"/>
      <c r="H14" s="133">
        <v>0</v>
      </c>
      <c r="I14" s="129"/>
      <c r="J14" s="133">
        <v>0</v>
      </c>
      <c r="K14" s="129"/>
      <c r="L14" s="133">
        <f>'PL8'!L49</f>
        <v>863310148</v>
      </c>
      <c r="M14" s="129"/>
      <c r="N14" s="133">
        <f>'PL9'!J35</f>
        <v>460024123</v>
      </c>
      <c r="O14" s="129"/>
      <c r="P14" s="133">
        <f>SUM(F14:N14)</f>
        <v>1323334271</v>
      </c>
    </row>
    <row r="15" spans="1:16" ht="16.5" customHeight="1">
      <c r="A15" s="134"/>
      <c r="B15" s="130"/>
      <c r="C15" s="130"/>
      <c r="D15" s="105"/>
      <c r="F15" s="34"/>
      <c r="G15" s="129"/>
      <c r="H15" s="34"/>
      <c r="I15" s="129"/>
      <c r="J15" s="34"/>
      <c r="N15" s="34"/>
      <c r="O15" s="129"/>
      <c r="P15" s="136"/>
    </row>
    <row r="16" spans="1:16" ht="16.5" customHeight="1" thickBot="1">
      <c r="A16" s="118" t="s">
        <v>160</v>
      </c>
      <c r="B16" s="118"/>
      <c r="C16" s="118"/>
      <c r="D16" s="105"/>
      <c r="E16" s="115"/>
      <c r="F16" s="17">
        <f>SUM(F12:F14)</f>
        <v>918931500</v>
      </c>
      <c r="G16" s="83"/>
      <c r="H16" s="17">
        <f>SUM(H12:H14)</f>
        <v>1874481829</v>
      </c>
      <c r="I16" s="83"/>
      <c r="J16" s="17">
        <f>SUM(J12:J14)</f>
        <v>162088663</v>
      </c>
      <c r="K16" s="83"/>
      <c r="L16" s="17">
        <f>SUM(L12:L14)</f>
        <v>4786318257</v>
      </c>
      <c r="M16" s="83"/>
      <c r="N16" s="17">
        <f>SUM(N12:N14)</f>
        <v>1332394296</v>
      </c>
      <c r="O16" s="83"/>
      <c r="P16" s="17">
        <f>SUM(P12:P14)</f>
        <v>9074214545</v>
      </c>
    </row>
    <row r="17" spans="1:16" ht="16.5" customHeight="1" thickTop="1">
      <c r="A17" s="118"/>
      <c r="B17" s="118"/>
      <c r="C17" s="118"/>
      <c r="D17" s="105"/>
      <c r="E17" s="115"/>
      <c r="P17" s="129"/>
    </row>
    <row r="18" spans="1:16" ht="16.5" customHeight="1">
      <c r="A18" s="118"/>
      <c r="B18" s="118"/>
      <c r="C18" s="118"/>
      <c r="D18" s="105"/>
      <c r="E18" s="115"/>
      <c r="P18" s="129"/>
    </row>
    <row r="19" spans="1:16" ht="16.5" customHeight="1">
      <c r="A19" s="130" t="s">
        <v>161</v>
      </c>
      <c r="B19" s="130"/>
      <c r="D19" s="105"/>
      <c r="E19" s="115"/>
      <c r="F19" s="129">
        <v>918931500</v>
      </c>
      <c r="G19" s="129"/>
      <c r="H19" s="129">
        <v>1874481829</v>
      </c>
      <c r="I19" s="129"/>
      <c r="J19" s="129">
        <v>162088663</v>
      </c>
      <c r="K19" s="129"/>
      <c r="L19" s="129">
        <v>4270256341</v>
      </c>
      <c r="M19" s="129"/>
      <c r="N19" s="129">
        <v>889607773</v>
      </c>
      <c r="O19" s="129"/>
      <c r="P19" s="129">
        <f>SUM(F19:N19)</f>
        <v>8115366106</v>
      </c>
    </row>
    <row r="20" spans="1:16" ht="16.5" customHeight="1">
      <c r="A20" s="131" t="s">
        <v>267</v>
      </c>
      <c r="B20" s="130"/>
      <c r="C20" s="130"/>
      <c r="D20" s="108"/>
      <c r="E20" s="132"/>
      <c r="F20" s="129">
        <v>0</v>
      </c>
      <c r="G20" s="129"/>
      <c r="H20" s="129">
        <v>0</v>
      </c>
      <c r="I20" s="129"/>
      <c r="J20" s="129">
        <v>0</v>
      </c>
      <c r="K20" s="129"/>
      <c r="L20" s="129">
        <v>-551358900</v>
      </c>
      <c r="M20" s="129"/>
      <c r="N20" s="129">
        <v>0</v>
      </c>
      <c r="O20" s="129"/>
      <c r="P20" s="129">
        <f>SUM(F20:N20)</f>
        <v>-551358900</v>
      </c>
    </row>
    <row r="21" spans="1:16" ht="16.5" customHeight="1">
      <c r="A21" s="124" t="s">
        <v>157</v>
      </c>
      <c r="B21" s="130"/>
      <c r="C21" s="130"/>
      <c r="D21" s="108"/>
      <c r="E21" s="132"/>
      <c r="F21" s="129">
        <v>0</v>
      </c>
      <c r="G21" s="129"/>
      <c r="H21" s="129">
        <v>0</v>
      </c>
      <c r="I21" s="129"/>
      <c r="J21" s="129">
        <v>0</v>
      </c>
      <c r="K21" s="129"/>
      <c r="L21" s="129">
        <v>738231968</v>
      </c>
      <c r="M21" s="129"/>
      <c r="N21" s="129">
        <v>0</v>
      </c>
      <c r="O21" s="129"/>
      <c r="P21" s="129">
        <f>SUM(F21:N21)</f>
        <v>738231968</v>
      </c>
    </row>
    <row r="22" spans="1:16" ht="16.5" customHeight="1">
      <c r="A22" s="124" t="s">
        <v>167</v>
      </c>
      <c r="B22" s="130"/>
      <c r="C22" s="130"/>
      <c r="D22" s="108"/>
      <c r="E22" s="132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</row>
    <row r="23" spans="1:16" ht="16.5" customHeight="1">
      <c r="B23" s="124" t="s">
        <v>168</v>
      </c>
      <c r="C23" s="130"/>
      <c r="D23" s="108"/>
      <c r="E23" s="132"/>
      <c r="F23" s="133">
        <v>0</v>
      </c>
      <c r="G23" s="129"/>
      <c r="H23" s="133">
        <v>0</v>
      </c>
      <c r="I23" s="129"/>
      <c r="J23" s="133">
        <v>0</v>
      </c>
      <c r="K23" s="129"/>
      <c r="L23" s="133">
        <v>17237600</v>
      </c>
      <c r="M23" s="129"/>
      <c r="N23" s="133">
        <v>-17237600</v>
      </c>
      <c r="O23" s="129"/>
      <c r="P23" s="129">
        <f>SUM(F23:N23)</f>
        <v>0</v>
      </c>
    </row>
    <row r="24" spans="1:16" ht="16.5" customHeight="1">
      <c r="A24" s="134"/>
      <c r="B24" s="130"/>
      <c r="C24" s="130"/>
      <c r="D24" s="105"/>
      <c r="F24" s="34"/>
      <c r="G24" s="129"/>
      <c r="H24" s="34"/>
      <c r="I24" s="129"/>
      <c r="J24" s="34"/>
      <c r="N24" s="34"/>
      <c r="O24" s="129"/>
      <c r="P24" s="136"/>
    </row>
    <row r="25" spans="1:16" ht="16.5" customHeight="1" thickBot="1">
      <c r="A25" s="118" t="s">
        <v>164</v>
      </c>
      <c r="B25" s="118"/>
      <c r="C25" s="118"/>
      <c r="D25" s="105"/>
      <c r="E25" s="115"/>
      <c r="F25" s="17">
        <f>SUM(F19:F23)</f>
        <v>918931500</v>
      </c>
      <c r="G25" s="83"/>
      <c r="H25" s="17">
        <f>SUM(H19:H23)</f>
        <v>1874481829</v>
      </c>
      <c r="I25" s="83"/>
      <c r="J25" s="17">
        <f>SUM(J19:J23)</f>
        <v>162088663</v>
      </c>
      <c r="K25" s="83"/>
      <c r="L25" s="17">
        <f>SUM(L19:L23)</f>
        <v>4474367009</v>
      </c>
      <c r="M25" s="83"/>
      <c r="N25" s="17">
        <f>SUM(N19:N23)</f>
        <v>872370173</v>
      </c>
      <c r="O25" s="83"/>
      <c r="P25" s="17">
        <f>SUM(P19:P23)</f>
        <v>8302239174</v>
      </c>
    </row>
    <row r="26" spans="1:16" ht="16.5" customHeight="1" thickTop="1">
      <c r="B26" s="130"/>
      <c r="C26" s="130"/>
      <c r="D26" s="105"/>
      <c r="F26" s="18"/>
      <c r="G26" s="83"/>
      <c r="H26" s="18"/>
      <c r="I26" s="83"/>
      <c r="J26" s="18"/>
      <c r="K26" s="83"/>
      <c r="L26" s="18"/>
      <c r="M26" s="83"/>
      <c r="N26" s="18"/>
      <c r="O26" s="83"/>
      <c r="P26" s="129"/>
    </row>
    <row r="27" spans="1:16" ht="16.5" customHeight="1">
      <c r="B27" s="130"/>
      <c r="C27" s="130"/>
      <c r="D27" s="105"/>
      <c r="F27" s="18"/>
      <c r="G27" s="83"/>
      <c r="H27" s="18"/>
      <c r="I27" s="83"/>
      <c r="J27" s="18"/>
      <c r="K27" s="83"/>
      <c r="L27" s="18"/>
      <c r="M27" s="83"/>
      <c r="N27" s="18"/>
      <c r="O27" s="83"/>
      <c r="P27" s="129"/>
    </row>
    <row r="28" spans="1:16" ht="16.5" customHeight="1">
      <c r="B28" s="130"/>
      <c r="C28" s="130"/>
      <c r="D28" s="105"/>
      <c r="F28" s="18"/>
      <c r="G28" s="83"/>
      <c r="H28" s="18"/>
      <c r="I28" s="83"/>
      <c r="J28" s="18"/>
      <c r="K28" s="83"/>
      <c r="L28" s="18"/>
      <c r="M28" s="83"/>
      <c r="N28" s="18"/>
      <c r="O28" s="83"/>
      <c r="P28" s="129"/>
    </row>
    <row r="29" spans="1:16" ht="16.5" customHeight="1">
      <c r="B29" s="130"/>
      <c r="C29" s="130"/>
      <c r="D29" s="105"/>
      <c r="F29" s="18"/>
      <c r="G29" s="83"/>
      <c r="H29" s="18"/>
      <c r="I29" s="83"/>
      <c r="J29" s="18"/>
      <c r="K29" s="83"/>
      <c r="L29" s="18"/>
      <c r="M29" s="83"/>
      <c r="N29" s="18"/>
      <c r="O29" s="83"/>
      <c r="P29" s="129"/>
    </row>
    <row r="30" spans="1:16" ht="16.5" customHeight="1">
      <c r="B30" s="130"/>
      <c r="C30" s="130"/>
      <c r="D30" s="105"/>
      <c r="F30" s="18"/>
      <c r="G30" s="83"/>
      <c r="H30" s="18"/>
      <c r="I30" s="83"/>
      <c r="J30" s="18"/>
      <c r="K30" s="83"/>
      <c r="L30" s="18"/>
      <c r="M30" s="83"/>
      <c r="N30" s="18"/>
      <c r="O30" s="83"/>
      <c r="P30" s="129"/>
    </row>
    <row r="31" spans="1:16" ht="19.5" customHeight="1">
      <c r="A31" s="118"/>
      <c r="B31" s="118"/>
      <c r="C31" s="118"/>
      <c r="D31" s="105"/>
      <c r="E31" s="115"/>
      <c r="P31" s="129"/>
    </row>
    <row r="32" spans="1:16" ht="21.9" customHeight="1">
      <c r="A32" s="175" t="s">
        <v>33</v>
      </c>
      <c r="B32" s="175"/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5"/>
      <c r="N32" s="175"/>
      <c r="O32" s="175"/>
      <c r="P32" s="175"/>
    </row>
  </sheetData>
  <mergeCells count="3">
    <mergeCell ref="F6:P6"/>
    <mergeCell ref="J7:L7"/>
    <mergeCell ref="A32:P32"/>
  </mergeCells>
  <pageMargins left="0.5" right="0.5" top="0.5" bottom="0.6" header="0.49" footer="0.4"/>
  <pageSetup paperSize="9" firstPageNumber="11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92"/>
  <sheetViews>
    <sheetView zoomScaleNormal="100" zoomScaleSheetLayoutView="90" workbookViewId="0">
      <selection activeCell="E49" sqref="E49"/>
    </sheetView>
  </sheetViews>
  <sheetFormatPr defaultColWidth="9" defaultRowHeight="13.2"/>
  <cols>
    <col min="1" max="3" width="1.109375" style="65" customWidth="1"/>
    <col min="4" max="4" width="38.33203125" style="65" customWidth="1"/>
    <col min="5" max="5" width="5.6640625" style="82" customWidth="1"/>
    <col min="6" max="6" width="0.88671875" style="65" customWidth="1"/>
    <col min="7" max="7" width="15.33203125" style="83" customWidth="1"/>
    <col min="8" max="8" width="0.88671875" style="84" customWidth="1"/>
    <col min="9" max="9" width="15.33203125" style="83" customWidth="1"/>
    <col min="10" max="10" width="0.88671875" style="84" customWidth="1"/>
    <col min="11" max="11" width="15.33203125" style="83" customWidth="1"/>
    <col min="12" max="12" width="0.88671875" style="84" customWidth="1"/>
    <col min="13" max="13" width="15.33203125" style="83" customWidth="1"/>
    <col min="14" max="16384" width="9" style="65"/>
  </cols>
  <sheetData>
    <row r="1" spans="1:13" ht="16.5" customHeight="1">
      <c r="A1" s="38" t="s">
        <v>0</v>
      </c>
    </row>
    <row r="2" spans="1:13" ht="16.5" customHeight="1">
      <c r="A2" s="85" t="s">
        <v>169</v>
      </c>
    </row>
    <row r="3" spans="1:13" ht="16.5" customHeight="1">
      <c r="A3" s="86" t="s">
        <v>79</v>
      </c>
      <c r="B3" s="87"/>
      <c r="C3" s="87"/>
      <c r="D3" s="87"/>
      <c r="E3" s="88"/>
      <c r="F3" s="87"/>
      <c r="G3" s="89"/>
      <c r="H3" s="90"/>
      <c r="I3" s="89"/>
      <c r="J3" s="90"/>
      <c r="K3" s="89"/>
      <c r="L3" s="90"/>
      <c r="M3" s="89"/>
    </row>
    <row r="4" spans="1:13" ht="16.5" customHeight="1">
      <c r="A4" s="85"/>
    </row>
    <row r="5" spans="1:13" ht="16.5" customHeight="1">
      <c r="A5" s="85"/>
    </row>
    <row r="6" spans="1:13" ht="16.5" customHeight="1">
      <c r="A6" s="91"/>
      <c r="B6" s="91"/>
      <c r="C6" s="91"/>
      <c r="D6" s="91"/>
      <c r="E6" s="92"/>
      <c r="F6" s="93"/>
      <c r="G6" s="168" t="s">
        <v>3</v>
      </c>
      <c r="H6" s="168"/>
      <c r="I6" s="168"/>
      <c r="J6" s="94"/>
      <c r="K6" s="168" t="s">
        <v>4</v>
      </c>
      <c r="L6" s="168"/>
      <c r="M6" s="168"/>
    </row>
    <row r="7" spans="1:13" s="91" customFormat="1" ht="16.5" customHeight="1">
      <c r="E7" s="82"/>
      <c r="G7" s="55" t="s">
        <v>5</v>
      </c>
      <c r="H7" s="56"/>
      <c r="I7" s="55" t="s">
        <v>6</v>
      </c>
      <c r="J7" s="57"/>
      <c r="K7" s="55" t="s">
        <v>5</v>
      </c>
      <c r="L7" s="56"/>
      <c r="M7" s="55" t="s">
        <v>6</v>
      </c>
    </row>
    <row r="8" spans="1:13" s="91" customFormat="1" ht="16.5" customHeight="1">
      <c r="E8" s="95" t="s">
        <v>7</v>
      </c>
      <c r="F8" s="93"/>
      <c r="G8" s="96" t="s">
        <v>8</v>
      </c>
      <c r="H8" s="97"/>
      <c r="I8" s="96" t="s">
        <v>8</v>
      </c>
      <c r="J8" s="97"/>
      <c r="K8" s="96" t="s">
        <v>8</v>
      </c>
      <c r="L8" s="97"/>
      <c r="M8" s="96" t="s">
        <v>8</v>
      </c>
    </row>
    <row r="9" spans="1:13" s="91" customFormat="1" ht="6" customHeight="1">
      <c r="E9" s="92"/>
      <c r="F9" s="93"/>
      <c r="G9" s="98"/>
      <c r="H9" s="97"/>
      <c r="I9" s="98"/>
      <c r="J9" s="97"/>
      <c r="K9" s="98"/>
      <c r="L9" s="97"/>
      <c r="M9" s="98"/>
    </row>
    <row r="10" spans="1:13" s="91" customFormat="1" ht="16.5" customHeight="1">
      <c r="A10" s="171" t="s">
        <v>170</v>
      </c>
      <c r="B10" s="171"/>
      <c r="C10" s="171"/>
      <c r="D10" s="171"/>
      <c r="E10" s="92"/>
      <c r="F10" s="93"/>
      <c r="G10" s="56"/>
      <c r="H10" s="100"/>
      <c r="I10" s="56"/>
      <c r="J10" s="100"/>
      <c r="K10" s="56"/>
      <c r="L10" s="100"/>
      <c r="M10" s="56"/>
    </row>
    <row r="11" spans="1:13" s="91" customFormat="1" ht="16.5" customHeight="1">
      <c r="A11" s="101" t="s">
        <v>102</v>
      </c>
      <c r="B11" s="101"/>
      <c r="C11" s="101"/>
      <c r="D11" s="101"/>
      <c r="E11" s="82"/>
      <c r="G11" s="102">
        <v>1654121471</v>
      </c>
      <c r="H11" s="102"/>
      <c r="I11" s="102">
        <v>1347456550</v>
      </c>
      <c r="J11" s="102"/>
      <c r="K11" s="102">
        <v>897680591</v>
      </c>
      <c r="L11" s="102"/>
      <c r="M11" s="102">
        <v>769204227</v>
      </c>
    </row>
    <row r="12" spans="1:13" s="91" customFormat="1" ht="16.5" customHeight="1">
      <c r="A12" s="101" t="s">
        <v>171</v>
      </c>
      <c r="B12" s="101"/>
      <c r="C12" s="101"/>
      <c r="D12" s="101"/>
      <c r="E12" s="82"/>
      <c r="G12" s="83"/>
      <c r="H12" s="83"/>
      <c r="I12" s="83"/>
      <c r="J12" s="83"/>
      <c r="K12" s="83"/>
      <c r="L12" s="83"/>
      <c r="M12" s="83"/>
    </row>
    <row r="13" spans="1:13" s="91" customFormat="1" ht="16.5" customHeight="1">
      <c r="A13" s="101"/>
      <c r="B13" s="101" t="s">
        <v>172</v>
      </c>
      <c r="C13" s="101"/>
      <c r="D13" s="101"/>
      <c r="E13" s="82"/>
      <c r="G13" s="83"/>
      <c r="H13" s="83"/>
      <c r="I13" s="83"/>
      <c r="J13" s="83"/>
      <c r="K13" s="83"/>
      <c r="L13" s="83"/>
      <c r="M13" s="83"/>
    </row>
    <row r="14" spans="1:13" s="91" customFormat="1" ht="16.5" customHeight="1">
      <c r="B14" s="101" t="s">
        <v>173</v>
      </c>
      <c r="C14" s="101"/>
      <c r="D14" s="101"/>
      <c r="G14" s="83"/>
      <c r="H14" s="83"/>
      <c r="I14" s="83"/>
      <c r="J14" s="83"/>
      <c r="K14" s="83"/>
      <c r="M14" s="83"/>
    </row>
    <row r="15" spans="1:13" s="91" customFormat="1" ht="16.5" customHeight="1">
      <c r="B15" s="101"/>
      <c r="C15" s="103" t="s">
        <v>174</v>
      </c>
      <c r="D15" s="101"/>
      <c r="E15" s="82">
        <v>16</v>
      </c>
      <c r="F15" s="93"/>
      <c r="G15" s="83">
        <v>1220730902</v>
      </c>
      <c r="H15" s="83"/>
      <c r="I15" s="83">
        <v>1223273224</v>
      </c>
      <c r="J15" s="83"/>
      <c r="K15" s="83">
        <v>177149748</v>
      </c>
      <c r="L15" s="83"/>
      <c r="M15" s="83">
        <v>150829163</v>
      </c>
    </row>
    <row r="16" spans="1:13" s="91" customFormat="1" ht="16.5" customHeight="1">
      <c r="B16" s="104" t="s">
        <v>173</v>
      </c>
      <c r="C16" s="101"/>
      <c r="D16" s="101"/>
      <c r="G16" s="83"/>
      <c r="H16" s="83"/>
      <c r="I16" s="83"/>
      <c r="J16" s="83"/>
      <c r="K16" s="83"/>
      <c r="M16" s="83"/>
    </row>
    <row r="17" spans="1:13" s="91" customFormat="1" ht="16.5" customHeight="1">
      <c r="B17" s="104"/>
      <c r="C17" s="103" t="s">
        <v>175</v>
      </c>
      <c r="D17" s="101"/>
      <c r="E17" s="82">
        <v>17</v>
      </c>
      <c r="F17" s="93"/>
      <c r="G17" s="83">
        <v>138834750</v>
      </c>
      <c r="H17" s="83"/>
      <c r="I17" s="83">
        <v>144114444</v>
      </c>
      <c r="J17" s="83"/>
      <c r="K17" s="83">
        <v>51973073</v>
      </c>
      <c r="L17" s="83"/>
      <c r="M17" s="83">
        <v>51707723</v>
      </c>
    </row>
    <row r="18" spans="1:13" s="91" customFormat="1" ht="16.5" customHeight="1">
      <c r="B18" s="177" t="s">
        <v>176</v>
      </c>
      <c r="C18" s="177"/>
      <c r="D18" s="177"/>
      <c r="E18" s="82">
        <v>19</v>
      </c>
      <c r="F18" s="93"/>
      <c r="G18" s="83">
        <v>13304798</v>
      </c>
      <c r="H18" s="83"/>
      <c r="I18" s="83">
        <v>14447239</v>
      </c>
      <c r="J18" s="83"/>
      <c r="K18" s="83">
        <v>461514</v>
      </c>
      <c r="L18" s="83"/>
      <c r="M18" s="83">
        <v>2297598</v>
      </c>
    </row>
    <row r="19" spans="1:13" s="91" customFormat="1" ht="16.5" customHeight="1">
      <c r="B19" s="101" t="s">
        <v>177</v>
      </c>
      <c r="C19" s="101"/>
      <c r="D19" s="101"/>
      <c r="E19" s="82"/>
      <c r="G19" s="83"/>
      <c r="H19" s="83"/>
      <c r="I19" s="83"/>
      <c r="J19" s="83"/>
      <c r="K19" s="83"/>
      <c r="L19" s="83"/>
      <c r="M19" s="83"/>
    </row>
    <row r="20" spans="1:13" s="91" customFormat="1" ht="16.5" customHeight="1">
      <c r="B20" s="101"/>
      <c r="C20" s="101" t="s">
        <v>178</v>
      </c>
      <c r="D20" s="101"/>
      <c r="E20" s="82"/>
      <c r="G20" s="83"/>
      <c r="H20" s="83"/>
      <c r="I20" s="83"/>
      <c r="J20" s="83"/>
      <c r="K20" s="83"/>
      <c r="L20" s="83"/>
      <c r="M20" s="83"/>
    </row>
    <row r="21" spans="1:13" s="91" customFormat="1" ht="16.5" customHeight="1">
      <c r="B21" s="101"/>
      <c r="C21" s="101" t="s">
        <v>179</v>
      </c>
      <c r="D21" s="101"/>
      <c r="E21" s="82"/>
      <c r="G21" s="83">
        <v>1815225</v>
      </c>
      <c r="H21" s="83"/>
      <c r="I21" s="83">
        <v>-4794006</v>
      </c>
      <c r="J21" s="83"/>
      <c r="K21" s="83">
        <v>1851396</v>
      </c>
      <c r="L21" s="83"/>
      <c r="M21" s="83">
        <v>-173872847</v>
      </c>
    </row>
    <row r="22" spans="1:13" s="91" customFormat="1" ht="16.5" customHeight="1">
      <c r="A22" s="101"/>
      <c r="B22" s="101" t="s">
        <v>180</v>
      </c>
      <c r="C22" s="101"/>
      <c r="D22" s="101"/>
      <c r="E22" s="82"/>
      <c r="G22" s="83"/>
      <c r="H22" s="83"/>
      <c r="I22" s="83"/>
      <c r="J22" s="83"/>
      <c r="K22" s="83"/>
      <c r="L22" s="83"/>
      <c r="M22" s="83"/>
    </row>
    <row r="23" spans="1:13" s="91" customFormat="1" ht="16.5" customHeight="1">
      <c r="A23" s="101"/>
      <c r="B23" s="101"/>
      <c r="C23" s="101" t="s">
        <v>181</v>
      </c>
      <c r="E23" s="82"/>
      <c r="G23" s="83">
        <v>-516292</v>
      </c>
      <c r="H23" s="83"/>
      <c r="I23" s="83">
        <v>-926414</v>
      </c>
      <c r="J23" s="83"/>
      <c r="K23" s="83">
        <v>-516292</v>
      </c>
      <c r="L23" s="83"/>
      <c r="M23" s="83">
        <v>-926414</v>
      </c>
    </row>
    <row r="24" spans="1:13" s="91" customFormat="1" ht="16.5" customHeight="1">
      <c r="A24" s="101"/>
      <c r="B24" s="104" t="s">
        <v>182</v>
      </c>
      <c r="C24" s="104"/>
      <c r="D24" s="104"/>
      <c r="E24" s="82"/>
      <c r="G24" s="83"/>
      <c r="H24" s="83"/>
      <c r="I24" s="83"/>
      <c r="J24" s="83"/>
      <c r="K24" s="83"/>
      <c r="L24" s="83"/>
      <c r="M24" s="83"/>
    </row>
    <row r="25" spans="1:13" s="91" customFormat="1" ht="16.5" customHeight="1">
      <c r="A25" s="101"/>
      <c r="B25" s="104"/>
      <c r="C25" s="104" t="s">
        <v>183</v>
      </c>
      <c r="D25" s="104"/>
      <c r="E25" s="82"/>
      <c r="G25" s="83">
        <v>-5160000</v>
      </c>
      <c r="H25" s="83"/>
      <c r="I25" s="83">
        <v>-1500000</v>
      </c>
      <c r="J25" s="83"/>
      <c r="K25" s="83">
        <v>-5160000</v>
      </c>
      <c r="L25" s="83"/>
      <c r="M25" s="83">
        <v>-1500000</v>
      </c>
    </row>
    <row r="26" spans="1:13" s="91" customFormat="1" ht="16.5" customHeight="1">
      <c r="A26" s="101"/>
      <c r="B26" s="101" t="s">
        <v>269</v>
      </c>
      <c r="C26" s="101"/>
      <c r="E26" s="82"/>
      <c r="G26" s="83"/>
      <c r="H26" s="83"/>
      <c r="I26" s="83"/>
      <c r="J26" s="83"/>
      <c r="K26" s="83"/>
      <c r="M26" s="83"/>
    </row>
    <row r="27" spans="1:13" s="91" customFormat="1" ht="16.5" customHeight="1">
      <c r="A27" s="101"/>
      <c r="B27" s="101"/>
      <c r="C27" s="101" t="s">
        <v>184</v>
      </c>
      <c r="E27" s="82"/>
      <c r="G27" s="83">
        <v>-15110530</v>
      </c>
      <c r="H27" s="83"/>
      <c r="I27" s="83">
        <v>15678570</v>
      </c>
      <c r="J27" s="83"/>
      <c r="K27" s="83">
        <v>-14574078</v>
      </c>
      <c r="L27" s="83"/>
      <c r="M27" s="83">
        <v>17401599</v>
      </c>
    </row>
    <row r="28" spans="1:13" s="91" customFormat="1" ht="16.5" customHeight="1">
      <c r="B28" s="101" t="s">
        <v>185</v>
      </c>
      <c r="C28" s="101"/>
      <c r="D28" s="101"/>
      <c r="E28" s="82">
        <v>14.2</v>
      </c>
      <c r="G28" s="83">
        <v>-109428318</v>
      </c>
      <c r="H28" s="83"/>
      <c r="I28" s="83">
        <v>-88200658</v>
      </c>
      <c r="J28" s="83"/>
      <c r="K28" s="83">
        <v>0</v>
      </c>
      <c r="L28" s="83"/>
      <c r="M28" s="83">
        <v>0</v>
      </c>
    </row>
    <row r="29" spans="1:13" s="91" customFormat="1" ht="16.5" customHeight="1">
      <c r="B29" s="101" t="s">
        <v>186</v>
      </c>
      <c r="C29" s="101"/>
      <c r="D29" s="101"/>
      <c r="E29" s="82">
        <v>14.3</v>
      </c>
      <c r="G29" s="83">
        <v>3015777</v>
      </c>
      <c r="H29" s="83"/>
      <c r="I29" s="83">
        <v>-80076679</v>
      </c>
      <c r="J29" s="83"/>
      <c r="K29" s="83">
        <v>0</v>
      </c>
      <c r="L29" s="83"/>
      <c r="M29" s="83">
        <v>0</v>
      </c>
    </row>
    <row r="30" spans="1:13" s="91" customFormat="1" ht="16.5" customHeight="1">
      <c r="B30" s="101" t="s">
        <v>276</v>
      </c>
      <c r="C30" s="101"/>
      <c r="D30" s="101"/>
      <c r="E30" s="82">
        <v>14.3</v>
      </c>
      <c r="G30" s="83">
        <v>0</v>
      </c>
      <c r="H30" s="83"/>
      <c r="I30" s="83">
        <v>0</v>
      </c>
      <c r="J30" s="83"/>
      <c r="K30" s="83">
        <v>-37104443</v>
      </c>
      <c r="L30" s="83"/>
      <c r="M30" s="83">
        <v>0</v>
      </c>
    </row>
    <row r="31" spans="1:13" s="91" customFormat="1" ht="16.5" customHeight="1">
      <c r="B31" s="105" t="s">
        <v>187</v>
      </c>
      <c r="C31" s="101"/>
      <c r="D31" s="101"/>
      <c r="G31" s="83">
        <v>3883157</v>
      </c>
      <c r="H31" s="83"/>
      <c r="I31" s="83">
        <v>658890</v>
      </c>
      <c r="J31" s="83"/>
      <c r="K31" s="83">
        <v>960831</v>
      </c>
      <c r="L31" s="83"/>
      <c r="M31" s="83">
        <v>903420</v>
      </c>
    </row>
    <row r="32" spans="1:13" s="91" customFormat="1" ht="16.5" customHeight="1">
      <c r="B32" s="104" t="s">
        <v>188</v>
      </c>
      <c r="C32" s="104"/>
      <c r="D32" s="104"/>
      <c r="G32" s="83"/>
      <c r="H32" s="83"/>
      <c r="I32" s="83"/>
      <c r="J32" s="83"/>
      <c r="K32" s="83"/>
      <c r="M32" s="83"/>
    </row>
    <row r="33" spans="1:13" s="91" customFormat="1" ht="16.5" customHeight="1">
      <c r="B33" s="104"/>
      <c r="C33" s="104" t="s">
        <v>189</v>
      </c>
      <c r="D33" s="104"/>
      <c r="G33" s="83">
        <v>9274647</v>
      </c>
      <c r="H33" s="83"/>
      <c r="I33" s="83">
        <v>-60029507</v>
      </c>
      <c r="J33" s="83"/>
      <c r="K33" s="83">
        <v>0</v>
      </c>
      <c r="L33" s="83"/>
      <c r="M33" s="83">
        <v>0</v>
      </c>
    </row>
    <row r="34" spans="1:13" s="91" customFormat="1" ht="16.5" customHeight="1">
      <c r="B34" s="104" t="s">
        <v>190</v>
      </c>
      <c r="C34" s="104"/>
      <c r="D34" s="104"/>
      <c r="E34" s="82">
        <v>16</v>
      </c>
      <c r="G34" s="83">
        <v>2636924</v>
      </c>
      <c r="H34" s="83"/>
      <c r="I34" s="83">
        <v>556277</v>
      </c>
      <c r="J34" s="83"/>
      <c r="K34" s="83">
        <v>0</v>
      </c>
      <c r="L34" s="83"/>
      <c r="M34" s="83">
        <v>0</v>
      </c>
    </row>
    <row r="35" spans="1:13" s="91" customFormat="1" ht="16.5" customHeight="1">
      <c r="B35" s="104" t="s">
        <v>191</v>
      </c>
      <c r="C35" s="104"/>
      <c r="D35" s="104"/>
      <c r="E35" s="82">
        <v>14.3</v>
      </c>
      <c r="G35" s="83">
        <v>0</v>
      </c>
      <c r="H35" s="83"/>
      <c r="I35" s="83">
        <v>0</v>
      </c>
      <c r="J35" s="83"/>
      <c r="K35" s="83">
        <v>-850000</v>
      </c>
      <c r="L35" s="83"/>
      <c r="M35" s="83">
        <v>0</v>
      </c>
    </row>
    <row r="36" spans="1:13" s="91" customFormat="1" ht="16.5" customHeight="1">
      <c r="B36" s="104" t="s">
        <v>192</v>
      </c>
      <c r="C36" s="104"/>
      <c r="D36" s="104"/>
      <c r="E36" s="82"/>
      <c r="G36" s="83">
        <v>0</v>
      </c>
      <c r="H36" s="83"/>
      <c r="I36" s="83">
        <v>0</v>
      </c>
      <c r="J36" s="83"/>
      <c r="K36" s="83">
        <v>-627578188</v>
      </c>
      <c r="L36" s="83"/>
      <c r="M36" s="83">
        <v>-561310012</v>
      </c>
    </row>
    <row r="37" spans="1:13" s="91" customFormat="1" ht="16.5" customHeight="1">
      <c r="B37" s="104" t="s">
        <v>193</v>
      </c>
      <c r="C37" s="104"/>
      <c r="D37" s="104"/>
      <c r="E37" s="82">
        <v>26</v>
      </c>
      <c r="G37" s="83">
        <v>36306251</v>
      </c>
      <c r="H37" s="83"/>
      <c r="I37" s="83">
        <v>36173411</v>
      </c>
      <c r="J37" s="83"/>
      <c r="K37" s="83">
        <v>10200481</v>
      </c>
      <c r="L37" s="83"/>
      <c r="M37" s="83">
        <v>10955605</v>
      </c>
    </row>
    <row r="38" spans="1:13" s="91" customFormat="1" ht="16.5" customHeight="1">
      <c r="B38" s="104" t="s">
        <v>194</v>
      </c>
      <c r="C38" s="104"/>
      <c r="D38" s="104"/>
      <c r="E38" s="82"/>
      <c r="G38" s="83"/>
      <c r="H38" s="83"/>
      <c r="I38" s="83"/>
      <c r="J38" s="83"/>
      <c r="K38" s="83"/>
      <c r="M38" s="83"/>
    </row>
    <row r="39" spans="1:13" s="91" customFormat="1" ht="16.5" customHeight="1">
      <c r="B39" s="104"/>
      <c r="C39" s="104" t="s">
        <v>195</v>
      </c>
      <c r="D39" s="104"/>
      <c r="E39" s="82"/>
      <c r="G39" s="83">
        <v>-122723240</v>
      </c>
      <c r="H39" s="83"/>
      <c r="I39" s="83">
        <v>-12784053</v>
      </c>
      <c r="J39" s="83"/>
      <c r="K39" s="83">
        <v>-133847082</v>
      </c>
      <c r="L39" s="83"/>
      <c r="M39" s="83">
        <v>-27483856</v>
      </c>
    </row>
    <row r="40" spans="1:13" s="91" customFormat="1" ht="16.5" customHeight="1">
      <c r="B40" s="104" t="s">
        <v>196</v>
      </c>
      <c r="C40" s="104"/>
      <c r="D40" s="104"/>
      <c r="E40" s="82">
        <v>29</v>
      </c>
      <c r="G40" s="102">
        <v>-47382405</v>
      </c>
      <c r="H40" s="83"/>
      <c r="I40" s="102">
        <v>-39202012</v>
      </c>
      <c r="J40" s="83"/>
      <c r="K40" s="102">
        <v>-287062665</v>
      </c>
      <c r="L40" s="83"/>
      <c r="M40" s="102">
        <v>-211752990</v>
      </c>
    </row>
    <row r="41" spans="1:13" s="91" customFormat="1" ht="16.5" customHeight="1">
      <c r="B41" s="104" t="s">
        <v>101</v>
      </c>
      <c r="C41" s="104"/>
      <c r="D41" s="104"/>
      <c r="E41" s="82"/>
      <c r="F41" s="93"/>
      <c r="G41" s="106">
        <v>1117478108</v>
      </c>
      <c r="H41" s="83"/>
      <c r="I41" s="106">
        <v>1111800654</v>
      </c>
      <c r="J41" s="83"/>
      <c r="K41" s="106">
        <v>739515102</v>
      </c>
      <c r="L41" s="83"/>
      <c r="M41" s="106">
        <v>583223636</v>
      </c>
    </row>
    <row r="42" spans="1:13" s="91" customFormat="1" ht="6" customHeight="1">
      <c r="B42" s="101"/>
      <c r="C42" s="101"/>
      <c r="D42" s="101"/>
      <c r="E42" s="82"/>
      <c r="G42" s="9"/>
      <c r="H42" s="83"/>
      <c r="I42" s="9"/>
      <c r="J42" s="83"/>
      <c r="K42" s="9"/>
      <c r="L42" s="83"/>
      <c r="M42" s="9"/>
    </row>
    <row r="43" spans="1:13" s="91" customFormat="1" ht="16.5" customHeight="1">
      <c r="A43" s="101"/>
      <c r="B43" s="101"/>
      <c r="C43" s="101"/>
      <c r="D43" s="101"/>
      <c r="E43" s="82"/>
      <c r="G43" s="83">
        <f>SUM(G11:G41)</f>
        <v>3901081225</v>
      </c>
      <c r="H43" s="83"/>
      <c r="I43" s="83">
        <f>SUM(I11:I41)</f>
        <v>3606645930</v>
      </c>
      <c r="J43" s="83"/>
      <c r="K43" s="83">
        <f>SUM(K11:K41)</f>
        <v>773099988</v>
      </c>
      <c r="L43" s="83"/>
      <c r="M43" s="83">
        <f>SUM(M11:M41)</f>
        <v>609676852</v>
      </c>
    </row>
    <row r="44" spans="1:13" s="91" customFormat="1" ht="16.5" customHeight="1">
      <c r="A44" s="177" t="s">
        <v>197</v>
      </c>
      <c r="B44" s="177"/>
      <c r="C44" s="177"/>
      <c r="D44" s="177"/>
      <c r="E44" s="82"/>
      <c r="F44" s="93"/>
      <c r="G44" s="83"/>
      <c r="H44" s="83"/>
      <c r="I44" s="83"/>
      <c r="J44" s="83"/>
      <c r="K44" s="83"/>
      <c r="L44" s="83"/>
      <c r="M44" s="83"/>
    </row>
    <row r="45" spans="1:13" s="91" customFormat="1" ht="16.5" customHeight="1">
      <c r="A45" s="101"/>
      <c r="B45" s="103" t="s">
        <v>198</v>
      </c>
      <c r="C45" s="65" t="s">
        <v>261</v>
      </c>
      <c r="D45" s="101"/>
      <c r="E45" s="82"/>
      <c r="F45" s="93"/>
      <c r="G45" s="83">
        <v>-6354178</v>
      </c>
      <c r="H45" s="83"/>
      <c r="I45" s="83">
        <v>-8563488</v>
      </c>
      <c r="J45" s="83"/>
      <c r="K45" s="83">
        <v>-9803625</v>
      </c>
      <c r="L45" s="83"/>
      <c r="M45" s="83">
        <v>31354607</v>
      </c>
    </row>
    <row r="46" spans="1:13" s="91" customFormat="1" ht="16.5" customHeight="1">
      <c r="B46" s="103" t="s">
        <v>198</v>
      </c>
      <c r="C46" s="65" t="s">
        <v>199</v>
      </c>
      <c r="E46" s="82"/>
      <c r="F46" s="93"/>
      <c r="G46" s="83">
        <v>-480257452</v>
      </c>
      <c r="H46" s="83"/>
      <c r="I46" s="83">
        <v>-3479534928</v>
      </c>
      <c r="J46" s="83"/>
      <c r="K46" s="83">
        <v>-85043217</v>
      </c>
      <c r="L46" s="83"/>
      <c r="M46" s="83">
        <v>32880267</v>
      </c>
    </row>
    <row r="47" spans="1:13" s="91" customFormat="1" ht="16.5" customHeight="1">
      <c r="B47" s="103" t="s">
        <v>198</v>
      </c>
      <c r="C47" s="65" t="s">
        <v>16</v>
      </c>
      <c r="E47" s="82"/>
      <c r="F47" s="93"/>
      <c r="G47" s="83">
        <v>-10201089</v>
      </c>
      <c r="H47" s="83"/>
      <c r="I47" s="83">
        <v>23537537</v>
      </c>
      <c r="J47" s="83"/>
      <c r="K47" s="83">
        <v>381870</v>
      </c>
      <c r="L47" s="83"/>
      <c r="M47" s="83">
        <v>-1799560</v>
      </c>
    </row>
    <row r="48" spans="1:13" s="91" customFormat="1" ht="16.5" customHeight="1">
      <c r="B48" s="103" t="s">
        <v>198</v>
      </c>
      <c r="C48" s="65" t="s">
        <v>29</v>
      </c>
      <c r="E48" s="82"/>
      <c r="F48" s="93"/>
      <c r="G48" s="83">
        <v>-87910959</v>
      </c>
      <c r="H48" s="83"/>
      <c r="I48" s="83">
        <v>-75132540</v>
      </c>
      <c r="J48" s="83"/>
      <c r="K48" s="83">
        <v>-15650914</v>
      </c>
      <c r="L48" s="83"/>
      <c r="M48" s="83">
        <v>16701287</v>
      </c>
    </row>
    <row r="49" spans="1:13" s="91" customFormat="1" ht="16.5" customHeight="1">
      <c r="B49" s="103" t="s">
        <v>198</v>
      </c>
      <c r="C49" s="65" t="s">
        <v>262</v>
      </c>
      <c r="E49" s="92"/>
      <c r="F49" s="93"/>
      <c r="G49" s="83">
        <v>-1632925038</v>
      </c>
      <c r="H49" s="83"/>
      <c r="I49" s="83">
        <v>-64322848</v>
      </c>
      <c r="J49" s="83"/>
      <c r="K49" s="83">
        <v>172301916</v>
      </c>
      <c r="L49" s="83"/>
      <c r="M49" s="83">
        <v>-70792845</v>
      </c>
    </row>
    <row r="50" spans="1:13" s="91" customFormat="1" ht="16.5" customHeight="1">
      <c r="B50" s="103" t="s">
        <v>198</v>
      </c>
      <c r="C50" s="101" t="s">
        <v>45</v>
      </c>
      <c r="E50" s="92"/>
      <c r="F50" s="93"/>
      <c r="G50" s="83">
        <v>19242435</v>
      </c>
      <c r="H50" s="83"/>
      <c r="I50" s="83">
        <v>17067603</v>
      </c>
      <c r="J50" s="83"/>
      <c r="K50" s="83">
        <v>5389175</v>
      </c>
      <c r="L50" s="83"/>
      <c r="M50" s="83">
        <v>6193227</v>
      </c>
    </row>
    <row r="51" spans="1:13" s="91" customFormat="1" ht="16.5" customHeight="1">
      <c r="B51" s="103" t="s">
        <v>198</v>
      </c>
      <c r="C51" s="65" t="s">
        <v>273</v>
      </c>
      <c r="E51" s="92"/>
      <c r="F51" s="93"/>
      <c r="G51" s="83">
        <v>145259693</v>
      </c>
      <c r="H51" s="83"/>
      <c r="I51" s="83">
        <v>152204115</v>
      </c>
      <c r="J51" s="83"/>
      <c r="K51" s="83">
        <v>28967042</v>
      </c>
      <c r="L51" s="83"/>
      <c r="M51" s="83">
        <v>58529623</v>
      </c>
    </row>
    <row r="52" spans="1:13" s="91" customFormat="1" ht="16.5" customHeight="1">
      <c r="B52" s="103" t="s">
        <v>198</v>
      </c>
      <c r="C52" s="65" t="s">
        <v>55</v>
      </c>
      <c r="E52" s="92"/>
      <c r="F52" s="93"/>
      <c r="G52" s="83">
        <v>-6533935</v>
      </c>
      <c r="H52" s="83"/>
      <c r="I52" s="83">
        <v>1441106</v>
      </c>
      <c r="J52" s="83"/>
      <c r="K52" s="83">
        <v>-67080</v>
      </c>
      <c r="L52" s="83"/>
      <c r="M52" s="83">
        <v>34700</v>
      </c>
    </row>
    <row r="53" spans="1:13" s="91" customFormat="1" ht="16.5" customHeight="1">
      <c r="B53" s="101" t="s">
        <v>198</v>
      </c>
      <c r="C53" s="65" t="s">
        <v>270</v>
      </c>
      <c r="E53" s="82">
        <v>26</v>
      </c>
      <c r="F53" s="93"/>
      <c r="G53" s="89">
        <v>-23302390</v>
      </c>
      <c r="H53" s="9"/>
      <c r="I53" s="89">
        <v>-48851848</v>
      </c>
      <c r="J53" s="9"/>
      <c r="K53" s="89">
        <v>-7914840</v>
      </c>
      <c r="L53" s="9"/>
      <c r="M53" s="89">
        <v>-14076389</v>
      </c>
    </row>
    <row r="54" spans="1:13" s="91" customFormat="1" ht="6" customHeight="1">
      <c r="B54" s="103"/>
      <c r="C54" s="65"/>
      <c r="E54" s="92"/>
      <c r="F54" s="93"/>
      <c r="G54" s="83"/>
      <c r="H54" s="83"/>
      <c r="I54" s="83"/>
      <c r="J54" s="83"/>
      <c r="K54" s="83"/>
      <c r="L54" s="83"/>
      <c r="M54" s="83"/>
    </row>
    <row r="55" spans="1:13" s="91" customFormat="1" ht="16.5" customHeight="1">
      <c r="A55" s="101" t="s">
        <v>200</v>
      </c>
      <c r="B55" s="101"/>
      <c r="C55" s="101"/>
      <c r="D55" s="101"/>
      <c r="E55" s="92"/>
      <c r="F55" s="93"/>
      <c r="G55" s="83">
        <f>SUM(G43:G53)</f>
        <v>1818098312</v>
      </c>
      <c r="H55" s="83"/>
      <c r="I55" s="83">
        <f>SUM(I43:I53)</f>
        <v>124490639</v>
      </c>
      <c r="J55" s="83"/>
      <c r="K55" s="83">
        <f>SUM(K43:K53)</f>
        <v>861660315</v>
      </c>
      <c r="L55" s="83"/>
      <c r="M55" s="83">
        <f>SUM(M43:M53)</f>
        <v>668701769</v>
      </c>
    </row>
    <row r="56" spans="1:13" s="91" customFormat="1" ht="16.5" customHeight="1">
      <c r="A56" s="101"/>
      <c r="B56" s="101" t="s">
        <v>198</v>
      </c>
      <c r="C56" s="101" t="s">
        <v>201</v>
      </c>
      <c r="D56" s="101"/>
      <c r="E56" s="92"/>
      <c r="F56" s="93"/>
      <c r="G56" s="83">
        <v>-1091647017</v>
      </c>
      <c r="H56" s="83"/>
      <c r="I56" s="83">
        <v>-1076900368</v>
      </c>
      <c r="J56" s="83"/>
      <c r="K56" s="83">
        <v>-721236202</v>
      </c>
      <c r="L56" s="83"/>
      <c r="M56" s="83">
        <v>-554611769</v>
      </c>
    </row>
    <row r="57" spans="1:13" s="91" customFormat="1" ht="16.5" customHeight="1">
      <c r="A57" s="101"/>
      <c r="B57" s="101" t="s">
        <v>198</v>
      </c>
      <c r="C57" s="101" t="s">
        <v>264</v>
      </c>
      <c r="D57" s="101"/>
      <c r="E57" s="92"/>
      <c r="F57" s="93"/>
      <c r="G57" s="89">
        <v>-247709458</v>
      </c>
      <c r="H57" s="9"/>
      <c r="I57" s="89">
        <v>-466299833</v>
      </c>
      <c r="J57" s="9"/>
      <c r="K57" s="89">
        <v>-28540517</v>
      </c>
      <c r="L57" s="9"/>
      <c r="M57" s="89">
        <v>-17386552</v>
      </c>
    </row>
    <row r="58" spans="1:13" s="91" customFormat="1" ht="6" customHeight="1">
      <c r="A58" s="101"/>
      <c r="B58" s="101"/>
      <c r="C58" s="101"/>
      <c r="D58" s="101"/>
      <c r="E58" s="92"/>
      <c r="F58" s="93"/>
      <c r="G58" s="83"/>
      <c r="H58" s="83"/>
      <c r="I58" s="83"/>
      <c r="J58" s="83"/>
      <c r="K58" s="83"/>
      <c r="L58" s="83"/>
      <c r="M58" s="83"/>
    </row>
    <row r="59" spans="1:13" s="91" customFormat="1" ht="16.5" customHeight="1">
      <c r="A59" s="99" t="s">
        <v>202</v>
      </c>
      <c r="B59" s="101"/>
      <c r="C59" s="101"/>
      <c r="D59" s="101"/>
      <c r="E59" s="92"/>
      <c r="F59" s="93"/>
      <c r="G59" s="83"/>
      <c r="H59" s="83"/>
      <c r="I59" s="83"/>
      <c r="J59" s="83"/>
      <c r="K59" s="83"/>
      <c r="L59" s="83"/>
      <c r="M59" s="83"/>
    </row>
    <row r="60" spans="1:13" s="91" customFormat="1" ht="16.5" customHeight="1">
      <c r="A60" s="99"/>
      <c r="B60" s="99" t="s">
        <v>203</v>
      </c>
      <c r="C60" s="101"/>
      <c r="D60" s="101"/>
      <c r="E60" s="92"/>
      <c r="F60" s="93"/>
      <c r="G60" s="89">
        <f>SUM(G55:G57)</f>
        <v>478741837</v>
      </c>
      <c r="H60" s="83"/>
      <c r="I60" s="89">
        <f>SUM(I55:I57)</f>
        <v>-1418709562</v>
      </c>
      <c r="J60" s="83"/>
      <c r="K60" s="89">
        <f>SUM(K55:K57)</f>
        <v>111883596</v>
      </c>
      <c r="L60" s="83"/>
      <c r="M60" s="89">
        <f>SUM(M55:M57)</f>
        <v>96703448</v>
      </c>
    </row>
    <row r="61" spans="1:13" s="91" customFormat="1" ht="16.5" customHeight="1">
      <c r="A61" s="99"/>
      <c r="B61" s="99"/>
      <c r="C61" s="101"/>
      <c r="D61" s="101"/>
      <c r="E61" s="92"/>
      <c r="F61" s="93"/>
      <c r="G61" s="83"/>
      <c r="H61" s="83"/>
      <c r="I61" s="83"/>
      <c r="J61" s="83"/>
      <c r="K61" s="83"/>
      <c r="L61" s="83"/>
      <c r="M61" s="83"/>
    </row>
    <row r="62" spans="1:13" s="91" customFormat="1" ht="6.75" customHeight="1">
      <c r="A62" s="99"/>
      <c r="B62" s="99"/>
      <c r="C62" s="101"/>
      <c r="D62" s="101"/>
      <c r="E62" s="92"/>
      <c r="F62" s="93"/>
      <c r="G62" s="83"/>
      <c r="H62" s="83"/>
      <c r="I62" s="83"/>
      <c r="J62" s="83"/>
      <c r="K62" s="83"/>
      <c r="L62" s="83"/>
      <c r="M62" s="83"/>
    </row>
    <row r="63" spans="1:13" s="91" customFormat="1" ht="21.9" customHeight="1">
      <c r="A63" s="169" t="s">
        <v>33</v>
      </c>
      <c r="B63" s="169"/>
      <c r="C63" s="169"/>
      <c r="D63" s="169"/>
      <c r="E63" s="169"/>
      <c r="F63" s="169"/>
      <c r="G63" s="169"/>
      <c r="H63" s="169"/>
      <c r="I63" s="169"/>
      <c r="J63" s="169"/>
      <c r="K63" s="169"/>
      <c r="L63" s="169"/>
      <c r="M63" s="176"/>
    </row>
    <row r="64" spans="1:13" ht="16.5" customHeight="1">
      <c r="A64" s="38" t="s">
        <v>0</v>
      </c>
    </row>
    <row r="65" spans="1:13" ht="16.5" customHeight="1">
      <c r="A65" s="85" t="s">
        <v>169</v>
      </c>
    </row>
    <row r="66" spans="1:13" ht="16.5" customHeight="1">
      <c r="A66" s="86" t="s">
        <v>79</v>
      </c>
      <c r="B66" s="87"/>
      <c r="C66" s="87"/>
      <c r="D66" s="87"/>
      <c r="E66" s="88"/>
      <c r="F66" s="87"/>
      <c r="G66" s="89"/>
      <c r="H66" s="90"/>
      <c r="I66" s="89"/>
      <c r="J66" s="90"/>
      <c r="K66" s="89"/>
      <c r="L66" s="90"/>
      <c r="M66" s="89"/>
    </row>
    <row r="67" spans="1:13" ht="15" customHeight="1">
      <c r="A67" s="85"/>
    </row>
    <row r="68" spans="1:13" ht="15" customHeight="1">
      <c r="A68" s="85"/>
    </row>
    <row r="69" spans="1:13" ht="15" customHeight="1">
      <c r="A69" s="91"/>
      <c r="B69" s="91"/>
      <c r="C69" s="91"/>
      <c r="D69" s="91"/>
      <c r="E69" s="92"/>
      <c r="F69" s="93"/>
      <c r="G69" s="168" t="s">
        <v>3</v>
      </c>
      <c r="H69" s="168"/>
      <c r="I69" s="168"/>
      <c r="J69" s="94"/>
      <c r="K69" s="168" t="s">
        <v>4</v>
      </c>
      <c r="L69" s="168"/>
      <c r="M69" s="168"/>
    </row>
    <row r="70" spans="1:13" s="91" customFormat="1" ht="15" customHeight="1">
      <c r="E70" s="82"/>
      <c r="F70" s="65"/>
      <c r="G70" s="55" t="s">
        <v>5</v>
      </c>
      <c r="H70" s="56"/>
      <c r="I70" s="55" t="s">
        <v>6</v>
      </c>
      <c r="J70" s="57"/>
      <c r="K70" s="55" t="s">
        <v>5</v>
      </c>
      <c r="L70" s="56"/>
      <c r="M70" s="55" t="s">
        <v>6</v>
      </c>
    </row>
    <row r="71" spans="1:13" s="91" customFormat="1" ht="15" customHeight="1">
      <c r="E71" s="95" t="s">
        <v>7</v>
      </c>
      <c r="F71" s="93"/>
      <c r="G71" s="96" t="s">
        <v>8</v>
      </c>
      <c r="H71" s="97"/>
      <c r="I71" s="96" t="s">
        <v>8</v>
      </c>
      <c r="J71" s="97"/>
      <c r="K71" s="96" t="s">
        <v>8</v>
      </c>
      <c r="L71" s="97"/>
      <c r="M71" s="96" t="s">
        <v>8</v>
      </c>
    </row>
    <row r="72" spans="1:13" s="91" customFormat="1" ht="6" customHeight="1">
      <c r="E72" s="92"/>
      <c r="F72" s="93"/>
      <c r="G72" s="98"/>
      <c r="H72" s="97"/>
      <c r="I72" s="98"/>
      <c r="J72" s="97"/>
      <c r="K72" s="98"/>
      <c r="L72" s="97"/>
      <c r="M72" s="98"/>
    </row>
    <row r="73" spans="1:13" ht="15" customHeight="1">
      <c r="A73" s="85" t="s">
        <v>204</v>
      </c>
      <c r="H73" s="83"/>
      <c r="J73" s="83"/>
      <c r="L73" s="83"/>
    </row>
    <row r="74" spans="1:13" ht="15" customHeight="1">
      <c r="A74" s="107"/>
      <c r="B74" s="105" t="s">
        <v>205</v>
      </c>
      <c r="C74" s="105"/>
      <c r="D74" s="105"/>
      <c r="E74" s="105"/>
      <c r="L74" s="10"/>
    </row>
    <row r="75" spans="1:13" ht="15" customHeight="1">
      <c r="A75" s="107"/>
      <c r="B75" s="105"/>
      <c r="C75" s="105" t="s">
        <v>206</v>
      </c>
      <c r="D75" s="105"/>
      <c r="E75" s="108">
        <v>10</v>
      </c>
      <c r="G75" s="83">
        <v>0</v>
      </c>
      <c r="I75" s="83">
        <v>2890000</v>
      </c>
      <c r="K75" s="83">
        <v>0</v>
      </c>
      <c r="L75" s="10"/>
      <c r="M75" s="83">
        <v>2890000</v>
      </c>
    </row>
    <row r="76" spans="1:13" ht="15" customHeight="1">
      <c r="A76" s="107"/>
      <c r="B76" s="65" t="s">
        <v>207</v>
      </c>
      <c r="E76" s="108"/>
      <c r="L76" s="10"/>
    </row>
    <row r="77" spans="1:13" ht="15" customHeight="1">
      <c r="A77" s="107"/>
      <c r="C77" s="65" t="s">
        <v>272</v>
      </c>
      <c r="E77" s="108">
        <v>34</v>
      </c>
      <c r="G77" s="83">
        <v>0</v>
      </c>
      <c r="I77" s="83">
        <v>0</v>
      </c>
      <c r="K77" s="83">
        <v>-1256020750</v>
      </c>
      <c r="L77" s="10"/>
      <c r="M77" s="83">
        <v>-303851650</v>
      </c>
    </row>
    <row r="78" spans="1:13" ht="15" customHeight="1">
      <c r="A78" s="107"/>
      <c r="B78" s="107" t="s">
        <v>208</v>
      </c>
      <c r="E78" s="65"/>
      <c r="L78" s="65"/>
    </row>
    <row r="79" spans="1:13" ht="15" customHeight="1">
      <c r="A79" s="107"/>
      <c r="B79" s="107"/>
      <c r="C79" s="65" t="s">
        <v>209</v>
      </c>
      <c r="E79" s="82">
        <v>34</v>
      </c>
      <c r="G79" s="83">
        <v>62162170</v>
      </c>
      <c r="I79" s="83">
        <v>28473550</v>
      </c>
      <c r="K79" s="83">
        <v>5153121700</v>
      </c>
      <c r="L79" s="10"/>
      <c r="M79" s="83">
        <v>30000000</v>
      </c>
    </row>
    <row r="80" spans="1:13" ht="15" customHeight="1">
      <c r="A80" s="107"/>
      <c r="B80" s="107" t="s">
        <v>210</v>
      </c>
      <c r="E80" s="65"/>
      <c r="L80" s="65"/>
    </row>
    <row r="81" spans="1:13" ht="15" customHeight="1">
      <c r="A81" s="107"/>
      <c r="B81" s="107"/>
      <c r="C81" s="65" t="s">
        <v>209</v>
      </c>
      <c r="E81" s="82">
        <v>34</v>
      </c>
      <c r="G81" s="83">
        <v>0</v>
      </c>
      <c r="I81" s="83">
        <v>-7032888</v>
      </c>
      <c r="K81" s="83">
        <v>-3296370000</v>
      </c>
      <c r="L81" s="10"/>
      <c r="M81" s="83">
        <v>-719353500</v>
      </c>
    </row>
    <row r="82" spans="1:13" ht="15" customHeight="1">
      <c r="B82" s="65" t="s">
        <v>211</v>
      </c>
      <c r="E82" s="82">
        <v>14.1</v>
      </c>
      <c r="G82" s="83">
        <v>0</v>
      </c>
      <c r="I82" s="83">
        <v>0</v>
      </c>
      <c r="K82" s="83">
        <v>-3939824646</v>
      </c>
      <c r="L82" s="10"/>
      <c r="M82" s="83">
        <v>-6586</v>
      </c>
    </row>
    <row r="83" spans="1:13" ht="15" customHeight="1">
      <c r="B83" s="65" t="s">
        <v>212</v>
      </c>
      <c r="E83" s="82">
        <v>14.2</v>
      </c>
      <c r="G83" s="83">
        <v>0</v>
      </c>
      <c r="I83" s="83">
        <v>-370500</v>
      </c>
      <c r="K83" s="83">
        <v>0</v>
      </c>
      <c r="L83" s="10"/>
      <c r="M83" s="83">
        <v>-370500</v>
      </c>
    </row>
    <row r="84" spans="1:13" ht="15" customHeight="1">
      <c r="B84" s="65" t="s">
        <v>213</v>
      </c>
      <c r="E84" s="82">
        <v>14.3</v>
      </c>
      <c r="G84" s="83">
        <v>-2407550</v>
      </c>
      <c r="I84" s="83">
        <v>0</v>
      </c>
      <c r="K84" s="83">
        <v>0</v>
      </c>
      <c r="L84" s="10"/>
      <c r="M84" s="83">
        <v>0</v>
      </c>
    </row>
    <row r="85" spans="1:13" ht="15" customHeight="1">
      <c r="B85" s="65" t="s">
        <v>275</v>
      </c>
      <c r="E85" s="82">
        <v>14.3</v>
      </c>
      <c r="G85" s="83">
        <v>57165441</v>
      </c>
      <c r="I85" s="83">
        <v>0</v>
      </c>
      <c r="K85" s="83">
        <v>57165441</v>
      </c>
      <c r="L85" s="10"/>
      <c r="M85" s="83">
        <v>0</v>
      </c>
    </row>
    <row r="86" spans="1:13" ht="15" customHeight="1">
      <c r="B86" s="65" t="s">
        <v>214</v>
      </c>
      <c r="G86" s="83">
        <v>-5259627010</v>
      </c>
      <c r="I86" s="83">
        <v>-1657303398</v>
      </c>
      <c r="K86" s="83">
        <v>-2073807462</v>
      </c>
      <c r="L86" s="10"/>
      <c r="M86" s="83">
        <v>-81549133</v>
      </c>
    </row>
    <row r="87" spans="1:13" ht="15" customHeight="1">
      <c r="A87" s="107"/>
      <c r="B87" s="65" t="s">
        <v>215</v>
      </c>
      <c r="G87" s="83">
        <v>-300876890</v>
      </c>
      <c r="I87" s="83">
        <v>-200546331</v>
      </c>
      <c r="K87" s="83">
        <v>-38940916</v>
      </c>
      <c r="L87" s="10"/>
      <c r="M87" s="83">
        <v>-193000000</v>
      </c>
    </row>
    <row r="88" spans="1:13" ht="15" customHeight="1">
      <c r="A88" s="107"/>
      <c r="B88" s="65" t="s">
        <v>216</v>
      </c>
      <c r="C88" s="109"/>
      <c r="G88" s="83">
        <v>-131213548</v>
      </c>
      <c r="I88" s="83">
        <v>-15368421</v>
      </c>
      <c r="K88" s="83">
        <v>-60992488</v>
      </c>
      <c r="L88" s="10"/>
      <c r="M88" s="83">
        <v>-15368421</v>
      </c>
    </row>
    <row r="89" spans="1:13" ht="15" customHeight="1">
      <c r="A89" s="107"/>
      <c r="B89" s="65" t="s">
        <v>217</v>
      </c>
      <c r="C89" s="109"/>
      <c r="L89" s="10"/>
    </row>
    <row r="90" spans="1:13" ht="15" customHeight="1">
      <c r="C90" s="105" t="s">
        <v>218</v>
      </c>
      <c r="G90" s="83">
        <v>11991448</v>
      </c>
      <c r="I90" s="83">
        <v>29111195</v>
      </c>
      <c r="K90" s="83">
        <v>23378439</v>
      </c>
      <c r="L90" s="10"/>
      <c r="M90" s="83">
        <v>262409906</v>
      </c>
    </row>
    <row r="91" spans="1:13" ht="15" customHeight="1">
      <c r="B91" s="65" t="s">
        <v>219</v>
      </c>
      <c r="C91" s="109"/>
      <c r="G91" s="83">
        <v>-3345202</v>
      </c>
      <c r="I91" s="83">
        <v>-170761</v>
      </c>
      <c r="K91" s="83">
        <v>-440000</v>
      </c>
      <c r="L91" s="10"/>
      <c r="M91" s="83">
        <v>-38813</v>
      </c>
    </row>
    <row r="92" spans="1:13" ht="15" customHeight="1">
      <c r="B92" s="65" t="s">
        <v>220</v>
      </c>
      <c r="C92" s="109"/>
      <c r="G92" s="11">
        <v>47382405</v>
      </c>
      <c r="H92" s="10"/>
      <c r="I92" s="11">
        <v>39202012</v>
      </c>
      <c r="J92" s="10"/>
      <c r="K92" s="11">
        <v>811868514</v>
      </c>
      <c r="L92" s="10"/>
      <c r="M92" s="11">
        <v>68423751</v>
      </c>
    </row>
    <row r="93" spans="1:13" ht="15" customHeight="1">
      <c r="B93" s="65" t="s">
        <v>221</v>
      </c>
      <c r="C93" s="109"/>
      <c r="G93" s="11"/>
      <c r="H93" s="10"/>
      <c r="I93" s="11"/>
      <c r="J93" s="10"/>
      <c r="K93" s="11"/>
      <c r="L93" s="10"/>
      <c r="M93" s="11"/>
    </row>
    <row r="94" spans="1:13" ht="15" customHeight="1">
      <c r="B94" s="105"/>
      <c r="C94" s="105" t="s">
        <v>260</v>
      </c>
      <c r="D94" s="105"/>
      <c r="G94" s="11">
        <v>5160000</v>
      </c>
      <c r="H94" s="10"/>
      <c r="I94" s="11">
        <v>1500000</v>
      </c>
      <c r="J94" s="10"/>
      <c r="K94" s="11">
        <v>5160000</v>
      </c>
      <c r="L94" s="10"/>
      <c r="M94" s="11">
        <v>1500000</v>
      </c>
    </row>
    <row r="95" spans="1:13" ht="15" customHeight="1">
      <c r="B95" s="105" t="s">
        <v>263</v>
      </c>
      <c r="C95" s="109"/>
      <c r="E95" s="82">
        <v>14.3</v>
      </c>
      <c r="G95" s="11">
        <v>850000</v>
      </c>
      <c r="H95" s="10"/>
      <c r="I95" s="11">
        <v>0</v>
      </c>
      <c r="J95" s="10"/>
      <c r="K95" s="11">
        <v>850000</v>
      </c>
      <c r="L95" s="10"/>
      <c r="M95" s="11">
        <v>0</v>
      </c>
    </row>
    <row r="96" spans="1:13" ht="15" customHeight="1">
      <c r="B96" s="65" t="s">
        <v>222</v>
      </c>
      <c r="C96" s="109"/>
      <c r="G96" s="12">
        <v>0</v>
      </c>
      <c r="H96" s="83"/>
      <c r="I96" s="12">
        <v>0</v>
      </c>
      <c r="J96" s="83"/>
      <c r="K96" s="12">
        <v>885512938</v>
      </c>
      <c r="L96" s="83"/>
      <c r="M96" s="12">
        <v>991201262</v>
      </c>
    </row>
    <row r="97" spans="1:13" ht="6" customHeight="1">
      <c r="B97" s="105"/>
      <c r="C97" s="109"/>
      <c r="H97" s="83"/>
      <c r="J97" s="83"/>
      <c r="L97" s="83"/>
    </row>
    <row r="98" spans="1:13" ht="15" customHeight="1">
      <c r="A98" s="85" t="s">
        <v>223</v>
      </c>
      <c r="L98" s="65"/>
    </row>
    <row r="99" spans="1:13" ht="15" customHeight="1">
      <c r="A99" s="85"/>
      <c r="B99" s="85" t="s">
        <v>224</v>
      </c>
      <c r="G99" s="89">
        <f>SUM(G74:G96)</f>
        <v>-5512758736</v>
      </c>
      <c r="H99" s="83"/>
      <c r="I99" s="89">
        <f>SUM(I74:I96)</f>
        <v>-1779615542</v>
      </c>
      <c r="J99" s="83"/>
      <c r="K99" s="89">
        <f>SUM(K74:K96)</f>
        <v>-3729339230</v>
      </c>
      <c r="L99" s="89"/>
      <c r="M99" s="89">
        <f>SUM(M74:M96)</f>
        <v>42886316</v>
      </c>
    </row>
    <row r="100" spans="1:13" ht="6" customHeight="1">
      <c r="H100" s="83"/>
      <c r="J100" s="83"/>
      <c r="L100" s="83"/>
    </row>
    <row r="101" spans="1:13" ht="15" customHeight="1">
      <c r="A101" s="85" t="s">
        <v>225</v>
      </c>
      <c r="K101" s="110"/>
      <c r="M101" s="110"/>
    </row>
    <row r="102" spans="1:13" ht="15" customHeight="1">
      <c r="A102" s="85"/>
      <c r="B102" s="105" t="s">
        <v>226</v>
      </c>
      <c r="C102" s="105"/>
      <c r="G102" s="83">
        <v>-65539199</v>
      </c>
      <c r="I102" s="83">
        <v>-61874450</v>
      </c>
      <c r="K102" s="83">
        <v>-30689066</v>
      </c>
      <c r="M102" s="83">
        <v>-18582034</v>
      </c>
    </row>
    <row r="103" spans="1:13" ht="15" customHeight="1">
      <c r="A103" s="85"/>
      <c r="B103" s="105" t="s">
        <v>227</v>
      </c>
      <c r="C103" s="105"/>
    </row>
    <row r="104" spans="1:13" ht="15" customHeight="1">
      <c r="A104" s="85"/>
      <c r="B104" s="105"/>
      <c r="C104" s="105" t="s">
        <v>228</v>
      </c>
      <c r="E104" s="111">
        <v>14.1</v>
      </c>
      <c r="G104" s="83">
        <v>-1271584</v>
      </c>
      <c r="I104" s="83">
        <v>0</v>
      </c>
      <c r="K104" s="83">
        <v>0</v>
      </c>
      <c r="M104" s="83">
        <v>0</v>
      </c>
    </row>
    <row r="105" spans="1:13" ht="15" customHeight="1">
      <c r="B105" s="65" t="s">
        <v>229</v>
      </c>
    </row>
    <row r="106" spans="1:13" ht="15" customHeight="1">
      <c r="C106" s="65" t="s">
        <v>230</v>
      </c>
      <c r="G106" s="83">
        <v>1365950274</v>
      </c>
      <c r="H106" s="83"/>
      <c r="I106" s="83">
        <v>2603039316</v>
      </c>
      <c r="J106" s="83"/>
      <c r="K106" s="83">
        <v>1050000000</v>
      </c>
      <c r="L106" s="83"/>
      <c r="M106" s="83">
        <v>-1150000000</v>
      </c>
    </row>
    <row r="107" spans="1:13" ht="15" customHeight="1">
      <c r="B107" s="65" t="s">
        <v>231</v>
      </c>
      <c r="E107" s="65"/>
      <c r="H107" s="65"/>
      <c r="J107" s="65"/>
      <c r="L107" s="65"/>
    </row>
    <row r="108" spans="1:13" ht="15" customHeight="1">
      <c r="C108" s="65" t="s">
        <v>232</v>
      </c>
      <c r="E108" s="82">
        <v>24</v>
      </c>
      <c r="G108" s="83">
        <v>4692977281</v>
      </c>
      <c r="H108" s="83"/>
      <c r="I108" s="83">
        <v>0</v>
      </c>
      <c r="J108" s="83"/>
      <c r="K108" s="83">
        <v>3123195200</v>
      </c>
      <c r="L108" s="83"/>
      <c r="M108" s="83">
        <v>0</v>
      </c>
    </row>
    <row r="109" spans="1:13" ht="15" customHeight="1">
      <c r="B109" s="65" t="s">
        <v>233</v>
      </c>
      <c r="H109" s="83"/>
      <c r="J109" s="83"/>
      <c r="L109" s="83"/>
    </row>
    <row r="110" spans="1:13" ht="15" customHeight="1">
      <c r="C110" s="65" t="s">
        <v>232</v>
      </c>
      <c r="E110" s="82">
        <v>24</v>
      </c>
      <c r="G110" s="83">
        <v>-302525079</v>
      </c>
      <c r="H110" s="83"/>
      <c r="I110" s="83">
        <v>-531123691</v>
      </c>
      <c r="J110" s="83"/>
      <c r="K110" s="83">
        <v>-100000000</v>
      </c>
      <c r="L110" s="83"/>
      <c r="M110" s="83">
        <v>-264000000</v>
      </c>
    </row>
    <row r="111" spans="1:13" ht="15" customHeight="1">
      <c r="B111" s="65" t="s">
        <v>234</v>
      </c>
      <c r="H111" s="83"/>
      <c r="J111" s="83"/>
      <c r="L111" s="83"/>
    </row>
    <row r="112" spans="1:13" ht="15" customHeight="1">
      <c r="C112" s="65" t="s">
        <v>235</v>
      </c>
      <c r="E112" s="82">
        <v>34</v>
      </c>
      <c r="G112" s="83">
        <v>0</v>
      </c>
      <c r="H112" s="83"/>
      <c r="I112" s="83">
        <v>0</v>
      </c>
      <c r="J112" s="83"/>
      <c r="K112" s="83">
        <v>881193799</v>
      </c>
      <c r="L112" s="83"/>
      <c r="M112" s="83">
        <v>614690880</v>
      </c>
    </row>
    <row r="113" spans="1:13" ht="15" customHeight="1">
      <c r="B113" s="65" t="s">
        <v>236</v>
      </c>
      <c r="H113" s="83"/>
      <c r="J113" s="83"/>
      <c r="L113" s="83"/>
    </row>
    <row r="114" spans="1:13" ht="15" customHeight="1">
      <c r="C114" s="65" t="s">
        <v>235</v>
      </c>
      <c r="E114" s="82">
        <v>34</v>
      </c>
      <c r="G114" s="83">
        <v>0</v>
      </c>
      <c r="H114" s="83"/>
      <c r="I114" s="83">
        <v>0</v>
      </c>
      <c r="J114" s="83"/>
      <c r="K114" s="83">
        <v>-580000000</v>
      </c>
      <c r="L114" s="83"/>
      <c r="M114" s="83">
        <v>-567000000</v>
      </c>
    </row>
    <row r="115" spans="1:13" ht="15" customHeight="1">
      <c r="B115" s="65" t="s">
        <v>237</v>
      </c>
      <c r="E115" s="82">
        <v>25</v>
      </c>
      <c r="G115" s="83">
        <v>2260261920</v>
      </c>
      <c r="H115" s="83"/>
      <c r="I115" s="83">
        <v>7688181260</v>
      </c>
      <c r="J115" s="83"/>
      <c r="K115" s="83">
        <v>2260261920</v>
      </c>
      <c r="L115" s="83"/>
      <c r="M115" s="83">
        <v>7688181260</v>
      </c>
    </row>
    <row r="116" spans="1:13" ht="15" customHeight="1">
      <c r="A116" s="107"/>
      <c r="B116" s="107" t="s">
        <v>238</v>
      </c>
      <c r="E116" s="82">
        <v>25</v>
      </c>
      <c r="G116" s="83">
        <v>-4000000000</v>
      </c>
      <c r="H116" s="83"/>
      <c r="I116" s="83">
        <v>-4000000000</v>
      </c>
      <c r="J116" s="83"/>
      <c r="K116" s="83">
        <v>-4000000000</v>
      </c>
      <c r="L116" s="83"/>
      <c r="M116" s="83">
        <v>-4000000000</v>
      </c>
    </row>
    <row r="117" spans="1:13" ht="15" customHeight="1">
      <c r="B117" s="65" t="s">
        <v>239</v>
      </c>
      <c r="G117" s="89">
        <v>-555541934</v>
      </c>
      <c r="H117" s="83"/>
      <c r="I117" s="89">
        <v>-587866720</v>
      </c>
      <c r="J117" s="83"/>
      <c r="K117" s="89">
        <v>-551358900</v>
      </c>
      <c r="L117" s="83"/>
      <c r="M117" s="89">
        <v>-551358900</v>
      </c>
    </row>
    <row r="118" spans="1:13" ht="6" customHeight="1">
      <c r="H118" s="83"/>
      <c r="J118" s="83"/>
      <c r="L118" s="83"/>
    </row>
    <row r="119" spans="1:13" ht="15" customHeight="1">
      <c r="A119" s="85" t="s">
        <v>240</v>
      </c>
      <c r="H119" s="83"/>
      <c r="J119" s="83"/>
      <c r="L119" s="83"/>
    </row>
    <row r="120" spans="1:13" ht="15" customHeight="1">
      <c r="A120" s="85"/>
      <c r="B120" s="85" t="s">
        <v>241</v>
      </c>
      <c r="G120" s="89">
        <f>SUM(G102:G117)</f>
        <v>3394311679</v>
      </c>
      <c r="H120" s="83"/>
      <c r="I120" s="89">
        <f>SUM(I102:I117)</f>
        <v>5110355715</v>
      </c>
      <c r="J120" s="83"/>
      <c r="K120" s="89">
        <f>SUM(K102:K117)</f>
        <v>2052602953</v>
      </c>
      <c r="L120" s="83"/>
      <c r="M120" s="89">
        <f>SUM(M102:M117)</f>
        <v>1751931206</v>
      </c>
    </row>
    <row r="121" spans="1:13" ht="6" customHeight="1">
      <c r="A121" s="85"/>
      <c r="B121" s="85"/>
      <c r="H121" s="83"/>
      <c r="J121" s="83"/>
      <c r="L121" s="83"/>
    </row>
    <row r="122" spans="1:13" ht="15" customHeight="1">
      <c r="A122" s="85" t="s">
        <v>242</v>
      </c>
      <c r="B122" s="85"/>
      <c r="G122" s="83">
        <f>+G60+G99+G120</f>
        <v>-1639705220</v>
      </c>
      <c r="I122" s="83">
        <f>+I60+I99+I120</f>
        <v>1912030611</v>
      </c>
      <c r="K122" s="83">
        <f>+K60+K99+K120</f>
        <v>-1564852681</v>
      </c>
      <c r="L122" s="83"/>
      <c r="M122" s="83">
        <f>+M60+M99+M120</f>
        <v>1891520970</v>
      </c>
    </row>
    <row r="123" spans="1:13" ht="15" customHeight="1">
      <c r="A123" s="65" t="s">
        <v>243</v>
      </c>
      <c r="L123" s="65"/>
    </row>
    <row r="124" spans="1:13" ht="15" customHeight="1">
      <c r="B124" s="65" t="s">
        <v>244</v>
      </c>
      <c r="G124" s="83">
        <v>5378486873</v>
      </c>
      <c r="I124" s="83">
        <v>3456975504</v>
      </c>
      <c r="K124" s="83">
        <v>2437052485</v>
      </c>
      <c r="L124" s="83"/>
      <c r="M124" s="83">
        <v>534816859</v>
      </c>
    </row>
    <row r="125" spans="1:13" ht="15" customHeight="1">
      <c r="A125" s="65" t="s">
        <v>271</v>
      </c>
      <c r="L125" s="65"/>
    </row>
    <row r="126" spans="1:13" ht="15" customHeight="1">
      <c r="B126" s="65" t="s">
        <v>245</v>
      </c>
      <c r="G126" s="89">
        <v>10656591</v>
      </c>
      <c r="H126" s="13"/>
      <c r="I126" s="89">
        <v>9480758</v>
      </c>
      <c r="J126" s="13"/>
      <c r="K126" s="89">
        <v>4200469</v>
      </c>
      <c r="L126" s="13"/>
      <c r="M126" s="89">
        <v>10714656</v>
      </c>
    </row>
    <row r="127" spans="1:13" ht="6" customHeight="1">
      <c r="H127" s="83"/>
      <c r="J127" s="83"/>
      <c r="L127" s="83"/>
    </row>
    <row r="128" spans="1:13" ht="15" customHeight="1">
      <c r="A128" s="85" t="s">
        <v>246</v>
      </c>
      <c r="H128" s="83"/>
      <c r="J128" s="83"/>
      <c r="L128" s="83"/>
    </row>
    <row r="129" spans="1:13" ht="15" customHeight="1" thickBot="1">
      <c r="B129" s="85" t="s">
        <v>247</v>
      </c>
      <c r="E129" s="82">
        <v>9</v>
      </c>
      <c r="G129" s="112">
        <f>SUM(G122:G126)</f>
        <v>3749438244</v>
      </c>
      <c r="H129" s="83"/>
      <c r="I129" s="112">
        <f>SUM(I122:I126)</f>
        <v>5378486873</v>
      </c>
      <c r="J129" s="83"/>
      <c r="K129" s="112">
        <f>SUM(K122:K126)</f>
        <v>876400273</v>
      </c>
      <c r="L129" s="83"/>
      <c r="M129" s="112">
        <f>SUM(M122:M126)</f>
        <v>2437052485</v>
      </c>
    </row>
    <row r="130" spans="1:13" ht="15" customHeight="1" thickTop="1">
      <c r="B130" s="85"/>
      <c r="H130" s="83"/>
      <c r="J130" s="83"/>
      <c r="L130" s="83"/>
    </row>
    <row r="131" spans="1:13" ht="13.5" customHeight="1">
      <c r="A131" s="85"/>
      <c r="B131" s="85"/>
      <c r="H131" s="83"/>
      <c r="J131" s="83"/>
      <c r="L131" s="83"/>
    </row>
    <row r="132" spans="1:13" ht="21.9" customHeight="1">
      <c r="A132" s="176" t="str">
        <f>A63</f>
        <v>The accompanying notes are an integral part of these consolidated and separate financial statements.</v>
      </c>
      <c r="B132" s="176"/>
      <c r="C132" s="176"/>
      <c r="D132" s="176"/>
      <c r="E132" s="176"/>
      <c r="F132" s="176"/>
      <c r="G132" s="176"/>
      <c r="H132" s="176"/>
      <c r="I132" s="176"/>
      <c r="J132" s="176"/>
      <c r="K132" s="176"/>
      <c r="L132" s="176"/>
      <c r="M132" s="176"/>
    </row>
    <row r="133" spans="1:13" ht="16.5" customHeight="1">
      <c r="A133" s="38" t="s">
        <v>0</v>
      </c>
    </row>
    <row r="134" spans="1:13" ht="16.5" customHeight="1">
      <c r="A134" s="85" t="s">
        <v>169</v>
      </c>
    </row>
    <row r="135" spans="1:13" ht="16.5" customHeight="1">
      <c r="A135" s="86" t="str">
        <f>A3</f>
        <v>For the year ended 31 December 2024</v>
      </c>
      <c r="B135" s="87"/>
      <c r="C135" s="87"/>
      <c r="D135" s="87"/>
      <c r="E135" s="88"/>
      <c r="F135" s="87"/>
      <c r="G135" s="89"/>
      <c r="H135" s="90"/>
      <c r="I135" s="89"/>
      <c r="J135" s="90"/>
      <c r="K135" s="89"/>
      <c r="L135" s="90"/>
      <c r="M135" s="89"/>
    </row>
    <row r="136" spans="1:13" ht="16.5" customHeight="1">
      <c r="A136" s="85"/>
    </row>
    <row r="137" spans="1:13" ht="16.5" customHeight="1">
      <c r="A137" s="85"/>
    </row>
    <row r="138" spans="1:13" ht="16.5" customHeight="1">
      <c r="A138" s="91"/>
      <c r="B138" s="91"/>
      <c r="C138" s="91"/>
      <c r="D138" s="91"/>
      <c r="E138" s="92"/>
      <c r="F138" s="93"/>
      <c r="G138" s="168" t="s">
        <v>3</v>
      </c>
      <c r="H138" s="168"/>
      <c r="I138" s="168"/>
      <c r="J138" s="94"/>
      <c r="K138" s="168" t="s">
        <v>4</v>
      </c>
      <c r="L138" s="168"/>
      <c r="M138" s="168"/>
    </row>
    <row r="139" spans="1:13" s="91" customFormat="1" ht="16.5" customHeight="1">
      <c r="E139" s="82"/>
      <c r="F139" s="65"/>
      <c r="G139" s="55" t="s">
        <v>5</v>
      </c>
      <c r="H139" s="56"/>
      <c r="I139" s="55" t="s">
        <v>6</v>
      </c>
      <c r="J139" s="57"/>
      <c r="K139" s="55" t="s">
        <v>5</v>
      </c>
      <c r="L139" s="56"/>
      <c r="M139" s="55" t="s">
        <v>6</v>
      </c>
    </row>
    <row r="140" spans="1:13" s="91" customFormat="1" ht="16.5" customHeight="1">
      <c r="E140" s="95" t="s">
        <v>7</v>
      </c>
      <c r="F140" s="93"/>
      <c r="G140" s="96" t="s">
        <v>8</v>
      </c>
      <c r="H140" s="97"/>
      <c r="I140" s="96" t="s">
        <v>8</v>
      </c>
      <c r="J140" s="97"/>
      <c r="K140" s="96" t="s">
        <v>8</v>
      </c>
      <c r="L140" s="97"/>
      <c r="M140" s="96" t="s">
        <v>8</v>
      </c>
    </row>
    <row r="141" spans="1:13" ht="16.5" customHeight="1">
      <c r="B141" s="113" t="s">
        <v>248</v>
      </c>
      <c r="G141" s="10"/>
      <c r="H141" s="14"/>
      <c r="I141" s="10"/>
      <c r="J141" s="14"/>
      <c r="K141" s="14"/>
      <c r="L141" s="14"/>
      <c r="M141" s="14"/>
    </row>
    <row r="142" spans="1:13" ht="16.5" customHeight="1">
      <c r="A142" s="85" t="s">
        <v>249</v>
      </c>
      <c r="H142" s="83"/>
      <c r="J142" s="83"/>
      <c r="L142" s="83"/>
    </row>
    <row r="143" spans="1:13" ht="16.5" customHeight="1">
      <c r="A143" s="85"/>
      <c r="H143" s="83"/>
      <c r="J143" s="83"/>
      <c r="L143" s="83"/>
    </row>
    <row r="144" spans="1:13" ht="16.5" customHeight="1">
      <c r="A144" s="65" t="s">
        <v>250</v>
      </c>
      <c r="H144" s="83"/>
      <c r="J144" s="83"/>
      <c r="L144" s="83"/>
    </row>
    <row r="145" spans="1:13" ht="16.5" customHeight="1">
      <c r="B145" s="65" t="s">
        <v>265</v>
      </c>
      <c r="G145" s="83">
        <v>54678103</v>
      </c>
      <c r="H145" s="10"/>
      <c r="I145" s="83">
        <v>25963053</v>
      </c>
      <c r="J145" s="10"/>
      <c r="K145" s="83">
        <v>18524517</v>
      </c>
      <c r="L145" s="10"/>
      <c r="M145" s="83">
        <v>2398780</v>
      </c>
    </row>
    <row r="146" spans="1:13" ht="16.5" customHeight="1">
      <c r="A146" s="105" t="s">
        <v>251</v>
      </c>
      <c r="B146" s="114"/>
      <c r="C146" s="114"/>
      <c r="D146" s="15"/>
      <c r="H146" s="10"/>
      <c r="J146" s="10"/>
      <c r="L146" s="10"/>
    </row>
    <row r="147" spans="1:13" ht="16.5" customHeight="1">
      <c r="A147" s="114"/>
      <c r="B147" s="105" t="s">
        <v>252</v>
      </c>
      <c r="C147" s="114"/>
      <c r="D147" s="114"/>
      <c r="G147" s="102"/>
      <c r="H147" s="65"/>
      <c r="I147" s="102"/>
      <c r="J147" s="65"/>
      <c r="K147" s="102"/>
      <c r="L147" s="65"/>
      <c r="M147" s="102"/>
    </row>
    <row r="148" spans="1:13" ht="16.5" customHeight="1">
      <c r="A148" s="114"/>
      <c r="B148" s="105" t="s">
        <v>253</v>
      </c>
      <c r="C148" s="114"/>
      <c r="D148" s="114"/>
      <c r="G148" s="83">
        <v>717063358</v>
      </c>
      <c r="H148" s="10"/>
      <c r="I148" s="83">
        <v>6610942</v>
      </c>
      <c r="J148" s="10"/>
      <c r="K148" s="83">
        <v>688257676</v>
      </c>
      <c r="L148" s="10"/>
      <c r="M148" s="83">
        <v>0</v>
      </c>
    </row>
    <row r="149" spans="1:13" ht="16.5" customHeight="1">
      <c r="A149" s="114" t="s">
        <v>254</v>
      </c>
      <c r="B149" s="105"/>
      <c r="C149" s="114"/>
      <c r="D149" s="114"/>
      <c r="H149" s="10"/>
      <c r="J149" s="10"/>
      <c r="L149" s="10"/>
    </row>
    <row r="150" spans="1:13" ht="16.5" customHeight="1">
      <c r="A150" s="114"/>
      <c r="B150" s="105" t="s">
        <v>266</v>
      </c>
      <c r="C150" s="114"/>
      <c r="D150" s="114"/>
      <c r="G150" s="83">
        <v>1711378</v>
      </c>
      <c r="H150" s="10"/>
      <c r="I150" s="83">
        <v>607500</v>
      </c>
      <c r="J150" s="10"/>
      <c r="K150" s="83">
        <v>2299378</v>
      </c>
      <c r="L150" s="10"/>
      <c r="M150" s="83">
        <v>1535500</v>
      </c>
    </row>
    <row r="151" spans="1:13" ht="16.5" customHeight="1">
      <c r="A151" s="105" t="s">
        <v>255</v>
      </c>
      <c r="B151" s="105"/>
      <c r="C151" s="105"/>
      <c r="D151" s="105"/>
      <c r="E151" s="82">
        <v>11</v>
      </c>
      <c r="G151" s="16">
        <v>0</v>
      </c>
      <c r="H151" s="10"/>
      <c r="I151" s="16">
        <v>0</v>
      </c>
      <c r="J151" s="10"/>
      <c r="K151" s="16">
        <v>0</v>
      </c>
      <c r="L151" s="10"/>
      <c r="M151" s="16">
        <v>255442500</v>
      </c>
    </row>
    <row r="152" spans="1:13" ht="16.5" customHeight="1">
      <c r="A152" s="105" t="s">
        <v>256</v>
      </c>
      <c r="B152" s="105"/>
      <c r="C152" s="105"/>
      <c r="D152" s="105"/>
      <c r="G152" s="16"/>
      <c r="H152" s="10"/>
      <c r="I152" s="16"/>
      <c r="J152" s="10"/>
      <c r="K152" s="16"/>
      <c r="L152" s="10"/>
      <c r="M152" s="16"/>
    </row>
    <row r="153" spans="1:13" ht="16.5" customHeight="1">
      <c r="A153" s="105"/>
      <c r="B153" s="105" t="s">
        <v>257</v>
      </c>
      <c r="C153" s="105"/>
      <c r="D153" s="105"/>
      <c r="G153" s="16">
        <v>203188430</v>
      </c>
      <c r="H153" s="10"/>
      <c r="I153" s="16">
        <v>77071386</v>
      </c>
      <c r="J153" s="10"/>
      <c r="K153" s="16">
        <v>72891148</v>
      </c>
      <c r="M153" s="16">
        <v>15957716</v>
      </c>
    </row>
    <row r="154" spans="1:13" ht="16.5" customHeight="1">
      <c r="A154" s="65" t="s">
        <v>258</v>
      </c>
      <c r="B154" s="105"/>
      <c r="C154" s="105"/>
      <c r="D154" s="105"/>
      <c r="G154" s="16"/>
      <c r="H154" s="10"/>
      <c r="I154" s="16"/>
      <c r="J154" s="10"/>
      <c r="K154" s="16"/>
      <c r="M154" s="16"/>
    </row>
    <row r="155" spans="1:13" ht="16.5" customHeight="1">
      <c r="A155" s="105"/>
      <c r="B155" s="105" t="s">
        <v>259</v>
      </c>
      <c r="C155" s="105"/>
      <c r="D155" s="105"/>
      <c r="G155" s="16"/>
      <c r="H155" s="10"/>
      <c r="I155" s="16"/>
      <c r="J155" s="10"/>
      <c r="K155" s="16"/>
      <c r="M155" s="16"/>
    </row>
    <row r="156" spans="1:13" ht="16.5" customHeight="1">
      <c r="A156" s="105"/>
      <c r="B156" s="105" t="s">
        <v>148</v>
      </c>
      <c r="C156" s="105"/>
      <c r="D156" s="105"/>
      <c r="E156" s="82">
        <v>14.1</v>
      </c>
      <c r="G156" s="16">
        <v>0</v>
      </c>
      <c r="H156" s="10"/>
      <c r="I156" s="16">
        <v>0</v>
      </c>
      <c r="J156" s="10"/>
      <c r="K156" s="16">
        <v>932445250</v>
      </c>
      <c r="M156" s="16">
        <v>356419000</v>
      </c>
    </row>
    <row r="157" spans="1:13" ht="16.5" customHeight="1">
      <c r="A157" s="105"/>
      <c r="B157" s="105"/>
      <c r="C157" s="105"/>
      <c r="D157" s="105"/>
      <c r="H157" s="10"/>
      <c r="J157" s="10"/>
      <c r="L157" s="10"/>
    </row>
    <row r="158" spans="1:13" ht="16.5" customHeight="1">
      <c r="A158" s="105"/>
      <c r="B158" s="105"/>
      <c r="C158" s="105"/>
      <c r="D158" s="105"/>
      <c r="H158" s="10"/>
      <c r="J158" s="10"/>
      <c r="L158" s="10"/>
    </row>
    <row r="159" spans="1:13" ht="16.5" customHeight="1">
      <c r="A159" s="105"/>
      <c r="B159" s="105"/>
      <c r="C159" s="105"/>
      <c r="D159" s="105"/>
      <c r="H159" s="10"/>
      <c r="J159" s="10"/>
      <c r="L159" s="10"/>
    </row>
    <row r="160" spans="1:13" ht="16.5" customHeight="1">
      <c r="A160" s="105"/>
      <c r="B160" s="105"/>
      <c r="C160" s="105"/>
      <c r="D160" s="105"/>
      <c r="H160" s="10"/>
      <c r="J160" s="10"/>
      <c r="L160" s="10"/>
    </row>
    <row r="161" spans="1:12" ht="16.5" customHeight="1">
      <c r="A161" s="105"/>
      <c r="B161" s="105"/>
      <c r="C161" s="105"/>
      <c r="D161" s="105"/>
      <c r="H161" s="10"/>
      <c r="J161" s="10"/>
      <c r="L161" s="10"/>
    </row>
    <row r="162" spans="1:12" ht="16.5" customHeight="1">
      <c r="A162" s="105"/>
      <c r="B162" s="105"/>
      <c r="C162" s="105"/>
      <c r="D162" s="105"/>
      <c r="H162" s="10"/>
      <c r="J162" s="10"/>
      <c r="L162" s="10"/>
    </row>
    <row r="163" spans="1:12" ht="16.5" customHeight="1">
      <c r="A163" s="105"/>
      <c r="B163" s="105"/>
      <c r="C163" s="105"/>
      <c r="D163" s="105"/>
      <c r="H163" s="10"/>
      <c r="J163" s="10"/>
      <c r="L163" s="10"/>
    </row>
    <row r="164" spans="1:12" ht="16.5" customHeight="1">
      <c r="A164" s="105"/>
      <c r="B164" s="105"/>
      <c r="C164" s="105"/>
      <c r="D164" s="105"/>
      <c r="H164" s="10"/>
      <c r="J164" s="10"/>
      <c r="L164" s="10"/>
    </row>
    <row r="165" spans="1:12" ht="16.5" customHeight="1">
      <c r="A165" s="105"/>
      <c r="B165" s="105"/>
      <c r="C165" s="105"/>
      <c r="D165" s="105"/>
      <c r="H165" s="10"/>
      <c r="J165" s="10"/>
      <c r="L165" s="10"/>
    </row>
    <row r="166" spans="1:12" ht="16.5" customHeight="1">
      <c r="A166" s="105"/>
      <c r="B166" s="105"/>
      <c r="C166" s="105"/>
      <c r="D166" s="105"/>
      <c r="H166" s="10"/>
      <c r="J166" s="10"/>
      <c r="L166" s="10"/>
    </row>
    <row r="167" spans="1:12" ht="16.5" customHeight="1">
      <c r="A167" s="105"/>
      <c r="B167" s="105"/>
      <c r="C167" s="105"/>
      <c r="D167" s="105"/>
      <c r="H167" s="10"/>
      <c r="J167" s="10"/>
      <c r="L167" s="10"/>
    </row>
    <row r="168" spans="1:12" ht="16.5" customHeight="1">
      <c r="A168" s="105"/>
      <c r="B168" s="105"/>
      <c r="C168" s="105"/>
      <c r="D168" s="105"/>
      <c r="H168" s="10"/>
      <c r="J168" s="10"/>
      <c r="L168" s="10"/>
    </row>
    <row r="169" spans="1:12" ht="16.5" customHeight="1">
      <c r="A169" s="105"/>
      <c r="B169" s="105"/>
      <c r="C169" s="105"/>
      <c r="D169" s="105"/>
      <c r="H169" s="10"/>
      <c r="J169" s="10"/>
      <c r="L169" s="10"/>
    </row>
    <row r="170" spans="1:12" ht="16.5" customHeight="1">
      <c r="A170" s="105"/>
      <c r="B170" s="105"/>
      <c r="C170" s="105"/>
      <c r="D170" s="105"/>
      <c r="H170" s="10"/>
      <c r="J170" s="10"/>
      <c r="L170" s="10"/>
    </row>
    <row r="171" spans="1:12" ht="16.5" customHeight="1">
      <c r="A171" s="105"/>
      <c r="B171" s="105"/>
      <c r="C171" s="105"/>
      <c r="D171" s="105"/>
      <c r="H171" s="10"/>
      <c r="J171" s="10"/>
      <c r="L171" s="10"/>
    </row>
    <row r="172" spans="1:12" ht="16.5" customHeight="1">
      <c r="A172" s="105"/>
      <c r="B172" s="105"/>
      <c r="C172" s="105"/>
      <c r="D172" s="105"/>
      <c r="H172" s="10"/>
      <c r="J172" s="10"/>
      <c r="L172" s="10"/>
    </row>
    <row r="173" spans="1:12" ht="16.5" customHeight="1">
      <c r="A173" s="105"/>
      <c r="B173" s="105"/>
      <c r="C173" s="105"/>
      <c r="D173" s="105"/>
      <c r="H173" s="10"/>
      <c r="J173" s="10"/>
      <c r="L173" s="10"/>
    </row>
    <row r="174" spans="1:12" ht="16.5" customHeight="1">
      <c r="A174" s="105"/>
      <c r="B174" s="105"/>
      <c r="C174" s="105"/>
      <c r="D174" s="105"/>
      <c r="H174" s="10"/>
      <c r="J174" s="10"/>
      <c r="L174" s="10"/>
    </row>
    <row r="175" spans="1:12" ht="16.5" customHeight="1">
      <c r="A175" s="105"/>
      <c r="B175" s="105"/>
      <c r="C175" s="105"/>
      <c r="D175" s="105"/>
      <c r="H175" s="10"/>
      <c r="J175" s="10"/>
      <c r="L175" s="10"/>
    </row>
    <row r="176" spans="1:12" ht="16.5" customHeight="1">
      <c r="A176" s="105"/>
      <c r="B176" s="105"/>
      <c r="C176" s="105"/>
      <c r="D176" s="105"/>
      <c r="H176" s="10"/>
      <c r="J176" s="10"/>
      <c r="L176" s="10"/>
    </row>
    <row r="177" spans="1:13" ht="16.5" customHeight="1">
      <c r="A177" s="105"/>
      <c r="B177" s="105"/>
      <c r="C177" s="105"/>
      <c r="D177" s="105"/>
      <c r="H177" s="10"/>
      <c r="J177" s="10"/>
      <c r="L177" s="10"/>
    </row>
    <row r="178" spans="1:13" ht="16.5" customHeight="1">
      <c r="A178" s="105"/>
      <c r="B178" s="105"/>
      <c r="C178" s="105"/>
      <c r="D178" s="105"/>
      <c r="H178" s="10"/>
      <c r="J178" s="10"/>
      <c r="L178" s="10"/>
    </row>
    <row r="179" spans="1:13" ht="16.5" customHeight="1">
      <c r="A179" s="105"/>
      <c r="B179" s="105"/>
      <c r="C179" s="105"/>
      <c r="D179" s="105"/>
      <c r="H179" s="10"/>
      <c r="J179" s="10"/>
      <c r="L179" s="10"/>
    </row>
    <row r="180" spans="1:13" ht="16.5" customHeight="1">
      <c r="A180" s="105"/>
      <c r="B180" s="105"/>
      <c r="C180" s="105"/>
      <c r="D180" s="105"/>
      <c r="H180" s="10"/>
      <c r="J180" s="10"/>
      <c r="L180" s="10"/>
    </row>
    <row r="181" spans="1:13" ht="16.5" customHeight="1">
      <c r="A181" s="105"/>
      <c r="B181" s="105"/>
      <c r="C181" s="105"/>
      <c r="D181" s="105"/>
      <c r="H181" s="10"/>
      <c r="J181" s="10"/>
      <c r="L181" s="10"/>
    </row>
    <row r="182" spans="1:13" ht="16.5" customHeight="1">
      <c r="A182" s="105"/>
      <c r="B182" s="105"/>
      <c r="C182" s="105"/>
      <c r="D182" s="105"/>
      <c r="H182" s="10"/>
      <c r="J182" s="10"/>
      <c r="L182" s="10"/>
    </row>
    <row r="183" spans="1:13" ht="16.5" customHeight="1">
      <c r="A183" s="105"/>
      <c r="B183" s="105"/>
      <c r="C183" s="105"/>
      <c r="D183" s="105"/>
      <c r="H183" s="10"/>
      <c r="J183" s="10"/>
      <c r="L183" s="10"/>
    </row>
    <row r="184" spans="1:13" ht="16.5" customHeight="1">
      <c r="A184" s="105"/>
      <c r="B184" s="105"/>
      <c r="C184" s="105"/>
      <c r="D184" s="105"/>
      <c r="H184" s="10"/>
      <c r="J184" s="10"/>
      <c r="L184" s="10"/>
    </row>
    <row r="185" spans="1:13" ht="16.5" customHeight="1"/>
    <row r="186" spans="1:13" ht="16.5" customHeight="1"/>
    <row r="187" spans="1:13" ht="16.5" customHeight="1"/>
    <row r="188" spans="1:13" ht="16.5" customHeight="1"/>
    <row r="189" spans="1:13" ht="16.5" customHeight="1"/>
    <row r="190" spans="1:13" ht="16.5" customHeight="1"/>
    <row r="191" spans="1:13" ht="16.5" customHeight="1"/>
    <row r="192" spans="1:13" ht="21.9" customHeight="1">
      <c r="A192" s="176" t="str">
        <f>+A63</f>
        <v>The accompanying notes are an integral part of these consolidated and separate financial statements.</v>
      </c>
      <c r="B192" s="176"/>
      <c r="C192" s="176"/>
      <c r="D192" s="176"/>
      <c r="E192" s="176"/>
      <c r="F192" s="176"/>
      <c r="G192" s="176"/>
      <c r="H192" s="176"/>
      <c r="I192" s="176"/>
      <c r="J192" s="176"/>
      <c r="K192" s="176"/>
      <c r="L192" s="176"/>
      <c r="M192" s="176"/>
    </row>
  </sheetData>
  <mergeCells count="12">
    <mergeCell ref="G69:I69"/>
    <mergeCell ref="K69:M69"/>
    <mergeCell ref="G138:I138"/>
    <mergeCell ref="K138:M138"/>
    <mergeCell ref="A192:M192"/>
    <mergeCell ref="A132:M132"/>
    <mergeCell ref="A63:M63"/>
    <mergeCell ref="G6:I6"/>
    <mergeCell ref="K6:M6"/>
    <mergeCell ref="A10:D10"/>
    <mergeCell ref="A44:D44"/>
    <mergeCell ref="B18:D18"/>
  </mergeCells>
  <pageMargins left="0.8" right="0.5" top="0.5" bottom="0.6" header="0.49" footer="0.4"/>
  <pageSetup paperSize="9" scale="80" firstPageNumber="12" orientation="portrait" useFirstPageNumber="1" horizontalDpi="1200" verticalDpi="1200" r:id="rId1"/>
  <headerFooter>
    <oddFooter>&amp;R&amp;"Arial,Regular"&amp;10&amp;P</oddFooter>
  </headerFooter>
  <rowBreaks count="2" manualBreakCount="2">
    <brk id="63" max="16383" man="1"/>
    <brk id="13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4FC4E0AD438F4781EC671BDED1117C" ma:contentTypeVersion="5" ma:contentTypeDescription="Create a new document." ma:contentTypeScope="" ma:versionID="918bc8c946ba8d6762ce06c258725845">
  <xsd:schema xmlns:xsd="http://www.w3.org/2001/XMLSchema" xmlns:xs="http://www.w3.org/2001/XMLSchema" xmlns:p="http://schemas.microsoft.com/office/2006/metadata/properties" xmlns:ns2="0320512e-c27f-41d8-a3f8-58d83c7ccb8a" xmlns:ns3="0976ee11-24c7-439d-a3d2-45d4fdc8fdde" targetNamespace="http://schemas.microsoft.com/office/2006/metadata/properties" ma:root="true" ma:fieldsID="38f100395853a28587aa85274ea019b2" ns2:_="" ns3:_="">
    <xsd:import namespace="0320512e-c27f-41d8-a3f8-58d83c7ccb8a"/>
    <xsd:import namespace="0976ee11-24c7-439d-a3d2-45d4fdc8fdd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20512e-c27f-41d8-a3f8-58d83c7ccb8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76ee11-24c7-439d-a3d2-45d4fdc8fd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320512e-c27f-41d8-a3f8-58d83c7ccb8a">FCM5WFU4PCVA-729705146-60859</_dlc_DocId>
    <_dlc_DocIdUrl xmlns="0320512e-c27f-41d8-a3f8-58d83c7ccb8a">
      <Url>https://pwcapac.sharepoint.com/sites/TH-SD-0AGFlU8sB1WDKUk9PVA/_layouts/15/DocIdRedir.aspx?ID=FCM5WFU4PCVA-729705146-60859</Url>
      <Description>FCM5WFU4PCVA-729705146-60859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5AF8F38-A292-438E-B099-EB42B2160E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20512e-c27f-41d8-a3f8-58d83c7ccb8a"/>
    <ds:schemaRef ds:uri="0976ee11-24c7-439d-a3d2-45d4fdc8fd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B533F80-DDFC-4C21-A8CE-1FFE37B4AB19}">
  <ds:schemaRefs>
    <ds:schemaRef ds:uri="http://schemas.microsoft.com/office/2006/metadata/properties"/>
    <ds:schemaRef ds:uri="http://schemas.microsoft.com/office/infopath/2007/PartnerControls"/>
    <ds:schemaRef ds:uri="0320512e-c27f-41d8-a3f8-58d83c7ccb8a"/>
  </ds:schemaRefs>
</ds:datastoreItem>
</file>

<file path=customXml/itemProps3.xml><?xml version="1.0" encoding="utf-8"?>
<ds:datastoreItem xmlns:ds="http://schemas.openxmlformats.org/officeDocument/2006/customXml" ds:itemID="{936D0BF9-FFE9-4036-B221-DFC73166A07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6C536BB-D40B-4698-85E7-A2C1947E0546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B&amp;S5-7</vt:lpstr>
      <vt:lpstr>PL8</vt:lpstr>
      <vt:lpstr>PL9</vt:lpstr>
      <vt:lpstr>Equity-conso10</vt:lpstr>
      <vt:lpstr>Equity-Separate11</vt:lpstr>
      <vt:lpstr>CF12-14</vt:lpstr>
      <vt:lpstr>'B&amp;S5-7'!Print_Area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jaimonp</dc:creator>
  <cp:keywords/>
  <dc:description/>
  <cp:lastModifiedBy>Potchanaporn Jantaburi</cp:lastModifiedBy>
  <cp:revision/>
  <cp:lastPrinted>2025-02-26T10:39:45Z</cp:lastPrinted>
  <dcterms:created xsi:type="dcterms:W3CDTF">2023-02-06T06:45:51Z</dcterms:created>
  <dcterms:modified xsi:type="dcterms:W3CDTF">2025-02-26T13:09:30Z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0x010100094FC4E0AD438F4781EC671BDED1117C</vt:lpwstr>
  </property>
  <property fmtid="{D5CDD505-2E9C-101B-9397-08002B2CF9AE}" pid="3" name="_dlc_DocIdItemGuid">
    <vt:lpwstr>eef6e93d-a929-45f0-8282-f7bb0b6d8a0b</vt:lpwstr>
  </property>
</Properties>
</file>