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574882 - 2024 Dec FSA Synnex (Thailand) PCL\Working Folder\YE24\Draft FS\TH\Final Ver-File ตลาด\"/>
    </mc:Choice>
  </mc:AlternateContent>
  <xr:revisionPtr revIDLastSave="0" documentId="13_ncr:1_{854B5F9E-6B23-488A-9417-F6584C271A80}" xr6:coauthVersionLast="47" xr6:coauthVersionMax="47" xr10:uidLastSave="{00000000-0000-0000-0000-000000000000}"/>
  <bookViews>
    <workbookView xWindow="28680" yWindow="-120" windowWidth="29040" windowHeight="15720" activeTab="5" xr2:uid="{781B2720-0DCE-4FB6-BB42-22268CC98BA3}"/>
  </bookViews>
  <sheets>
    <sheet name="BS7-9" sheetId="1" r:id="rId1"/>
    <sheet name="PL10-11" sheetId="2" r:id="rId2"/>
    <sheet name="SH Conso 12" sheetId="15" r:id="rId3"/>
    <sheet name="SH Conso 13" sheetId="12" r:id="rId4"/>
    <sheet name="SH SEP 14-15" sheetId="13" r:id="rId5"/>
    <sheet name="CF 16-17" sheetId="7" r:id="rId6"/>
  </sheets>
  <definedNames>
    <definedName name="_xlnm.Print_Area" localSheetId="0">'BS7-9'!$A$1:$I$87</definedName>
    <definedName name="_xlnm.Print_Area" localSheetId="5">'CF 16-17'!$A$1:$M$93</definedName>
    <definedName name="_xlnm.Print_Area" localSheetId="1">'PL10-11'!$A$1:$I$69</definedName>
    <definedName name="_xlnm.Print_Area" localSheetId="2">'SH Conso 12'!$A$1:$W$28</definedName>
    <definedName name="_xlnm.Print_Area" localSheetId="3">'SH Conso 13'!$A$1:$W$28</definedName>
    <definedName name="_xlnm.Print_Area" localSheetId="4">'SH SEP 14-15'!$A$1:$O$50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7" l="1"/>
  <c r="J93" i="7"/>
  <c r="C11" i="2" l="1"/>
  <c r="E11" i="2"/>
  <c r="E16" i="2" s="1"/>
  <c r="E21" i="2" s="1"/>
  <c r="C15" i="2"/>
  <c r="E15" i="2"/>
  <c r="C25" i="2"/>
  <c r="E25" i="2"/>
  <c r="C36" i="2"/>
  <c r="E36" i="2"/>
  <c r="G11" i="2"/>
  <c r="G15" i="2"/>
  <c r="G25" i="2"/>
  <c r="G36" i="2"/>
  <c r="I11" i="2"/>
  <c r="I15" i="2"/>
  <c r="I16" i="2"/>
  <c r="I21" i="2" s="1"/>
  <c r="I25" i="2"/>
  <c r="I36" i="2"/>
  <c r="E27" i="2" l="1"/>
  <c r="E29" i="2" s="1"/>
  <c r="I27" i="2"/>
  <c r="I29" i="2" s="1"/>
  <c r="G16" i="2"/>
  <c r="G21" i="2" s="1"/>
  <c r="G27" i="2" s="1"/>
  <c r="G29" i="2" s="1"/>
  <c r="C16" i="2"/>
  <c r="C21" i="2" s="1"/>
  <c r="C27" i="2" s="1"/>
  <c r="C29" i="2" s="1"/>
  <c r="F9" i="7" s="1"/>
  <c r="K47" i="13" l="1"/>
  <c r="M47" i="13"/>
  <c r="I29" i="1" l="1"/>
  <c r="G29" i="1"/>
  <c r="C29" i="1"/>
  <c r="E29" i="1"/>
  <c r="F6" i="7" l="1"/>
  <c r="F49" i="7" s="1"/>
  <c r="G6" i="7"/>
  <c r="G49" i="7" s="1"/>
  <c r="H6" i="7"/>
  <c r="H49" i="7" s="1"/>
  <c r="I6" i="7"/>
  <c r="I49" i="7" s="1"/>
  <c r="J6" i="7"/>
  <c r="J49" i="7" s="1"/>
  <c r="K6" i="7"/>
  <c r="K49" i="7" s="1"/>
  <c r="L6" i="7"/>
  <c r="L49" i="7" s="1"/>
  <c r="D38" i="13"/>
  <c r="F38" i="13"/>
  <c r="H38" i="13"/>
  <c r="J38" i="13"/>
  <c r="L38" i="13"/>
  <c r="N38" i="13"/>
  <c r="L48" i="13"/>
  <c r="I48" i="13"/>
  <c r="G48" i="13"/>
  <c r="E48" i="13"/>
  <c r="C48" i="13"/>
  <c r="M43" i="13"/>
  <c r="K43" i="13"/>
  <c r="I43" i="13"/>
  <c r="G43" i="13"/>
  <c r="E43" i="13"/>
  <c r="C43" i="13"/>
  <c r="O42" i="13"/>
  <c r="O43" i="13" s="1"/>
  <c r="U22" i="12"/>
  <c r="U22" i="15"/>
  <c r="U24" i="15" s="1"/>
  <c r="Q26" i="15"/>
  <c r="S26" i="15" s="1"/>
  <c r="W26" i="15" s="1"/>
  <c r="I24" i="15"/>
  <c r="G24" i="15"/>
  <c r="E24" i="15"/>
  <c r="C24" i="15"/>
  <c r="O24" i="15"/>
  <c r="Q23" i="15"/>
  <c r="Q22" i="15"/>
  <c r="U19" i="15"/>
  <c r="O19" i="15"/>
  <c r="M19" i="15"/>
  <c r="K19" i="15"/>
  <c r="I19" i="15"/>
  <c r="G19" i="15"/>
  <c r="E19" i="15"/>
  <c r="C19" i="15"/>
  <c r="S18" i="15"/>
  <c r="W18" i="15" s="1"/>
  <c r="W19" i="15" s="1"/>
  <c r="Q18" i="15"/>
  <c r="Q19" i="15" s="1"/>
  <c r="S14" i="15"/>
  <c r="W14" i="15" s="1"/>
  <c r="Q14" i="15"/>
  <c r="E28" i="15" l="1"/>
  <c r="E76" i="1" s="1"/>
  <c r="I28" i="15"/>
  <c r="C28" i="15"/>
  <c r="E74" i="1" s="1"/>
  <c r="E14" i="12"/>
  <c r="O28" i="15"/>
  <c r="O14" i="12" s="1"/>
  <c r="E80" i="1"/>
  <c r="I14" i="12"/>
  <c r="G28" i="15"/>
  <c r="S19" i="15"/>
  <c r="S23" i="15"/>
  <c r="W23" i="15" s="1"/>
  <c r="Q24" i="15"/>
  <c r="Q28" i="15" s="1"/>
  <c r="U28" i="15"/>
  <c r="U14" i="12" s="1"/>
  <c r="M24" i="15"/>
  <c r="M28" i="15" s="1"/>
  <c r="M14" i="12" s="1"/>
  <c r="C14" i="12" l="1"/>
  <c r="Q14" i="12"/>
  <c r="E82" i="1"/>
  <c r="E77" i="1"/>
  <c r="G14" i="12"/>
  <c r="C6" i="2" l="1"/>
  <c r="C43" i="2" s="1"/>
  <c r="D6" i="2"/>
  <c r="D43" i="2" s="1"/>
  <c r="E6" i="2"/>
  <c r="E43" i="2" s="1"/>
  <c r="F6" i="2"/>
  <c r="F43" i="2" s="1"/>
  <c r="G6" i="2"/>
  <c r="G43" i="2" s="1"/>
  <c r="I6" i="2"/>
  <c r="I43" i="2" s="1"/>
  <c r="C37" i="1"/>
  <c r="C67" i="1" s="1"/>
  <c r="D37" i="1"/>
  <c r="D67" i="1" s="1"/>
  <c r="E37" i="1"/>
  <c r="E67" i="1" s="1"/>
  <c r="F37" i="1"/>
  <c r="F67" i="1" s="1"/>
  <c r="G37" i="1"/>
  <c r="G67" i="1" s="1"/>
  <c r="H37" i="1"/>
  <c r="H67" i="1" s="1"/>
  <c r="I37" i="1"/>
  <c r="I67" i="1" s="1"/>
  <c r="K24" i="13" l="1"/>
  <c r="M24" i="13"/>
  <c r="O24" i="13" l="1"/>
  <c r="Q26" i="12" l="1"/>
  <c r="S26" i="12" s="1"/>
  <c r="I19" i="12" l="1"/>
  <c r="Q22" i="12"/>
  <c r="Q18" i="12"/>
  <c r="G51" i="1" l="1"/>
  <c r="S18" i="12"/>
  <c r="G59" i="1" l="1"/>
  <c r="E59" i="1" l="1"/>
  <c r="C59" i="1"/>
  <c r="C51" i="1"/>
  <c r="O16" i="13" l="1"/>
  <c r="L81" i="7" l="1"/>
  <c r="L68" i="7"/>
  <c r="H81" i="7"/>
  <c r="H68" i="7"/>
  <c r="I54" i="2"/>
  <c r="E54" i="2"/>
  <c r="I59" i="1"/>
  <c r="I51" i="1"/>
  <c r="I16" i="1"/>
  <c r="J81" i="7"/>
  <c r="F81" i="7"/>
  <c r="J68" i="7"/>
  <c r="F68" i="7"/>
  <c r="E51" i="1" l="1"/>
  <c r="E16" i="1"/>
  <c r="I61" i="1"/>
  <c r="I55" i="2"/>
  <c r="M21" i="13" s="1"/>
  <c r="E55" i="2"/>
  <c r="I31" i="1"/>
  <c r="E61" i="1" l="1"/>
  <c r="E31" i="1"/>
  <c r="K20" i="13"/>
  <c r="I56" i="2" l="1"/>
  <c r="I66" i="2" s="1"/>
  <c r="I64" i="2" s="1"/>
  <c r="I61" i="2"/>
  <c r="I59" i="2" s="1"/>
  <c r="L9" i="7"/>
  <c r="L30" i="7" s="1"/>
  <c r="L41" i="7" s="1"/>
  <c r="L43" i="7" s="1"/>
  <c r="L84" i="7" s="1"/>
  <c r="L87" i="7" s="1"/>
  <c r="L89" i="7" s="1"/>
  <c r="H9" i="7"/>
  <c r="H30" i="7" s="1"/>
  <c r="H41" i="7" s="1"/>
  <c r="H43" i="7" s="1"/>
  <c r="H84" i="7" s="1"/>
  <c r="H87" i="7" s="1"/>
  <c r="E56" i="2"/>
  <c r="E66" i="2" s="1"/>
  <c r="E64" i="2" s="1"/>
  <c r="E61" i="2"/>
  <c r="E59" i="2" s="1"/>
  <c r="K22" i="15" s="1"/>
  <c r="U24" i="12"/>
  <c r="K24" i="15" l="1"/>
  <c r="S22" i="15"/>
  <c r="W22" i="15" s="1"/>
  <c r="W24" i="15" s="1"/>
  <c r="W28" i="15" s="1"/>
  <c r="W14" i="12" s="1"/>
  <c r="L94" i="7"/>
  <c r="J88" i="7"/>
  <c r="E68" i="2"/>
  <c r="W26" i="12"/>
  <c r="U19" i="12"/>
  <c r="K28" i="15" l="1"/>
  <c r="S24" i="15"/>
  <c r="S28" i="15" s="1"/>
  <c r="S14" i="12" s="1"/>
  <c r="U28" i="12"/>
  <c r="U29" i="12" s="1"/>
  <c r="C54" i="2"/>
  <c r="G54" i="2"/>
  <c r="K14" i="12" l="1"/>
  <c r="E81" i="1"/>
  <c r="E83" i="1" s="1"/>
  <c r="E85" i="1" s="1"/>
  <c r="E87" i="1" s="1"/>
  <c r="Q23" i="12" l="1"/>
  <c r="S23" i="12" s="1"/>
  <c r="C16" i="1" l="1"/>
  <c r="L22" i="13" l="1"/>
  <c r="I22" i="13"/>
  <c r="G22" i="13"/>
  <c r="E22" i="13"/>
  <c r="C22" i="13"/>
  <c r="M17" i="13"/>
  <c r="K17" i="13"/>
  <c r="I17" i="13"/>
  <c r="G17" i="13"/>
  <c r="E17" i="13"/>
  <c r="C17" i="13"/>
  <c r="O17" i="13"/>
  <c r="I24" i="12"/>
  <c r="G24" i="12"/>
  <c r="E24" i="12"/>
  <c r="C24" i="12"/>
  <c r="O19" i="12"/>
  <c r="M19" i="12"/>
  <c r="K19" i="12"/>
  <c r="G19" i="12"/>
  <c r="E19" i="12"/>
  <c r="C19" i="12"/>
  <c r="G26" i="13" l="1"/>
  <c r="C26" i="13"/>
  <c r="E26" i="13"/>
  <c r="G28" i="12"/>
  <c r="C77" i="1" s="1"/>
  <c r="E28" i="12"/>
  <c r="C76" i="1" s="1"/>
  <c r="I28" i="12"/>
  <c r="C80" i="1" s="1"/>
  <c r="Q19" i="12"/>
  <c r="I26" i="13"/>
  <c r="C28" i="12"/>
  <c r="C74" i="1" s="1"/>
  <c r="G29" i="12" l="1"/>
  <c r="C29" i="12"/>
  <c r="I29" i="12"/>
  <c r="E29" i="12"/>
  <c r="I38" i="13"/>
  <c r="I80" i="1"/>
  <c r="E38" i="13"/>
  <c r="I76" i="1"/>
  <c r="C38" i="13"/>
  <c r="I74" i="1"/>
  <c r="I68" i="2" s="1"/>
  <c r="G38" i="13"/>
  <c r="I77" i="1"/>
  <c r="W18" i="12"/>
  <c r="W19" i="12" s="1"/>
  <c r="S19" i="12"/>
  <c r="C50" i="13" l="1"/>
  <c r="I50" i="13"/>
  <c r="G77" i="1"/>
  <c r="G51" i="13" s="1"/>
  <c r="G50" i="13"/>
  <c r="G76" i="1"/>
  <c r="E51" i="13" s="1"/>
  <c r="E50" i="13"/>
  <c r="G80" i="1" l="1"/>
  <c r="G74" i="1"/>
  <c r="E88" i="1"/>
  <c r="C51" i="13" l="1"/>
  <c r="I51" i="13"/>
  <c r="G16" i="1"/>
  <c r="G55" i="2" l="1"/>
  <c r="O24" i="12"/>
  <c r="O28" i="12" s="1"/>
  <c r="C55" i="2"/>
  <c r="C61" i="1"/>
  <c r="G31" i="1"/>
  <c r="C31" i="1"/>
  <c r="G61" i="1"/>
  <c r="O21" i="13" l="1"/>
  <c r="G56" i="2"/>
  <c r="G66" i="2" s="1"/>
  <c r="G64" i="2" s="1"/>
  <c r="K46" i="13"/>
  <c r="J9" i="7"/>
  <c r="J30" i="7" s="1"/>
  <c r="O20" i="13"/>
  <c r="M22" i="13"/>
  <c r="M26" i="13" s="1"/>
  <c r="M24" i="12"/>
  <c r="M28" i="12" s="1"/>
  <c r="G61" i="2"/>
  <c r="K48" i="13" l="1"/>
  <c r="O46" i="13"/>
  <c r="M48" i="13"/>
  <c r="O47" i="13"/>
  <c r="M38" i="13"/>
  <c r="M50" i="13" s="1"/>
  <c r="I82" i="1"/>
  <c r="G59" i="2"/>
  <c r="G68" i="2" s="1"/>
  <c r="J41" i="7"/>
  <c r="J43" i="7" s="1"/>
  <c r="J84" i="7" s="1"/>
  <c r="J87" i="7" s="1"/>
  <c r="J89" i="7" s="1"/>
  <c r="J94" i="7" s="1"/>
  <c r="K22" i="13"/>
  <c r="K26" i="13" s="1"/>
  <c r="C61" i="2"/>
  <c r="C59" i="2" s="1"/>
  <c r="K22" i="12" s="1"/>
  <c r="C56" i="2"/>
  <c r="C66" i="2" s="1"/>
  <c r="C64" i="2" s="1"/>
  <c r="F30" i="7"/>
  <c r="F41" i="7" s="1"/>
  <c r="F43" i="7" s="1"/>
  <c r="W23" i="12"/>
  <c r="O22" i="13"/>
  <c r="O26" i="13" s="1"/>
  <c r="O38" i="13" s="1"/>
  <c r="Q24" i="12"/>
  <c r="Q28" i="12" s="1"/>
  <c r="C82" i="1" s="1"/>
  <c r="Q29" i="12" l="1"/>
  <c r="K38" i="13"/>
  <c r="K50" i="13" s="1"/>
  <c r="I81" i="1"/>
  <c r="I83" i="1" s="1"/>
  <c r="I85" i="1" s="1"/>
  <c r="I87" i="1" s="1"/>
  <c r="I88" i="1" s="1"/>
  <c r="O48" i="13"/>
  <c r="O50" i="13" s="1"/>
  <c r="F84" i="7"/>
  <c r="F87" i="7" s="1"/>
  <c r="S22" i="12"/>
  <c r="W22" i="12" s="1"/>
  <c r="C68" i="2"/>
  <c r="H89" i="7"/>
  <c r="G81" i="1" l="1"/>
  <c r="G82" i="1"/>
  <c r="H94" i="7"/>
  <c r="F88" i="7"/>
  <c r="F89" i="7" s="1"/>
  <c r="K24" i="12"/>
  <c r="S24" i="12" s="1"/>
  <c r="W24" i="12"/>
  <c r="W28" i="12" s="1"/>
  <c r="M51" i="13" l="1"/>
  <c r="K51" i="13"/>
  <c r="G83" i="1"/>
  <c r="F94" i="7"/>
  <c r="K28" i="12"/>
  <c r="S28" i="12"/>
  <c r="G85" i="1" l="1"/>
  <c r="O51" i="13" s="1"/>
  <c r="C81" i="1"/>
  <c r="G87" i="1" l="1"/>
  <c r="G88" i="1" s="1"/>
  <c r="C83" i="1"/>
  <c r="S29" i="12" s="1"/>
  <c r="K29" i="12"/>
  <c r="C85" i="1" l="1"/>
  <c r="C87" i="1" l="1"/>
  <c r="W29" i="12"/>
  <c r="C88" i="1" l="1"/>
</calcChain>
</file>

<file path=xl/sharedStrings.xml><?xml version="1.0" encoding="utf-8"?>
<sst xmlns="http://schemas.openxmlformats.org/spreadsheetml/2006/main" count="432" uniqueCount="230">
  <si>
    <t>บริษัท ซินเน็ค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</si>
  <si>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</si>
  <si>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</si>
  <si>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</si>
  <si>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</si>
  <si>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</si>
  <si>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</si>
  <si>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</si>
  <si>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</si>
  <si>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</si>
  <si>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</si>
  <si>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</si>
  <si>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</si>
  <si>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</si>
  <si>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</si>
  <si>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</si>
  <si>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</si>
  <si>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</si>
  <si>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</si>
  <si>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</si>
  <si>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</si>
  <si>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</si>
  <si>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</si>
  <si>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</si>
  <si>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</si>
  <si>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</si>
  <si>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</si>
  <si>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</si>
  <si>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</si>
  <si>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</si>
  <si>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</si>
  <si>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</si>
  <si>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</si>
  <si>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</si>
  <si>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</si>
  <si>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</si>
  <si>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</si>
  <si>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</si>
  <si>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</si>
  <si>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</si>
  <si>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</si>
  <si>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</si>
  <si>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</si>
  <si>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</si>
  <si>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</si>
  <si>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</si>
  <si>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</si>
  <si>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</si>
  <si>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</si>
  <si>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</si>
  <si>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</si>
  <si>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</si>
  <si>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</si>
  <si>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</si>
  <si>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</si>
  <si>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</si>
  <si>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</si>
  <si>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</si>
  <si>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องค์ประกอบอื่นของ</t>
  </si>
  <si>
    <t>กำไรสะสม</t>
  </si>
  <si>
    <t>ที่ออกและ</t>
  </si>
  <si>
    <t>ส่วนเกิน</t>
  </si>
  <si>
    <t>ส่วนเกินทุน</t>
  </si>
  <si>
    <t>ทุนสำรอง</t>
  </si>
  <si>
    <t>ชำระแล้ว</t>
  </si>
  <si>
    <t>ตามกฎหมาย</t>
  </si>
  <si>
    <t>ยังไม่ได้จัดสรร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</si>
  <si>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</si>
  <si>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</si>
  <si>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</si>
  <si>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</si>
  <si>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</si>
  <si>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</si>
  <si>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</si>
  <si>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ขายเงินลงทุนชั่วคราว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</si>
  <si>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</si>
  <si>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</si>
  <si>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</si>
  <si>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</si>
  <si>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</si>
  <si>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</si>
  <si>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</si>
  <si>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</si>
  <si>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</si>
  <si>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งบกระแสเงินสด</t>
  </si>
  <si>
    <t>เงินจ่ายสุทธิจากการซื้อเงินลงทุนเพิ่มเติมในบริษัทย่อย</t>
  </si>
  <si>
    <t>รวมการจัดสรรส่วนทุนให้ผู้ถือหุ้น</t>
  </si>
  <si>
    <t>เงินสดรับจากการเพิ่มทุนของบริษัทย่อย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</si>
  <si>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</si>
  <si>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</si>
  <si>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</si>
  <si>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</si>
  <si>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</si>
  <si>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</si>
  <si>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</si>
  <si>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</si>
  <si>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ดอกเบี้ยรับ</t>
  </si>
  <si>
    <t>รายได้เงินปันผลรับ</t>
  </si>
  <si>
    <t>ลูกหนี้อื่น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</si>
  <si>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</si>
  <si>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</si>
  <si>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</si>
  <si>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</si>
  <si>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</si>
  <si>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</si>
  <si>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</si>
  <si>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</si>
  <si>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</si>
  <si>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เงินให้กู้ยืมระยะสั้น</t>
  </si>
  <si>
    <t>เงินสดรับจากการขายเงินลงทุนในการร่วมค้า</t>
  </si>
  <si>
    <t>ภาษีเงินได้ของรายการที่จะไม่ถูกจัดประเภทใหม่ไว้ใน</t>
  </si>
  <si>
    <t>เงินให้กู้ยืมระยะยาว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</si>
  <si>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</si>
  <si>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</si>
  <si>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</si>
  <si>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</si>
  <si>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สินทรัพย์สิทธิการใช้</t>
  </si>
  <si>
    <t>รวม</t>
  </si>
  <si>
    <t>มูลค่า</t>
  </si>
  <si>
    <t>หุ้นทุน</t>
  </si>
  <si>
    <t>ส่วนของ</t>
  </si>
  <si>
    <t>หุ้นสามัญ</t>
  </si>
  <si>
    <t>ซื้อคืน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</si>
  <si>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</si>
  <si>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</si>
  <si>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กำไร </t>
  </si>
  <si>
    <t>กำไรขาดทุนเบ็ดเสร็จอื่น</t>
  </si>
  <si>
    <t>ส่วนแบ่ง</t>
  </si>
  <si>
    <t>รวมองค์</t>
  </si>
  <si>
    <t>กำไรขาดทุน</t>
  </si>
  <si>
    <t>ประกอบ</t>
  </si>
  <si>
    <t>เบ็ดเสร็จอื่นของ</t>
  </si>
  <si>
    <t>อื่นของ</t>
  </si>
  <si>
    <t>วิธีส่วนได้เสีย</t>
  </si>
  <si>
    <t>การจ่ายโดยใช้หุ้นเป็นเกณฑ์</t>
  </si>
  <si>
    <t>เงินสดจ่ายชำระหนี้สินตามสัญญาเช่า</t>
  </si>
  <si>
    <t>ส่วนแบ่งกำไรขาดทุนเบ็ดเสร็จอื่นของบริษัทร่วม</t>
  </si>
  <si>
    <t>บริษัทร่วมที่ใช้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</si>
  <si>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</si>
  <si>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</si>
  <si>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ภาษีเงินได้นิติบุคคลค้างจ่าย</t>
  </si>
  <si>
    <t>สำรอง</t>
  </si>
  <si>
    <t>การเปลี่ยนแปลง</t>
  </si>
  <si>
    <t>ในมูลค่ายุติธรรม</t>
  </si>
  <si>
    <t>มูลค่ายุติธรรมผ่านกำไรขาดทุนเบ็ดเสร็จอื่น</t>
  </si>
  <si>
    <t>เงินสดรับจากการขายเงินลงทุนระยะยาวอื่น</t>
  </si>
  <si>
    <t xml:space="preserve">     ที่ใช้วิธีส่วนได้เสีย (สุทธิจากภาษี)</t>
  </si>
  <si>
    <t>ขาดทุนจากการขายเงินลงทุนในการร่วมค้า</t>
  </si>
  <si>
    <t>เงินสดรับจากการได้มาซึ่งส่วนได้เสียที่ไม่มีอำนาจควบคุมโดย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</si>
  <si>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</si>
  <si>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</si>
  <si>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</si>
  <si>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รับดอกเบี้ย</t>
  </si>
  <si>
    <t>จ่ายดอกเบี้ย</t>
  </si>
  <si>
    <t xml:space="preserve">       (หุ้นสามัญจำนวน 847,361,206 หุ้น มูลค่า 1 บาทต่อหุ้น)</t>
  </si>
  <si>
    <t>โอนไปกำไรสะสม</t>
  </si>
  <si>
    <t>ส่วนได้เสีย</t>
  </si>
  <si>
    <t>ที่ไม่มี</t>
  </si>
  <si>
    <t>อำนาจ</t>
  </si>
  <si>
    <t>ควบคุม</t>
  </si>
  <si>
    <t>รวมส่วนของบริษัทใหญ่</t>
  </si>
  <si>
    <t>ส่วนได้เสียที่ไม่มีอำนาจควบคุม</t>
  </si>
  <si>
    <t>บริษัทใหญ่</t>
  </si>
  <si>
    <t>เงินเบิกเกินบัญชีและเงินกู้ยืมระยะสั้นจากสถาบันการเงิน</t>
  </si>
  <si>
    <t>Check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</si>
  <si>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</si>
  <si>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</si>
  <si>
    <t>การแบ่งปันกำไร (ขาดทุน)</t>
  </si>
  <si>
    <t>การแบ่งปันกำไร (ขาดทุน) เบ็ดเสร็จรวม</t>
  </si>
  <si>
    <t>เงินสดจ่ายเพื่อลงทุนในบริษัทร่วม</t>
  </si>
  <si>
    <t>เงินสดรับจากการขายตราสารหนี้</t>
  </si>
  <si>
    <t xml:space="preserve">       (หุ้นสามัญจำนวน 855,361,206 หุ้น มูลค่า 1 บาทต่อหุ้น)</t>
  </si>
  <si>
    <t>เงินสดจ่ายเพื่อซื้อที่ดิน อาคารและอุปกรณ์</t>
  </si>
  <si>
    <t>เงินสดรับสุทธิจากเงินกู้ยืมระยะสั้นจากสถาบันการเงิน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</si>
  <si>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</si>
  <si>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</si>
  <si>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กระแสเงินสดสุทธิได้มาจากกิจกรรมจัดหาเงิน</t>
  </si>
  <si>
    <t>และหนี้สินทางการเงินอื่น</t>
  </si>
  <si>
    <t>ผลขาดทุนด้านเครดิตที่คาดว่าจะเกิดขึ้น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</si>
  <si>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</si>
  <si>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</si>
  <si>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</si>
  <si>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</si>
  <si>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</si>
  <si>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ประมาณการหนี้สินสำหรับผลประโยชน์พนักงาน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</si>
  <si>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</si>
  <si>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</si>
  <si>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</si>
  <si>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</si>
  <si>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</si>
  <si>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กำไรจากการขายตราสารหนี้</t>
  </si>
  <si>
    <t>ส่วนของเงินกู้ยืมระยะยาวจากสถาบันการเงินที่ถึงกำหนด</t>
  </si>
  <si>
    <t>กำไรจากอัตราแลกเปลี่ยน</t>
  </si>
  <si>
    <t>ทุน</t>
  </si>
  <si>
    <t>กระแสเงินสดสุทธิได้มาจาก (ใช้ไปใน) การดำเนินงาน</t>
  </si>
  <si>
    <t xml:space="preserve">   ด้วยมูลค่ายุติธรรมผ่านกำไรขาดทุนเบ็ดเสร็จอื่น</t>
  </si>
  <si>
    <t>ส่วนแบ่งกำไรของบริษัทร่วมที่ใช้วิธีส่วนได้เสีย (สุทธิจากภาษี)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</si>
  <si>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</si>
  <si>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</si>
  <si>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งบฐานะการเงิน</t>
  </si>
  <si>
    <t xml:space="preserve">งบการเปลี่ยนแปลงส่วนของผู้ถือหุ้น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</si>
  <si>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</si>
  <si>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</si>
  <si>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</si>
  <si>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สินทรัพย์ไม่หมุนเวียนอื่น</t>
  </si>
  <si>
    <t xml:space="preserve">   ผลประโยชน์พนักงานที่กำหนดไว้</t>
  </si>
  <si>
    <t xml:space="preserve">  ตามวิธีส่วนได้เสีย</t>
  </si>
  <si>
    <t>หนี้สินหมุนเวียนอื่น</t>
  </si>
  <si>
    <t>กำไร (ขาดทุน) จากเงินลงทุนในตราสารทุนที่กำหนดให้วัด</t>
  </si>
  <si>
    <t>เงินสดรับจากเงินให้กู้ยืม</t>
  </si>
  <si>
    <t>เงินสดจ่ายจากเงินให้กู้ยืม</t>
  </si>
  <si>
    <t>กลับรายการผลขาดทุนจากการปรับมูลค่าสินค้า</t>
  </si>
  <si>
    <t>ขาดทุนจากการจำหน่ายอาคารและอุปกรณ์</t>
  </si>
  <si>
    <t xml:space="preserve">กำไรขาดทุนเบ็ดเสร็จอื่น </t>
  </si>
  <si>
    <t>ส่วนแบ่งขาดทุนเบ็ดเสร็จอื่นของบริษัทร่วมตามวิธีส่วนได้เสีย</t>
  </si>
  <si>
    <t>ผลกำไร (ขาดทุน) จากเงินลงทุนในตราสารทุนที่กำหนดให้วัดมูลค่า</t>
  </si>
  <si>
    <t>กำไรขาดทุนเบ็ดเสร็จอื่น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</si>
  <si>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</si>
  <si>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รวมกำไรขาดทุนเบ็ดเสร็จสำหรับปี</t>
  </si>
  <si>
    <t>กำไรจากอัตราแลกเปลี่ยนที่ยังไม่เกิดขึ้น</t>
  </si>
  <si>
    <t>กำไรจากการปรับมูลค่ายุติธรรมของสินทรัพย์</t>
  </si>
  <si>
    <t>จ่ายประมาณการหนี้สินสำหรับผลประโยชน์พนักงาน</t>
  </si>
  <si>
    <t>เงินสดรับ (จ่าย) สุทธิจากเงินกู้ยืมระยะสั้นจากกิจการที่เกี่ยวข้องกัน</t>
  </si>
  <si>
    <t>กำไรจากการวัดมูลค่ายุติธรรมของสินทรัพย์</t>
  </si>
  <si>
    <t>ผลกำไรจากการวัดมูลค่าใหม่ของ</t>
  </si>
  <si>
    <t>5, 6</t>
  </si>
  <si>
    <t>6, 8</t>
  </si>
  <si>
    <t>ผลขาดทุนจากการด้อยค่าของสินทรัพย์</t>
  </si>
  <si>
    <t>5, 13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</si>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</sst>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;\(#,##0.00\)"/>
    <numFmt numFmtId="167" formatCode="_(* #,##0_);_(* \(#,##0\);_(* &quot;-&quot;???_);_(@_)"/>
    <numFmt numFmtId="168" formatCode="_(* #,##0.0000_);_(* \(#,##0.0000\);_(* &quot;-&quot;???_);_(@_)"/>
    <numFmt numFmtId="169" formatCode="0.0%"/>
    <numFmt numFmtId="170" formatCode="0.00_)"/>
    <numFmt numFmtId="171" formatCode="dd\-mmm\-yy_)"/>
    <numFmt numFmtId="172" formatCode="#,##0.00\ &quot;F&quot;;\-#,##0.00\ &quot;F&quot;"/>
    <numFmt numFmtId="173" formatCode="_(* #,##0.0_);_(* \(#,##0.0\);_(* &quot;-&quot;???_);_(@_)"/>
    <numFmt numFmtId="174" formatCode="_(* #,##0.000_);_(* \(#,##0.000\);_(* &quot;-&quot;??_);_(@_)"/>
    <numFmt numFmtId="175" formatCode="_(* #,##0.00_);_(* \(#,##0.00\);_(* &quot;-&quot;???_);_(@_)"/>
  </numFmts>
  <fonts count="36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color theme="1"/>
      <name val="Angsana New"/>
      <family val="1"/>
    </font>
    <font>
      <sz val="12"/>
      <color theme="1"/>
      <name val="Angsana New"/>
      <family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0" fontId="13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72" fontId="28" fillId="0" borderId="0"/>
    <xf numFmtId="171" fontId="28" fillId="0" borderId="0"/>
    <xf numFmtId="169" fontId="28" fillId="0" borderId="0"/>
    <xf numFmtId="38" fontId="29" fillId="2" borderId="0" applyNumberFormat="0" applyBorder="0" applyAlignment="0" applyProtection="0"/>
    <xf numFmtId="10" fontId="29" fillId="3" borderId="6" applyNumberFormat="0" applyBorder="0" applyAlignment="0" applyProtection="0"/>
    <xf numFmtId="37" fontId="30" fillId="0" borderId="0"/>
    <xf numFmtId="170" fontId="31" fillId="0" borderId="0"/>
    <xf numFmtId="0" fontId="5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</cellStyleXfs>
  <cellXfs count="183">
    <xf numFmtId="0" fontId="0" fillId="0" borderId="0" xfId="0"/>
    <xf numFmtId="164" fontId="5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164" fontId="3" fillId="0" borderId="0" xfId="1" applyNumberFormat="1" applyFont="1" applyFill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center"/>
    </xf>
    <xf numFmtId="164" fontId="3" fillId="0" borderId="2" xfId="1" applyNumberFormat="1" applyFont="1" applyFill="1" applyBorder="1"/>
    <xf numFmtId="164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/>
    <xf numFmtId="43" fontId="16" fillId="0" borderId="0" xfId="1" applyFont="1" applyFill="1"/>
    <xf numFmtId="164" fontId="17" fillId="0" borderId="0" xfId="1" applyNumberFormat="1" applyFont="1" applyFill="1"/>
    <xf numFmtId="164" fontId="17" fillId="0" borderId="0" xfId="1" applyNumberFormat="1" applyFont="1" applyFill="1" applyBorder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43" fontId="5" fillId="0" borderId="0" xfId="1" applyFont="1" applyFill="1" applyAlignment="1"/>
    <xf numFmtId="164" fontId="3" fillId="0" borderId="2" xfId="1" applyNumberFormat="1" applyFont="1" applyFill="1" applyBorder="1" applyAlignment="1"/>
    <xf numFmtId="164" fontId="5" fillId="0" borderId="3" xfId="1" applyNumberFormat="1" applyFont="1" applyFill="1" applyBorder="1"/>
    <xf numFmtId="164" fontId="3" fillId="0" borderId="4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43" fontId="5" fillId="0" borderId="3" xfId="1" applyFont="1" applyFill="1" applyBorder="1"/>
    <xf numFmtId="43" fontId="3" fillId="0" borderId="0" xfId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/>
    <xf numFmtId="43" fontId="17" fillId="0" borderId="0" xfId="1" applyFont="1" applyFill="1" applyBorder="1"/>
    <xf numFmtId="164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164" fontId="5" fillId="0" borderId="0" xfId="4" applyNumberFormat="1" applyFont="1" applyFill="1" applyBorder="1"/>
    <xf numFmtId="167" fontId="5" fillId="0" borderId="0" xfId="4" applyNumberFormat="1" applyFont="1" applyFill="1" applyBorder="1" applyAlignment="1">
      <alignment horizontal="right"/>
    </xf>
    <xf numFmtId="167" fontId="5" fillId="0" borderId="3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center"/>
    </xf>
    <xf numFmtId="167" fontId="5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1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5" fillId="0" borderId="3" xfId="6" applyNumberFormat="1" applyFont="1" applyFill="1" applyBorder="1" applyAlignment="1">
      <alignment horizontal="right"/>
    </xf>
    <xf numFmtId="43" fontId="5" fillId="0" borderId="3" xfId="6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3" fillId="0" borderId="3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43" fontId="3" fillId="0" borderId="0" xfId="4" applyFont="1" applyFill="1" applyAlignment="1">
      <alignment horizontal="center"/>
    </xf>
    <xf numFmtId="165" fontId="3" fillId="0" borderId="0" xfId="4" applyNumberFormat="1" applyFont="1" applyFill="1" applyBorder="1" applyAlignment="1">
      <alignment horizontal="right"/>
    </xf>
    <xf numFmtId="43" fontId="5" fillId="0" borderId="0" xfId="6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6" applyNumberFormat="1" applyFont="1" applyFill="1" applyAlignment="1">
      <alignment horizontal="right"/>
    </xf>
    <xf numFmtId="165" fontId="3" fillId="0" borderId="1" xfId="4" applyNumberFormat="1" applyFont="1" applyFill="1" applyBorder="1" applyAlignment="1">
      <alignment horizontal="right"/>
    </xf>
    <xf numFmtId="164" fontId="3" fillId="0" borderId="1" xfId="6" applyNumberFormat="1" applyFont="1" applyFill="1" applyBorder="1" applyAlignment="1">
      <alignment horizontal="right"/>
    </xf>
    <xf numFmtId="165" fontId="3" fillId="0" borderId="2" xfId="4" applyNumberFormat="1" applyFont="1" applyFill="1" applyBorder="1" applyAlignment="1">
      <alignment horizontal="right"/>
    </xf>
    <xf numFmtId="43" fontId="5" fillId="0" borderId="0" xfId="1" applyFont="1" applyFill="1"/>
    <xf numFmtId="43" fontId="17" fillId="0" borderId="0" xfId="1" applyFont="1" applyFill="1"/>
    <xf numFmtId="164" fontId="26" fillId="0" borderId="0" xfId="1" applyNumberFormat="1" applyFont="1" applyFill="1"/>
    <xf numFmtId="164" fontId="6" fillId="0" borderId="0" xfId="1" applyNumberFormat="1" applyFont="1" applyFill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4" fontId="34" fillId="0" borderId="0" xfId="1" applyNumberFormat="1" applyFont="1" applyFill="1"/>
    <xf numFmtId="167" fontId="3" fillId="0" borderId="0" xfId="4" applyNumberFormat="1" applyFont="1" applyFill="1" applyBorder="1" applyAlignment="1">
      <alignment horizontal="center"/>
    </xf>
    <xf numFmtId="164" fontId="5" fillId="0" borderId="0" xfId="6" applyNumberFormat="1" applyFont="1" applyFill="1" applyBorder="1" applyAlignment="1">
      <alignment horizontal="right"/>
    </xf>
    <xf numFmtId="174" fontId="35" fillId="0" borderId="0" xfId="1" applyNumberFormat="1" applyFont="1" applyFill="1"/>
    <xf numFmtId="164" fontId="26" fillId="0" borderId="0" xfId="1" applyNumberFormat="1" applyFont="1" applyFill="1" applyBorder="1" applyAlignment="1"/>
    <xf numFmtId="164" fontId="26" fillId="0" borderId="0" xfId="1" applyNumberFormat="1" applyFont="1" applyFill="1" applyAlignme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3" fontId="7" fillId="0" borderId="0" xfId="0" applyNumberFormat="1" applyFont="1" applyAlignment="1">
      <alignment horizontal="center"/>
    </xf>
    <xf numFmtId="0" fontId="17" fillId="0" borderId="0" xfId="0" applyFont="1"/>
    <xf numFmtId="0" fontId="5" fillId="0" borderId="0" xfId="0" applyFont="1"/>
    <xf numFmtId="0" fontId="17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0" fontId="16" fillId="0" borderId="0" xfId="0" applyNumberFormat="1" applyFont="1"/>
    <xf numFmtId="37" fontId="16" fillId="0" borderId="0" xfId="0" applyNumberFormat="1" applyFont="1" applyAlignment="1">
      <alignment horizontal="right"/>
    </xf>
    <xf numFmtId="39" fontId="16" fillId="0" borderId="0" xfId="0" applyNumberFormat="1" applyFont="1"/>
    <xf numFmtId="0" fontId="4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2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166" fontId="16" fillId="0" borderId="0" xfId="0" applyNumberFormat="1" applyFont="1"/>
    <xf numFmtId="37" fontId="16" fillId="0" borderId="0" xfId="0" applyNumberFormat="1" applyFont="1"/>
    <xf numFmtId="164" fontId="5" fillId="0" borderId="0" xfId="0" applyNumberFormat="1" applyFont="1"/>
    <xf numFmtId="40" fontId="5" fillId="0" borderId="0" xfId="0" applyNumberFormat="1" applyFont="1"/>
    <xf numFmtId="166" fontId="5" fillId="0" borderId="0" xfId="0" applyNumberFormat="1" applyFont="1"/>
    <xf numFmtId="0" fontId="3" fillId="0" borderId="0" xfId="0" applyFont="1" applyAlignment="1">
      <alignment horizontal="left"/>
    </xf>
    <xf numFmtId="43" fontId="5" fillId="0" borderId="0" xfId="0" applyNumberFormat="1" applyFont="1"/>
    <xf numFmtId="0" fontId="4" fillId="0" borderId="0" xfId="0" applyFont="1"/>
    <xf numFmtId="0" fontId="5" fillId="0" borderId="0" xfId="3" applyFont="1"/>
    <xf numFmtId="37" fontId="5" fillId="0" borderId="0" xfId="0" applyNumberFormat="1" applyFont="1"/>
    <xf numFmtId="0" fontId="26" fillId="0" borderId="0" xfId="0" applyFont="1"/>
    <xf numFmtId="164" fontId="26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/>
    <xf numFmtId="39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1" fillId="0" borderId="0" xfId="3" applyFont="1" applyAlignment="1">
      <alignment horizontal="left"/>
    </xf>
    <xf numFmtId="0" fontId="23" fillId="0" borderId="0" xfId="3" quotePrefix="1" applyFont="1"/>
    <xf numFmtId="0" fontId="24" fillId="0" borderId="0" xfId="3" applyFont="1"/>
    <xf numFmtId="0" fontId="19" fillId="0" borderId="0" xfId="3" applyFont="1"/>
    <xf numFmtId="0" fontId="1" fillId="0" borderId="0" xfId="5" applyFont="1" applyAlignment="1">
      <alignment horizontal="left"/>
    </xf>
    <xf numFmtId="0" fontId="8" fillId="0" borderId="0" xfId="3" applyFont="1"/>
    <xf numFmtId="0" fontId="9" fillId="0" borderId="0" xfId="3" applyFont="1"/>
    <xf numFmtId="0" fontId="3" fillId="0" borderId="0" xfId="3" applyFont="1" applyAlignment="1">
      <alignment horizontal="left"/>
    </xf>
    <xf numFmtId="0" fontId="3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7" fontId="3" fillId="0" borderId="0" xfId="3" applyNumberFormat="1" applyFont="1" applyAlignment="1">
      <alignment horizontal="right"/>
    </xf>
    <xf numFmtId="37" fontId="3" fillId="0" borderId="0" xfId="3" applyNumberFormat="1" applyFont="1" applyAlignment="1">
      <alignment horizontal="right"/>
    </xf>
    <xf numFmtId="0" fontId="3" fillId="0" borderId="0" xfId="5" applyFont="1"/>
    <xf numFmtId="0" fontId="6" fillId="0" borderId="0" xfId="5" applyFont="1" applyAlignment="1">
      <alignment horizontal="left" indent="1"/>
    </xf>
    <xf numFmtId="37" fontId="5" fillId="0" borderId="0" xfId="3" applyNumberFormat="1" applyFont="1" applyAlignment="1">
      <alignment horizontal="right"/>
    </xf>
    <xf numFmtId="0" fontId="5" fillId="0" borderId="0" xfId="5" applyAlignment="1">
      <alignment horizontal="left" indent="1"/>
    </xf>
    <xf numFmtId="167" fontId="3" fillId="0" borderId="0" xfId="3" applyNumberFormat="1" applyFont="1" applyAlignment="1">
      <alignment horizontal="center"/>
    </xf>
    <xf numFmtId="0" fontId="13" fillId="0" borderId="0" xfId="3"/>
    <xf numFmtId="37" fontId="5" fillId="0" borderId="0" xfId="24" applyNumberFormat="1" applyFont="1" applyAlignment="1">
      <alignment horizontal="right"/>
    </xf>
    <xf numFmtId="0" fontId="34" fillId="0" borderId="0" xfId="3" applyFont="1"/>
    <xf numFmtId="165" fontId="34" fillId="0" borderId="0" xfId="3" applyNumberFormat="1" applyFont="1"/>
    <xf numFmtId="164" fontId="34" fillId="0" borderId="0" xfId="3" applyNumberFormat="1" applyFont="1"/>
    <xf numFmtId="0" fontId="20" fillId="0" borderId="0" xfId="3" quotePrefix="1" applyFont="1"/>
    <xf numFmtId="0" fontId="21" fillId="0" borderId="0" xfId="3" applyFont="1"/>
    <xf numFmtId="0" fontId="16" fillId="0" borderId="0" xfId="3" applyFont="1"/>
    <xf numFmtId="0" fontId="8" fillId="0" borderId="0" xfId="3" applyFont="1" applyAlignment="1">
      <alignment horizontal="center"/>
    </xf>
    <xf numFmtId="0" fontId="22" fillId="0" borderId="0" xfId="3" applyFont="1"/>
    <xf numFmtId="0" fontId="3" fillId="0" borderId="0" xfId="5" applyFont="1" applyAlignment="1">
      <alignment horizontal="left"/>
    </xf>
    <xf numFmtId="167" fontId="5" fillId="0" borderId="0" xfId="3" applyNumberFormat="1" applyFont="1" applyAlignment="1">
      <alignment horizontal="center"/>
    </xf>
    <xf numFmtId="167" fontId="5" fillId="0" borderId="0" xfId="3" applyNumberFormat="1" applyFont="1" applyAlignment="1">
      <alignment horizontal="right"/>
    </xf>
    <xf numFmtId="167" fontId="5" fillId="0" borderId="3" xfId="3" applyNumberFormat="1" applyFont="1" applyBorder="1" applyAlignment="1">
      <alignment horizontal="right"/>
    </xf>
    <xf numFmtId="0" fontId="17" fillId="0" borderId="0" xfId="3" applyFont="1" applyAlignment="1">
      <alignment horizontal="left" indent="1"/>
    </xf>
    <xf numFmtId="167" fontId="16" fillId="0" borderId="0" xfId="3" applyNumberFormat="1" applyFont="1"/>
    <xf numFmtId="0" fontId="3" fillId="0" borderId="0" xfId="10" applyFont="1" applyAlignment="1">
      <alignment horizontal="left" indent="1"/>
    </xf>
    <xf numFmtId="0" fontId="0" fillId="0" borderId="0" xfId="3" applyFont="1"/>
    <xf numFmtId="0" fontId="17" fillId="0" borderId="0" xfId="3" applyFont="1"/>
    <xf numFmtId="167" fontId="17" fillId="0" borderId="0" xfId="3" applyNumberFormat="1" applyFont="1"/>
    <xf numFmtId="175" fontId="17" fillId="0" borderId="0" xfId="3" applyNumberFormat="1" applyFont="1"/>
    <xf numFmtId="168" fontId="17" fillId="0" borderId="0" xfId="3" applyNumberFormat="1" applyFont="1"/>
    <xf numFmtId="173" fontId="33" fillId="0" borderId="0" xfId="3" applyNumberFormat="1" applyFont="1"/>
    <xf numFmtId="2" fontId="17" fillId="0" borderId="0" xfId="3" applyNumberFormat="1" applyFont="1"/>
    <xf numFmtId="0" fontId="17" fillId="0" borderId="0" xfId="0" applyFont="1" applyAlignment="1">
      <alignment horizontal="left" indent="1"/>
    </xf>
    <xf numFmtId="43" fontId="17" fillId="0" borderId="0" xfId="0" applyNumberFormat="1" applyFont="1"/>
    <xf numFmtId="0" fontId="18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37" fontId="3" fillId="0" borderId="0" xfId="0" applyNumberFormat="1" applyFont="1"/>
    <xf numFmtId="39" fontId="3" fillId="0" borderId="0" xfId="0" applyNumberFormat="1" applyFont="1"/>
    <xf numFmtId="39" fontId="3" fillId="0" borderId="2" xfId="0" applyNumberFormat="1" applyFont="1" applyBorder="1"/>
    <xf numFmtId="0" fontId="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7" fillId="0" borderId="3" xfId="3" applyFont="1" applyBorder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Alignment="1">
      <alignment horizontal="center"/>
    </xf>
  </cellXfs>
  <cellStyles count="25">
    <cellStyle name="Comma" xfId="1" builtinId="3"/>
    <cellStyle name="Comma 2" xfId="6" xr:uid="{30CEF0C1-4108-4186-B22B-79CD97354A5E}"/>
    <cellStyle name="Comma 2 2" xfId="2" xr:uid="{00000000-0005-0000-0000-000001000000}"/>
    <cellStyle name="Comma 3" xfId="9" xr:uid="{88AF93A2-04FB-4BD2-ACCA-CDD1837D00FE}"/>
    <cellStyle name="Comma 4" xfId="4" xr:uid="{E51728DC-A157-44F2-9C79-ED88A30B9D65}"/>
    <cellStyle name="Comma 4 2" xfId="21" xr:uid="{95DB3817-9281-407F-A403-C6C6F7134E12}"/>
    <cellStyle name="comma zerodec" xfId="11" xr:uid="{57DF24D1-D2DB-4315-B136-2BDDA7836438}"/>
    <cellStyle name="Currency1" xfId="12" xr:uid="{A2D92DE4-7A1F-4E5C-97E3-5F7EC3FEEA2E}"/>
    <cellStyle name="Dollar (zero dec)" xfId="13" xr:uid="{D337F744-C40E-4909-AC78-62D38B468CF4}"/>
    <cellStyle name="Grey" xfId="14" xr:uid="{358873F0-81B2-4EB8-BFD4-7BE96EBC3D8D}"/>
    <cellStyle name="Input [yellow]" xfId="15" xr:uid="{977DE0E1-7BA3-4198-9FD4-0BEA1D2CFE68}"/>
    <cellStyle name="no dec" xfId="16" xr:uid="{A1E5AF08-F027-4BD6-BAD8-F93AD9D409F6}"/>
    <cellStyle name="Normal" xfId="0" builtinId="0"/>
    <cellStyle name="Normal - Style1" xfId="17" xr:uid="{E46C15F7-2B28-47BA-AB89-D30150136F4E}"/>
    <cellStyle name="Normal 2" xfId="3" xr:uid="{00000000-0005-0000-0000-000003000000}"/>
    <cellStyle name="Normal 2 2" xfId="22" xr:uid="{0136560E-78FE-4604-86D1-F254753F9D8D}"/>
    <cellStyle name="Normal 2 3 3" xfId="24" xr:uid="{A50FAFDC-37C4-451A-A0F2-F0C9F5CA9B5F}"/>
    <cellStyle name="Normal 2 7" xfId="7" xr:uid="{479E335B-5C84-41E1-8E75-89E362E08AF8}"/>
    <cellStyle name="Normal 3" xfId="5" xr:uid="{5861F605-12DB-438F-B9B2-B9559F615DEF}"/>
    <cellStyle name="Normal 4" xfId="18" xr:uid="{90E7D2CD-76D6-4286-BD8C-2E42C63D84C3}"/>
    <cellStyle name="Normal 5" xfId="23" xr:uid="{1A28292D-D4C3-4D6D-8DB1-477C7AE8049E}"/>
    <cellStyle name="Normal 6" xfId="10" xr:uid="{54FDEF88-B50F-440D-A8B6-40B15C520D5B}"/>
    <cellStyle name="Normal 7" xfId="8" xr:uid="{2FFF912C-3D98-405E-92EE-FC1DCB6F7BE4}"/>
    <cellStyle name="Percent [2]" xfId="19" xr:uid="{6500F0B6-28EA-49A3-83D1-EA3FEB5210C8}"/>
    <cellStyle name="Quantity" xfId="20" xr:uid="{02A39F77-6691-4C9A-B286-8AF92D51CF70}"/>
  </cellStyles>
  <dxfs count="0"/>
  <tableStyles count="0" defaultTableStyle="TableStyleMedium9" defaultPivotStyle="PivotStyleLight16"/>
  <colors>
    <mruColors>
      <color rgb="FF00FFFF"/>
      <color rgb="FFBBF1F5"/>
      <color rgb="FFFBB5B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7"/>
  <sheetViews>
    <sheetView view="pageBreakPreview" zoomScaleNormal="70" zoomScaleSheetLayoutView="100" workbookViewId="0">
      <selection activeCell="A9" sqref="A9"/>
    </sheetView>
  </sheetViews>
  <sheetFormatPr defaultColWidth="9.1796875" defaultRowHeight="23.15" customHeight="1" x14ac:dyDescent="0.65"/>
  <cols>
    <col min="1" max="1" width="45.81640625" style="75" customWidth="1"/>
    <col min="2" max="2" width="8.453125" style="78" customWidth="1"/>
    <col min="3" max="3" width="14.1796875" style="91" customWidth="1"/>
    <col min="4" max="4" width="1.1796875" style="91" customWidth="1"/>
    <col min="5" max="5" width="14.81640625" style="91" bestFit="1" customWidth="1"/>
    <col min="6" max="6" width="1.1796875" style="100" customWidth="1"/>
    <col min="7" max="7" width="14.54296875" style="91" bestFit="1" customWidth="1"/>
    <col min="8" max="8" width="1.1796875" style="100" customWidth="1"/>
    <col min="9" max="9" width="14.54296875" style="91" bestFit="1" customWidth="1"/>
    <col min="10" max="16384" width="9.1796875" style="75"/>
  </cols>
  <sheetData>
    <row r="1" spans="1:9" ht="23.15" customHeight="1" x14ac:dyDescent="0.7">
      <c r="A1" s="170" t="s">
        <v>0</v>
      </c>
      <c r="B1" s="170"/>
      <c r="C1" s="170"/>
      <c r="D1" s="170"/>
      <c r="E1" s="170"/>
      <c r="F1" s="170"/>
      <c r="G1" s="74"/>
      <c r="H1" s="74"/>
      <c r="I1" s="74"/>
    </row>
    <row r="2" spans="1:9" ht="23.15" customHeight="1" x14ac:dyDescent="0.7">
      <c r="A2" s="170" t="s">
        <v>199</v>
      </c>
      <c r="B2" s="170"/>
      <c r="C2" s="170"/>
      <c r="D2" s="170"/>
      <c r="E2" s="170"/>
      <c r="F2" s="170"/>
      <c r="G2" s="74"/>
      <c r="H2" s="74"/>
      <c r="I2" s="74"/>
    </row>
    <row r="3" spans="1:9" ht="23.15" customHeight="1" x14ac:dyDescent="0.7">
      <c r="A3" s="74"/>
      <c r="B3" s="76"/>
      <c r="C3" s="75"/>
      <c r="D3" s="75"/>
      <c r="E3" s="75"/>
      <c r="F3" s="75"/>
      <c r="G3" s="75"/>
      <c r="H3" s="75"/>
      <c r="I3" s="75"/>
    </row>
    <row r="4" spans="1:9" ht="23.15" customHeight="1" x14ac:dyDescent="0.7">
      <c r="A4" s="74"/>
      <c r="B4" s="76"/>
      <c r="C4" s="172" t="s">
        <v>1</v>
      </c>
      <c r="D4" s="172"/>
      <c r="E4" s="172"/>
      <c r="F4" s="77"/>
      <c r="G4" s="172" t="s">
        <v>2</v>
      </c>
      <c r="H4" s="172"/>
      <c r="I4" s="172"/>
    </row>
    <row r="5" spans="1:9" ht="23.15" customHeight="1" x14ac:dyDescent="0.65">
      <c r="C5" s="171" t="s">
        <v>5</v>
      </c>
      <c r="D5" s="171"/>
      <c r="E5" s="171"/>
      <c r="F5" s="80"/>
      <c r="G5" s="171" t="s">
        <v>5</v>
      </c>
      <c r="H5" s="171"/>
      <c r="I5" s="171"/>
    </row>
    <row r="6" spans="1:9" ht="23.15" customHeight="1" x14ac:dyDescent="0.7">
      <c r="A6" s="81" t="s">
        <v>3</v>
      </c>
      <c r="B6" s="78" t="s">
        <v>4</v>
      </c>
      <c r="C6" s="82">
        <v>2567</v>
      </c>
      <c r="D6" s="82"/>
      <c r="E6" s="82">
        <v>2566</v>
      </c>
      <c r="F6" s="80"/>
      <c r="G6" s="82">
        <v>2567</v>
      </c>
      <c r="H6" s="82"/>
      <c r="I6" s="82">
        <v>2566</v>
      </c>
    </row>
    <row r="7" spans="1:9" ht="23.15" customHeight="1" x14ac:dyDescent="0.65">
      <c r="C7" s="173" t="s">
        <v>77</v>
      </c>
      <c r="D7" s="173"/>
      <c r="E7" s="173"/>
      <c r="F7" s="173"/>
      <c r="G7" s="173"/>
      <c r="H7" s="173"/>
      <c r="I7" s="173"/>
    </row>
    <row r="8" spans="1:9" s="85" customFormat="1" ht="23.15" customHeight="1" x14ac:dyDescent="0.7">
      <c r="A8" s="83" t="s">
        <v>6</v>
      </c>
      <c r="B8" s="78"/>
      <c r="C8" s="84"/>
      <c r="D8" s="84"/>
      <c r="E8" s="84"/>
      <c r="F8" s="79"/>
      <c r="G8" s="84"/>
      <c r="H8" s="79"/>
      <c r="I8" s="84"/>
    </row>
    <row r="9" spans="1:9" s="85" customFormat="1" ht="23.15" customHeight="1" x14ac:dyDescent="0.65">
      <c r="A9" s="87" t="s">
        <v>7</v>
      </c>
      <c r="B9" s="78"/>
      <c r="C9" s="1">
        <v>77885329</v>
      </c>
      <c r="D9" s="9"/>
      <c r="E9" s="1">
        <v>137252532</v>
      </c>
      <c r="F9" s="9"/>
      <c r="G9" s="12">
        <v>74987247</v>
      </c>
      <c r="H9" s="9"/>
      <c r="I9" s="12">
        <v>133954370</v>
      </c>
    </row>
    <row r="10" spans="1:9" s="85" customFormat="1" ht="23.15" customHeight="1" x14ac:dyDescent="0.65">
      <c r="A10" s="87" t="s">
        <v>8</v>
      </c>
      <c r="B10" s="78" t="s">
        <v>225</v>
      </c>
      <c r="C10" s="1">
        <v>6403170021</v>
      </c>
      <c r="D10" s="9"/>
      <c r="E10" s="1">
        <v>6035369986</v>
      </c>
      <c r="F10" s="9"/>
      <c r="G10" s="1">
        <v>6412387060</v>
      </c>
      <c r="H10" s="9"/>
      <c r="I10" s="1">
        <v>6035840135</v>
      </c>
    </row>
    <row r="11" spans="1:9" s="85" customFormat="1" ht="23.15" customHeight="1" x14ac:dyDescent="0.65">
      <c r="A11" s="88" t="s">
        <v>98</v>
      </c>
      <c r="B11" s="78">
        <v>7</v>
      </c>
      <c r="C11" s="1">
        <v>1340690921</v>
      </c>
      <c r="D11" s="9"/>
      <c r="E11" s="1">
        <v>1263390001</v>
      </c>
      <c r="F11" s="9"/>
      <c r="G11" s="1">
        <v>1315180931</v>
      </c>
      <c r="H11" s="9"/>
      <c r="I11" s="1">
        <v>1241935851</v>
      </c>
    </row>
    <row r="12" spans="1:9" s="85" customFormat="1" ht="23.15" customHeight="1" x14ac:dyDescent="0.65">
      <c r="A12" s="89" t="s">
        <v>108</v>
      </c>
      <c r="B12" s="78">
        <v>8</v>
      </c>
      <c r="C12" s="1">
        <v>186975982</v>
      </c>
      <c r="D12" s="9"/>
      <c r="E12" s="1">
        <v>119708127</v>
      </c>
      <c r="F12" s="9"/>
      <c r="G12" s="1">
        <v>186975982</v>
      </c>
      <c r="H12" s="9"/>
      <c r="I12" s="1">
        <v>119708127</v>
      </c>
    </row>
    <row r="13" spans="1:9" s="85" customFormat="1" ht="23.15" customHeight="1" x14ac:dyDescent="0.65">
      <c r="A13" s="87" t="s">
        <v>9</v>
      </c>
      <c r="B13" s="78">
        <v>9</v>
      </c>
      <c r="C13" s="1">
        <v>3816462654</v>
      </c>
      <c r="D13" s="9"/>
      <c r="E13" s="1">
        <v>3733587128</v>
      </c>
      <c r="F13" s="9"/>
      <c r="G13" s="6">
        <v>3805095051</v>
      </c>
      <c r="H13" s="9"/>
      <c r="I13" s="6">
        <v>3730085608</v>
      </c>
    </row>
    <row r="14" spans="1:9" s="85" customFormat="1" ht="23.15" customHeight="1" x14ac:dyDescent="0.65">
      <c r="A14" s="89" t="s">
        <v>89</v>
      </c>
      <c r="B14" s="78"/>
      <c r="C14" s="1">
        <v>404949694</v>
      </c>
      <c r="D14" s="9"/>
      <c r="E14" s="1">
        <v>238170277</v>
      </c>
      <c r="F14" s="9"/>
      <c r="G14" s="1">
        <v>404949694</v>
      </c>
      <c r="H14" s="9"/>
      <c r="I14" s="1">
        <v>238170277</v>
      </c>
    </row>
    <row r="15" spans="1:9" s="85" customFormat="1" ht="23.15" customHeight="1" x14ac:dyDescent="0.65">
      <c r="A15" s="85" t="s">
        <v>10</v>
      </c>
      <c r="B15" s="78"/>
      <c r="C15" s="1">
        <v>2490714</v>
      </c>
      <c r="D15" s="9"/>
      <c r="E15" s="1">
        <v>517665</v>
      </c>
      <c r="F15" s="9"/>
      <c r="G15" s="12">
        <v>2490714</v>
      </c>
      <c r="H15" s="9"/>
      <c r="I15" s="12">
        <v>517665</v>
      </c>
    </row>
    <row r="16" spans="1:9" s="77" customFormat="1" ht="23.15" customHeight="1" x14ac:dyDescent="0.7">
      <c r="A16" s="77" t="s">
        <v>11</v>
      </c>
      <c r="B16" s="90"/>
      <c r="C16" s="2">
        <f>SUM(C9:C15)</f>
        <v>12232625315</v>
      </c>
      <c r="D16" s="3"/>
      <c r="E16" s="2">
        <f>SUM(E9:E15)</f>
        <v>11527995716</v>
      </c>
      <c r="F16" s="4"/>
      <c r="G16" s="2">
        <f>SUM(G9:G15)</f>
        <v>12202066679</v>
      </c>
      <c r="H16" s="4"/>
      <c r="I16" s="2">
        <f>SUM(I9:I15)</f>
        <v>11500212033</v>
      </c>
    </row>
    <row r="17" spans="1:9" s="77" customFormat="1" ht="23.15" customHeight="1" x14ac:dyDescent="0.7">
      <c r="B17" s="90"/>
      <c r="C17" s="3"/>
      <c r="D17" s="3"/>
      <c r="E17" s="3"/>
      <c r="F17" s="4"/>
      <c r="G17" s="3"/>
      <c r="H17" s="4"/>
      <c r="I17" s="3"/>
    </row>
    <row r="18" spans="1:9" s="85" customFormat="1" ht="23.15" customHeight="1" x14ac:dyDescent="0.7">
      <c r="A18" s="83" t="s">
        <v>12</v>
      </c>
      <c r="B18" s="78"/>
      <c r="C18" s="5"/>
      <c r="D18" s="5"/>
      <c r="E18" s="5"/>
      <c r="F18" s="6"/>
      <c r="G18" s="5"/>
      <c r="H18" s="6"/>
      <c r="I18" s="5"/>
    </row>
    <row r="19" spans="1:9" s="85" customFormat="1" ht="23.15" customHeight="1" x14ac:dyDescent="0.65">
      <c r="A19" s="89" t="s">
        <v>13</v>
      </c>
      <c r="B19" s="78">
        <v>10</v>
      </c>
      <c r="C19" s="28">
        <v>0</v>
      </c>
      <c r="D19" s="28"/>
      <c r="E19" s="28">
        <v>0</v>
      </c>
      <c r="F19" s="5"/>
      <c r="G19" s="5">
        <v>364400000</v>
      </c>
      <c r="H19" s="5"/>
      <c r="I19" s="5">
        <v>364400000</v>
      </c>
    </row>
    <row r="20" spans="1:9" s="85" customFormat="1" ht="23.15" customHeight="1" x14ac:dyDescent="0.65">
      <c r="A20" s="89" t="s">
        <v>112</v>
      </c>
      <c r="B20" s="78">
        <v>11</v>
      </c>
      <c r="C20" s="28">
        <v>1383445012</v>
      </c>
      <c r="D20" s="28"/>
      <c r="E20" s="28">
        <v>1328288236</v>
      </c>
      <c r="F20" s="5"/>
      <c r="G20" s="5">
        <v>1008522998</v>
      </c>
      <c r="H20" s="5"/>
      <c r="I20" s="5">
        <v>1008522998</v>
      </c>
    </row>
    <row r="21" spans="1:9" s="85" customFormat="1" ht="23.15" customHeight="1" x14ac:dyDescent="0.65">
      <c r="A21" s="89" t="s">
        <v>229</v>
      </c>
      <c r="B21" s="78">
        <v>18</v>
      </c>
      <c r="C21" s="5">
        <v>171836745</v>
      </c>
      <c r="D21" s="5"/>
      <c r="E21" s="5">
        <v>80213112</v>
      </c>
      <c r="F21" s="5"/>
      <c r="G21" s="5">
        <v>105836745</v>
      </c>
      <c r="H21" s="5"/>
      <c r="I21" s="5">
        <v>80213112</v>
      </c>
    </row>
    <row r="22" spans="1:9" s="85" customFormat="1" ht="23.15" customHeight="1" x14ac:dyDescent="0.65">
      <c r="A22" s="89" t="s">
        <v>8</v>
      </c>
      <c r="B22" s="78">
        <v>5</v>
      </c>
      <c r="C22" s="5">
        <v>228698256</v>
      </c>
      <c r="D22" s="5"/>
      <c r="E22" s="5">
        <v>161072381</v>
      </c>
      <c r="F22" s="5"/>
      <c r="G22" s="5">
        <v>228698256</v>
      </c>
      <c r="H22" s="5"/>
      <c r="I22" s="5">
        <v>161072381</v>
      </c>
    </row>
    <row r="23" spans="1:9" s="85" customFormat="1" ht="23.15" customHeight="1" x14ac:dyDescent="0.65">
      <c r="A23" s="89" t="s">
        <v>111</v>
      </c>
      <c r="B23" s="78">
        <v>8</v>
      </c>
      <c r="C23" s="35">
        <v>172819269</v>
      </c>
      <c r="D23" s="35"/>
      <c r="E23" s="35">
        <v>217950000</v>
      </c>
      <c r="F23" s="35"/>
      <c r="G23" s="35">
        <v>172819269</v>
      </c>
      <c r="H23" s="35"/>
      <c r="I23" s="35">
        <v>217950000</v>
      </c>
    </row>
    <row r="24" spans="1:9" s="85" customFormat="1" ht="23.15" customHeight="1" x14ac:dyDescent="0.65">
      <c r="A24" s="89" t="s">
        <v>14</v>
      </c>
      <c r="B24" s="78">
        <v>12</v>
      </c>
      <c r="C24" s="5">
        <v>315106711</v>
      </c>
      <c r="D24" s="5"/>
      <c r="E24" s="5">
        <v>341682489</v>
      </c>
      <c r="F24" s="5"/>
      <c r="G24" s="5">
        <v>314070779</v>
      </c>
      <c r="H24" s="5"/>
      <c r="I24" s="5">
        <v>340024653</v>
      </c>
    </row>
    <row r="25" spans="1:9" s="85" customFormat="1" ht="23.15" customHeight="1" x14ac:dyDescent="0.65">
      <c r="A25" s="89" t="s">
        <v>116</v>
      </c>
      <c r="B25" s="78"/>
      <c r="C25" s="5">
        <v>23117449</v>
      </c>
      <c r="D25" s="5"/>
      <c r="E25" s="5">
        <v>17696615</v>
      </c>
      <c r="F25" s="5"/>
      <c r="G25" s="5">
        <v>16948485</v>
      </c>
      <c r="H25" s="5"/>
      <c r="I25" s="5">
        <v>17696615</v>
      </c>
    </row>
    <row r="26" spans="1:9" s="85" customFormat="1" ht="23.15" customHeight="1" x14ac:dyDescent="0.65">
      <c r="A26" s="89" t="s">
        <v>92</v>
      </c>
      <c r="B26" s="78"/>
      <c r="C26" s="5">
        <v>31653134</v>
      </c>
      <c r="D26" s="5"/>
      <c r="E26" s="5">
        <v>37448800</v>
      </c>
      <c r="F26" s="5"/>
      <c r="G26" s="5">
        <v>23503074</v>
      </c>
      <c r="H26" s="5"/>
      <c r="I26" s="5">
        <v>27490680</v>
      </c>
    </row>
    <row r="27" spans="1:9" s="85" customFormat="1" ht="23.15" customHeight="1" x14ac:dyDescent="0.65">
      <c r="A27" s="89" t="s">
        <v>15</v>
      </c>
      <c r="B27" s="78">
        <v>16</v>
      </c>
      <c r="C27" s="5">
        <v>66960089</v>
      </c>
      <c r="D27" s="5"/>
      <c r="E27" s="5">
        <v>79512860</v>
      </c>
      <c r="F27" s="5"/>
      <c r="G27" s="5">
        <v>69365026</v>
      </c>
      <c r="H27" s="5"/>
      <c r="I27" s="5">
        <v>76468358</v>
      </c>
    </row>
    <row r="28" spans="1:9" ht="23.15" customHeight="1" x14ac:dyDescent="0.65">
      <c r="A28" s="85" t="s">
        <v>204</v>
      </c>
      <c r="C28" s="5">
        <v>13058798</v>
      </c>
      <c r="E28" s="5">
        <v>24920802</v>
      </c>
      <c r="F28" s="5"/>
      <c r="G28" s="5">
        <v>11997963</v>
      </c>
      <c r="H28" s="5"/>
      <c r="I28" s="5">
        <v>22893449</v>
      </c>
    </row>
    <row r="29" spans="1:9" s="77" customFormat="1" ht="23.15" customHeight="1" x14ac:dyDescent="0.7">
      <c r="A29" s="77" t="s">
        <v>16</v>
      </c>
      <c r="B29" s="90"/>
      <c r="C29" s="2">
        <f>SUM(C19:C28)</f>
        <v>2406695463</v>
      </c>
      <c r="D29" s="3"/>
      <c r="E29" s="2">
        <f>SUM(E19:E28)</f>
        <v>2288785295</v>
      </c>
      <c r="F29" s="3"/>
      <c r="G29" s="2">
        <f>SUM(G19:G28)</f>
        <v>2316162595</v>
      </c>
      <c r="H29" s="3"/>
      <c r="I29" s="2">
        <f>SUM(I19:I28)</f>
        <v>2316732246</v>
      </c>
    </row>
    <row r="30" spans="1:9" s="85" customFormat="1" ht="23.15" customHeight="1" x14ac:dyDescent="0.65">
      <c r="B30" s="78"/>
      <c r="C30" s="5"/>
      <c r="D30" s="5"/>
      <c r="E30" s="5"/>
      <c r="F30" s="6"/>
      <c r="G30" s="5"/>
      <c r="H30" s="6"/>
      <c r="I30" s="5"/>
    </row>
    <row r="31" spans="1:9" s="77" customFormat="1" ht="23.15" customHeight="1" thickBot="1" x14ac:dyDescent="0.75">
      <c r="A31" s="77" t="s">
        <v>17</v>
      </c>
      <c r="B31" s="90"/>
      <c r="C31" s="8">
        <f>+C16+C29</f>
        <v>14639320778</v>
      </c>
      <c r="D31" s="3"/>
      <c r="E31" s="8">
        <f>+E16+E29</f>
        <v>13816781011</v>
      </c>
      <c r="F31" s="4"/>
      <c r="G31" s="8">
        <f>+G16+G29</f>
        <v>14518229274</v>
      </c>
      <c r="H31" s="4"/>
      <c r="I31" s="8">
        <f>+I16+I29</f>
        <v>13816944279</v>
      </c>
    </row>
    <row r="32" spans="1:9" ht="23.15" customHeight="1" thickTop="1" x14ac:dyDescent="0.7">
      <c r="A32" s="170" t="s">
        <v>0</v>
      </c>
      <c r="B32" s="170"/>
      <c r="C32" s="170"/>
      <c r="D32" s="170"/>
      <c r="E32" s="170"/>
      <c r="F32" s="170"/>
      <c r="G32" s="74"/>
      <c r="H32" s="74"/>
      <c r="I32" s="74"/>
    </row>
    <row r="33" spans="1:9" ht="23.15" customHeight="1" x14ac:dyDescent="0.7">
      <c r="A33" s="170" t="s">
        <v>199</v>
      </c>
      <c r="B33" s="170"/>
      <c r="C33" s="170"/>
      <c r="D33" s="170"/>
      <c r="E33" s="170"/>
      <c r="F33" s="170"/>
      <c r="G33" s="74"/>
      <c r="H33" s="74"/>
      <c r="I33" s="74"/>
    </row>
    <row r="34" spans="1:9" ht="23.15" customHeight="1" x14ac:dyDescent="0.65">
      <c r="C34" s="92"/>
      <c r="D34" s="92"/>
      <c r="E34" s="92"/>
      <c r="F34" s="93"/>
      <c r="G34" s="92"/>
      <c r="H34" s="93"/>
      <c r="I34" s="92"/>
    </row>
    <row r="35" spans="1:9" ht="23.15" customHeight="1" x14ac:dyDescent="0.7">
      <c r="A35" s="74"/>
      <c r="B35" s="90"/>
      <c r="C35" s="172" t="s">
        <v>1</v>
      </c>
      <c r="D35" s="172"/>
      <c r="E35" s="172"/>
      <c r="F35" s="77"/>
      <c r="G35" s="172" t="s">
        <v>2</v>
      </c>
      <c r="H35" s="172"/>
      <c r="I35" s="172"/>
    </row>
    <row r="36" spans="1:9" ht="23.15" customHeight="1" x14ac:dyDescent="0.65">
      <c r="C36" s="171" t="s">
        <v>5</v>
      </c>
      <c r="D36" s="171"/>
      <c r="E36" s="171"/>
      <c r="F36" s="80"/>
      <c r="G36" s="171" t="s">
        <v>5</v>
      </c>
      <c r="H36" s="171"/>
      <c r="I36" s="171"/>
    </row>
    <row r="37" spans="1:9" ht="23.15" customHeight="1" x14ac:dyDescent="0.7">
      <c r="A37" s="81" t="s">
        <v>18</v>
      </c>
      <c r="B37" s="78" t="s">
        <v>4</v>
      </c>
      <c r="C37" s="82">
        <f t="shared" ref="C37:I37" si="0">C6</f>
        <v>2567</v>
      </c>
      <c r="D37" s="82">
        <f t="shared" si="0"/>
        <v>0</v>
      </c>
      <c r="E37" s="82">
        <f t="shared" si="0"/>
        <v>2566</v>
      </c>
      <c r="F37" s="82">
        <f t="shared" si="0"/>
        <v>0</v>
      </c>
      <c r="G37" s="82">
        <f t="shared" si="0"/>
        <v>2567</v>
      </c>
      <c r="H37" s="82">
        <f t="shared" si="0"/>
        <v>0</v>
      </c>
      <c r="I37" s="82">
        <f t="shared" si="0"/>
        <v>2566</v>
      </c>
    </row>
    <row r="38" spans="1:9" ht="23.15" customHeight="1" x14ac:dyDescent="0.7">
      <c r="A38" s="74"/>
      <c r="C38" s="173" t="s">
        <v>77</v>
      </c>
      <c r="D38" s="173"/>
      <c r="E38" s="173"/>
      <c r="F38" s="173"/>
      <c r="G38" s="173"/>
      <c r="H38" s="173"/>
      <c r="I38" s="173"/>
    </row>
    <row r="39" spans="1:9" s="85" customFormat="1" ht="23.15" customHeight="1" x14ac:dyDescent="0.7">
      <c r="A39" s="83" t="s">
        <v>19</v>
      </c>
      <c r="B39" s="78"/>
      <c r="C39" s="84"/>
      <c r="D39" s="84"/>
      <c r="E39" s="84"/>
      <c r="F39" s="79"/>
      <c r="G39" s="84"/>
      <c r="H39" s="79"/>
      <c r="I39" s="84"/>
    </row>
    <row r="40" spans="1:9" s="85" customFormat="1" ht="23.15" customHeight="1" x14ac:dyDescent="0.65">
      <c r="A40" s="85" t="s">
        <v>163</v>
      </c>
      <c r="B40" s="78">
        <v>13</v>
      </c>
      <c r="C40" s="5">
        <v>6900766626</v>
      </c>
      <c r="D40" s="5"/>
      <c r="E40" s="5">
        <v>5593149545</v>
      </c>
      <c r="F40" s="6"/>
      <c r="G40" s="5">
        <v>6900766626</v>
      </c>
      <c r="H40" s="6"/>
      <c r="I40" s="5">
        <v>5592400813</v>
      </c>
    </row>
    <row r="41" spans="1:9" s="85" customFormat="1" ht="23.15" customHeight="1" x14ac:dyDescent="0.65">
      <c r="A41" s="85" t="s">
        <v>182</v>
      </c>
      <c r="B41" s="78" t="s">
        <v>228</v>
      </c>
      <c r="C41" s="5">
        <v>0</v>
      </c>
      <c r="D41" s="5"/>
      <c r="E41" s="5">
        <v>0</v>
      </c>
      <c r="F41" s="6"/>
      <c r="G41" s="5">
        <v>234000000</v>
      </c>
      <c r="H41" s="6"/>
      <c r="I41" s="5">
        <v>247000000</v>
      </c>
    </row>
    <row r="42" spans="1:9" s="85" customFormat="1" ht="23.15" customHeight="1" x14ac:dyDescent="0.65">
      <c r="A42" s="85" t="s">
        <v>20</v>
      </c>
      <c r="B42" s="78"/>
      <c r="C42" s="5">
        <v>1911717197</v>
      </c>
      <c r="D42" s="5"/>
      <c r="E42" s="5">
        <v>2525124562</v>
      </c>
      <c r="F42" s="5"/>
      <c r="G42" s="5">
        <v>1903703743</v>
      </c>
      <c r="H42" s="5"/>
      <c r="I42" s="5">
        <v>2517612914</v>
      </c>
    </row>
    <row r="43" spans="1:9" s="85" customFormat="1" ht="23.15" customHeight="1" x14ac:dyDescent="0.65">
      <c r="A43" s="85" t="s">
        <v>21</v>
      </c>
      <c r="B43" s="78"/>
      <c r="C43" s="5">
        <v>389175363</v>
      </c>
      <c r="D43" s="5"/>
      <c r="E43" s="5">
        <v>318292531</v>
      </c>
      <c r="F43" s="5"/>
      <c r="G43" s="5">
        <v>375851627</v>
      </c>
      <c r="H43" s="5"/>
      <c r="I43" s="5">
        <v>322412594</v>
      </c>
    </row>
    <row r="44" spans="1:9" s="85" customFormat="1" ht="23.15" customHeight="1" x14ac:dyDescent="0.65">
      <c r="A44" s="85" t="s">
        <v>191</v>
      </c>
      <c r="B44" s="78"/>
      <c r="C44" s="5"/>
      <c r="D44" s="5"/>
      <c r="E44" s="5"/>
      <c r="F44" s="5"/>
      <c r="G44" s="5"/>
      <c r="H44" s="5"/>
      <c r="I44" s="5"/>
    </row>
    <row r="45" spans="1:9" s="85" customFormat="1" ht="23.15" customHeight="1" x14ac:dyDescent="0.65">
      <c r="A45" s="85" t="s">
        <v>114</v>
      </c>
      <c r="B45" s="78">
        <v>13</v>
      </c>
      <c r="C45" s="5">
        <v>219330694</v>
      </c>
      <c r="D45" s="5"/>
      <c r="E45" s="5">
        <v>219984722</v>
      </c>
      <c r="F45" s="5"/>
      <c r="G45" s="5">
        <v>219330694</v>
      </c>
      <c r="H45" s="5"/>
      <c r="I45" s="5">
        <v>219984722</v>
      </c>
    </row>
    <row r="46" spans="1:9" s="85" customFormat="1" ht="23.15" customHeight="1" x14ac:dyDescent="0.65">
      <c r="A46" s="85" t="s">
        <v>113</v>
      </c>
      <c r="B46" s="78"/>
      <c r="C46" s="5"/>
      <c r="D46" s="5"/>
      <c r="E46" s="5"/>
      <c r="F46" s="5"/>
      <c r="G46" s="5"/>
      <c r="H46" s="5"/>
      <c r="I46" s="5"/>
    </row>
    <row r="47" spans="1:9" s="85" customFormat="1" ht="23.15" customHeight="1" x14ac:dyDescent="0.65">
      <c r="A47" s="85" t="s">
        <v>114</v>
      </c>
      <c r="B47" s="78">
        <v>13</v>
      </c>
      <c r="C47" s="5">
        <v>9264229</v>
      </c>
      <c r="D47" s="5"/>
      <c r="E47" s="5">
        <v>6722540</v>
      </c>
      <c r="F47" s="5"/>
      <c r="G47" s="5">
        <v>5522271</v>
      </c>
      <c r="H47" s="5"/>
      <c r="I47" s="5">
        <v>6722540</v>
      </c>
    </row>
    <row r="48" spans="1:9" s="85" customFormat="1" ht="23.15" customHeight="1" x14ac:dyDescent="0.65">
      <c r="A48" s="85" t="s">
        <v>140</v>
      </c>
      <c r="B48" s="78"/>
      <c r="C48" s="5">
        <v>0</v>
      </c>
      <c r="D48" s="5"/>
      <c r="E48" s="5">
        <v>19762359</v>
      </c>
      <c r="F48" s="5"/>
      <c r="G48" s="9">
        <v>0</v>
      </c>
      <c r="H48" s="5"/>
      <c r="I48" s="9">
        <v>19762359</v>
      </c>
    </row>
    <row r="49" spans="1:9" s="85" customFormat="1" ht="23.15" customHeight="1" x14ac:dyDescent="0.65">
      <c r="A49" s="85" t="s">
        <v>22</v>
      </c>
      <c r="B49" s="78"/>
      <c r="C49" s="5">
        <v>414574709</v>
      </c>
      <c r="D49" s="5"/>
      <c r="E49" s="5">
        <v>458267356</v>
      </c>
      <c r="F49" s="5"/>
      <c r="G49" s="5">
        <v>397590165</v>
      </c>
      <c r="H49" s="5"/>
      <c r="I49" s="5">
        <v>444301178</v>
      </c>
    </row>
    <row r="50" spans="1:9" s="85" customFormat="1" ht="23.15" customHeight="1" x14ac:dyDescent="0.65">
      <c r="A50" s="85" t="s">
        <v>207</v>
      </c>
      <c r="B50" s="78"/>
      <c r="C50" s="5">
        <v>7528005</v>
      </c>
      <c r="D50" s="5"/>
      <c r="E50" s="5">
        <v>24047969</v>
      </c>
      <c r="F50" s="5"/>
      <c r="G50" s="5">
        <v>7528005</v>
      </c>
      <c r="H50" s="5"/>
      <c r="I50" s="5">
        <v>24047969</v>
      </c>
    </row>
    <row r="51" spans="1:9" s="77" customFormat="1" ht="23.15" customHeight="1" x14ac:dyDescent="0.7">
      <c r="A51" s="77" t="s">
        <v>23</v>
      </c>
      <c r="B51" s="90"/>
      <c r="C51" s="2">
        <f>SUM(C40:C50)</f>
        <v>9852356823</v>
      </c>
      <c r="D51" s="3"/>
      <c r="E51" s="2">
        <f>SUM(E40:E50)</f>
        <v>9165351584</v>
      </c>
      <c r="F51" s="4"/>
      <c r="G51" s="2">
        <f>SUM(G40:G50)</f>
        <v>10044293131</v>
      </c>
      <c r="H51" s="4"/>
      <c r="I51" s="2">
        <f>SUM(I40:I50)</f>
        <v>9394245089</v>
      </c>
    </row>
    <row r="52" spans="1:9" s="85" customFormat="1" ht="23.15" customHeight="1" x14ac:dyDescent="0.65">
      <c r="B52" s="78"/>
      <c r="C52" s="9"/>
      <c r="D52" s="9"/>
      <c r="E52" s="9"/>
      <c r="F52" s="6"/>
      <c r="G52" s="9"/>
      <c r="H52" s="12"/>
      <c r="I52" s="9"/>
    </row>
    <row r="53" spans="1:9" s="77" customFormat="1" ht="23.15" customHeight="1" x14ac:dyDescent="0.7">
      <c r="A53" s="83" t="s">
        <v>24</v>
      </c>
      <c r="B53" s="90"/>
      <c r="C53" s="3"/>
      <c r="D53" s="3"/>
      <c r="E53" s="3"/>
      <c r="F53" s="3"/>
      <c r="G53" s="3"/>
      <c r="H53" s="3"/>
      <c r="I53" s="3"/>
    </row>
    <row r="54" spans="1:9" s="77" customFormat="1" ht="23.15" customHeight="1" x14ac:dyDescent="0.7">
      <c r="A54" s="85" t="s">
        <v>183</v>
      </c>
      <c r="B54" s="78">
        <v>13</v>
      </c>
      <c r="C54" s="5">
        <v>238408715</v>
      </c>
      <c r="D54" s="3"/>
      <c r="E54" s="5">
        <v>459537986</v>
      </c>
      <c r="F54" s="3"/>
      <c r="G54" s="5">
        <v>238408715</v>
      </c>
      <c r="H54" s="3"/>
      <c r="I54" s="5">
        <v>459537986</v>
      </c>
    </row>
    <row r="55" spans="1:9" s="77" customFormat="1" ht="23.15" hidden="1" customHeight="1" x14ac:dyDescent="0.7">
      <c r="A55" s="85" t="s">
        <v>21</v>
      </c>
      <c r="B55" s="78"/>
      <c r="C55" s="7"/>
      <c r="D55" s="7"/>
      <c r="E55" s="7"/>
      <c r="F55" s="5"/>
      <c r="G55" s="6"/>
      <c r="H55" s="5"/>
      <c r="I55" s="6"/>
    </row>
    <row r="56" spans="1:9" s="77" customFormat="1" ht="23.15" customHeight="1" x14ac:dyDescent="0.7">
      <c r="A56" s="85" t="s">
        <v>115</v>
      </c>
      <c r="B56" s="78">
        <v>13</v>
      </c>
      <c r="C56" s="7">
        <v>14191294</v>
      </c>
      <c r="D56" s="7"/>
      <c r="E56" s="7">
        <v>11220706</v>
      </c>
      <c r="F56" s="5"/>
      <c r="G56" s="5">
        <v>11661288</v>
      </c>
      <c r="H56" s="5"/>
      <c r="I56" s="5">
        <v>11220706</v>
      </c>
    </row>
    <row r="57" spans="1:9" s="77" customFormat="1" ht="23.15" customHeight="1" x14ac:dyDescent="0.7">
      <c r="A57" s="85" t="s">
        <v>184</v>
      </c>
      <c r="B57" s="78"/>
      <c r="C57" s="7">
        <v>43346246</v>
      </c>
      <c r="D57" s="7"/>
      <c r="E57" s="7">
        <v>52252402</v>
      </c>
      <c r="F57" s="5"/>
      <c r="G57" s="5">
        <v>38849653</v>
      </c>
      <c r="H57" s="5"/>
      <c r="I57" s="5">
        <v>48933134</v>
      </c>
    </row>
    <row r="58" spans="1:9" s="77" customFormat="1" ht="23.15" customHeight="1" x14ac:dyDescent="0.7">
      <c r="A58" s="86" t="s">
        <v>25</v>
      </c>
      <c r="B58" s="78"/>
      <c r="C58" s="5">
        <v>40028810</v>
      </c>
      <c r="D58" s="5"/>
      <c r="E58" s="5">
        <v>49505312</v>
      </c>
      <c r="F58" s="6"/>
      <c r="G58" s="5">
        <v>39933866</v>
      </c>
      <c r="H58" s="6"/>
      <c r="I58" s="5">
        <v>49410368</v>
      </c>
    </row>
    <row r="59" spans="1:9" s="77" customFormat="1" ht="23.15" customHeight="1" x14ac:dyDescent="0.7">
      <c r="A59" s="77" t="s">
        <v>26</v>
      </c>
      <c r="B59" s="90"/>
      <c r="C59" s="2">
        <f>SUM(C54:C58)</f>
        <v>335975065</v>
      </c>
      <c r="D59" s="3"/>
      <c r="E59" s="2">
        <f>SUM(E54:E58)</f>
        <v>572516406</v>
      </c>
      <c r="F59" s="4"/>
      <c r="G59" s="2">
        <f>SUM(G54:G58)</f>
        <v>328853522</v>
      </c>
      <c r="H59" s="4"/>
      <c r="I59" s="2">
        <f>SUM(I54:I58)</f>
        <v>569102194</v>
      </c>
    </row>
    <row r="60" spans="1:9" s="77" customFormat="1" ht="23.15" customHeight="1" x14ac:dyDescent="0.7">
      <c r="B60" s="90"/>
      <c r="C60" s="3"/>
      <c r="D60" s="3"/>
      <c r="E60" s="3"/>
      <c r="F60" s="3"/>
      <c r="G60" s="3"/>
      <c r="H60" s="3"/>
      <c r="I60" s="3"/>
    </row>
    <row r="61" spans="1:9" s="77" customFormat="1" ht="23.15" customHeight="1" x14ac:dyDescent="0.7">
      <c r="A61" s="77" t="s">
        <v>27</v>
      </c>
      <c r="B61" s="90"/>
      <c r="C61" s="10">
        <f>C51+C59</f>
        <v>10188331888</v>
      </c>
      <c r="D61" s="3"/>
      <c r="E61" s="10">
        <f>E51+E59</f>
        <v>9737867990</v>
      </c>
      <c r="F61" s="4"/>
      <c r="G61" s="10">
        <f>G51+G59</f>
        <v>10373146653</v>
      </c>
      <c r="H61" s="4"/>
      <c r="I61" s="10">
        <f>I51+I59</f>
        <v>9963347283</v>
      </c>
    </row>
    <row r="62" spans="1:9" ht="23.15" customHeight="1" x14ac:dyDescent="0.7">
      <c r="A62" s="170" t="s">
        <v>0</v>
      </c>
      <c r="B62" s="170"/>
      <c r="C62" s="170"/>
      <c r="D62" s="170"/>
      <c r="E62" s="170"/>
      <c r="F62" s="170"/>
      <c r="G62" s="74"/>
      <c r="H62" s="74"/>
      <c r="I62" s="74"/>
    </row>
    <row r="63" spans="1:9" ht="23.15" customHeight="1" x14ac:dyDescent="0.7">
      <c r="A63" s="170" t="s">
        <v>199</v>
      </c>
      <c r="B63" s="170"/>
      <c r="C63" s="170"/>
      <c r="D63" s="170"/>
      <c r="E63" s="170"/>
      <c r="F63" s="170"/>
      <c r="G63" s="74"/>
      <c r="H63" s="74"/>
      <c r="I63" s="74"/>
    </row>
    <row r="64" spans="1:9" ht="23.15" customHeight="1" x14ac:dyDescent="0.65">
      <c r="C64" s="92"/>
      <c r="D64" s="92"/>
      <c r="E64" s="92"/>
      <c r="F64" s="93"/>
      <c r="G64" s="92"/>
      <c r="H64" s="93"/>
      <c r="I64" s="92"/>
    </row>
    <row r="65" spans="1:9" ht="23.15" customHeight="1" x14ac:dyDescent="0.7">
      <c r="A65" s="74"/>
      <c r="B65" s="90"/>
      <c r="C65" s="172" t="s">
        <v>1</v>
      </c>
      <c r="D65" s="172"/>
      <c r="E65" s="172"/>
      <c r="F65" s="77"/>
      <c r="G65" s="172" t="s">
        <v>2</v>
      </c>
      <c r="H65" s="172"/>
      <c r="I65" s="172"/>
    </row>
    <row r="66" spans="1:9" ht="23.15" customHeight="1" x14ac:dyDescent="0.65">
      <c r="C66" s="171" t="s">
        <v>5</v>
      </c>
      <c r="D66" s="171"/>
      <c r="E66" s="171"/>
      <c r="F66" s="80"/>
      <c r="G66" s="171" t="s">
        <v>5</v>
      </c>
      <c r="H66" s="171"/>
      <c r="I66" s="171"/>
    </row>
    <row r="67" spans="1:9" ht="23.15" customHeight="1" x14ac:dyDescent="0.7">
      <c r="A67" s="81" t="s">
        <v>18</v>
      </c>
      <c r="C67" s="82">
        <f t="shared" ref="C67:H67" si="1">C37</f>
        <v>2567</v>
      </c>
      <c r="D67" s="82">
        <f t="shared" si="1"/>
        <v>0</v>
      </c>
      <c r="E67" s="82">
        <f t="shared" si="1"/>
        <v>2566</v>
      </c>
      <c r="F67" s="82">
        <f t="shared" si="1"/>
        <v>0</v>
      </c>
      <c r="G67" s="82">
        <f t="shared" si="1"/>
        <v>2567</v>
      </c>
      <c r="H67" s="82">
        <f t="shared" si="1"/>
        <v>0</v>
      </c>
      <c r="I67" s="82">
        <f>I37</f>
        <v>2566</v>
      </c>
    </row>
    <row r="68" spans="1:9" ht="23.15" customHeight="1" x14ac:dyDescent="0.7">
      <c r="A68" s="74"/>
      <c r="C68" s="173" t="s">
        <v>77</v>
      </c>
      <c r="D68" s="173"/>
      <c r="E68" s="173"/>
      <c r="F68" s="173"/>
      <c r="G68" s="173"/>
      <c r="H68" s="173"/>
      <c r="I68" s="173"/>
    </row>
    <row r="69" spans="1:9" s="85" customFormat="1" ht="23.15" customHeight="1" x14ac:dyDescent="0.7">
      <c r="A69" s="83" t="s">
        <v>28</v>
      </c>
      <c r="B69" s="78"/>
      <c r="C69" s="12"/>
      <c r="D69" s="13"/>
      <c r="E69" s="12"/>
      <c r="F69" s="12"/>
      <c r="G69" s="12"/>
      <c r="H69" s="12"/>
      <c r="I69" s="12"/>
    </row>
    <row r="70" spans="1:9" s="85" customFormat="1" ht="23.15" customHeight="1" x14ac:dyDescent="0.65">
      <c r="A70" s="85" t="s">
        <v>29</v>
      </c>
      <c r="B70" s="78"/>
      <c r="C70" s="12"/>
      <c r="D70" s="13"/>
      <c r="E70" s="12"/>
      <c r="F70" s="12"/>
      <c r="G70" s="12"/>
      <c r="H70" s="12"/>
      <c r="I70" s="12"/>
    </row>
    <row r="71" spans="1:9" s="85" customFormat="1" ht="23.15" customHeight="1" x14ac:dyDescent="0.65">
      <c r="A71" s="85" t="s">
        <v>30</v>
      </c>
      <c r="B71" s="78"/>
    </row>
    <row r="72" spans="1:9" s="85" customFormat="1" ht="23.15" customHeight="1" thickBot="1" x14ac:dyDescent="0.7">
      <c r="A72" s="94" t="s">
        <v>171</v>
      </c>
      <c r="B72" s="78"/>
      <c r="C72" s="29">
        <v>855361206</v>
      </c>
      <c r="D72" s="5"/>
      <c r="E72" s="29">
        <v>855361206</v>
      </c>
      <c r="F72" s="5"/>
      <c r="G72" s="29">
        <v>855361206</v>
      </c>
      <c r="H72" s="5"/>
      <c r="I72" s="29">
        <v>855361206</v>
      </c>
    </row>
    <row r="73" spans="1:9" s="85" customFormat="1" ht="23.15" customHeight="1" thickTop="1" x14ac:dyDescent="0.65">
      <c r="A73" s="85" t="s">
        <v>31</v>
      </c>
      <c r="B73" s="78"/>
    </row>
    <row r="74" spans="1:9" s="85" customFormat="1" ht="23.15" customHeight="1" x14ac:dyDescent="0.65">
      <c r="A74" s="95" t="s">
        <v>154</v>
      </c>
      <c r="B74" s="78"/>
      <c r="C74" s="5">
        <f>'SH Conso 13'!C28</f>
        <v>847361206</v>
      </c>
      <c r="D74" s="5"/>
      <c r="E74" s="5">
        <f>'SH Conso 12'!C28</f>
        <v>847361206</v>
      </c>
      <c r="F74" s="5"/>
      <c r="G74" s="5">
        <f>'SH SEP 14-15'!C50</f>
        <v>847361206</v>
      </c>
      <c r="H74" s="5"/>
      <c r="I74" s="5">
        <f>'SH SEP 14-15'!C26</f>
        <v>847361206</v>
      </c>
    </row>
    <row r="75" spans="1:9" s="85" customFormat="1" ht="23.15" customHeight="1" x14ac:dyDescent="0.65">
      <c r="A75" s="85" t="s">
        <v>32</v>
      </c>
      <c r="B75" s="78"/>
      <c r="C75" s="5"/>
      <c r="D75" s="5"/>
      <c r="E75" s="5"/>
      <c r="F75" s="5"/>
      <c r="G75" s="5"/>
      <c r="H75" s="5"/>
      <c r="I75" s="5"/>
    </row>
    <row r="76" spans="1:9" s="85" customFormat="1" ht="23.15" customHeight="1" x14ac:dyDescent="0.65">
      <c r="A76" s="85" t="s">
        <v>33</v>
      </c>
      <c r="B76" s="78"/>
      <c r="C76" s="5">
        <f>'SH Conso 13'!E28</f>
        <v>350872541</v>
      </c>
      <c r="D76" s="5"/>
      <c r="E76" s="5">
        <f>'SH Conso 12'!E28</f>
        <v>350872541</v>
      </c>
      <c r="F76" s="5"/>
      <c r="G76" s="5">
        <f>'SH SEP 14-15'!E50</f>
        <v>350872541</v>
      </c>
      <c r="H76" s="5"/>
      <c r="I76" s="5">
        <f>'SH SEP 14-15'!E26</f>
        <v>350872541</v>
      </c>
    </row>
    <row r="77" spans="1:9" s="85" customFormat="1" ht="23.15" customHeight="1" x14ac:dyDescent="0.65">
      <c r="A77" s="85" t="s">
        <v>34</v>
      </c>
      <c r="B77" s="78"/>
      <c r="C77" s="5">
        <f>'SH Conso 13'!G28</f>
        <v>52835830</v>
      </c>
      <c r="D77" s="5"/>
      <c r="E77" s="5">
        <f>'SH Conso 12'!G28</f>
        <v>52835830</v>
      </c>
      <c r="F77" s="5"/>
      <c r="G77" s="5">
        <f>'SH SEP 14-15'!G50</f>
        <v>52835830</v>
      </c>
      <c r="H77" s="5"/>
      <c r="I77" s="5">
        <f>'SH SEP 14-15'!G26</f>
        <v>52835830</v>
      </c>
    </row>
    <row r="78" spans="1:9" s="85" customFormat="1" ht="23.15" customHeight="1" x14ac:dyDescent="0.65">
      <c r="A78" s="85" t="s">
        <v>35</v>
      </c>
      <c r="B78" s="78"/>
      <c r="C78" s="6"/>
      <c r="D78" s="5"/>
      <c r="E78" s="6"/>
      <c r="F78" s="6"/>
      <c r="G78" s="6"/>
      <c r="H78" s="6"/>
      <c r="I78" s="6"/>
    </row>
    <row r="79" spans="1:9" s="85" customFormat="1" ht="23.15" customHeight="1" x14ac:dyDescent="0.65">
      <c r="A79" s="85" t="s">
        <v>36</v>
      </c>
      <c r="B79" s="78"/>
      <c r="C79" s="5"/>
      <c r="D79" s="5"/>
      <c r="E79" s="5"/>
      <c r="F79" s="5"/>
      <c r="G79" s="5"/>
      <c r="H79" s="5"/>
      <c r="I79" s="5"/>
    </row>
    <row r="80" spans="1:9" s="85" customFormat="1" ht="23.15" customHeight="1" x14ac:dyDescent="0.65">
      <c r="A80" s="85" t="s">
        <v>37</v>
      </c>
      <c r="B80" s="78"/>
      <c r="C80" s="5">
        <f>'SH Conso 13'!I28</f>
        <v>88000000</v>
      </c>
      <c r="D80" s="5"/>
      <c r="E80" s="5">
        <f>'SH Conso 12'!I28</f>
        <v>88000000</v>
      </c>
      <c r="F80" s="5"/>
      <c r="G80" s="5">
        <f>'SH SEP 14-15'!I50</f>
        <v>88000000</v>
      </c>
      <c r="H80" s="5"/>
      <c r="I80" s="5">
        <f>'SH SEP 14-15'!I26</f>
        <v>88000000</v>
      </c>
    </row>
    <row r="81" spans="1:9" s="85" customFormat="1" ht="23.15" customHeight="1" x14ac:dyDescent="0.65">
      <c r="A81" s="85" t="s">
        <v>38</v>
      </c>
      <c r="B81" s="78"/>
      <c r="C81" s="5">
        <f>'SH Conso 13'!K28</f>
        <v>3013172993</v>
      </c>
      <c r="D81" s="5"/>
      <c r="E81" s="5">
        <f>'SH Conso 12'!K28</f>
        <v>2683652744</v>
      </c>
      <c r="F81" s="5"/>
      <c r="G81" s="5">
        <f>'SH SEP 14-15'!K50</f>
        <v>2730687578</v>
      </c>
      <c r="H81" s="5"/>
      <c r="I81" s="5">
        <f>'SH SEP 14-15'!K26</f>
        <v>2459700859</v>
      </c>
    </row>
    <row r="82" spans="1:9" s="85" customFormat="1" ht="23.15" customHeight="1" x14ac:dyDescent="0.65">
      <c r="A82" s="85" t="s">
        <v>88</v>
      </c>
      <c r="B82" s="78"/>
      <c r="C82" s="21">
        <f>'SH Conso 13'!Q28</f>
        <v>94179084</v>
      </c>
      <c r="D82" s="5"/>
      <c r="E82" s="21">
        <f>'SH Conso 12'!Q28</f>
        <v>50738138</v>
      </c>
      <c r="F82" s="5"/>
      <c r="G82" s="21">
        <f>'SH SEP 14-15'!M50</f>
        <v>75325466</v>
      </c>
      <c r="H82" s="5"/>
      <c r="I82" s="21">
        <f>'SH SEP 14-15'!M26</f>
        <v>54826560</v>
      </c>
    </row>
    <row r="83" spans="1:9" s="85" customFormat="1" ht="23.15" customHeight="1" x14ac:dyDescent="0.7">
      <c r="A83" s="96" t="s">
        <v>160</v>
      </c>
      <c r="B83" s="78"/>
      <c r="C83" s="3">
        <f>SUM(C74:C82)</f>
        <v>4446421654</v>
      </c>
      <c r="D83" s="3"/>
      <c r="E83" s="3">
        <f>SUM(E74:E82)</f>
        <v>4073460459</v>
      </c>
      <c r="F83" s="3"/>
      <c r="G83" s="3">
        <f>SUM(G74:G82)</f>
        <v>4145082621</v>
      </c>
      <c r="H83" s="3"/>
      <c r="I83" s="3">
        <f>SUM(I74:I82)</f>
        <v>3853596996</v>
      </c>
    </row>
    <row r="84" spans="1:9" s="85" customFormat="1" ht="23.15" customHeight="1" x14ac:dyDescent="0.65">
      <c r="A84" s="85" t="s">
        <v>161</v>
      </c>
      <c r="B84" s="78"/>
      <c r="C84" s="21">
        <v>4567236</v>
      </c>
      <c r="D84" s="5"/>
      <c r="E84" s="21">
        <v>5452562</v>
      </c>
      <c r="F84" s="5"/>
      <c r="G84" s="21">
        <v>0</v>
      </c>
      <c r="H84" s="5"/>
      <c r="I84" s="21">
        <v>0</v>
      </c>
    </row>
    <row r="85" spans="1:9" s="77" customFormat="1" ht="23.15" customHeight="1" x14ac:dyDescent="0.7">
      <c r="A85" s="77" t="s">
        <v>39</v>
      </c>
      <c r="B85" s="90"/>
      <c r="C85" s="10">
        <f>SUM(C83:C84)</f>
        <v>4450988890</v>
      </c>
      <c r="D85" s="3"/>
      <c r="E85" s="10">
        <f>SUM(E83:E84)</f>
        <v>4078913021</v>
      </c>
      <c r="F85" s="4"/>
      <c r="G85" s="10">
        <f>SUM(G83:G84)</f>
        <v>4145082621</v>
      </c>
      <c r="H85" s="4"/>
      <c r="I85" s="10">
        <f>SUM(I83:I84)</f>
        <v>3853596996</v>
      </c>
    </row>
    <row r="86" spans="1:9" s="85" customFormat="1" ht="23.15" customHeight="1" x14ac:dyDescent="0.65">
      <c r="B86" s="78"/>
      <c r="C86" s="12"/>
      <c r="D86" s="13"/>
      <c r="E86" s="12"/>
      <c r="F86" s="12"/>
      <c r="G86" s="12"/>
      <c r="H86" s="12"/>
      <c r="I86" s="12"/>
    </row>
    <row r="87" spans="1:9" s="77" customFormat="1" ht="23.15" customHeight="1" thickBot="1" x14ac:dyDescent="0.75">
      <c r="A87" s="77" t="s">
        <v>40</v>
      </c>
      <c r="B87" s="90"/>
      <c r="C87" s="8">
        <f>SUM(C61+C85)</f>
        <v>14639320778</v>
      </c>
      <c r="D87" s="3"/>
      <c r="E87" s="8">
        <f>SUM(E61+E85)</f>
        <v>13816781011</v>
      </c>
      <c r="F87" s="4"/>
      <c r="G87" s="8">
        <f>SUM(G61+G85)</f>
        <v>14518229274</v>
      </c>
      <c r="H87" s="4"/>
      <c r="I87" s="8">
        <f>SUM(I61+I85)</f>
        <v>13816944279</v>
      </c>
    </row>
    <row r="88" spans="1:9" s="97" customFormat="1" ht="23.15" customHeight="1" thickTop="1" x14ac:dyDescent="0.7">
      <c r="B88" s="98"/>
      <c r="C88" s="26">
        <f>C87-C31</f>
        <v>0</v>
      </c>
      <c r="D88" s="26"/>
      <c r="E88" s="26">
        <f>E87-E31</f>
        <v>0</v>
      </c>
      <c r="F88" s="26"/>
      <c r="G88" s="26">
        <f>G87-G31</f>
        <v>0</v>
      </c>
      <c r="H88" s="26"/>
      <c r="I88" s="26">
        <f>I87-I31</f>
        <v>0</v>
      </c>
    </row>
    <row r="89" spans="1:9" s="77" customFormat="1" ht="23.15" customHeight="1" x14ac:dyDescent="0.7">
      <c r="B89" s="90"/>
      <c r="C89" s="3"/>
      <c r="D89" s="3"/>
      <c r="E89" s="3"/>
      <c r="F89" s="3"/>
      <c r="G89" s="3"/>
      <c r="H89" s="3"/>
      <c r="I89" s="3"/>
    </row>
    <row r="90" spans="1:9" ht="23.15" customHeight="1" x14ac:dyDescent="0.65">
      <c r="C90" s="11"/>
      <c r="E90" s="11"/>
      <c r="F90" s="99"/>
      <c r="G90" s="11"/>
      <c r="H90" s="99"/>
      <c r="I90" s="11"/>
    </row>
    <row r="91" spans="1:9" ht="23.15" customHeight="1" x14ac:dyDescent="0.65">
      <c r="F91" s="99"/>
      <c r="H91" s="99"/>
    </row>
    <row r="92" spans="1:9" ht="23.15" customHeight="1" x14ac:dyDescent="0.65">
      <c r="F92" s="99"/>
      <c r="H92" s="99"/>
    </row>
    <row r="93" spans="1:9" ht="23.15" customHeight="1" x14ac:dyDescent="0.65">
      <c r="F93" s="99"/>
      <c r="H93" s="99"/>
    </row>
    <row r="94" spans="1:9" ht="23.15" customHeight="1" x14ac:dyDescent="0.65">
      <c r="F94" s="99"/>
      <c r="H94" s="99"/>
    </row>
    <row r="95" spans="1:9" ht="23.15" customHeight="1" x14ac:dyDescent="0.65">
      <c r="F95" s="99"/>
      <c r="H95" s="99"/>
    </row>
    <row r="96" spans="1:9" ht="23.15" customHeight="1" x14ac:dyDescent="0.65">
      <c r="F96" s="99"/>
      <c r="H96" s="99"/>
    </row>
    <row r="97" spans="6:8" ht="23.15" customHeight="1" x14ac:dyDescent="0.65">
      <c r="F97" s="99"/>
      <c r="H97" s="99"/>
    </row>
    <row r="98" spans="6:8" ht="23.15" customHeight="1" x14ac:dyDescent="0.65">
      <c r="F98" s="99"/>
      <c r="H98" s="99"/>
    </row>
    <row r="99" spans="6:8" ht="23.15" customHeight="1" x14ac:dyDescent="0.65">
      <c r="F99" s="99"/>
      <c r="H99" s="99"/>
    </row>
    <row r="100" spans="6:8" ht="23.15" customHeight="1" x14ac:dyDescent="0.65">
      <c r="F100" s="99"/>
      <c r="H100" s="99"/>
    </row>
    <row r="101" spans="6:8" ht="23.15" customHeight="1" x14ac:dyDescent="0.65">
      <c r="F101" s="99"/>
      <c r="H101" s="99"/>
    </row>
    <row r="102" spans="6:8" ht="23.15" customHeight="1" x14ac:dyDescent="0.65">
      <c r="F102" s="99"/>
      <c r="H102" s="99"/>
    </row>
    <row r="103" spans="6:8" ht="23.15" customHeight="1" x14ac:dyDescent="0.65">
      <c r="F103" s="99"/>
      <c r="H103" s="99"/>
    </row>
    <row r="104" spans="6:8" ht="23.15" customHeight="1" x14ac:dyDescent="0.65">
      <c r="F104" s="99"/>
      <c r="H104" s="99"/>
    </row>
    <row r="105" spans="6:8" ht="23.15" customHeight="1" x14ac:dyDescent="0.65">
      <c r="F105" s="99"/>
      <c r="H105" s="99"/>
    </row>
    <row r="106" spans="6:8" ht="23.15" customHeight="1" x14ac:dyDescent="0.65">
      <c r="F106" s="99"/>
      <c r="H106" s="99"/>
    </row>
    <row r="107" spans="6:8" ht="23.15" customHeight="1" x14ac:dyDescent="0.65">
      <c r="F107" s="99"/>
      <c r="H107" s="99"/>
    </row>
    <row r="108" spans="6:8" ht="23.15" customHeight="1" x14ac:dyDescent="0.65">
      <c r="F108" s="99"/>
      <c r="H108" s="99"/>
    </row>
    <row r="109" spans="6:8" ht="23.15" customHeight="1" x14ac:dyDescent="0.65">
      <c r="F109" s="99"/>
      <c r="H109" s="99"/>
    </row>
    <row r="110" spans="6:8" ht="23.15" customHeight="1" x14ac:dyDescent="0.65">
      <c r="F110" s="99"/>
      <c r="H110" s="99"/>
    </row>
    <row r="111" spans="6:8" ht="23.15" customHeight="1" x14ac:dyDescent="0.65">
      <c r="F111" s="99"/>
      <c r="H111" s="99"/>
    </row>
    <row r="112" spans="6:8" ht="23.15" customHeight="1" x14ac:dyDescent="0.65">
      <c r="F112" s="99"/>
      <c r="H112" s="99"/>
    </row>
    <row r="113" spans="6:8" ht="23.15" customHeight="1" x14ac:dyDescent="0.65">
      <c r="F113" s="99"/>
      <c r="H113" s="99"/>
    </row>
    <row r="114" spans="6:8" ht="23.15" customHeight="1" x14ac:dyDescent="0.65">
      <c r="F114" s="99"/>
      <c r="H114" s="99"/>
    </row>
    <row r="115" spans="6:8" ht="23.15" customHeight="1" x14ac:dyDescent="0.65">
      <c r="F115" s="99"/>
      <c r="H115" s="99"/>
    </row>
    <row r="116" spans="6:8" ht="23.15" customHeight="1" x14ac:dyDescent="0.65">
      <c r="F116" s="99"/>
      <c r="H116" s="99"/>
    </row>
    <row r="117" spans="6:8" ht="23.15" customHeight="1" x14ac:dyDescent="0.65">
      <c r="F117" s="99"/>
      <c r="H117" s="99"/>
    </row>
    <row r="118" spans="6:8" ht="23.15" customHeight="1" x14ac:dyDescent="0.65">
      <c r="F118" s="99"/>
      <c r="H118" s="99"/>
    </row>
    <row r="119" spans="6:8" ht="23.15" customHeight="1" x14ac:dyDescent="0.65">
      <c r="F119" s="99"/>
      <c r="H119" s="99"/>
    </row>
    <row r="120" spans="6:8" ht="23.15" customHeight="1" x14ac:dyDescent="0.65">
      <c r="F120" s="99"/>
      <c r="H120" s="99"/>
    </row>
    <row r="121" spans="6:8" ht="23.15" customHeight="1" x14ac:dyDescent="0.65">
      <c r="F121" s="99"/>
      <c r="H121" s="99"/>
    </row>
    <row r="122" spans="6:8" ht="23.15" customHeight="1" x14ac:dyDescent="0.65">
      <c r="F122" s="99"/>
      <c r="H122" s="99"/>
    </row>
    <row r="123" spans="6:8" ht="23.15" customHeight="1" x14ac:dyDescent="0.65">
      <c r="F123" s="99"/>
      <c r="H123" s="99"/>
    </row>
    <row r="124" spans="6:8" ht="23.15" customHeight="1" x14ac:dyDescent="0.65">
      <c r="F124" s="99"/>
      <c r="H124" s="99"/>
    </row>
    <row r="125" spans="6:8" ht="23.15" customHeight="1" x14ac:dyDescent="0.65">
      <c r="F125" s="99"/>
      <c r="H125" s="99"/>
    </row>
    <row r="126" spans="6:8" ht="23.15" customHeight="1" x14ac:dyDescent="0.65">
      <c r="F126" s="99"/>
      <c r="H126" s="99"/>
    </row>
    <row r="127" spans="6:8" ht="23.15" customHeight="1" x14ac:dyDescent="0.65">
      <c r="F127" s="99"/>
      <c r="H127" s="99"/>
    </row>
    <row r="128" spans="6:8" ht="23.15" customHeight="1" x14ac:dyDescent="0.65">
      <c r="F128" s="99"/>
      <c r="H128" s="99"/>
    </row>
    <row r="129" spans="6:8" ht="23.15" customHeight="1" x14ac:dyDescent="0.65">
      <c r="F129" s="99"/>
      <c r="H129" s="99"/>
    </row>
    <row r="130" spans="6:8" ht="23.15" customHeight="1" x14ac:dyDescent="0.65">
      <c r="F130" s="99"/>
      <c r="H130" s="99"/>
    </row>
    <row r="131" spans="6:8" ht="23.15" customHeight="1" x14ac:dyDescent="0.65">
      <c r="F131" s="99"/>
      <c r="H131" s="99"/>
    </row>
    <row r="132" spans="6:8" ht="23.15" customHeight="1" x14ac:dyDescent="0.65">
      <c r="F132" s="99"/>
      <c r="H132" s="99"/>
    </row>
    <row r="133" spans="6:8" ht="23.15" customHeight="1" x14ac:dyDescent="0.65">
      <c r="F133" s="99"/>
      <c r="H133" s="99"/>
    </row>
    <row r="134" spans="6:8" ht="23.15" customHeight="1" x14ac:dyDescent="0.65">
      <c r="F134" s="99"/>
      <c r="H134" s="99"/>
    </row>
    <row r="135" spans="6:8" ht="23.15" customHeight="1" x14ac:dyDescent="0.65">
      <c r="F135" s="99"/>
      <c r="H135" s="99"/>
    </row>
    <row r="136" spans="6:8" ht="23.15" customHeight="1" x14ac:dyDescent="0.65">
      <c r="F136" s="99"/>
      <c r="H136" s="99"/>
    </row>
    <row r="137" spans="6:8" ht="23.15" customHeight="1" x14ac:dyDescent="0.65">
      <c r="F137" s="99"/>
      <c r="H137" s="99"/>
    </row>
    <row r="138" spans="6:8" ht="23.15" customHeight="1" x14ac:dyDescent="0.65">
      <c r="F138" s="99"/>
      <c r="H138" s="99"/>
    </row>
    <row r="139" spans="6:8" ht="23.15" customHeight="1" x14ac:dyDescent="0.65">
      <c r="F139" s="99"/>
      <c r="H139" s="99"/>
    </row>
    <row r="140" spans="6:8" ht="23.15" customHeight="1" x14ac:dyDescent="0.65">
      <c r="F140" s="99"/>
      <c r="H140" s="99"/>
    </row>
    <row r="141" spans="6:8" ht="23.15" customHeight="1" x14ac:dyDescent="0.65">
      <c r="F141" s="99"/>
      <c r="H141" s="99"/>
    </row>
    <row r="142" spans="6:8" ht="23.15" customHeight="1" x14ac:dyDescent="0.65">
      <c r="F142" s="99"/>
      <c r="H142" s="99"/>
    </row>
    <row r="143" spans="6:8" ht="23.15" customHeight="1" x14ac:dyDescent="0.65">
      <c r="F143" s="99"/>
      <c r="H143" s="99"/>
    </row>
    <row r="144" spans="6:8" ht="23.15" customHeight="1" x14ac:dyDescent="0.65">
      <c r="F144" s="99"/>
      <c r="H144" s="99"/>
    </row>
    <row r="145" spans="6:8" ht="23.15" customHeight="1" x14ac:dyDescent="0.65">
      <c r="F145" s="99"/>
      <c r="H145" s="99"/>
    </row>
    <row r="146" spans="6:8" ht="23.15" customHeight="1" x14ac:dyDescent="0.65">
      <c r="F146" s="99"/>
      <c r="H146" s="99"/>
    </row>
    <row r="147" spans="6:8" ht="23.15" customHeight="1" x14ac:dyDescent="0.65">
      <c r="F147" s="99"/>
      <c r="H147" s="99"/>
    </row>
    <row r="148" spans="6:8" ht="23.15" customHeight="1" x14ac:dyDescent="0.65">
      <c r="F148" s="99"/>
      <c r="H148" s="99"/>
    </row>
    <row r="149" spans="6:8" ht="23.15" customHeight="1" x14ac:dyDescent="0.65">
      <c r="F149" s="99"/>
      <c r="H149" s="99"/>
    </row>
    <row r="150" spans="6:8" ht="23.15" customHeight="1" x14ac:dyDescent="0.65">
      <c r="F150" s="99"/>
      <c r="H150" s="99"/>
    </row>
    <row r="151" spans="6:8" ht="23.15" customHeight="1" x14ac:dyDescent="0.65">
      <c r="F151" s="99"/>
      <c r="H151" s="99"/>
    </row>
    <row r="152" spans="6:8" ht="23.15" customHeight="1" x14ac:dyDescent="0.65">
      <c r="F152" s="99"/>
      <c r="H152" s="99"/>
    </row>
    <row r="153" spans="6:8" ht="23.15" customHeight="1" x14ac:dyDescent="0.65">
      <c r="F153" s="99"/>
      <c r="H153" s="99"/>
    </row>
    <row r="154" spans="6:8" ht="23.15" customHeight="1" x14ac:dyDescent="0.65">
      <c r="F154" s="99"/>
      <c r="H154" s="99"/>
    </row>
    <row r="155" spans="6:8" ht="23.15" customHeight="1" x14ac:dyDescent="0.65">
      <c r="F155" s="99"/>
      <c r="H155" s="99"/>
    </row>
    <row r="156" spans="6:8" ht="23.15" customHeight="1" x14ac:dyDescent="0.65">
      <c r="F156" s="99"/>
      <c r="H156" s="99"/>
    </row>
    <row r="157" spans="6:8" ht="23.15" customHeight="1" x14ac:dyDescent="0.65">
      <c r="F157" s="99"/>
      <c r="H157" s="99"/>
    </row>
    <row r="158" spans="6:8" ht="23.15" customHeight="1" x14ac:dyDescent="0.65">
      <c r="F158" s="99"/>
      <c r="H158" s="99"/>
    </row>
    <row r="159" spans="6:8" ht="23.15" customHeight="1" x14ac:dyDescent="0.65">
      <c r="F159" s="99"/>
      <c r="H159" s="99"/>
    </row>
    <row r="160" spans="6:8" ht="23.15" customHeight="1" x14ac:dyDescent="0.65">
      <c r="F160" s="99"/>
      <c r="H160" s="99"/>
    </row>
    <row r="161" spans="6:8" ht="23.15" customHeight="1" x14ac:dyDescent="0.65">
      <c r="F161" s="99"/>
      <c r="H161" s="99"/>
    </row>
    <row r="162" spans="6:8" ht="23.15" customHeight="1" x14ac:dyDescent="0.65">
      <c r="F162" s="99"/>
      <c r="H162" s="99"/>
    </row>
    <row r="163" spans="6:8" ht="23.15" customHeight="1" x14ac:dyDescent="0.65">
      <c r="F163" s="99"/>
      <c r="H163" s="99"/>
    </row>
    <row r="164" spans="6:8" ht="23.15" customHeight="1" x14ac:dyDescent="0.65">
      <c r="F164" s="99"/>
      <c r="H164" s="99"/>
    </row>
    <row r="165" spans="6:8" ht="23.15" customHeight="1" x14ac:dyDescent="0.65">
      <c r="F165" s="99"/>
      <c r="H165" s="99"/>
    </row>
    <row r="166" spans="6:8" ht="23.15" customHeight="1" x14ac:dyDescent="0.65">
      <c r="F166" s="99"/>
      <c r="H166" s="99"/>
    </row>
    <row r="167" spans="6:8" ht="23.15" customHeight="1" x14ac:dyDescent="0.65">
      <c r="F167" s="99"/>
      <c r="H167" s="99"/>
    </row>
    <row r="168" spans="6:8" ht="23.15" customHeight="1" x14ac:dyDescent="0.65">
      <c r="F168" s="99"/>
      <c r="H168" s="99"/>
    </row>
    <row r="169" spans="6:8" ht="23.15" customHeight="1" x14ac:dyDescent="0.65">
      <c r="F169" s="99"/>
      <c r="H169" s="99"/>
    </row>
    <row r="170" spans="6:8" ht="23.15" customHeight="1" x14ac:dyDescent="0.65">
      <c r="F170" s="99"/>
      <c r="H170" s="99"/>
    </row>
    <row r="171" spans="6:8" ht="23.15" customHeight="1" x14ac:dyDescent="0.65">
      <c r="F171" s="99"/>
      <c r="H171" s="99"/>
    </row>
    <row r="172" spans="6:8" ht="23.15" customHeight="1" x14ac:dyDescent="0.65">
      <c r="F172" s="99"/>
      <c r="H172" s="99"/>
    </row>
    <row r="173" spans="6:8" ht="23.15" customHeight="1" x14ac:dyDescent="0.65">
      <c r="F173" s="99"/>
      <c r="H173" s="99"/>
    </row>
    <row r="174" spans="6:8" ht="23.15" customHeight="1" x14ac:dyDescent="0.65">
      <c r="F174" s="99"/>
      <c r="H174" s="99"/>
    </row>
    <row r="175" spans="6:8" ht="23.15" customHeight="1" x14ac:dyDescent="0.65">
      <c r="F175" s="99"/>
      <c r="H175" s="99"/>
    </row>
    <row r="176" spans="6:8" ht="23.15" customHeight="1" x14ac:dyDescent="0.65">
      <c r="F176" s="99"/>
      <c r="H176" s="99"/>
    </row>
    <row r="177" spans="6:8" ht="23.15" customHeight="1" x14ac:dyDescent="0.65">
      <c r="F177" s="99"/>
      <c r="H177" s="99"/>
    </row>
    <row r="178" spans="6:8" ht="23.15" customHeight="1" x14ac:dyDescent="0.65">
      <c r="F178" s="99"/>
      <c r="H178" s="99"/>
    </row>
    <row r="179" spans="6:8" ht="23.15" customHeight="1" x14ac:dyDescent="0.65">
      <c r="F179" s="99"/>
      <c r="H179" s="99"/>
    </row>
    <row r="180" spans="6:8" ht="23.15" customHeight="1" x14ac:dyDescent="0.65">
      <c r="F180" s="99"/>
      <c r="H180" s="99"/>
    </row>
    <row r="181" spans="6:8" ht="23.15" customHeight="1" x14ac:dyDescent="0.65">
      <c r="F181" s="99"/>
      <c r="H181" s="99"/>
    </row>
    <row r="182" spans="6:8" ht="23.15" customHeight="1" x14ac:dyDescent="0.65">
      <c r="F182" s="99"/>
      <c r="H182" s="99"/>
    </row>
    <row r="183" spans="6:8" ht="23.15" customHeight="1" x14ac:dyDescent="0.65">
      <c r="F183" s="99"/>
      <c r="H183" s="99"/>
    </row>
    <row r="184" spans="6:8" ht="23.15" customHeight="1" x14ac:dyDescent="0.65">
      <c r="F184" s="99"/>
      <c r="H184" s="99"/>
    </row>
    <row r="185" spans="6:8" ht="23.15" customHeight="1" x14ac:dyDescent="0.65">
      <c r="F185" s="99"/>
      <c r="H185" s="99"/>
    </row>
    <row r="186" spans="6:8" ht="23.15" customHeight="1" x14ac:dyDescent="0.65">
      <c r="F186" s="99"/>
      <c r="H186" s="99"/>
    </row>
    <row r="187" spans="6:8" ht="23.15" customHeight="1" x14ac:dyDescent="0.65">
      <c r="F187" s="99"/>
      <c r="H187" s="99"/>
    </row>
    <row r="188" spans="6:8" ht="23.15" customHeight="1" x14ac:dyDescent="0.65">
      <c r="F188" s="99"/>
      <c r="H188" s="99"/>
    </row>
    <row r="189" spans="6:8" ht="23.15" customHeight="1" x14ac:dyDescent="0.65">
      <c r="F189" s="99"/>
      <c r="H189" s="99"/>
    </row>
    <row r="190" spans="6:8" ht="23.15" customHeight="1" x14ac:dyDescent="0.65">
      <c r="F190" s="99"/>
      <c r="H190" s="99"/>
    </row>
    <row r="191" spans="6:8" ht="23.15" customHeight="1" x14ac:dyDescent="0.65">
      <c r="F191" s="99"/>
      <c r="H191" s="99"/>
    </row>
    <row r="192" spans="6:8" ht="23.15" customHeight="1" x14ac:dyDescent="0.65">
      <c r="F192" s="99"/>
      <c r="H192" s="99"/>
    </row>
    <row r="193" spans="6:8" ht="23.15" customHeight="1" x14ac:dyDescent="0.65">
      <c r="F193" s="99"/>
      <c r="H193" s="99"/>
    </row>
    <row r="194" spans="6:8" ht="23.15" customHeight="1" x14ac:dyDescent="0.65">
      <c r="F194" s="99"/>
      <c r="H194" s="99"/>
    </row>
    <row r="195" spans="6:8" ht="23.15" customHeight="1" x14ac:dyDescent="0.65">
      <c r="F195" s="99"/>
      <c r="H195" s="99"/>
    </row>
    <row r="196" spans="6:8" ht="23.15" customHeight="1" x14ac:dyDescent="0.65">
      <c r="F196" s="99"/>
      <c r="H196" s="99"/>
    </row>
    <row r="197" spans="6:8" ht="23.15" customHeight="1" x14ac:dyDescent="0.65">
      <c r="F197" s="99"/>
      <c r="H197" s="99"/>
    </row>
    <row r="198" spans="6:8" ht="23.15" customHeight="1" x14ac:dyDescent="0.65">
      <c r="F198" s="99"/>
      <c r="H198" s="99"/>
    </row>
    <row r="199" spans="6:8" ht="23.15" customHeight="1" x14ac:dyDescent="0.65">
      <c r="F199" s="99"/>
      <c r="H199" s="99"/>
    </row>
    <row r="200" spans="6:8" ht="23.15" customHeight="1" x14ac:dyDescent="0.65">
      <c r="F200" s="99"/>
      <c r="H200" s="99"/>
    </row>
    <row r="201" spans="6:8" ht="23.15" customHeight="1" x14ac:dyDescent="0.65">
      <c r="F201" s="99"/>
      <c r="H201" s="99"/>
    </row>
    <row r="202" spans="6:8" ht="23.15" customHeight="1" x14ac:dyDescent="0.65">
      <c r="F202" s="99"/>
      <c r="H202" s="99"/>
    </row>
    <row r="203" spans="6:8" ht="23.15" customHeight="1" x14ac:dyDescent="0.65">
      <c r="F203" s="99"/>
      <c r="H203" s="99"/>
    </row>
    <row r="204" spans="6:8" ht="23.15" customHeight="1" x14ac:dyDescent="0.65">
      <c r="F204" s="99"/>
      <c r="H204" s="99"/>
    </row>
    <row r="205" spans="6:8" ht="23.15" customHeight="1" x14ac:dyDescent="0.65">
      <c r="F205" s="99"/>
      <c r="H205" s="99"/>
    </row>
    <row r="206" spans="6:8" ht="23.15" customHeight="1" x14ac:dyDescent="0.65">
      <c r="F206" s="99"/>
      <c r="H206" s="99"/>
    </row>
    <row r="207" spans="6:8" ht="23.15" customHeight="1" x14ac:dyDescent="0.65">
      <c r="F207" s="99"/>
      <c r="H207" s="99"/>
    </row>
    <row r="208" spans="6:8" ht="23.15" customHeight="1" x14ac:dyDescent="0.65">
      <c r="F208" s="99"/>
      <c r="H208" s="99"/>
    </row>
    <row r="209" spans="6:8" ht="23.15" customHeight="1" x14ac:dyDescent="0.65">
      <c r="F209" s="99"/>
      <c r="H209" s="99"/>
    </row>
    <row r="210" spans="6:8" ht="23.15" customHeight="1" x14ac:dyDescent="0.65">
      <c r="F210" s="99"/>
      <c r="H210" s="99"/>
    </row>
    <row r="211" spans="6:8" ht="23.15" customHeight="1" x14ac:dyDescent="0.65">
      <c r="F211" s="99"/>
      <c r="H211" s="99"/>
    </row>
    <row r="212" spans="6:8" ht="23.15" customHeight="1" x14ac:dyDescent="0.65">
      <c r="F212" s="99"/>
      <c r="H212" s="99"/>
    </row>
    <row r="213" spans="6:8" ht="23.15" customHeight="1" x14ac:dyDescent="0.65">
      <c r="F213" s="99"/>
      <c r="H213" s="99"/>
    </row>
    <row r="214" spans="6:8" ht="23.15" customHeight="1" x14ac:dyDescent="0.65">
      <c r="F214" s="99"/>
      <c r="H214" s="99"/>
    </row>
    <row r="215" spans="6:8" ht="23.15" customHeight="1" x14ac:dyDescent="0.65">
      <c r="F215" s="99"/>
      <c r="H215" s="99"/>
    </row>
    <row r="216" spans="6:8" ht="23.15" customHeight="1" x14ac:dyDescent="0.65">
      <c r="F216" s="99"/>
      <c r="H216" s="99"/>
    </row>
    <row r="217" spans="6:8" ht="23.15" customHeight="1" x14ac:dyDescent="0.65">
      <c r="F217" s="99"/>
      <c r="H217" s="99"/>
    </row>
    <row r="218" spans="6:8" ht="23.15" customHeight="1" x14ac:dyDescent="0.65">
      <c r="F218" s="99"/>
      <c r="H218" s="99"/>
    </row>
    <row r="219" spans="6:8" ht="23.15" customHeight="1" x14ac:dyDescent="0.65">
      <c r="F219" s="99"/>
      <c r="H219" s="99"/>
    </row>
    <row r="220" spans="6:8" ht="23.15" customHeight="1" x14ac:dyDescent="0.65">
      <c r="F220" s="99"/>
      <c r="H220" s="99"/>
    </row>
    <row r="221" spans="6:8" ht="23.15" customHeight="1" x14ac:dyDescent="0.65">
      <c r="F221" s="99"/>
      <c r="H221" s="99"/>
    </row>
    <row r="222" spans="6:8" ht="23.15" customHeight="1" x14ac:dyDescent="0.65">
      <c r="F222" s="99"/>
      <c r="H222" s="99"/>
    </row>
    <row r="223" spans="6:8" ht="23.15" customHeight="1" x14ac:dyDescent="0.65">
      <c r="F223" s="99"/>
      <c r="H223" s="99"/>
    </row>
    <row r="224" spans="6:8" ht="23.15" customHeight="1" x14ac:dyDescent="0.65">
      <c r="F224" s="99"/>
      <c r="H224" s="99"/>
    </row>
    <row r="225" spans="6:8" ht="23.15" customHeight="1" x14ac:dyDescent="0.65">
      <c r="F225" s="99"/>
      <c r="H225" s="99"/>
    </row>
    <row r="226" spans="6:8" ht="23.15" customHeight="1" x14ac:dyDescent="0.65">
      <c r="F226" s="99"/>
      <c r="H226" s="99"/>
    </row>
    <row r="227" spans="6:8" ht="23.15" customHeight="1" x14ac:dyDescent="0.65">
      <c r="F227" s="99"/>
      <c r="H227" s="99"/>
    </row>
    <row r="228" spans="6:8" ht="23.15" customHeight="1" x14ac:dyDescent="0.65">
      <c r="F228" s="99"/>
      <c r="H228" s="99"/>
    </row>
    <row r="229" spans="6:8" ht="23.15" customHeight="1" x14ac:dyDescent="0.65">
      <c r="F229" s="99"/>
      <c r="H229" s="99"/>
    </row>
    <row r="230" spans="6:8" ht="23.15" customHeight="1" x14ac:dyDescent="0.65">
      <c r="F230" s="99"/>
      <c r="H230" s="99"/>
    </row>
    <row r="231" spans="6:8" ht="23.15" customHeight="1" x14ac:dyDescent="0.65">
      <c r="F231" s="99"/>
      <c r="H231" s="99"/>
    </row>
    <row r="232" spans="6:8" ht="23.15" customHeight="1" x14ac:dyDescent="0.65">
      <c r="F232" s="99"/>
      <c r="H232" s="99"/>
    </row>
    <row r="233" spans="6:8" ht="23.15" customHeight="1" x14ac:dyDescent="0.65">
      <c r="F233" s="99"/>
      <c r="H233" s="99"/>
    </row>
    <row r="234" spans="6:8" ht="23.15" customHeight="1" x14ac:dyDescent="0.65">
      <c r="F234" s="99"/>
      <c r="H234" s="99"/>
    </row>
    <row r="235" spans="6:8" ht="23.15" customHeight="1" x14ac:dyDescent="0.65">
      <c r="F235" s="99"/>
      <c r="H235" s="99"/>
    </row>
    <row r="236" spans="6:8" ht="23.15" customHeight="1" x14ac:dyDescent="0.65">
      <c r="F236" s="99"/>
      <c r="H236" s="99"/>
    </row>
    <row r="237" spans="6:8" ht="23.15" customHeight="1" x14ac:dyDescent="0.65">
      <c r="F237" s="99"/>
      <c r="H237" s="99"/>
    </row>
    <row r="238" spans="6:8" ht="23.15" customHeight="1" x14ac:dyDescent="0.65">
      <c r="F238" s="99"/>
      <c r="H238" s="99"/>
    </row>
    <row r="239" spans="6:8" ht="23.15" customHeight="1" x14ac:dyDescent="0.65">
      <c r="F239" s="99"/>
      <c r="H239" s="99"/>
    </row>
    <row r="240" spans="6:8" ht="23.15" customHeight="1" x14ac:dyDescent="0.65">
      <c r="F240" s="99"/>
      <c r="H240" s="99"/>
    </row>
    <row r="241" spans="6:8" ht="23.15" customHeight="1" x14ac:dyDescent="0.65">
      <c r="F241" s="99"/>
      <c r="H241" s="99"/>
    </row>
    <row r="242" spans="6:8" ht="23.15" customHeight="1" x14ac:dyDescent="0.65">
      <c r="F242" s="99"/>
      <c r="H242" s="99"/>
    </row>
    <row r="243" spans="6:8" ht="23.15" customHeight="1" x14ac:dyDescent="0.65">
      <c r="F243" s="99"/>
      <c r="H243" s="99"/>
    </row>
    <row r="244" spans="6:8" ht="23.15" customHeight="1" x14ac:dyDescent="0.65">
      <c r="F244" s="99"/>
      <c r="H244" s="99"/>
    </row>
    <row r="245" spans="6:8" ht="23.15" customHeight="1" x14ac:dyDescent="0.65">
      <c r="F245" s="99"/>
      <c r="H245" s="99"/>
    </row>
    <row r="246" spans="6:8" ht="23.15" customHeight="1" x14ac:dyDescent="0.65">
      <c r="F246" s="99"/>
      <c r="H246" s="99"/>
    </row>
    <row r="247" spans="6:8" ht="23.15" customHeight="1" x14ac:dyDescent="0.65">
      <c r="F247" s="99"/>
      <c r="H247" s="99"/>
    </row>
    <row r="248" spans="6:8" ht="23.15" customHeight="1" x14ac:dyDescent="0.65">
      <c r="F248" s="99"/>
      <c r="H248" s="99"/>
    </row>
    <row r="249" spans="6:8" ht="23.15" customHeight="1" x14ac:dyDescent="0.65">
      <c r="F249" s="99"/>
      <c r="H249" s="99"/>
    </row>
    <row r="250" spans="6:8" ht="23.15" customHeight="1" x14ac:dyDescent="0.65">
      <c r="F250" s="99"/>
      <c r="H250" s="99"/>
    </row>
    <row r="251" spans="6:8" ht="23.15" customHeight="1" x14ac:dyDescent="0.65">
      <c r="F251" s="99"/>
      <c r="H251" s="99"/>
    </row>
    <row r="252" spans="6:8" ht="23.15" customHeight="1" x14ac:dyDescent="0.65">
      <c r="F252" s="99"/>
      <c r="H252" s="99"/>
    </row>
    <row r="253" spans="6:8" ht="23.15" customHeight="1" x14ac:dyDescent="0.65">
      <c r="F253" s="99"/>
      <c r="H253" s="99"/>
    </row>
    <row r="254" spans="6:8" ht="23.15" customHeight="1" x14ac:dyDescent="0.65">
      <c r="F254" s="99"/>
      <c r="H254" s="99"/>
    </row>
    <row r="255" spans="6:8" ht="23.15" customHeight="1" x14ac:dyDescent="0.65">
      <c r="F255" s="99"/>
      <c r="H255" s="99"/>
    </row>
    <row r="256" spans="6:8" ht="23.15" customHeight="1" x14ac:dyDescent="0.65">
      <c r="F256" s="99"/>
      <c r="H256" s="99"/>
    </row>
    <row r="257" spans="6:8" ht="23.15" customHeight="1" x14ac:dyDescent="0.65">
      <c r="F257" s="99"/>
      <c r="H257" s="99"/>
    </row>
    <row r="258" spans="6:8" ht="23.15" customHeight="1" x14ac:dyDescent="0.65">
      <c r="F258" s="99"/>
      <c r="H258" s="99"/>
    </row>
    <row r="259" spans="6:8" ht="23.15" customHeight="1" x14ac:dyDescent="0.65">
      <c r="F259" s="99"/>
      <c r="H259" s="99"/>
    </row>
    <row r="260" spans="6:8" ht="23.15" customHeight="1" x14ac:dyDescent="0.65">
      <c r="F260" s="99"/>
      <c r="H260" s="99"/>
    </row>
    <row r="261" spans="6:8" ht="23.15" customHeight="1" x14ac:dyDescent="0.65">
      <c r="F261" s="99"/>
      <c r="H261" s="99"/>
    </row>
    <row r="262" spans="6:8" ht="23.15" customHeight="1" x14ac:dyDescent="0.65">
      <c r="F262" s="99"/>
      <c r="H262" s="99"/>
    </row>
    <row r="263" spans="6:8" ht="23.15" customHeight="1" x14ac:dyDescent="0.65">
      <c r="F263" s="99"/>
      <c r="H263" s="99"/>
    </row>
    <row r="264" spans="6:8" ht="23.15" customHeight="1" x14ac:dyDescent="0.65">
      <c r="F264" s="99"/>
      <c r="H264" s="99"/>
    </row>
    <row r="265" spans="6:8" ht="23.15" customHeight="1" x14ac:dyDescent="0.65">
      <c r="F265" s="99"/>
      <c r="H265" s="99"/>
    </row>
    <row r="266" spans="6:8" ht="23.15" customHeight="1" x14ac:dyDescent="0.65">
      <c r="F266" s="99"/>
      <c r="H266" s="99"/>
    </row>
    <row r="267" spans="6:8" ht="23.15" customHeight="1" x14ac:dyDescent="0.65">
      <c r="F267" s="99"/>
      <c r="H267" s="99"/>
    </row>
    <row r="268" spans="6:8" ht="23.15" customHeight="1" x14ac:dyDescent="0.65">
      <c r="F268" s="99"/>
      <c r="H268" s="99"/>
    </row>
    <row r="269" spans="6:8" ht="23.15" customHeight="1" x14ac:dyDescent="0.65">
      <c r="F269" s="99"/>
      <c r="H269" s="99"/>
    </row>
    <row r="270" spans="6:8" ht="23.15" customHeight="1" x14ac:dyDescent="0.65">
      <c r="F270" s="99"/>
      <c r="H270" s="99"/>
    </row>
    <row r="271" spans="6:8" ht="23.15" customHeight="1" x14ac:dyDescent="0.65">
      <c r="F271" s="99"/>
      <c r="H271" s="99"/>
    </row>
    <row r="272" spans="6:8" ht="23.15" customHeight="1" x14ac:dyDescent="0.65">
      <c r="F272" s="99"/>
      <c r="H272" s="99"/>
    </row>
    <row r="273" spans="6:8" ht="23.15" customHeight="1" x14ac:dyDescent="0.65">
      <c r="F273" s="99"/>
      <c r="H273" s="99"/>
    </row>
    <row r="274" spans="6:8" ht="23.15" customHeight="1" x14ac:dyDescent="0.65">
      <c r="F274" s="99"/>
      <c r="H274" s="99"/>
    </row>
    <row r="275" spans="6:8" ht="23.15" customHeight="1" x14ac:dyDescent="0.65">
      <c r="F275" s="99"/>
      <c r="H275" s="99"/>
    </row>
    <row r="276" spans="6:8" ht="23.15" customHeight="1" x14ac:dyDescent="0.65">
      <c r="F276" s="99"/>
      <c r="H276" s="99"/>
    </row>
    <row r="277" spans="6:8" ht="23.15" customHeight="1" x14ac:dyDescent="0.65">
      <c r="F277" s="99"/>
      <c r="H277" s="99"/>
    </row>
    <row r="278" spans="6:8" ht="23.15" customHeight="1" x14ac:dyDescent="0.65">
      <c r="F278" s="99"/>
      <c r="H278" s="99"/>
    </row>
    <row r="279" spans="6:8" ht="23.15" customHeight="1" x14ac:dyDescent="0.65">
      <c r="F279" s="99"/>
      <c r="H279" s="99"/>
    </row>
    <row r="280" spans="6:8" ht="23.15" customHeight="1" x14ac:dyDescent="0.65">
      <c r="F280" s="99"/>
      <c r="H280" s="99"/>
    </row>
    <row r="281" spans="6:8" ht="23.15" customHeight="1" x14ac:dyDescent="0.65">
      <c r="F281" s="99"/>
      <c r="H281" s="99"/>
    </row>
    <row r="282" spans="6:8" ht="23.15" customHeight="1" x14ac:dyDescent="0.65">
      <c r="F282" s="99"/>
      <c r="H282" s="99"/>
    </row>
    <row r="283" spans="6:8" ht="23.15" customHeight="1" x14ac:dyDescent="0.65">
      <c r="F283" s="99"/>
      <c r="H283" s="99"/>
    </row>
    <row r="284" spans="6:8" ht="23.15" customHeight="1" x14ac:dyDescent="0.65">
      <c r="F284" s="99"/>
      <c r="H284" s="99"/>
    </row>
    <row r="285" spans="6:8" ht="23.15" customHeight="1" x14ac:dyDescent="0.65">
      <c r="F285" s="99"/>
      <c r="H285" s="99"/>
    </row>
    <row r="286" spans="6:8" ht="23.15" customHeight="1" x14ac:dyDescent="0.65">
      <c r="F286" s="99"/>
      <c r="H286" s="99"/>
    </row>
    <row r="287" spans="6:8" ht="23.15" customHeight="1" x14ac:dyDescent="0.65">
      <c r="F287" s="99"/>
      <c r="H287" s="99"/>
    </row>
    <row r="288" spans="6:8" ht="23.15" customHeight="1" x14ac:dyDescent="0.65">
      <c r="F288" s="99"/>
      <c r="H288" s="99"/>
    </row>
    <row r="289" spans="6:8" ht="23.15" customHeight="1" x14ac:dyDescent="0.65">
      <c r="F289" s="99"/>
      <c r="H289" s="99"/>
    </row>
    <row r="290" spans="6:8" ht="23.15" customHeight="1" x14ac:dyDescent="0.65">
      <c r="F290" s="99"/>
      <c r="H290" s="99"/>
    </row>
    <row r="291" spans="6:8" ht="23.15" customHeight="1" x14ac:dyDescent="0.65">
      <c r="F291" s="99"/>
      <c r="H291" s="99"/>
    </row>
    <row r="292" spans="6:8" ht="23.15" customHeight="1" x14ac:dyDescent="0.65">
      <c r="F292" s="99"/>
      <c r="H292" s="99"/>
    </row>
    <row r="293" spans="6:8" ht="23.15" customHeight="1" x14ac:dyDescent="0.65">
      <c r="F293" s="99"/>
      <c r="H293" s="99"/>
    </row>
    <row r="294" spans="6:8" ht="23.15" customHeight="1" x14ac:dyDescent="0.65">
      <c r="F294" s="99"/>
      <c r="H294" s="99"/>
    </row>
    <row r="295" spans="6:8" ht="23.15" customHeight="1" x14ac:dyDescent="0.65">
      <c r="F295" s="99"/>
      <c r="H295" s="99"/>
    </row>
    <row r="296" spans="6:8" ht="23.15" customHeight="1" x14ac:dyDescent="0.65">
      <c r="F296" s="99"/>
      <c r="H296" s="99"/>
    </row>
    <row r="297" spans="6:8" ht="23.15" customHeight="1" x14ac:dyDescent="0.65">
      <c r="F297" s="99"/>
      <c r="H297" s="99"/>
    </row>
    <row r="298" spans="6:8" ht="23.15" customHeight="1" x14ac:dyDescent="0.65">
      <c r="F298" s="99"/>
      <c r="H298" s="99"/>
    </row>
    <row r="299" spans="6:8" ht="23.15" customHeight="1" x14ac:dyDescent="0.65">
      <c r="F299" s="99"/>
      <c r="H299" s="99"/>
    </row>
    <row r="300" spans="6:8" ht="23.15" customHeight="1" x14ac:dyDescent="0.65">
      <c r="F300" s="99"/>
      <c r="H300" s="99"/>
    </row>
    <row r="301" spans="6:8" ht="23.15" customHeight="1" x14ac:dyDescent="0.65">
      <c r="F301" s="99"/>
      <c r="H301" s="99"/>
    </row>
    <row r="302" spans="6:8" ht="23.15" customHeight="1" x14ac:dyDescent="0.65">
      <c r="F302" s="99"/>
      <c r="H302" s="99"/>
    </row>
    <row r="303" spans="6:8" ht="23.15" customHeight="1" x14ac:dyDescent="0.65">
      <c r="F303" s="99"/>
      <c r="H303" s="99"/>
    </row>
    <row r="304" spans="6:8" ht="23.15" customHeight="1" x14ac:dyDescent="0.65">
      <c r="F304" s="99"/>
      <c r="H304" s="99"/>
    </row>
    <row r="305" spans="6:8" ht="23.15" customHeight="1" x14ac:dyDescent="0.65">
      <c r="F305" s="99"/>
      <c r="H305" s="99"/>
    </row>
    <row r="306" spans="6:8" ht="23.15" customHeight="1" x14ac:dyDescent="0.65">
      <c r="F306" s="99"/>
      <c r="H306" s="99"/>
    </row>
    <row r="307" spans="6:8" ht="23.15" customHeight="1" x14ac:dyDescent="0.65">
      <c r="F307" s="99"/>
      <c r="H307" s="99"/>
    </row>
    <row r="308" spans="6:8" ht="23.15" customHeight="1" x14ac:dyDescent="0.65">
      <c r="F308" s="99"/>
      <c r="H308" s="99"/>
    </row>
    <row r="309" spans="6:8" ht="23.15" customHeight="1" x14ac:dyDescent="0.65">
      <c r="F309" s="99"/>
      <c r="H309" s="99"/>
    </row>
    <row r="310" spans="6:8" ht="23.15" customHeight="1" x14ac:dyDescent="0.65">
      <c r="F310" s="99"/>
      <c r="H310" s="99"/>
    </row>
    <row r="311" spans="6:8" ht="23.15" customHeight="1" x14ac:dyDescent="0.65">
      <c r="F311" s="99"/>
      <c r="H311" s="99"/>
    </row>
    <row r="312" spans="6:8" ht="23.15" customHeight="1" x14ac:dyDescent="0.65">
      <c r="F312" s="99"/>
      <c r="H312" s="99"/>
    </row>
    <row r="313" spans="6:8" ht="23.15" customHeight="1" x14ac:dyDescent="0.65">
      <c r="F313" s="99"/>
      <c r="H313" s="99"/>
    </row>
    <row r="314" spans="6:8" ht="23.15" customHeight="1" x14ac:dyDescent="0.65">
      <c r="F314" s="99"/>
      <c r="H314" s="99"/>
    </row>
    <row r="315" spans="6:8" ht="23.15" customHeight="1" x14ac:dyDescent="0.65">
      <c r="F315" s="99"/>
      <c r="H315" s="99"/>
    </row>
    <row r="316" spans="6:8" ht="23.15" customHeight="1" x14ac:dyDescent="0.65">
      <c r="F316" s="99"/>
      <c r="H316" s="99"/>
    </row>
    <row r="317" spans="6:8" ht="23.15" customHeight="1" x14ac:dyDescent="0.65">
      <c r="F317" s="99"/>
      <c r="H317" s="99"/>
    </row>
    <row r="318" spans="6:8" ht="23.15" customHeight="1" x14ac:dyDescent="0.65">
      <c r="F318" s="99"/>
      <c r="H318" s="99"/>
    </row>
    <row r="319" spans="6:8" ht="23.15" customHeight="1" x14ac:dyDescent="0.65">
      <c r="F319" s="99"/>
      <c r="H319" s="99"/>
    </row>
    <row r="320" spans="6:8" ht="23.15" customHeight="1" x14ac:dyDescent="0.65">
      <c r="F320" s="99"/>
      <c r="H320" s="99"/>
    </row>
    <row r="321" spans="6:8" ht="23.15" customHeight="1" x14ac:dyDescent="0.65">
      <c r="F321" s="99"/>
      <c r="H321" s="99"/>
    </row>
    <row r="322" spans="6:8" ht="23.15" customHeight="1" x14ac:dyDescent="0.65">
      <c r="F322" s="99"/>
      <c r="H322" s="99"/>
    </row>
    <row r="323" spans="6:8" ht="23.15" customHeight="1" x14ac:dyDescent="0.65">
      <c r="F323" s="99"/>
      <c r="H323" s="99"/>
    </row>
    <row r="324" spans="6:8" ht="23.15" customHeight="1" x14ac:dyDescent="0.65">
      <c r="F324" s="99"/>
      <c r="H324" s="99"/>
    </row>
    <row r="325" spans="6:8" ht="23.15" customHeight="1" x14ac:dyDescent="0.65">
      <c r="F325" s="99"/>
      <c r="H325" s="99"/>
    </row>
    <row r="326" spans="6:8" ht="23.15" customHeight="1" x14ac:dyDescent="0.65">
      <c r="F326" s="99"/>
      <c r="H326" s="99"/>
    </row>
    <row r="327" spans="6:8" ht="23.15" customHeight="1" x14ac:dyDescent="0.65">
      <c r="F327" s="99"/>
      <c r="H327" s="99"/>
    </row>
    <row r="328" spans="6:8" ht="23.15" customHeight="1" x14ac:dyDescent="0.65">
      <c r="F328" s="99"/>
      <c r="H328" s="99"/>
    </row>
    <row r="329" spans="6:8" ht="23.15" customHeight="1" x14ac:dyDescent="0.65">
      <c r="F329" s="99"/>
      <c r="H329" s="99"/>
    </row>
    <row r="330" spans="6:8" ht="23.15" customHeight="1" x14ac:dyDescent="0.65">
      <c r="F330" s="99"/>
      <c r="H330" s="99"/>
    </row>
    <row r="331" spans="6:8" ht="23.15" customHeight="1" x14ac:dyDescent="0.65">
      <c r="F331" s="99"/>
      <c r="H331" s="99"/>
    </row>
    <row r="332" spans="6:8" ht="23.15" customHeight="1" x14ac:dyDescent="0.65">
      <c r="F332" s="99"/>
      <c r="H332" s="99"/>
    </row>
    <row r="333" spans="6:8" ht="23.15" customHeight="1" x14ac:dyDescent="0.65">
      <c r="F333" s="99"/>
      <c r="H333" s="99"/>
    </row>
    <row r="334" spans="6:8" ht="23.15" customHeight="1" x14ac:dyDescent="0.65">
      <c r="F334" s="99"/>
      <c r="H334" s="99"/>
    </row>
    <row r="335" spans="6:8" ht="23.15" customHeight="1" x14ac:dyDescent="0.65">
      <c r="F335" s="99"/>
      <c r="H335" s="99"/>
    </row>
    <row r="336" spans="6:8" ht="23.15" customHeight="1" x14ac:dyDescent="0.65">
      <c r="F336" s="99"/>
      <c r="H336" s="99"/>
    </row>
    <row r="337" spans="6:8" ht="23.15" customHeight="1" x14ac:dyDescent="0.65">
      <c r="F337" s="99"/>
      <c r="H337" s="99"/>
    </row>
  </sheetData>
  <protectedRanges>
    <protectedRange sqref="G20 I20" name="Range1" securityDescriptor="O:WDG:WDD:(A;;CC;;;WD)"/>
  </protectedRanges>
  <mergeCells count="21">
    <mergeCell ref="C68:I68"/>
    <mergeCell ref="G36:I36"/>
    <mergeCell ref="A62:F62"/>
    <mergeCell ref="A63:F63"/>
    <mergeCell ref="C66:E66"/>
    <mergeCell ref="G66:I66"/>
    <mergeCell ref="A33:F33"/>
    <mergeCell ref="C35:E35"/>
    <mergeCell ref="G35:I35"/>
    <mergeCell ref="C38:I38"/>
    <mergeCell ref="G65:I65"/>
    <mergeCell ref="C36:E36"/>
    <mergeCell ref="C65:E65"/>
    <mergeCell ref="A32:F32"/>
    <mergeCell ref="C5:E5"/>
    <mergeCell ref="G5:I5"/>
    <mergeCell ref="A1:F1"/>
    <mergeCell ref="A2:F2"/>
    <mergeCell ref="C4:E4"/>
    <mergeCell ref="G4:I4"/>
    <mergeCell ref="C7:I7"/>
  </mergeCells>
  <pageMargins left="0.8" right="0.8" top="0.48" bottom="0.5" header="0.5" footer="0.5"/>
  <pageSetup paperSize="9" scale="73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0"/>
  <sheetViews>
    <sheetView view="pageBreakPreview" zoomScaleNormal="100" zoomScaleSheetLayoutView="100" workbookViewId="0">
      <selection activeCell="O12" sqref="O12"/>
    </sheetView>
  </sheetViews>
  <sheetFormatPr defaultColWidth="9.1796875" defaultRowHeight="23.25" customHeight="1" x14ac:dyDescent="0.65"/>
  <cols>
    <col min="1" max="1" width="49.453125" style="86" customWidth="1"/>
    <col min="2" max="2" width="10.1796875" style="78" customWidth="1"/>
    <col min="3" max="3" width="14.81640625" style="102" customWidth="1"/>
    <col min="4" max="4" width="1.1796875" style="108" customWidth="1"/>
    <col min="5" max="5" width="14.81640625" style="102" customWidth="1"/>
    <col min="6" max="6" width="1.1796875" style="108" customWidth="1"/>
    <col min="7" max="7" width="14.81640625" style="102" customWidth="1"/>
    <col min="8" max="8" width="1.453125" style="108" customWidth="1"/>
    <col min="9" max="9" width="14.81640625" style="102" customWidth="1"/>
    <col min="10" max="10" width="9.1796875" style="86"/>
    <col min="11" max="11" width="14.1796875" style="86" bestFit="1" customWidth="1"/>
    <col min="12" max="12" width="13.81640625" style="86" bestFit="1" customWidth="1"/>
    <col min="13" max="16384" width="9.1796875" style="86"/>
  </cols>
  <sheetData>
    <row r="1" spans="1:9" ht="23.25" customHeight="1" x14ac:dyDescent="0.7">
      <c r="A1" s="170" t="s">
        <v>0</v>
      </c>
      <c r="B1" s="170"/>
      <c r="C1" s="170"/>
      <c r="D1" s="170"/>
      <c r="E1" s="170"/>
      <c r="F1" s="170"/>
      <c r="G1" s="77"/>
      <c r="H1" s="77"/>
      <c r="I1" s="77"/>
    </row>
    <row r="2" spans="1:9" ht="23.25" customHeight="1" x14ac:dyDescent="0.7">
      <c r="A2" s="74" t="s">
        <v>41</v>
      </c>
      <c r="B2" s="81"/>
      <c r="C2" s="77"/>
      <c r="D2" s="77"/>
      <c r="E2" s="77"/>
      <c r="F2" s="77"/>
      <c r="G2" s="77"/>
      <c r="H2" s="77"/>
      <c r="I2" s="77"/>
    </row>
    <row r="3" spans="1:9" ht="23.25" customHeight="1" x14ac:dyDescent="0.7">
      <c r="A3" s="74"/>
      <c r="B3" s="81"/>
      <c r="C3" s="77"/>
      <c r="D3" s="77"/>
      <c r="E3" s="77"/>
      <c r="F3" s="77"/>
      <c r="G3" s="77"/>
      <c r="H3" s="77"/>
      <c r="I3" s="77"/>
    </row>
    <row r="4" spans="1:9" s="85" customFormat="1" ht="23.25" customHeight="1" x14ac:dyDescent="0.7">
      <c r="B4" s="90"/>
      <c r="C4" s="172" t="s">
        <v>1</v>
      </c>
      <c r="D4" s="172"/>
      <c r="E4" s="172"/>
      <c r="F4" s="77"/>
      <c r="G4" s="172" t="s">
        <v>2</v>
      </c>
      <c r="H4" s="172"/>
      <c r="I4" s="172"/>
    </row>
    <row r="5" spans="1:9" s="85" customFormat="1" ht="23.25" customHeight="1" x14ac:dyDescent="0.7">
      <c r="B5" s="90"/>
      <c r="C5" s="171" t="s">
        <v>78</v>
      </c>
      <c r="D5" s="171"/>
      <c r="E5" s="171"/>
      <c r="F5" s="77"/>
      <c r="G5" s="171" t="s">
        <v>78</v>
      </c>
      <c r="H5" s="171"/>
      <c r="I5" s="171"/>
    </row>
    <row r="6" spans="1:9" s="85" customFormat="1" ht="23.25" customHeight="1" x14ac:dyDescent="0.65">
      <c r="B6" s="78" t="s">
        <v>4</v>
      </c>
      <c r="C6" s="82">
        <f>'BS7-9'!C6</f>
        <v>2567</v>
      </c>
      <c r="D6" s="82">
        <f>'BS7-9'!D6</f>
        <v>0</v>
      </c>
      <c r="E6" s="82">
        <f>'BS7-9'!E6</f>
        <v>2566</v>
      </c>
      <c r="F6" s="82">
        <f>'BS7-9'!F6</f>
        <v>0</v>
      </c>
      <c r="G6" s="82">
        <f>'BS7-9'!G6</f>
        <v>2567</v>
      </c>
      <c r="H6" s="82"/>
      <c r="I6" s="82">
        <f>'BS7-9'!I6</f>
        <v>2566</v>
      </c>
    </row>
    <row r="7" spans="1:9" s="85" customFormat="1" ht="18.649999999999999" customHeight="1" x14ac:dyDescent="0.65">
      <c r="B7" s="78"/>
      <c r="C7" s="173" t="s">
        <v>77</v>
      </c>
      <c r="D7" s="173"/>
      <c r="E7" s="173"/>
      <c r="F7" s="173"/>
      <c r="G7" s="173"/>
      <c r="H7" s="173"/>
      <c r="I7" s="173"/>
    </row>
    <row r="8" spans="1:9" s="85" customFormat="1" ht="23.15" customHeight="1" x14ac:dyDescent="0.7">
      <c r="A8" s="77" t="s">
        <v>42</v>
      </c>
      <c r="B8" s="78"/>
      <c r="C8" s="105"/>
      <c r="D8" s="86"/>
      <c r="E8" s="105"/>
      <c r="F8" s="86"/>
      <c r="G8" s="105"/>
      <c r="H8" s="86"/>
      <c r="I8" s="105"/>
    </row>
    <row r="9" spans="1:9" s="85" customFormat="1" ht="23.15" customHeight="1" x14ac:dyDescent="0.65">
      <c r="A9" s="89" t="s">
        <v>43</v>
      </c>
      <c r="B9" s="78"/>
      <c r="C9" s="5">
        <v>41802062730</v>
      </c>
      <c r="D9" s="6"/>
      <c r="E9" s="5">
        <v>36446236326</v>
      </c>
      <c r="F9" s="6"/>
      <c r="G9" s="5">
        <v>41776685980</v>
      </c>
      <c r="H9" s="5"/>
      <c r="I9" s="5">
        <v>36421128325</v>
      </c>
    </row>
    <row r="10" spans="1:9" s="85" customFormat="1" ht="23.15" customHeight="1" x14ac:dyDescent="0.65">
      <c r="A10" s="89" t="s">
        <v>44</v>
      </c>
      <c r="B10" s="78"/>
      <c r="C10" s="21">
        <v>101542878</v>
      </c>
      <c r="D10" s="6"/>
      <c r="E10" s="21">
        <v>87331493</v>
      </c>
      <c r="F10" s="6"/>
      <c r="G10" s="21">
        <v>20296336</v>
      </c>
      <c r="H10" s="5"/>
      <c r="I10" s="21">
        <v>17780776</v>
      </c>
    </row>
    <row r="11" spans="1:9" s="77" customFormat="1" ht="23.15" customHeight="1" x14ac:dyDescent="0.7">
      <c r="A11" s="104" t="s">
        <v>45</v>
      </c>
      <c r="B11" s="78"/>
      <c r="C11" s="10">
        <f>SUM(C9:C10)</f>
        <v>41903605608</v>
      </c>
      <c r="D11" s="4"/>
      <c r="E11" s="10">
        <f>SUM(E9:E10)</f>
        <v>36533567819</v>
      </c>
      <c r="F11" s="4"/>
      <c r="G11" s="10">
        <f>SUM(G9:G10)</f>
        <v>41796982316</v>
      </c>
      <c r="H11" s="3"/>
      <c r="I11" s="10">
        <f>SUM(I9:I10)</f>
        <v>36438909101</v>
      </c>
    </row>
    <row r="12" spans="1:9" s="85" customFormat="1" ht="23.15" customHeight="1" x14ac:dyDescent="0.7">
      <c r="A12" s="104" t="s">
        <v>46</v>
      </c>
      <c r="B12" s="78"/>
      <c r="C12" s="5"/>
      <c r="D12" s="6"/>
      <c r="E12" s="5"/>
      <c r="F12" s="6"/>
      <c r="G12" s="5"/>
      <c r="H12" s="5"/>
      <c r="I12" s="5"/>
    </row>
    <row r="13" spans="1:9" s="85" customFormat="1" ht="23.15" customHeight="1" x14ac:dyDescent="0.65">
      <c r="A13" s="89" t="s">
        <v>47</v>
      </c>
      <c r="B13" s="78">
        <v>9</v>
      </c>
      <c r="C13" s="5">
        <v>40124548580</v>
      </c>
      <c r="D13" s="6"/>
      <c r="E13" s="5">
        <v>34993397842</v>
      </c>
      <c r="F13" s="6"/>
      <c r="G13" s="5">
        <v>40118179253</v>
      </c>
      <c r="H13" s="5"/>
      <c r="I13" s="5">
        <v>34991288247</v>
      </c>
    </row>
    <row r="14" spans="1:9" s="85" customFormat="1" ht="23.15" customHeight="1" x14ac:dyDescent="0.65">
      <c r="A14" s="89" t="s">
        <v>48</v>
      </c>
      <c r="C14" s="21">
        <v>86833758</v>
      </c>
      <c r="D14" s="6"/>
      <c r="E14" s="21">
        <v>69970772</v>
      </c>
      <c r="F14" s="6"/>
      <c r="G14" s="21">
        <v>14051640</v>
      </c>
      <c r="H14" s="5"/>
      <c r="I14" s="21">
        <v>14234450</v>
      </c>
    </row>
    <row r="15" spans="1:9" s="77" customFormat="1" ht="23.15" customHeight="1" x14ac:dyDescent="0.7">
      <c r="A15" s="104" t="s">
        <v>49</v>
      </c>
      <c r="B15" s="78">
        <v>15</v>
      </c>
      <c r="C15" s="10">
        <f>SUM(C13:C14)</f>
        <v>40211382338</v>
      </c>
      <c r="D15" s="4"/>
      <c r="E15" s="10">
        <f>SUM(E13:E14)</f>
        <v>35063368614</v>
      </c>
      <c r="F15" s="4"/>
      <c r="G15" s="10">
        <f>SUM(G13:G14)</f>
        <v>40132230893</v>
      </c>
      <c r="H15" s="3"/>
      <c r="I15" s="10">
        <f>SUM(I13:I14)</f>
        <v>35005522697</v>
      </c>
    </row>
    <row r="16" spans="1:9" s="85" customFormat="1" ht="23.15" customHeight="1" x14ac:dyDescent="0.7">
      <c r="A16" s="104" t="s">
        <v>50</v>
      </c>
      <c r="B16" s="78"/>
      <c r="C16" s="3">
        <f>C11-C15</f>
        <v>1692223270</v>
      </c>
      <c r="D16" s="4"/>
      <c r="E16" s="3">
        <f>E11-E15</f>
        <v>1470199205</v>
      </c>
      <c r="F16" s="3"/>
      <c r="G16" s="3">
        <f>G11-G15</f>
        <v>1664751423</v>
      </c>
      <c r="H16" s="3"/>
      <c r="I16" s="3">
        <f>I11-I15</f>
        <v>1433386404</v>
      </c>
    </row>
    <row r="17" spans="1:12" s="85" customFormat="1" ht="23.15" customHeight="1" x14ac:dyDescent="0.65">
      <c r="A17" s="89" t="s">
        <v>192</v>
      </c>
      <c r="B17" s="78"/>
      <c r="C17" s="23">
        <v>97970074</v>
      </c>
      <c r="D17" s="6"/>
      <c r="E17" s="23">
        <v>66078823</v>
      </c>
      <c r="F17" s="6"/>
      <c r="G17" s="23">
        <v>98047788</v>
      </c>
      <c r="H17" s="5"/>
      <c r="I17" s="23">
        <v>65626864</v>
      </c>
    </row>
    <row r="18" spans="1:12" s="85" customFormat="1" ht="23.15" customHeight="1" x14ac:dyDescent="0.65">
      <c r="A18" s="89" t="s">
        <v>223</v>
      </c>
      <c r="B18" s="78"/>
      <c r="C18" s="5"/>
      <c r="D18" s="5"/>
      <c r="E18" s="5"/>
      <c r="F18" s="5"/>
      <c r="G18" s="5"/>
      <c r="H18" s="5"/>
      <c r="I18" s="5"/>
    </row>
    <row r="19" spans="1:12" s="85" customFormat="1" ht="23.15" customHeight="1" x14ac:dyDescent="0.65">
      <c r="A19" s="163" t="s">
        <v>177</v>
      </c>
      <c r="B19" s="78"/>
      <c r="C19" s="5">
        <v>18878310</v>
      </c>
      <c r="D19" s="5"/>
      <c r="E19" s="5">
        <v>14393906</v>
      </c>
      <c r="F19" s="5"/>
      <c r="G19" s="5">
        <v>18878310</v>
      </c>
      <c r="H19" s="5"/>
      <c r="I19" s="5">
        <v>14393906</v>
      </c>
    </row>
    <row r="20" spans="1:12" s="85" customFormat="1" ht="23.15" customHeight="1" x14ac:dyDescent="0.65">
      <c r="A20" s="89" t="s">
        <v>51</v>
      </c>
      <c r="B20" s="78"/>
      <c r="C20" s="5">
        <v>87178969</v>
      </c>
      <c r="D20" s="5"/>
      <c r="E20" s="5">
        <v>84689606</v>
      </c>
      <c r="F20" s="5"/>
      <c r="G20" s="5">
        <v>103453513</v>
      </c>
      <c r="H20" s="5"/>
      <c r="I20" s="5">
        <v>102727300</v>
      </c>
    </row>
    <row r="21" spans="1:12" s="77" customFormat="1" ht="23.15" customHeight="1" x14ac:dyDescent="0.7">
      <c r="A21" s="104" t="s">
        <v>52</v>
      </c>
      <c r="B21" s="90"/>
      <c r="C21" s="2">
        <f>SUM(C16:C20)</f>
        <v>1896250623</v>
      </c>
      <c r="D21" s="4"/>
      <c r="E21" s="2">
        <f>SUM(E16:E20)</f>
        <v>1635361540</v>
      </c>
      <c r="F21" s="4"/>
      <c r="G21" s="2">
        <f>SUM(G16:G20)</f>
        <v>1885131034</v>
      </c>
      <c r="H21" s="3"/>
      <c r="I21" s="2">
        <f>SUM(I16:I20)</f>
        <v>1616134474</v>
      </c>
    </row>
    <row r="22" spans="1:12" s="85" customFormat="1" ht="23.15" customHeight="1" x14ac:dyDescent="0.65">
      <c r="A22" s="89" t="s">
        <v>93</v>
      </c>
      <c r="B22" s="78">
        <v>15</v>
      </c>
      <c r="C22" s="5">
        <v>517297789</v>
      </c>
      <c r="D22" s="6"/>
      <c r="E22" s="5">
        <v>476546904</v>
      </c>
      <c r="F22" s="6"/>
      <c r="G22" s="5">
        <v>515697530</v>
      </c>
      <c r="H22" s="5"/>
      <c r="I22" s="5">
        <v>473611927</v>
      </c>
      <c r="K22" s="32"/>
      <c r="L22" s="164"/>
    </row>
    <row r="23" spans="1:12" s="85" customFormat="1" ht="23.15" customHeight="1" x14ac:dyDescent="0.65">
      <c r="A23" s="89" t="s">
        <v>53</v>
      </c>
      <c r="B23" s="78">
        <v>15</v>
      </c>
      <c r="C23" s="5">
        <v>498362823</v>
      </c>
      <c r="D23" s="6"/>
      <c r="E23" s="5">
        <v>429848162</v>
      </c>
      <c r="F23" s="6"/>
      <c r="G23" s="5">
        <v>487040627</v>
      </c>
      <c r="H23" s="5"/>
      <c r="I23" s="5">
        <v>418397457</v>
      </c>
      <c r="K23" s="32"/>
      <c r="L23" s="164"/>
    </row>
    <row r="24" spans="1:12" s="85" customFormat="1" ht="23.15" customHeight="1" x14ac:dyDescent="0.65">
      <c r="A24" s="89" t="s">
        <v>54</v>
      </c>
      <c r="B24" s="78"/>
      <c r="C24" s="5">
        <v>184888302</v>
      </c>
      <c r="D24" s="5"/>
      <c r="E24" s="5">
        <v>145013532</v>
      </c>
      <c r="F24" s="5"/>
      <c r="G24" s="5">
        <v>189099610</v>
      </c>
      <c r="H24" s="13"/>
      <c r="I24" s="5">
        <v>147110061</v>
      </c>
    </row>
    <row r="25" spans="1:12" s="77" customFormat="1" ht="23.15" customHeight="1" x14ac:dyDescent="0.7">
      <c r="A25" s="104" t="s">
        <v>55</v>
      </c>
      <c r="B25" s="90"/>
      <c r="C25" s="2">
        <f>SUM(C22:C24)</f>
        <v>1200548914</v>
      </c>
      <c r="D25" s="4"/>
      <c r="E25" s="2">
        <f>SUM(E22:E24)</f>
        <v>1051408598</v>
      </c>
      <c r="F25" s="4"/>
      <c r="G25" s="2">
        <f>SUM(G22:G24)</f>
        <v>1191837767</v>
      </c>
      <c r="H25" s="3"/>
      <c r="I25" s="2">
        <f>SUM(I22:I24)</f>
        <v>1039119445</v>
      </c>
    </row>
    <row r="26" spans="1:12" ht="23.15" customHeight="1" x14ac:dyDescent="0.65">
      <c r="A26" s="89" t="s">
        <v>185</v>
      </c>
      <c r="B26" s="129">
        <v>11</v>
      </c>
      <c r="C26" s="21">
        <v>56839226</v>
      </c>
      <c r="D26" s="6"/>
      <c r="E26" s="21">
        <v>62545433</v>
      </c>
      <c r="F26" s="6"/>
      <c r="G26" s="21">
        <v>0</v>
      </c>
      <c r="H26" s="5"/>
      <c r="I26" s="21">
        <v>0</v>
      </c>
    </row>
    <row r="27" spans="1:12" s="77" customFormat="1" ht="23.15" customHeight="1" x14ac:dyDescent="0.7">
      <c r="A27" s="104" t="s">
        <v>56</v>
      </c>
      <c r="B27" s="78"/>
      <c r="C27" s="3">
        <f>C21-C25+C26</f>
        <v>752540935</v>
      </c>
      <c r="D27" s="4"/>
      <c r="E27" s="3">
        <f>E21-E25+E26</f>
        <v>646498375</v>
      </c>
      <c r="F27" s="4"/>
      <c r="G27" s="3">
        <f>G21-G25+G26</f>
        <v>693293267</v>
      </c>
      <c r="H27" s="3"/>
      <c r="I27" s="3">
        <f>I21-I25+I26</f>
        <v>577015029</v>
      </c>
    </row>
    <row r="28" spans="1:12" s="85" customFormat="1" ht="23.15" customHeight="1" x14ac:dyDescent="0.65">
      <c r="A28" s="89" t="s">
        <v>57</v>
      </c>
      <c r="B28" s="78">
        <v>16</v>
      </c>
      <c r="C28" s="21">
        <v>-125705627</v>
      </c>
      <c r="D28" s="6"/>
      <c r="E28" s="21">
        <v>-134189318</v>
      </c>
      <c r="F28" s="6"/>
      <c r="G28" s="21">
        <v>-124790721</v>
      </c>
      <c r="H28" s="5"/>
      <c r="I28" s="21">
        <v>-132589804</v>
      </c>
    </row>
    <row r="29" spans="1:12" s="77" customFormat="1" ht="23.15" customHeight="1" x14ac:dyDescent="0.7">
      <c r="A29" s="104" t="s">
        <v>81</v>
      </c>
      <c r="B29" s="90"/>
      <c r="C29" s="2">
        <f>SUM(C27:C28)</f>
        <v>626835308</v>
      </c>
      <c r="D29" s="4"/>
      <c r="E29" s="2">
        <f>SUM(E27:E28)</f>
        <v>512309057</v>
      </c>
      <c r="F29" s="4"/>
      <c r="G29" s="2">
        <f>SUM(G27:G28)</f>
        <v>568502546</v>
      </c>
      <c r="H29" s="3"/>
      <c r="I29" s="2">
        <f>SUM(I27:I28)</f>
        <v>444425225</v>
      </c>
    </row>
    <row r="30" spans="1:12" s="85" customFormat="1" ht="16.5" customHeight="1" x14ac:dyDescent="0.7">
      <c r="A30" s="77"/>
      <c r="B30" s="78"/>
      <c r="C30" s="5"/>
      <c r="D30" s="5"/>
      <c r="E30" s="5"/>
      <c r="F30" s="5"/>
      <c r="G30" s="5"/>
      <c r="H30" s="5"/>
      <c r="I30" s="5"/>
    </row>
    <row r="31" spans="1:12" s="85" customFormat="1" ht="23.15" customHeight="1" x14ac:dyDescent="0.7">
      <c r="A31" s="104" t="s">
        <v>213</v>
      </c>
      <c r="B31" s="78"/>
      <c r="C31" s="1"/>
      <c r="D31" s="9"/>
      <c r="E31" s="1"/>
      <c r="F31" s="9"/>
      <c r="G31" s="1"/>
      <c r="H31" s="9"/>
      <c r="I31" s="1"/>
      <c r="J31" s="60"/>
    </row>
    <row r="32" spans="1:12" s="85" customFormat="1" ht="23.15" customHeight="1" x14ac:dyDescent="0.7">
      <c r="A32" s="165" t="s">
        <v>186</v>
      </c>
      <c r="B32" s="78"/>
      <c r="C32" s="23"/>
      <c r="D32" s="9"/>
      <c r="E32" s="23"/>
      <c r="F32" s="9"/>
      <c r="G32" s="23"/>
      <c r="H32" s="9"/>
      <c r="I32" s="23"/>
    </row>
    <row r="33" spans="1:9" s="85" customFormat="1" ht="23.15" customHeight="1" x14ac:dyDescent="0.65">
      <c r="A33" s="89" t="s">
        <v>214</v>
      </c>
      <c r="B33" s="78"/>
      <c r="C33" s="7">
        <v>-866927</v>
      </c>
      <c r="D33" s="9"/>
      <c r="E33" s="7">
        <v>-295195</v>
      </c>
      <c r="F33" s="6"/>
      <c r="G33" s="7">
        <v>0</v>
      </c>
      <c r="H33" s="12"/>
      <c r="I33" s="7">
        <v>0</v>
      </c>
    </row>
    <row r="34" spans="1:9" s="85" customFormat="1" ht="23.15" customHeight="1" x14ac:dyDescent="0.65">
      <c r="A34" s="89" t="s">
        <v>138</v>
      </c>
      <c r="B34" s="78"/>
      <c r="C34" s="7"/>
      <c r="D34" s="9"/>
      <c r="E34" s="7"/>
      <c r="F34" s="6"/>
      <c r="G34" s="7"/>
      <c r="H34" s="12"/>
      <c r="I34" s="7"/>
    </row>
    <row r="35" spans="1:9" s="85" customFormat="1" ht="23.15" customHeight="1" x14ac:dyDescent="0.65">
      <c r="A35" s="163" t="s">
        <v>139</v>
      </c>
      <c r="B35" s="78">
        <v>16</v>
      </c>
      <c r="C35" s="34">
        <v>173385</v>
      </c>
      <c r="D35" s="9"/>
      <c r="E35" s="34">
        <v>59039</v>
      </c>
      <c r="F35" s="6"/>
      <c r="G35" s="34">
        <v>0</v>
      </c>
      <c r="H35" s="12"/>
      <c r="I35" s="34">
        <v>0</v>
      </c>
    </row>
    <row r="36" spans="1:9" s="85" customFormat="1" ht="23.15" customHeight="1" x14ac:dyDescent="0.7">
      <c r="A36" s="166" t="s">
        <v>187</v>
      </c>
      <c r="B36" s="78"/>
      <c r="C36" s="63">
        <f>SUM(C33,C35)</f>
        <v>-693542</v>
      </c>
      <c r="D36" s="9"/>
      <c r="E36" s="63">
        <f>SUM(E33,E35)</f>
        <v>-236156</v>
      </c>
      <c r="F36" s="6"/>
      <c r="G36" s="63">
        <f>SUM(G33,G35)</f>
        <v>0</v>
      </c>
      <c r="H36" s="12"/>
      <c r="I36" s="63">
        <f>SUM(I33,I35)</f>
        <v>0</v>
      </c>
    </row>
    <row r="37" spans="1:9" s="85" customFormat="1" ht="16.5" customHeight="1" x14ac:dyDescent="0.65">
      <c r="A37" s="163"/>
      <c r="B37" s="78"/>
      <c r="C37" s="23"/>
      <c r="D37" s="9"/>
      <c r="E37" s="23"/>
      <c r="F37" s="6"/>
      <c r="G37" s="23"/>
      <c r="H37" s="12"/>
      <c r="I37" s="23"/>
    </row>
    <row r="38" spans="1:9" ht="23.25" customHeight="1" x14ac:dyDescent="0.7">
      <c r="A38" s="170" t="s">
        <v>0</v>
      </c>
      <c r="B38" s="170"/>
      <c r="C38" s="170"/>
      <c r="D38" s="170"/>
      <c r="E38" s="170"/>
      <c r="F38" s="170"/>
      <c r="G38" s="77"/>
      <c r="H38" s="77"/>
      <c r="I38" s="77"/>
    </row>
    <row r="39" spans="1:9" ht="23.25" customHeight="1" x14ac:dyDescent="0.7">
      <c r="A39" s="74" t="s">
        <v>41</v>
      </c>
      <c r="B39" s="81"/>
      <c r="C39" s="77"/>
      <c r="D39" s="77"/>
      <c r="E39" s="77"/>
      <c r="F39" s="77"/>
      <c r="G39" s="77"/>
      <c r="H39" s="77"/>
      <c r="I39" s="77"/>
    </row>
    <row r="40" spans="1:9" ht="23.25" customHeight="1" x14ac:dyDescent="0.7">
      <c r="A40" s="77"/>
      <c r="B40" s="77"/>
      <c r="C40" s="77"/>
      <c r="D40" s="77"/>
      <c r="E40" s="77"/>
      <c r="F40" s="77"/>
      <c r="G40" s="77"/>
      <c r="H40" s="77"/>
      <c r="I40" s="77"/>
    </row>
    <row r="41" spans="1:9" s="85" customFormat="1" ht="23.25" customHeight="1" x14ac:dyDescent="0.7">
      <c r="B41" s="90"/>
      <c r="C41" s="172" t="s">
        <v>1</v>
      </c>
      <c r="D41" s="172"/>
      <c r="E41" s="172"/>
      <c r="F41" s="77"/>
      <c r="G41" s="172" t="s">
        <v>2</v>
      </c>
      <c r="H41" s="172"/>
      <c r="I41" s="172"/>
    </row>
    <row r="42" spans="1:9" s="85" customFormat="1" ht="23.25" customHeight="1" x14ac:dyDescent="0.7">
      <c r="B42" s="90"/>
      <c r="C42" s="171" t="s">
        <v>78</v>
      </c>
      <c r="D42" s="171"/>
      <c r="E42" s="171"/>
      <c r="F42" s="77"/>
      <c r="G42" s="171" t="s">
        <v>78</v>
      </c>
      <c r="H42" s="171"/>
      <c r="I42" s="171"/>
    </row>
    <row r="43" spans="1:9" s="85" customFormat="1" ht="23.25" customHeight="1" x14ac:dyDescent="0.65">
      <c r="B43" s="78" t="s">
        <v>4</v>
      </c>
      <c r="C43" s="82">
        <f>C6</f>
        <v>2567</v>
      </c>
      <c r="D43" s="82">
        <f>D6</f>
        <v>0</v>
      </c>
      <c r="E43" s="82">
        <f>E6</f>
        <v>2566</v>
      </c>
      <c r="F43" s="82">
        <f>F6</f>
        <v>0</v>
      </c>
      <c r="G43" s="82">
        <f>G6</f>
        <v>2567</v>
      </c>
      <c r="H43" s="82"/>
      <c r="I43" s="82">
        <f>I6</f>
        <v>2566</v>
      </c>
    </row>
    <row r="44" spans="1:9" s="85" customFormat="1" ht="23.25" customHeight="1" x14ac:dyDescent="0.65">
      <c r="B44" s="78"/>
      <c r="C44" s="173" t="s">
        <v>77</v>
      </c>
      <c r="D44" s="173"/>
      <c r="E44" s="173"/>
      <c r="F44" s="173"/>
      <c r="G44" s="173"/>
      <c r="H44" s="173"/>
      <c r="I44" s="173"/>
    </row>
    <row r="45" spans="1:9" s="85" customFormat="1" ht="23.15" customHeight="1" x14ac:dyDescent="0.7">
      <c r="A45" s="165" t="s">
        <v>188</v>
      </c>
      <c r="B45" s="78"/>
      <c r="C45" s="23"/>
      <c r="D45" s="9"/>
      <c r="E45" s="23"/>
      <c r="F45" s="9"/>
      <c r="G45" s="23"/>
      <c r="H45" s="9"/>
      <c r="I45" s="23"/>
    </row>
    <row r="46" spans="1:9" s="85" customFormat="1" ht="23.15" customHeight="1" x14ac:dyDescent="0.65">
      <c r="A46" s="85" t="s">
        <v>215</v>
      </c>
      <c r="B46" s="78"/>
      <c r="C46" s="23"/>
      <c r="D46" s="9"/>
      <c r="E46" s="23"/>
      <c r="F46" s="6"/>
      <c r="G46" s="6"/>
      <c r="H46" s="12"/>
      <c r="I46" s="6"/>
    </row>
    <row r="47" spans="1:9" s="85" customFormat="1" ht="23.15" customHeight="1" x14ac:dyDescent="0.65">
      <c r="A47" s="85" t="s">
        <v>195</v>
      </c>
      <c r="B47" s="78"/>
      <c r="C47" s="23">
        <v>55983633</v>
      </c>
      <c r="D47" s="9"/>
      <c r="E47" s="23">
        <v>-16714078</v>
      </c>
      <c r="F47" s="6"/>
      <c r="G47" s="23">
        <v>25623633</v>
      </c>
      <c r="H47" s="12"/>
      <c r="I47" s="23">
        <v>-16714078</v>
      </c>
    </row>
    <row r="48" spans="1:9" s="85" customFormat="1" ht="23.15" customHeight="1" x14ac:dyDescent="0.65">
      <c r="A48" s="85" t="s">
        <v>224</v>
      </c>
      <c r="B48" s="78"/>
      <c r="C48" s="23"/>
      <c r="D48" s="9"/>
      <c r="E48" s="23"/>
      <c r="F48" s="6"/>
      <c r="G48" s="23"/>
      <c r="H48" s="12"/>
      <c r="I48" s="23"/>
    </row>
    <row r="49" spans="1:9" s="85" customFormat="1" ht="23.15" customHeight="1" x14ac:dyDescent="0.65">
      <c r="A49" s="85" t="s">
        <v>205</v>
      </c>
      <c r="B49" s="78"/>
      <c r="C49" s="23">
        <v>8497502</v>
      </c>
      <c r="D49" s="9"/>
      <c r="E49" s="7">
        <v>0</v>
      </c>
      <c r="F49" s="6"/>
      <c r="G49" s="23">
        <v>9353200</v>
      </c>
      <c r="H49" s="12"/>
      <c r="I49" s="7">
        <v>0</v>
      </c>
    </row>
    <row r="50" spans="1:9" s="85" customFormat="1" ht="23.15" customHeight="1" x14ac:dyDescent="0.65">
      <c r="A50" s="89" t="s">
        <v>136</v>
      </c>
      <c r="B50" s="78"/>
      <c r="C50" s="23"/>
      <c r="D50" s="9"/>
      <c r="E50" s="23"/>
      <c r="F50" s="9"/>
      <c r="G50" s="23"/>
      <c r="H50" s="9"/>
      <c r="I50" s="23"/>
    </row>
    <row r="51" spans="1:9" s="85" customFormat="1" ht="23.15" customHeight="1" x14ac:dyDescent="0.65">
      <c r="A51" s="89" t="s">
        <v>206</v>
      </c>
      <c r="B51" s="78"/>
      <c r="C51" s="7">
        <v>-815523</v>
      </c>
      <c r="D51" s="9"/>
      <c r="E51" s="7">
        <v>359684</v>
      </c>
      <c r="F51" s="6"/>
      <c r="G51" s="7">
        <v>0</v>
      </c>
      <c r="H51" s="12"/>
      <c r="I51" s="7">
        <v>0</v>
      </c>
    </row>
    <row r="52" spans="1:9" s="85" customFormat="1" ht="23.15" customHeight="1" x14ac:dyDescent="0.65">
      <c r="A52" s="85" t="s">
        <v>110</v>
      </c>
      <c r="B52" s="78"/>
      <c r="C52" s="23"/>
      <c r="D52" s="9"/>
      <c r="E52" s="23"/>
      <c r="F52" s="9"/>
      <c r="G52" s="23"/>
      <c r="H52" s="9"/>
      <c r="I52" s="23"/>
    </row>
    <row r="53" spans="1:9" s="85" customFormat="1" ht="23.15" customHeight="1" x14ac:dyDescent="0.65">
      <c r="A53" s="86" t="s">
        <v>94</v>
      </c>
      <c r="B53" s="78">
        <v>16</v>
      </c>
      <c r="C53" s="34">
        <v>-12733122</v>
      </c>
      <c r="D53" s="9"/>
      <c r="E53" s="34">
        <v>3764177</v>
      </c>
      <c r="F53" s="9"/>
      <c r="G53" s="34">
        <v>-6995367</v>
      </c>
      <c r="H53" s="9"/>
      <c r="I53" s="34">
        <v>3836112</v>
      </c>
    </row>
    <row r="54" spans="1:9" s="85" customFormat="1" ht="23.15" customHeight="1" x14ac:dyDescent="0.7">
      <c r="A54" s="77" t="s">
        <v>189</v>
      </c>
      <c r="B54" s="78"/>
      <c r="C54" s="33">
        <f>SUM(C46:C53)</f>
        <v>50932490</v>
      </c>
      <c r="D54" s="27"/>
      <c r="E54" s="33">
        <f>SUM(E46:E53)</f>
        <v>-12590217</v>
      </c>
      <c r="F54" s="27"/>
      <c r="G54" s="33">
        <f>SUM(G46:G53)</f>
        <v>27981466</v>
      </c>
      <c r="H54" s="27"/>
      <c r="I54" s="33">
        <f>SUM(I46:I53)</f>
        <v>-12877966</v>
      </c>
    </row>
    <row r="55" spans="1:9" s="85" customFormat="1" ht="23.15" customHeight="1" x14ac:dyDescent="0.7">
      <c r="A55" s="77" t="s">
        <v>216</v>
      </c>
      <c r="B55" s="78"/>
      <c r="C55" s="33">
        <f>C54+C36</f>
        <v>50238948</v>
      </c>
      <c r="D55" s="27"/>
      <c r="E55" s="33">
        <f>E54+E36</f>
        <v>-12826373</v>
      </c>
      <c r="F55" s="27"/>
      <c r="G55" s="33">
        <f>G54+G36</f>
        <v>27981466</v>
      </c>
      <c r="H55" s="27"/>
      <c r="I55" s="33">
        <f>I54+I36</f>
        <v>-12877966</v>
      </c>
    </row>
    <row r="56" spans="1:9" s="85" customFormat="1" ht="23.25" customHeight="1" thickBot="1" x14ac:dyDescent="0.75">
      <c r="A56" s="77" t="s">
        <v>90</v>
      </c>
      <c r="B56" s="78"/>
      <c r="C56" s="8">
        <f>C29+C36+C54</f>
        <v>677074256</v>
      </c>
      <c r="D56" s="5"/>
      <c r="E56" s="8">
        <f>E29+E36+E54</f>
        <v>499482684</v>
      </c>
      <c r="F56" s="5"/>
      <c r="G56" s="8">
        <f>G29+G36+G54</f>
        <v>596484012</v>
      </c>
      <c r="H56" s="5"/>
      <c r="I56" s="8">
        <f>I29+I36+I54</f>
        <v>431547259</v>
      </c>
    </row>
    <row r="57" spans="1:9" s="85" customFormat="1" ht="23.25" customHeight="1" thickTop="1" x14ac:dyDescent="0.7">
      <c r="A57" s="77"/>
      <c r="B57" s="78"/>
      <c r="C57" s="3"/>
      <c r="D57" s="5"/>
      <c r="E57" s="3"/>
      <c r="F57" s="5"/>
      <c r="G57" s="3"/>
      <c r="H57" s="5"/>
      <c r="I57" s="3"/>
    </row>
    <row r="58" spans="1:9" s="85" customFormat="1" ht="23.25" customHeight="1" x14ac:dyDescent="0.7">
      <c r="A58" s="77" t="s">
        <v>167</v>
      </c>
      <c r="B58" s="78"/>
      <c r="C58" s="105"/>
      <c r="D58" s="86"/>
      <c r="E58" s="105"/>
      <c r="F58" s="86"/>
      <c r="G58" s="105"/>
      <c r="H58" s="86"/>
      <c r="I58" s="105"/>
    </row>
    <row r="59" spans="1:9" s="85" customFormat="1" ht="23.25" customHeight="1" x14ac:dyDescent="0.65">
      <c r="A59" s="89" t="s">
        <v>79</v>
      </c>
      <c r="B59" s="78"/>
      <c r="C59" s="5">
        <f>C61-C60</f>
        <v>627720634</v>
      </c>
      <c r="D59" s="6"/>
      <c r="E59" s="5">
        <f>E61-E60</f>
        <v>513301968</v>
      </c>
      <c r="F59" s="6"/>
      <c r="G59" s="5">
        <f>G61-G60</f>
        <v>568502546</v>
      </c>
      <c r="H59" s="5"/>
      <c r="I59" s="5">
        <f>I61-I60</f>
        <v>444425225</v>
      </c>
    </row>
    <row r="60" spans="1:9" s="85" customFormat="1" ht="23.25" customHeight="1" x14ac:dyDescent="0.65">
      <c r="A60" s="89" t="s">
        <v>80</v>
      </c>
      <c r="B60" s="78"/>
      <c r="C60" s="21">
        <v>-885326</v>
      </c>
      <c r="D60" s="6"/>
      <c r="E60" s="21">
        <v>-992911</v>
      </c>
      <c r="F60" s="6"/>
      <c r="G60" s="21">
        <v>0</v>
      </c>
      <c r="H60" s="5"/>
      <c r="I60" s="21">
        <v>0</v>
      </c>
    </row>
    <row r="61" spans="1:9" s="77" customFormat="1" ht="23.25" customHeight="1" thickBot="1" x14ac:dyDescent="0.75">
      <c r="A61" s="104" t="s">
        <v>81</v>
      </c>
      <c r="B61" s="90"/>
      <c r="C61" s="22">
        <f>C29</f>
        <v>626835308</v>
      </c>
      <c r="D61" s="4"/>
      <c r="E61" s="22">
        <f>E29</f>
        <v>512309057</v>
      </c>
      <c r="F61" s="4"/>
      <c r="G61" s="22">
        <f>G29</f>
        <v>568502546</v>
      </c>
      <c r="H61" s="3"/>
      <c r="I61" s="22">
        <f>I29</f>
        <v>444425225</v>
      </c>
    </row>
    <row r="62" spans="1:9" s="77" customFormat="1" ht="23.25" customHeight="1" thickTop="1" x14ac:dyDescent="0.7">
      <c r="A62" s="104"/>
      <c r="B62" s="90"/>
      <c r="C62" s="167"/>
      <c r="D62" s="168"/>
      <c r="E62" s="167"/>
      <c r="F62" s="168"/>
      <c r="G62" s="167"/>
      <c r="H62" s="167"/>
      <c r="I62" s="167"/>
    </row>
    <row r="63" spans="1:9" s="85" customFormat="1" ht="23.25" customHeight="1" x14ac:dyDescent="0.7">
      <c r="A63" s="104" t="s">
        <v>168</v>
      </c>
      <c r="B63" s="78"/>
      <c r="C63" s="108"/>
      <c r="D63" s="113"/>
      <c r="E63" s="108"/>
      <c r="F63" s="113"/>
      <c r="G63" s="108"/>
      <c r="H63" s="108"/>
      <c r="I63" s="108"/>
    </row>
    <row r="64" spans="1:9" s="85" customFormat="1" ht="23.25" customHeight="1" x14ac:dyDescent="0.65">
      <c r="A64" s="89" t="s">
        <v>79</v>
      </c>
      <c r="B64" s="78"/>
      <c r="C64" s="5">
        <f>C66-C65</f>
        <v>677959582</v>
      </c>
      <c r="D64" s="6"/>
      <c r="E64" s="5">
        <f>E66-E65</f>
        <v>500475595</v>
      </c>
      <c r="F64" s="6"/>
      <c r="G64" s="5">
        <f>G66-G65</f>
        <v>596484012</v>
      </c>
      <c r="H64" s="5"/>
      <c r="I64" s="5">
        <f>I66-I65</f>
        <v>431547259</v>
      </c>
    </row>
    <row r="65" spans="1:9" s="85" customFormat="1" ht="23.25" customHeight="1" x14ac:dyDescent="0.65">
      <c r="A65" s="89" t="s">
        <v>80</v>
      </c>
      <c r="B65" s="78"/>
      <c r="C65" s="21">
        <v>-885326</v>
      </c>
      <c r="D65" s="6"/>
      <c r="E65" s="21">
        <v>-992911</v>
      </c>
      <c r="F65" s="6"/>
      <c r="G65" s="21">
        <v>0</v>
      </c>
      <c r="H65" s="5"/>
      <c r="I65" s="25">
        <v>0</v>
      </c>
    </row>
    <row r="66" spans="1:9" s="77" customFormat="1" ht="23.25" customHeight="1" thickBot="1" x14ac:dyDescent="0.75">
      <c r="A66" s="104" t="s">
        <v>91</v>
      </c>
      <c r="B66" s="90"/>
      <c r="C66" s="22">
        <f>C56</f>
        <v>677074256</v>
      </c>
      <c r="D66" s="4"/>
      <c r="E66" s="22">
        <f>E56</f>
        <v>499482684</v>
      </c>
      <c r="F66" s="4"/>
      <c r="G66" s="22">
        <f>G56</f>
        <v>596484012</v>
      </c>
      <c r="H66" s="3"/>
      <c r="I66" s="22">
        <f>I56</f>
        <v>431547259</v>
      </c>
    </row>
    <row r="67" spans="1:9" s="85" customFormat="1" ht="22.75" customHeight="1" thickTop="1" x14ac:dyDescent="0.7">
      <c r="A67" s="77"/>
      <c r="B67" s="78"/>
      <c r="C67" s="108"/>
      <c r="D67" s="108"/>
      <c r="E67" s="108"/>
      <c r="F67" s="108"/>
      <c r="G67" s="108"/>
      <c r="H67" s="108"/>
      <c r="I67" s="108"/>
    </row>
    <row r="68" spans="1:9" s="85" customFormat="1" ht="23.25" customHeight="1" thickBot="1" x14ac:dyDescent="0.75">
      <c r="A68" s="77" t="s">
        <v>217</v>
      </c>
      <c r="B68" s="78"/>
      <c r="C68" s="169">
        <f>C59/'BS7-9'!C74</f>
        <v>0.74079463345174668</v>
      </c>
      <c r="D68" s="168"/>
      <c r="E68" s="169">
        <f>E59/'BS7-9'!E74</f>
        <v>0.60576524434374446</v>
      </c>
      <c r="F68" s="168"/>
      <c r="G68" s="169">
        <f>G59/'BS7-9'!G74</f>
        <v>0.6709093382781085</v>
      </c>
      <c r="H68" s="168"/>
      <c r="I68" s="169">
        <f>I59/'BS7-9'!I74</f>
        <v>0.52448143938277014</v>
      </c>
    </row>
    <row r="69" spans="1:9" ht="23.25" customHeight="1" thickTop="1" x14ac:dyDescent="0.65"/>
    <row r="70" spans="1:9" ht="23.25" customHeight="1" x14ac:dyDescent="0.65">
      <c r="D70" s="102"/>
      <c r="F70" s="102"/>
      <c r="H70" s="102"/>
    </row>
  </sheetData>
  <mergeCells count="12">
    <mergeCell ref="A1:F1"/>
    <mergeCell ref="C4:E4"/>
    <mergeCell ref="G4:I4"/>
    <mergeCell ref="C5:E5"/>
    <mergeCell ref="G5:I5"/>
    <mergeCell ref="C7:I7"/>
    <mergeCell ref="C42:E42"/>
    <mergeCell ref="G42:I42"/>
    <mergeCell ref="C44:I44"/>
    <mergeCell ref="A38:F38"/>
    <mergeCell ref="C41:E41"/>
    <mergeCell ref="G41:I41"/>
  </mergeCells>
  <pageMargins left="0.8" right="0.8" top="0.48" bottom="0.5" header="0.5" footer="0.5"/>
  <pageSetup paperSize="9" scale="6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73F7-9911-4181-AADB-EA892B4B48EB}">
  <sheetPr>
    <pageSetUpPr fitToPage="1"/>
  </sheetPr>
  <dimension ref="A1:Y31"/>
  <sheetViews>
    <sheetView view="pageBreakPreview" topLeftCell="A7" zoomScaleNormal="100" zoomScaleSheetLayoutView="100" workbookViewId="0">
      <selection activeCell="A19" sqref="A19"/>
    </sheetView>
  </sheetViews>
  <sheetFormatPr defaultColWidth="8.1796875" defaultRowHeight="21.5" x14ac:dyDescent="0.65"/>
  <cols>
    <col min="1" max="1" width="42.81640625" style="157" customWidth="1"/>
    <col min="2" max="2" width="8.1796875" style="130" customWidth="1"/>
    <col min="3" max="3" width="12.81640625" style="157" customWidth="1"/>
    <col min="4" max="4" width="1.81640625" style="157" customWidth="1"/>
    <col min="5" max="5" width="12.81640625" style="157" customWidth="1"/>
    <col min="6" max="6" width="1.81640625" style="157" customWidth="1"/>
    <col min="7" max="7" width="11.81640625" style="157" customWidth="1"/>
    <col min="8" max="8" width="1.81640625" style="157" customWidth="1"/>
    <col min="9" max="9" width="12.453125" style="157" customWidth="1"/>
    <col min="10" max="10" width="1.81640625" style="157" customWidth="1"/>
    <col min="11" max="11" width="14.1796875" style="157" bestFit="1" customWidth="1"/>
    <col min="12" max="12" width="1.81640625" style="157" customWidth="1"/>
    <col min="13" max="13" width="16.1796875" style="157" customWidth="1"/>
    <col min="14" max="14" width="1.81640625" style="157" customWidth="1"/>
    <col min="15" max="15" width="13.453125" style="157" customWidth="1"/>
    <col min="16" max="16" width="1.81640625" style="157" customWidth="1"/>
    <col min="17" max="17" width="12" style="157" customWidth="1"/>
    <col min="18" max="18" width="1.81640625" style="157" customWidth="1"/>
    <col min="19" max="19" width="14.54296875" style="157" customWidth="1"/>
    <col min="20" max="20" width="1.81640625" style="157" customWidth="1"/>
    <col min="21" max="21" width="13.1796875" style="157" customWidth="1"/>
    <col min="22" max="22" width="1.81640625" style="157" customWidth="1"/>
    <col min="23" max="23" width="13.81640625" style="157" customWidth="1"/>
    <col min="24" max="24" width="17.54296875" style="146" customWidth="1"/>
    <col min="25" max="25" width="8.1796875" style="146"/>
    <col min="26" max="26" width="10.1796875" style="146" bestFit="1" customWidth="1"/>
    <col min="27" max="16384" width="8.1796875" style="146"/>
  </cols>
  <sheetData>
    <row r="1" spans="1:23" ht="22.5" customHeight="1" x14ac:dyDescent="0.7">
      <c r="A1" s="175" t="s">
        <v>0</v>
      </c>
      <c r="B1" s="175"/>
      <c r="C1" s="175"/>
      <c r="D1" s="175"/>
      <c r="E1" s="175"/>
      <c r="F1" s="175"/>
      <c r="G1" s="144"/>
      <c r="H1" s="144"/>
      <c r="I1" s="144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ht="22.5" customHeight="1" x14ac:dyDescent="0.7">
      <c r="A2" s="115" t="s">
        <v>200</v>
      </c>
      <c r="B2" s="147"/>
      <c r="C2" s="121"/>
      <c r="D2" s="121"/>
      <c r="E2" s="121"/>
      <c r="F2" s="121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14.25" customHeight="1" x14ac:dyDescent="0.7">
      <c r="A3" s="122"/>
      <c r="B3" s="129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23" ht="20.25" customHeight="1" x14ac:dyDescent="0.7">
      <c r="A4" s="124"/>
      <c r="B4" s="129"/>
      <c r="C4" s="176" t="s">
        <v>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20.25" customHeight="1" x14ac:dyDescent="0.7">
      <c r="A5" s="124"/>
      <c r="B5" s="127"/>
      <c r="C5" s="107"/>
      <c r="D5" s="125"/>
      <c r="E5" s="107"/>
      <c r="F5" s="125"/>
      <c r="G5" s="127"/>
      <c r="H5" s="127"/>
      <c r="I5" s="107"/>
      <c r="J5" s="125"/>
      <c r="K5" s="107"/>
      <c r="L5" s="107"/>
      <c r="M5" s="177" t="s">
        <v>58</v>
      </c>
      <c r="N5" s="178"/>
      <c r="O5" s="178"/>
      <c r="P5" s="178"/>
      <c r="Q5" s="178"/>
      <c r="R5" s="127"/>
      <c r="S5" s="127"/>
      <c r="T5" s="127"/>
      <c r="U5" s="127"/>
      <c r="V5" s="127"/>
      <c r="W5" s="126"/>
    </row>
    <row r="6" spans="1:23" ht="20.25" customHeight="1" x14ac:dyDescent="0.7">
      <c r="A6" s="124"/>
      <c r="B6" s="127"/>
      <c r="C6" s="107"/>
      <c r="D6" s="125"/>
      <c r="E6" s="107"/>
      <c r="F6" s="125"/>
      <c r="G6" s="127"/>
      <c r="H6" s="127"/>
      <c r="I6" s="179" t="s">
        <v>59</v>
      </c>
      <c r="J6" s="179"/>
      <c r="K6" s="179"/>
      <c r="L6" s="127"/>
      <c r="M6" s="180" t="s">
        <v>28</v>
      </c>
      <c r="N6" s="179"/>
      <c r="O6" s="179"/>
      <c r="P6" s="179"/>
      <c r="Q6" s="179"/>
      <c r="R6" s="127"/>
      <c r="S6" s="127"/>
      <c r="T6" s="127"/>
      <c r="U6" s="127"/>
      <c r="V6" s="127"/>
      <c r="W6" s="126"/>
    </row>
    <row r="7" spans="1:23" ht="20.25" customHeight="1" x14ac:dyDescent="0.7">
      <c r="A7" s="124"/>
      <c r="B7" s="127"/>
      <c r="C7" s="107"/>
      <c r="D7" s="125"/>
      <c r="E7" s="107"/>
      <c r="F7" s="125"/>
      <c r="G7" s="127"/>
      <c r="H7" s="127"/>
      <c r="I7" s="127"/>
      <c r="J7" s="127"/>
      <c r="K7" s="127"/>
      <c r="L7" s="127"/>
      <c r="M7" s="127"/>
      <c r="N7" s="127"/>
      <c r="O7" s="130" t="s">
        <v>127</v>
      </c>
      <c r="P7" s="127"/>
      <c r="Q7" s="130" t="s">
        <v>128</v>
      </c>
      <c r="R7" s="127"/>
      <c r="S7" s="127"/>
      <c r="T7" s="127"/>
      <c r="U7" s="127"/>
      <c r="V7" s="127"/>
      <c r="W7" s="126"/>
    </row>
    <row r="8" spans="1:23" ht="20.25" customHeight="1" x14ac:dyDescent="0.7">
      <c r="A8" s="124"/>
      <c r="B8" s="127"/>
      <c r="C8" s="107"/>
      <c r="D8" s="125"/>
      <c r="E8" s="107"/>
      <c r="F8" s="125"/>
      <c r="G8" s="127"/>
      <c r="H8" s="127"/>
      <c r="I8" s="127"/>
      <c r="J8" s="127"/>
      <c r="K8" s="127"/>
      <c r="L8" s="127"/>
      <c r="M8" s="127"/>
      <c r="N8" s="127"/>
      <c r="O8" s="130" t="s">
        <v>129</v>
      </c>
      <c r="P8" s="127"/>
      <c r="Q8" s="130" t="s">
        <v>130</v>
      </c>
      <c r="R8" s="127"/>
      <c r="S8" s="127"/>
      <c r="T8" s="127"/>
      <c r="U8" s="127" t="s">
        <v>156</v>
      </c>
      <c r="V8" s="127"/>
      <c r="W8" s="126"/>
    </row>
    <row r="9" spans="1:23" ht="20.25" customHeight="1" x14ac:dyDescent="0.65">
      <c r="A9" s="124"/>
      <c r="B9" s="127"/>
      <c r="C9" s="127" t="s">
        <v>193</v>
      </c>
      <c r="D9" s="129"/>
      <c r="E9" s="130" t="s">
        <v>61</v>
      </c>
      <c r="F9" s="129"/>
      <c r="G9" s="127" t="s">
        <v>62</v>
      </c>
      <c r="H9" s="127"/>
      <c r="I9" s="107"/>
      <c r="J9" s="129"/>
      <c r="K9" s="107"/>
      <c r="L9" s="107"/>
      <c r="M9" s="127" t="s">
        <v>141</v>
      </c>
      <c r="N9" s="107"/>
      <c r="O9" s="130" t="s">
        <v>131</v>
      </c>
      <c r="P9" s="127"/>
      <c r="Q9" s="130" t="s">
        <v>132</v>
      </c>
      <c r="R9" s="127"/>
      <c r="S9" s="127" t="s">
        <v>117</v>
      </c>
      <c r="T9" s="127"/>
      <c r="U9" s="127" t="s">
        <v>157</v>
      </c>
      <c r="V9" s="127"/>
      <c r="W9" s="127" t="s">
        <v>117</v>
      </c>
    </row>
    <row r="10" spans="1:23" ht="20.25" customHeight="1" x14ac:dyDescent="0.65">
      <c r="A10" s="124"/>
      <c r="B10" s="127"/>
      <c r="C10" s="127" t="s">
        <v>60</v>
      </c>
      <c r="D10" s="129"/>
      <c r="E10" s="130" t="s">
        <v>118</v>
      </c>
      <c r="F10" s="129"/>
      <c r="G10" s="130" t="s">
        <v>119</v>
      </c>
      <c r="H10" s="127"/>
      <c r="I10" s="127" t="s">
        <v>63</v>
      </c>
      <c r="J10" s="129"/>
      <c r="K10" s="107"/>
      <c r="L10" s="107"/>
      <c r="M10" s="127" t="s">
        <v>142</v>
      </c>
      <c r="N10" s="107"/>
      <c r="O10" s="130" t="s">
        <v>137</v>
      </c>
      <c r="P10" s="127"/>
      <c r="Q10" s="130" t="s">
        <v>120</v>
      </c>
      <c r="R10" s="127"/>
      <c r="S10" s="127" t="s">
        <v>120</v>
      </c>
      <c r="T10" s="127"/>
      <c r="U10" s="127" t="s">
        <v>158</v>
      </c>
      <c r="V10" s="127"/>
      <c r="W10" s="127" t="s">
        <v>120</v>
      </c>
    </row>
    <row r="11" spans="1:23" ht="22" customHeight="1" x14ac:dyDescent="0.65">
      <c r="A11" s="124"/>
      <c r="B11" s="129" t="s">
        <v>4</v>
      </c>
      <c r="C11" s="127" t="s">
        <v>64</v>
      </c>
      <c r="D11" s="129"/>
      <c r="E11" s="130" t="s">
        <v>121</v>
      </c>
      <c r="F11" s="129"/>
      <c r="G11" s="130" t="s">
        <v>122</v>
      </c>
      <c r="H11" s="127"/>
      <c r="I11" s="127" t="s">
        <v>65</v>
      </c>
      <c r="J11" s="129"/>
      <c r="K11" s="127" t="s">
        <v>66</v>
      </c>
      <c r="L11" s="127"/>
      <c r="M11" s="127" t="s">
        <v>143</v>
      </c>
      <c r="N11" s="127"/>
      <c r="O11" s="127" t="s">
        <v>133</v>
      </c>
      <c r="P11" s="127"/>
      <c r="Q11" s="127" t="s">
        <v>67</v>
      </c>
      <c r="R11" s="127"/>
      <c r="S11" s="127" t="s">
        <v>162</v>
      </c>
      <c r="T11" s="127"/>
      <c r="U11" s="127" t="s">
        <v>159</v>
      </c>
      <c r="V11" s="127"/>
      <c r="W11" s="130" t="s">
        <v>67</v>
      </c>
    </row>
    <row r="12" spans="1:23" ht="20.25" customHeight="1" x14ac:dyDescent="0.65">
      <c r="A12" s="107"/>
      <c r="B12" s="129"/>
      <c r="C12" s="174" t="s">
        <v>77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</row>
    <row r="13" spans="1:23" ht="22.5" customHeight="1" x14ac:dyDescent="0.7">
      <c r="A13" s="122" t="s">
        <v>179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</row>
    <row r="14" spans="1:23" ht="21" customHeight="1" x14ac:dyDescent="0.7">
      <c r="A14" s="123" t="s">
        <v>180</v>
      </c>
      <c r="B14" s="131"/>
      <c r="C14" s="38">
        <v>847361206</v>
      </c>
      <c r="D14" s="138"/>
      <c r="E14" s="38">
        <v>350872541</v>
      </c>
      <c r="F14" s="138"/>
      <c r="G14" s="38">
        <v>52835830</v>
      </c>
      <c r="H14" s="38"/>
      <c r="I14" s="38">
        <v>88000000</v>
      </c>
      <c r="J14" s="69"/>
      <c r="K14" s="38">
        <v>2693246701</v>
      </c>
      <c r="L14" s="38"/>
      <c r="M14" s="38">
        <v>70171008</v>
      </c>
      <c r="N14" s="38"/>
      <c r="O14" s="38">
        <v>-4140015</v>
      </c>
      <c r="P14" s="38"/>
      <c r="Q14" s="38">
        <f>SUM(M14:O14)</f>
        <v>66030993</v>
      </c>
      <c r="R14" s="38"/>
      <c r="S14" s="38">
        <f>SUM(C14:K14,Q14)</f>
        <v>4098347271</v>
      </c>
      <c r="T14" s="38"/>
      <c r="U14" s="132">
        <v>6445473</v>
      </c>
      <c r="V14" s="38"/>
      <c r="W14" s="38">
        <f>SUM(S14:U14)</f>
        <v>4104792744</v>
      </c>
    </row>
    <row r="15" spans="1:23" ht="6.65" customHeight="1" x14ac:dyDescent="0.7">
      <c r="A15" s="123"/>
      <c r="B15" s="129"/>
      <c r="C15" s="132"/>
      <c r="D15" s="138"/>
      <c r="E15" s="132"/>
      <c r="F15" s="138"/>
      <c r="G15" s="38"/>
      <c r="H15" s="38"/>
      <c r="I15" s="38"/>
      <c r="J15" s="39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21" customHeight="1" x14ac:dyDescent="0.7">
      <c r="A16" s="149" t="s">
        <v>82</v>
      </c>
      <c r="B16" s="129"/>
      <c r="C16" s="132"/>
      <c r="D16" s="138"/>
      <c r="E16" s="132"/>
      <c r="F16" s="138"/>
      <c r="G16" s="38"/>
      <c r="H16" s="38"/>
      <c r="I16" s="38"/>
      <c r="J16" s="3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5" ht="20.25" customHeight="1" x14ac:dyDescent="0.7">
      <c r="A17" s="135" t="s">
        <v>123</v>
      </c>
      <c r="B17" s="129"/>
      <c r="C17" s="132"/>
      <c r="D17" s="138"/>
      <c r="E17" s="132"/>
      <c r="F17" s="138"/>
      <c r="G17" s="38"/>
      <c r="H17" s="38"/>
      <c r="I17" s="38"/>
      <c r="J17" s="39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5" ht="21.75" customHeight="1" x14ac:dyDescent="0.65">
      <c r="A18" s="137" t="s">
        <v>124</v>
      </c>
      <c r="B18" s="129">
        <v>17</v>
      </c>
      <c r="C18" s="37">
        <v>0</v>
      </c>
      <c r="D18" s="150"/>
      <c r="E18" s="37">
        <v>0</v>
      </c>
      <c r="F18" s="150"/>
      <c r="G18" s="37">
        <v>0</v>
      </c>
      <c r="H18" s="40"/>
      <c r="I18" s="37">
        <v>0</v>
      </c>
      <c r="J18" s="151"/>
      <c r="K18" s="37">
        <v>-525362407</v>
      </c>
      <c r="L18" s="151"/>
      <c r="M18" s="37">
        <v>0</v>
      </c>
      <c r="N18" s="151"/>
      <c r="O18" s="37">
        <v>0</v>
      </c>
      <c r="P18" s="36">
        <v>0</v>
      </c>
      <c r="Q18" s="37">
        <f>SUM(M18:O18)</f>
        <v>0</v>
      </c>
      <c r="R18" s="36"/>
      <c r="S18" s="152">
        <f>SUM(C18:K18,Q18)</f>
        <v>-525362407</v>
      </c>
      <c r="T18" s="36"/>
      <c r="U18" s="37">
        <v>0</v>
      </c>
      <c r="V18" s="36"/>
      <c r="W18" s="152">
        <f>SUM(S18:U18)</f>
        <v>-525362407</v>
      </c>
    </row>
    <row r="19" spans="1:25" ht="20.25" customHeight="1" x14ac:dyDescent="0.7">
      <c r="A19" s="149" t="s">
        <v>86</v>
      </c>
      <c r="B19" s="129"/>
      <c r="C19" s="41">
        <f>SUM(C18:C18)</f>
        <v>0</v>
      </c>
      <c r="D19" s="138"/>
      <c r="E19" s="41">
        <f>SUM(E18:E18)</f>
        <v>0</v>
      </c>
      <c r="F19" s="138"/>
      <c r="G19" s="41">
        <f>SUM(G18:G18)</f>
        <v>0</v>
      </c>
      <c r="H19" s="38"/>
      <c r="I19" s="41">
        <f>SUM(I18:I18)</f>
        <v>0</v>
      </c>
      <c r="J19" s="39"/>
      <c r="K19" s="41">
        <f>SUM(K18:K18)</f>
        <v>-525362407</v>
      </c>
      <c r="L19" s="38"/>
      <c r="M19" s="41">
        <f>SUM(M18:M18)</f>
        <v>0</v>
      </c>
      <c r="N19" s="38"/>
      <c r="O19" s="41">
        <f>SUM(O18:O18)</f>
        <v>0</v>
      </c>
      <c r="P19" s="38"/>
      <c r="Q19" s="41">
        <f>SUM(Q18:Q18)</f>
        <v>0</v>
      </c>
      <c r="R19" s="38"/>
      <c r="S19" s="41">
        <f>SUM(S18:S18)</f>
        <v>-525362407</v>
      </c>
      <c r="T19" s="38"/>
      <c r="U19" s="41">
        <f>SUM(U18:U18)</f>
        <v>0</v>
      </c>
      <c r="V19" s="38"/>
      <c r="W19" s="41">
        <f>SUM(W18:W18)</f>
        <v>-525362407</v>
      </c>
    </row>
    <row r="20" spans="1:25" ht="6.65" customHeight="1" x14ac:dyDescent="0.7">
      <c r="A20" s="155"/>
      <c r="B20" s="129"/>
      <c r="C20" s="132"/>
      <c r="D20" s="138"/>
      <c r="E20" s="132"/>
      <c r="F20" s="138"/>
      <c r="G20" s="132"/>
      <c r="H20" s="132"/>
      <c r="I20" s="132"/>
      <c r="J20" s="138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</row>
    <row r="21" spans="1:25" ht="20.25" customHeight="1" x14ac:dyDescent="0.7">
      <c r="A21" s="122" t="s">
        <v>83</v>
      </c>
      <c r="B21" s="129"/>
      <c r="C21" s="132"/>
      <c r="D21" s="138"/>
      <c r="E21" s="132"/>
      <c r="F21" s="138"/>
      <c r="G21" s="132"/>
      <c r="H21" s="132"/>
      <c r="I21" s="132"/>
      <c r="J21" s="138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</row>
    <row r="22" spans="1:25" ht="20.25" customHeight="1" x14ac:dyDescent="0.65">
      <c r="A22" s="153" t="s">
        <v>125</v>
      </c>
      <c r="B22" s="129"/>
      <c r="C22" s="36">
        <v>0</v>
      </c>
      <c r="D22" s="150"/>
      <c r="E22" s="36">
        <v>0</v>
      </c>
      <c r="F22" s="150"/>
      <c r="G22" s="36">
        <v>0</v>
      </c>
      <c r="H22" s="40"/>
      <c r="I22" s="36">
        <v>0</v>
      </c>
      <c r="J22" s="150"/>
      <c r="K22" s="36">
        <f>'PL10-11'!E59</f>
        <v>513301968</v>
      </c>
      <c r="L22" s="36"/>
      <c r="M22" s="65">
        <v>0</v>
      </c>
      <c r="N22" s="36"/>
      <c r="O22" s="36">
        <v>0</v>
      </c>
      <c r="P22" s="36"/>
      <c r="Q22" s="36">
        <f>SUM(M22:O22)</f>
        <v>0</v>
      </c>
      <c r="R22" s="36"/>
      <c r="S22" s="151">
        <f t="shared" ref="S22:S23" si="0">SUM(C22:K22,Q22)</f>
        <v>513301968</v>
      </c>
      <c r="T22" s="36"/>
      <c r="U22" s="36">
        <f>'PL10-11'!E60</f>
        <v>-992911</v>
      </c>
      <c r="V22" s="36"/>
      <c r="W22" s="151">
        <f t="shared" ref="W22:W23" si="1">SUM(S22:U22)</f>
        <v>512309057</v>
      </c>
      <c r="X22" s="11"/>
      <c r="Y22" s="154"/>
    </row>
    <row r="23" spans="1:25" ht="20.25" customHeight="1" x14ac:dyDescent="0.65">
      <c r="A23" s="153" t="s">
        <v>126</v>
      </c>
      <c r="B23" s="129"/>
      <c r="C23" s="36">
        <v>0</v>
      </c>
      <c r="D23" s="150"/>
      <c r="E23" s="36">
        <v>0</v>
      </c>
      <c r="F23" s="150"/>
      <c r="G23" s="36">
        <v>0</v>
      </c>
      <c r="H23" s="40"/>
      <c r="I23" s="36">
        <v>0</v>
      </c>
      <c r="J23" s="150"/>
      <c r="K23" s="36">
        <v>0</v>
      </c>
      <c r="L23" s="36"/>
      <c r="M23" s="1">
        <v>-12877966</v>
      </c>
      <c r="N23" s="36"/>
      <c r="O23" s="36">
        <v>51593</v>
      </c>
      <c r="P23" s="36"/>
      <c r="Q23" s="36">
        <f t="shared" ref="Q23" si="2">SUM(M23:O23)</f>
        <v>-12826373</v>
      </c>
      <c r="R23" s="36"/>
      <c r="S23" s="152">
        <f t="shared" si="0"/>
        <v>-12826373</v>
      </c>
      <c r="T23" s="36"/>
      <c r="U23" s="36">
        <v>0</v>
      </c>
      <c r="V23" s="36"/>
      <c r="W23" s="151">
        <f t="shared" si="1"/>
        <v>-12826373</v>
      </c>
      <c r="X23" s="11"/>
      <c r="Y23" s="154"/>
    </row>
    <row r="24" spans="1:25" ht="20.25" customHeight="1" x14ac:dyDescent="0.7">
      <c r="A24" s="123" t="s">
        <v>218</v>
      </c>
      <c r="B24" s="131"/>
      <c r="C24" s="42">
        <f>SUM(C22:C23)</f>
        <v>0</v>
      </c>
      <c r="D24" s="138"/>
      <c r="E24" s="42">
        <f>SUM(E22:E23)</f>
        <v>0</v>
      </c>
      <c r="F24" s="138"/>
      <c r="G24" s="42">
        <f>SUM(G22:G23)</f>
        <v>0</v>
      </c>
      <c r="H24" s="38"/>
      <c r="I24" s="42">
        <f>SUM(I22:I23)</f>
        <v>0</v>
      </c>
      <c r="J24" s="138"/>
      <c r="K24" s="42">
        <f>SUM(K22:K23)</f>
        <v>513301968</v>
      </c>
      <c r="L24" s="38"/>
      <c r="M24" s="66">
        <f>SUM(M22:M23)</f>
        <v>-12877966</v>
      </c>
      <c r="N24" s="38"/>
      <c r="O24" s="42">
        <f>SUM(O22:O23)</f>
        <v>51593</v>
      </c>
      <c r="P24" s="38"/>
      <c r="Q24" s="42">
        <f>SUM(Q22:Q23)</f>
        <v>-12826373</v>
      </c>
      <c r="R24" s="38"/>
      <c r="S24" s="41">
        <f>SUM(C24:K24,Q24)</f>
        <v>500475595</v>
      </c>
      <c r="T24" s="38"/>
      <c r="U24" s="42">
        <f>SUM(U22:U23)</f>
        <v>-992911</v>
      </c>
      <c r="V24" s="38"/>
      <c r="W24" s="42">
        <f>SUM(W22:W23)</f>
        <v>499482684</v>
      </c>
    </row>
    <row r="25" spans="1:25" s="139" customFormat="1" ht="6.65" customHeight="1" x14ac:dyDescent="0.7">
      <c r="A25" s="123"/>
      <c r="B25" s="131"/>
      <c r="C25" s="38"/>
      <c r="D25" s="138"/>
      <c r="E25" s="38"/>
      <c r="F25" s="138"/>
      <c r="G25" s="38"/>
      <c r="H25" s="38"/>
      <c r="I25" s="38"/>
      <c r="J25" s="1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5" s="139" customFormat="1" ht="22" x14ac:dyDescent="0.7">
      <c r="A26" s="107" t="s">
        <v>155</v>
      </c>
      <c r="B26" s="131"/>
      <c r="C26" s="37">
        <v>0</v>
      </c>
      <c r="D26" s="150"/>
      <c r="E26" s="37">
        <v>0</v>
      </c>
      <c r="F26" s="150"/>
      <c r="G26" s="37">
        <v>0</v>
      </c>
      <c r="H26" s="36"/>
      <c r="I26" s="37">
        <v>0</v>
      </c>
      <c r="J26" s="150"/>
      <c r="K26" s="37">
        <v>2466482</v>
      </c>
      <c r="L26" s="36"/>
      <c r="M26" s="37">
        <v>-2466482</v>
      </c>
      <c r="N26" s="36"/>
      <c r="O26" s="37">
        <v>0</v>
      </c>
      <c r="P26" s="36"/>
      <c r="Q26" s="37">
        <f t="shared" ref="Q26" si="3">SUM(M26:O26)</f>
        <v>-2466482</v>
      </c>
      <c r="R26" s="36"/>
      <c r="S26" s="37">
        <f t="shared" ref="S26" si="4">SUM(C26:K26,Q26)</f>
        <v>0</v>
      </c>
      <c r="T26" s="36"/>
      <c r="U26" s="37">
        <v>0</v>
      </c>
      <c r="V26" s="36"/>
      <c r="W26" s="37">
        <f>SUM(S26:U26)</f>
        <v>0</v>
      </c>
      <c r="X26" s="156"/>
    </row>
    <row r="27" spans="1:25" s="139" customFormat="1" ht="6.65" customHeight="1" x14ac:dyDescent="0.7">
      <c r="A27" s="123"/>
      <c r="B27" s="131"/>
      <c r="C27" s="38"/>
      <c r="D27" s="138"/>
      <c r="E27" s="38"/>
      <c r="F27" s="138"/>
      <c r="G27" s="38"/>
      <c r="H27" s="38"/>
      <c r="I27" s="38"/>
      <c r="J27" s="1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5" ht="22.5" customHeight="1" thickBot="1" x14ac:dyDescent="0.75">
      <c r="A28" s="122" t="s">
        <v>181</v>
      </c>
      <c r="B28" s="131"/>
      <c r="C28" s="43">
        <f>C14+C19+C24</f>
        <v>847361206</v>
      </c>
      <c r="D28" s="138"/>
      <c r="E28" s="43">
        <f>E14+E19+E24</f>
        <v>350872541</v>
      </c>
      <c r="F28" s="138"/>
      <c r="G28" s="43">
        <f>G14+G19+G24</f>
        <v>52835830</v>
      </c>
      <c r="H28" s="132"/>
      <c r="I28" s="43">
        <f>I14+I19+I24</f>
        <v>88000000</v>
      </c>
      <c r="J28" s="138"/>
      <c r="K28" s="43">
        <f>K14+K19+K24+K26</f>
        <v>2683652744</v>
      </c>
      <c r="L28" s="38"/>
      <c r="M28" s="43">
        <f>M14+M19+M24+M26</f>
        <v>54826560</v>
      </c>
      <c r="N28" s="38"/>
      <c r="O28" s="43">
        <f>O14+O19+O24+O26</f>
        <v>-4088422</v>
      </c>
      <c r="P28" s="38"/>
      <c r="Q28" s="43">
        <f>Q14+Q19+Q24+Q26</f>
        <v>50738138</v>
      </c>
      <c r="R28" s="38"/>
      <c r="S28" s="43">
        <f>S14+S19+S24+S26</f>
        <v>4073460459</v>
      </c>
      <c r="T28" s="38"/>
      <c r="U28" s="43">
        <f>U14+U19+U24+U26</f>
        <v>5452562</v>
      </c>
      <c r="V28" s="38"/>
      <c r="W28" s="43">
        <f>W14+W19+W24+W26</f>
        <v>4078913021</v>
      </c>
      <c r="X28" s="154"/>
    </row>
    <row r="29" spans="1:25" ht="22" thickTop="1" x14ac:dyDescent="0.65">
      <c r="C29" s="158"/>
      <c r="E29" s="158"/>
      <c r="G29" s="158"/>
      <c r="I29" s="158"/>
      <c r="K29" s="158"/>
      <c r="M29" s="158"/>
      <c r="O29" s="158"/>
      <c r="Q29" s="159"/>
      <c r="S29" s="158"/>
      <c r="U29" s="158"/>
      <c r="W29" s="158"/>
    </row>
    <row r="30" spans="1:25" x14ac:dyDescent="0.65">
      <c r="K30" s="158"/>
      <c r="M30" s="158"/>
      <c r="O30" s="160"/>
      <c r="Q30" s="161"/>
      <c r="W30" s="158"/>
    </row>
    <row r="31" spans="1:25" x14ac:dyDescent="0.65">
      <c r="K31" s="158"/>
    </row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59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287-CF00-43A4-B15B-78A449E09F9E}">
  <sheetPr>
    <pageSetUpPr fitToPage="1"/>
  </sheetPr>
  <dimension ref="A1:Y32"/>
  <sheetViews>
    <sheetView zoomScaleNormal="100" workbookViewId="0">
      <selection activeCell="A19" sqref="A19"/>
    </sheetView>
  </sheetViews>
  <sheetFormatPr defaultColWidth="8.1796875" defaultRowHeight="21.5" x14ac:dyDescent="0.65"/>
  <cols>
    <col min="1" max="1" width="42.81640625" style="157" customWidth="1"/>
    <col min="2" max="2" width="8.1796875" style="130" customWidth="1"/>
    <col min="3" max="3" width="12.81640625" style="157" customWidth="1"/>
    <col min="4" max="4" width="1.81640625" style="157" customWidth="1"/>
    <col min="5" max="5" width="12.81640625" style="157" customWidth="1"/>
    <col min="6" max="6" width="1.81640625" style="157" customWidth="1"/>
    <col min="7" max="7" width="12.1796875" style="157" customWidth="1"/>
    <col min="8" max="8" width="1.81640625" style="157" customWidth="1"/>
    <col min="9" max="9" width="12.81640625" style="157" customWidth="1"/>
    <col min="10" max="10" width="1.81640625" style="157" customWidth="1"/>
    <col min="11" max="11" width="14.81640625" style="157" bestFit="1" customWidth="1"/>
    <col min="12" max="12" width="1.81640625" style="157" customWidth="1"/>
    <col min="13" max="13" width="16.1796875" style="157" customWidth="1"/>
    <col min="14" max="14" width="1.81640625" style="157" customWidth="1"/>
    <col min="15" max="15" width="13.453125" style="157" customWidth="1"/>
    <col min="16" max="16" width="1.81640625" style="157" customWidth="1"/>
    <col min="17" max="17" width="12" style="157" customWidth="1"/>
    <col min="18" max="18" width="1.81640625" style="157" customWidth="1"/>
    <col min="19" max="19" width="14.54296875" style="157" customWidth="1"/>
    <col min="20" max="20" width="1.81640625" style="157" customWidth="1"/>
    <col min="21" max="21" width="13.1796875" style="157" customWidth="1"/>
    <col min="22" max="22" width="1.81640625" style="157" customWidth="1"/>
    <col min="23" max="23" width="14" style="157" customWidth="1"/>
    <col min="24" max="24" width="17.54296875" style="146" customWidth="1"/>
    <col min="25" max="25" width="8.1796875" style="146"/>
    <col min="26" max="26" width="10.1796875" style="146" bestFit="1" customWidth="1"/>
    <col min="27" max="16384" width="8.1796875" style="146"/>
  </cols>
  <sheetData>
    <row r="1" spans="1:23" ht="22.5" customHeight="1" x14ac:dyDescent="0.7">
      <c r="A1" s="175" t="s">
        <v>0</v>
      </c>
      <c r="B1" s="175"/>
      <c r="C1" s="175"/>
      <c r="D1" s="175"/>
      <c r="E1" s="175"/>
      <c r="F1" s="175"/>
      <c r="G1" s="144"/>
      <c r="H1" s="144"/>
      <c r="I1" s="144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</row>
    <row r="2" spans="1:23" ht="22.5" customHeight="1" x14ac:dyDescent="0.7">
      <c r="A2" s="115" t="s">
        <v>200</v>
      </c>
      <c r="B2" s="147"/>
      <c r="C2" s="121"/>
      <c r="D2" s="121"/>
      <c r="E2" s="121"/>
      <c r="F2" s="121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14.25" customHeight="1" x14ac:dyDescent="0.7">
      <c r="A3" s="122"/>
      <c r="B3" s="129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23" ht="20.25" customHeight="1" x14ac:dyDescent="0.7">
      <c r="A4" s="124"/>
      <c r="B4" s="129"/>
      <c r="C4" s="176" t="s">
        <v>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20.25" customHeight="1" x14ac:dyDescent="0.7">
      <c r="A5" s="124"/>
      <c r="B5" s="127"/>
      <c r="C5" s="107"/>
      <c r="D5" s="125"/>
      <c r="E5" s="107"/>
      <c r="F5" s="125"/>
      <c r="G5" s="127"/>
      <c r="H5" s="127"/>
      <c r="I5" s="107"/>
      <c r="J5" s="125"/>
      <c r="K5" s="107"/>
      <c r="L5" s="107"/>
      <c r="M5" s="177" t="s">
        <v>58</v>
      </c>
      <c r="N5" s="178"/>
      <c r="O5" s="178"/>
      <c r="P5" s="178"/>
      <c r="Q5" s="178"/>
      <c r="R5" s="127"/>
      <c r="S5" s="127"/>
      <c r="T5" s="127"/>
      <c r="U5" s="127"/>
      <c r="V5" s="127"/>
      <c r="W5" s="126"/>
    </row>
    <row r="6" spans="1:23" ht="20.25" customHeight="1" x14ac:dyDescent="0.7">
      <c r="A6" s="124"/>
      <c r="B6" s="127"/>
      <c r="C6" s="107"/>
      <c r="D6" s="125"/>
      <c r="E6" s="107"/>
      <c r="F6" s="125"/>
      <c r="G6" s="127"/>
      <c r="H6" s="127"/>
      <c r="I6" s="179" t="s">
        <v>59</v>
      </c>
      <c r="J6" s="179"/>
      <c r="K6" s="179"/>
      <c r="L6" s="127"/>
      <c r="M6" s="180" t="s">
        <v>28</v>
      </c>
      <c r="N6" s="179"/>
      <c r="O6" s="179"/>
      <c r="P6" s="179"/>
      <c r="Q6" s="179"/>
      <c r="R6" s="127"/>
      <c r="S6" s="127"/>
      <c r="T6" s="127"/>
      <c r="U6" s="127"/>
      <c r="V6" s="127"/>
      <c r="W6" s="126"/>
    </row>
    <row r="7" spans="1:23" ht="20.25" customHeight="1" x14ac:dyDescent="0.7">
      <c r="A7" s="124"/>
      <c r="B7" s="127"/>
      <c r="C7" s="107"/>
      <c r="D7" s="125"/>
      <c r="E7" s="107"/>
      <c r="F7" s="125"/>
      <c r="G7" s="127"/>
      <c r="H7" s="127"/>
      <c r="I7" s="127"/>
      <c r="J7" s="127"/>
      <c r="K7" s="127"/>
      <c r="L7" s="127"/>
      <c r="M7" s="127"/>
      <c r="N7" s="127"/>
      <c r="O7" s="130" t="s">
        <v>127</v>
      </c>
      <c r="P7" s="127"/>
      <c r="Q7" s="130" t="s">
        <v>128</v>
      </c>
      <c r="R7" s="127"/>
      <c r="S7" s="127"/>
      <c r="T7" s="127"/>
      <c r="U7" s="127"/>
      <c r="V7" s="127"/>
      <c r="W7" s="126"/>
    </row>
    <row r="8" spans="1:23" ht="20.25" customHeight="1" x14ac:dyDescent="0.7">
      <c r="A8" s="124"/>
      <c r="B8" s="127"/>
      <c r="C8" s="107"/>
      <c r="D8" s="125"/>
      <c r="E8" s="107"/>
      <c r="F8" s="125"/>
      <c r="G8" s="127"/>
      <c r="H8" s="127"/>
      <c r="I8" s="127"/>
      <c r="J8" s="127"/>
      <c r="K8" s="127"/>
      <c r="L8" s="127"/>
      <c r="M8" s="127"/>
      <c r="N8" s="127"/>
      <c r="O8" s="130" t="s">
        <v>129</v>
      </c>
      <c r="P8" s="127"/>
      <c r="Q8" s="130" t="s">
        <v>130</v>
      </c>
      <c r="R8" s="127"/>
      <c r="S8" s="127"/>
      <c r="T8" s="127"/>
      <c r="U8" s="127" t="s">
        <v>156</v>
      </c>
      <c r="V8" s="127"/>
      <c r="W8" s="126"/>
    </row>
    <row r="9" spans="1:23" ht="20.25" customHeight="1" x14ac:dyDescent="0.65">
      <c r="A9" s="124"/>
      <c r="B9" s="127"/>
      <c r="C9" s="127" t="s">
        <v>193</v>
      </c>
      <c r="D9" s="129"/>
      <c r="E9" s="130" t="s">
        <v>61</v>
      </c>
      <c r="F9" s="129"/>
      <c r="G9" s="127" t="s">
        <v>62</v>
      </c>
      <c r="H9" s="127"/>
      <c r="I9" s="107"/>
      <c r="J9" s="129"/>
      <c r="K9" s="107"/>
      <c r="L9" s="107"/>
      <c r="M9" s="127" t="s">
        <v>141</v>
      </c>
      <c r="N9" s="107"/>
      <c r="O9" s="130" t="s">
        <v>131</v>
      </c>
      <c r="P9" s="127"/>
      <c r="Q9" s="130" t="s">
        <v>132</v>
      </c>
      <c r="R9" s="127"/>
      <c r="S9" s="127" t="s">
        <v>117</v>
      </c>
      <c r="T9" s="127"/>
      <c r="U9" s="127" t="s">
        <v>157</v>
      </c>
      <c r="V9" s="127"/>
      <c r="W9" s="127" t="s">
        <v>117</v>
      </c>
    </row>
    <row r="10" spans="1:23" ht="20.25" customHeight="1" x14ac:dyDescent="0.65">
      <c r="A10" s="124"/>
      <c r="B10" s="127"/>
      <c r="C10" s="127" t="s">
        <v>60</v>
      </c>
      <c r="D10" s="129"/>
      <c r="E10" s="130" t="s">
        <v>118</v>
      </c>
      <c r="F10" s="129"/>
      <c r="G10" s="130" t="s">
        <v>119</v>
      </c>
      <c r="H10" s="127"/>
      <c r="I10" s="127" t="s">
        <v>63</v>
      </c>
      <c r="J10" s="129"/>
      <c r="K10" s="107"/>
      <c r="L10" s="107"/>
      <c r="M10" s="127" t="s">
        <v>142</v>
      </c>
      <c r="N10" s="107"/>
      <c r="O10" s="130" t="s">
        <v>137</v>
      </c>
      <c r="P10" s="127"/>
      <c r="Q10" s="130" t="s">
        <v>120</v>
      </c>
      <c r="R10" s="127"/>
      <c r="S10" s="127" t="s">
        <v>120</v>
      </c>
      <c r="T10" s="127"/>
      <c r="U10" s="127" t="s">
        <v>158</v>
      </c>
      <c r="V10" s="127"/>
      <c r="W10" s="127" t="s">
        <v>120</v>
      </c>
    </row>
    <row r="11" spans="1:23" ht="22" customHeight="1" x14ac:dyDescent="0.65">
      <c r="A11" s="124"/>
      <c r="B11" s="129" t="s">
        <v>4</v>
      </c>
      <c r="C11" s="127" t="s">
        <v>64</v>
      </c>
      <c r="D11" s="129"/>
      <c r="E11" s="130" t="s">
        <v>121</v>
      </c>
      <c r="F11" s="129"/>
      <c r="G11" s="130" t="s">
        <v>122</v>
      </c>
      <c r="H11" s="127"/>
      <c r="I11" s="127" t="s">
        <v>65</v>
      </c>
      <c r="J11" s="129"/>
      <c r="K11" s="127" t="s">
        <v>66</v>
      </c>
      <c r="L11" s="127"/>
      <c r="M11" s="127" t="s">
        <v>143</v>
      </c>
      <c r="N11" s="127"/>
      <c r="O11" s="127" t="s">
        <v>133</v>
      </c>
      <c r="P11" s="127"/>
      <c r="Q11" s="127" t="s">
        <v>67</v>
      </c>
      <c r="R11" s="127"/>
      <c r="S11" s="127" t="s">
        <v>162</v>
      </c>
      <c r="T11" s="127"/>
      <c r="U11" s="127" t="s">
        <v>159</v>
      </c>
      <c r="V11" s="127"/>
      <c r="W11" s="130" t="s">
        <v>67</v>
      </c>
    </row>
    <row r="12" spans="1:23" ht="20.25" customHeight="1" x14ac:dyDescent="0.65">
      <c r="A12" s="107"/>
      <c r="B12" s="129"/>
      <c r="C12" s="174" t="s">
        <v>77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</row>
    <row r="13" spans="1:23" ht="22.5" customHeight="1" x14ac:dyDescent="0.7">
      <c r="A13" s="122" t="s">
        <v>201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</row>
    <row r="14" spans="1:23" ht="21" customHeight="1" x14ac:dyDescent="0.7">
      <c r="A14" s="123" t="s">
        <v>202</v>
      </c>
      <c r="B14" s="131"/>
      <c r="C14" s="38">
        <f>'SH Conso 12'!C28</f>
        <v>847361206</v>
      </c>
      <c r="D14" s="38"/>
      <c r="E14" s="38">
        <f>'SH Conso 12'!E28</f>
        <v>350872541</v>
      </c>
      <c r="F14" s="38"/>
      <c r="G14" s="38">
        <f>'SH Conso 12'!G28</f>
        <v>52835830</v>
      </c>
      <c r="H14" s="38"/>
      <c r="I14" s="38">
        <f>'SH Conso 12'!I28</f>
        <v>88000000</v>
      </c>
      <c r="J14" s="38"/>
      <c r="K14" s="38">
        <f>'SH Conso 12'!K28</f>
        <v>2683652744</v>
      </c>
      <c r="L14" s="38"/>
      <c r="M14" s="38">
        <f>'SH Conso 12'!M28</f>
        <v>54826560</v>
      </c>
      <c r="N14" s="38"/>
      <c r="O14" s="38">
        <f>'SH Conso 12'!O28</f>
        <v>-4088422</v>
      </c>
      <c r="P14" s="38"/>
      <c r="Q14" s="38">
        <f>'SH Conso 12'!Q28</f>
        <v>50738138</v>
      </c>
      <c r="R14" s="38"/>
      <c r="S14" s="38">
        <f>'SH Conso 12'!S28</f>
        <v>4073460459</v>
      </c>
      <c r="T14" s="38"/>
      <c r="U14" s="38">
        <f>'SH Conso 12'!U28</f>
        <v>5452562</v>
      </c>
      <c r="V14" s="38"/>
      <c r="W14" s="38">
        <f>'SH Conso 12'!W28</f>
        <v>4078913021</v>
      </c>
    </row>
    <row r="15" spans="1:23" ht="6.65" customHeight="1" x14ac:dyDescent="0.7">
      <c r="A15" s="123"/>
      <c r="B15" s="129"/>
      <c r="C15" s="132"/>
      <c r="D15" s="138"/>
      <c r="E15" s="132"/>
      <c r="F15" s="138"/>
      <c r="G15" s="38"/>
      <c r="H15" s="38"/>
      <c r="I15" s="38"/>
      <c r="J15" s="39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21" customHeight="1" x14ac:dyDescent="0.7">
      <c r="A16" s="149" t="s">
        <v>82</v>
      </c>
      <c r="B16" s="129"/>
      <c r="C16" s="132"/>
      <c r="D16" s="138"/>
      <c r="E16" s="132"/>
      <c r="F16" s="138"/>
      <c r="G16" s="38"/>
      <c r="H16" s="38"/>
      <c r="I16" s="38"/>
      <c r="J16" s="3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5" ht="20.25" customHeight="1" x14ac:dyDescent="0.7">
      <c r="A17" s="135" t="s">
        <v>123</v>
      </c>
      <c r="B17" s="129"/>
      <c r="C17" s="132"/>
      <c r="D17" s="138"/>
      <c r="E17" s="132"/>
      <c r="F17" s="138"/>
      <c r="G17" s="38"/>
      <c r="H17" s="38"/>
      <c r="I17" s="38"/>
      <c r="J17" s="39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5" ht="21.75" customHeight="1" x14ac:dyDescent="0.65">
      <c r="A18" s="137" t="s">
        <v>124</v>
      </c>
      <c r="B18" s="129">
        <v>17</v>
      </c>
      <c r="C18" s="37">
        <v>0</v>
      </c>
      <c r="D18" s="150"/>
      <c r="E18" s="37">
        <v>0</v>
      </c>
      <c r="F18" s="150"/>
      <c r="G18" s="37">
        <v>0</v>
      </c>
      <c r="H18" s="40"/>
      <c r="I18" s="37">
        <v>0</v>
      </c>
      <c r="J18" s="151"/>
      <c r="K18" s="37">
        <v>-304998387</v>
      </c>
      <c r="L18" s="151"/>
      <c r="M18" s="37">
        <v>0</v>
      </c>
      <c r="N18" s="151"/>
      <c r="O18" s="37">
        <v>0</v>
      </c>
      <c r="P18" s="36">
        <v>0</v>
      </c>
      <c r="Q18" s="37">
        <f>SUM(M18:O18)</f>
        <v>0</v>
      </c>
      <c r="R18" s="36"/>
      <c r="S18" s="152">
        <f>SUM(C18:K18,Q18)</f>
        <v>-304998387</v>
      </c>
      <c r="T18" s="36"/>
      <c r="U18" s="37">
        <v>0</v>
      </c>
      <c r="V18" s="36"/>
      <c r="W18" s="152">
        <f>SUM(S18:U18)</f>
        <v>-304998387</v>
      </c>
    </row>
    <row r="19" spans="1:25" ht="20.25" customHeight="1" x14ac:dyDescent="0.7">
      <c r="A19" s="149" t="s">
        <v>86</v>
      </c>
      <c r="B19" s="129"/>
      <c r="C19" s="41">
        <f>SUM(C18:C18)</f>
        <v>0</v>
      </c>
      <c r="D19" s="138"/>
      <c r="E19" s="41">
        <f>SUM(E18:E18)</f>
        <v>0</v>
      </c>
      <c r="F19" s="138"/>
      <c r="G19" s="41">
        <f>SUM(G18:G18)</f>
        <v>0</v>
      </c>
      <c r="H19" s="38"/>
      <c r="I19" s="41">
        <f>SUM(I18:I18)</f>
        <v>0</v>
      </c>
      <c r="J19" s="39"/>
      <c r="K19" s="41">
        <f>SUM(K18:K18)</f>
        <v>-304998387</v>
      </c>
      <c r="L19" s="38"/>
      <c r="M19" s="41">
        <f>SUM(M18:M18)</f>
        <v>0</v>
      </c>
      <c r="N19" s="38"/>
      <c r="O19" s="41">
        <f>SUM(O18:O18)</f>
        <v>0</v>
      </c>
      <c r="P19" s="38"/>
      <c r="Q19" s="41">
        <f>SUM(Q18:Q18)</f>
        <v>0</v>
      </c>
      <c r="R19" s="38"/>
      <c r="S19" s="41">
        <f>SUM(S18:S18)</f>
        <v>-304998387</v>
      </c>
      <c r="T19" s="38"/>
      <c r="U19" s="41">
        <f>SUM(U18:U18)</f>
        <v>0</v>
      </c>
      <c r="V19" s="38"/>
      <c r="W19" s="41">
        <f>SUM(W18:W18)</f>
        <v>-304998387</v>
      </c>
    </row>
    <row r="20" spans="1:25" ht="6.65" customHeight="1" x14ac:dyDescent="0.7">
      <c r="A20" s="155"/>
      <c r="B20" s="129"/>
      <c r="C20" s="132"/>
      <c r="D20" s="138"/>
      <c r="E20" s="132"/>
      <c r="F20" s="138"/>
      <c r="G20" s="132"/>
      <c r="H20" s="132"/>
      <c r="I20" s="132"/>
      <c r="J20" s="138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</row>
    <row r="21" spans="1:25" ht="20.25" customHeight="1" x14ac:dyDescent="0.7">
      <c r="A21" s="122" t="s">
        <v>83</v>
      </c>
      <c r="B21" s="129"/>
      <c r="C21" s="132"/>
      <c r="D21" s="138"/>
      <c r="E21" s="132"/>
      <c r="F21" s="138"/>
      <c r="G21" s="132"/>
      <c r="H21" s="132"/>
      <c r="I21" s="132"/>
      <c r="J21" s="138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</row>
    <row r="22" spans="1:25" ht="20.25" customHeight="1" x14ac:dyDescent="0.65">
      <c r="A22" s="153" t="s">
        <v>125</v>
      </c>
      <c r="B22" s="129"/>
      <c r="C22" s="36">
        <v>0</v>
      </c>
      <c r="D22" s="150"/>
      <c r="E22" s="36">
        <v>0</v>
      </c>
      <c r="F22" s="150"/>
      <c r="G22" s="36">
        <v>0</v>
      </c>
      <c r="H22" s="40"/>
      <c r="I22" s="36">
        <v>0</v>
      </c>
      <c r="J22" s="150"/>
      <c r="K22" s="36">
        <f>'PL10-11'!C59</f>
        <v>627720634</v>
      </c>
      <c r="L22" s="36"/>
      <c r="M22" s="36">
        <v>0</v>
      </c>
      <c r="N22" s="36"/>
      <c r="O22" s="36">
        <v>0</v>
      </c>
      <c r="P22" s="36"/>
      <c r="Q22" s="36">
        <f>SUM(M22:O22)</f>
        <v>0</v>
      </c>
      <c r="R22" s="36"/>
      <c r="S22" s="151">
        <f t="shared" ref="S22:S23" si="0">SUM(C22:K22,Q22)</f>
        <v>627720634</v>
      </c>
      <c r="T22" s="36"/>
      <c r="U22" s="36">
        <f>'PL10-11'!C60</f>
        <v>-885326</v>
      </c>
      <c r="V22" s="36"/>
      <c r="W22" s="151">
        <f t="shared" ref="W22:W23" si="1">SUM(S22:U22)</f>
        <v>626835308</v>
      </c>
      <c r="X22" s="11"/>
      <c r="Y22" s="154"/>
    </row>
    <row r="23" spans="1:25" ht="20.25" customHeight="1" x14ac:dyDescent="0.65">
      <c r="A23" s="153" t="s">
        <v>126</v>
      </c>
      <c r="B23" s="129"/>
      <c r="C23" s="36">
        <v>0</v>
      </c>
      <c r="D23" s="150"/>
      <c r="E23" s="36">
        <v>0</v>
      </c>
      <c r="F23" s="150"/>
      <c r="G23" s="36">
        <v>0</v>
      </c>
      <c r="H23" s="40"/>
      <c r="I23" s="36">
        <v>0</v>
      </c>
      <c r="J23" s="150"/>
      <c r="K23" s="36">
        <v>6798002</v>
      </c>
      <c r="L23" s="36"/>
      <c r="M23" s="1">
        <v>44786906</v>
      </c>
      <c r="N23" s="36"/>
      <c r="O23" s="36">
        <v>-1345960</v>
      </c>
      <c r="P23" s="36"/>
      <c r="Q23" s="36">
        <f t="shared" ref="Q23" si="2">SUM(M23:O23)</f>
        <v>43440946</v>
      </c>
      <c r="R23" s="36"/>
      <c r="S23" s="152">
        <f t="shared" si="0"/>
        <v>50238948</v>
      </c>
      <c r="T23" s="36"/>
      <c r="U23" s="36">
        <v>0</v>
      </c>
      <c r="V23" s="36"/>
      <c r="W23" s="151">
        <f t="shared" si="1"/>
        <v>50238948</v>
      </c>
      <c r="X23" s="11"/>
      <c r="Y23" s="154"/>
    </row>
    <row r="24" spans="1:25" ht="20.25" customHeight="1" x14ac:dyDescent="0.7">
      <c r="A24" s="123" t="s">
        <v>218</v>
      </c>
      <c r="B24" s="131"/>
      <c r="C24" s="42">
        <f>SUM(C22:C23)</f>
        <v>0</v>
      </c>
      <c r="D24" s="138"/>
      <c r="E24" s="42">
        <f>SUM(E22:E23)</f>
        <v>0</v>
      </c>
      <c r="F24" s="138"/>
      <c r="G24" s="42">
        <f>SUM(G22:G23)</f>
        <v>0</v>
      </c>
      <c r="H24" s="38"/>
      <c r="I24" s="42">
        <f>SUM(I22:I23)</f>
        <v>0</v>
      </c>
      <c r="J24" s="138"/>
      <c r="K24" s="42">
        <f>SUM(K22:K23)</f>
        <v>634518636</v>
      </c>
      <c r="L24" s="38"/>
      <c r="M24" s="66">
        <f>SUM(M22:M23)</f>
        <v>44786906</v>
      </c>
      <c r="N24" s="38"/>
      <c r="O24" s="42">
        <f>SUM(O22:O23)</f>
        <v>-1345960</v>
      </c>
      <c r="P24" s="38"/>
      <c r="Q24" s="42">
        <f>SUM(Q22:Q23)</f>
        <v>43440946</v>
      </c>
      <c r="R24" s="38"/>
      <c r="S24" s="41">
        <f>SUM(C24:K24,Q24)</f>
        <v>677959582</v>
      </c>
      <c r="T24" s="38"/>
      <c r="U24" s="42">
        <f>SUM(U22:U23)</f>
        <v>-885326</v>
      </c>
      <c r="V24" s="38"/>
      <c r="W24" s="42">
        <f>SUM(W22:W23)</f>
        <v>677074256</v>
      </c>
    </row>
    <row r="25" spans="1:25" s="139" customFormat="1" ht="6.65" customHeight="1" x14ac:dyDescent="0.7">
      <c r="A25" s="123"/>
      <c r="B25" s="131"/>
      <c r="C25" s="38"/>
      <c r="D25" s="138"/>
      <c r="E25" s="38"/>
      <c r="F25" s="138"/>
      <c r="G25" s="38"/>
      <c r="H25" s="38"/>
      <c r="I25" s="38"/>
      <c r="J25" s="1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5" s="139" customFormat="1" ht="22" hidden="1" x14ac:dyDescent="0.7">
      <c r="A26" s="107" t="s">
        <v>155</v>
      </c>
      <c r="B26" s="131"/>
      <c r="C26" s="37"/>
      <c r="D26" s="150"/>
      <c r="E26" s="37"/>
      <c r="F26" s="150"/>
      <c r="G26" s="37"/>
      <c r="H26" s="36"/>
      <c r="I26" s="37"/>
      <c r="J26" s="150"/>
      <c r="K26" s="37"/>
      <c r="L26" s="36"/>
      <c r="M26" s="37"/>
      <c r="N26" s="36"/>
      <c r="O26" s="37"/>
      <c r="P26" s="36"/>
      <c r="Q26" s="37">
        <f t="shared" ref="Q26" si="3">SUM(M26:O26)</f>
        <v>0</v>
      </c>
      <c r="R26" s="36"/>
      <c r="S26" s="37">
        <f t="shared" ref="S26" si="4">SUM(C26:K26,Q26)</f>
        <v>0</v>
      </c>
      <c r="T26" s="36"/>
      <c r="U26" s="37"/>
      <c r="V26" s="36"/>
      <c r="W26" s="37">
        <f>SUM(S26:U26)</f>
        <v>0</v>
      </c>
      <c r="X26" s="156"/>
    </row>
    <row r="27" spans="1:25" s="139" customFormat="1" ht="6.65" hidden="1" customHeight="1" x14ac:dyDescent="0.7">
      <c r="A27" s="123"/>
      <c r="B27" s="131"/>
      <c r="C27" s="38"/>
      <c r="D27" s="138"/>
      <c r="E27" s="38"/>
      <c r="F27" s="138"/>
      <c r="G27" s="38"/>
      <c r="H27" s="38"/>
      <c r="I27" s="38"/>
      <c r="J27" s="1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5" ht="22.5" customHeight="1" thickBot="1" x14ac:dyDescent="0.75">
      <c r="A28" s="122" t="s">
        <v>203</v>
      </c>
      <c r="B28" s="131"/>
      <c r="C28" s="43">
        <f>C14+C19+C24</f>
        <v>847361206</v>
      </c>
      <c r="D28" s="138"/>
      <c r="E28" s="43">
        <f>E14+E19+E24</f>
        <v>350872541</v>
      </c>
      <c r="F28" s="138"/>
      <c r="G28" s="43">
        <f>G14+G19+G24</f>
        <v>52835830</v>
      </c>
      <c r="H28" s="132"/>
      <c r="I28" s="43">
        <f>I14+I19+I24</f>
        <v>88000000</v>
      </c>
      <c r="J28" s="138"/>
      <c r="K28" s="43">
        <f>K14+K19+K24+K26</f>
        <v>3013172993</v>
      </c>
      <c r="L28" s="38"/>
      <c r="M28" s="43">
        <f>M14+M19+M24+M26</f>
        <v>99613466</v>
      </c>
      <c r="N28" s="38"/>
      <c r="O28" s="43">
        <f>O14+O19+O24+O26</f>
        <v>-5434382</v>
      </c>
      <c r="P28" s="38"/>
      <c r="Q28" s="43">
        <f>Q14+Q19+Q24+Q26</f>
        <v>94179084</v>
      </c>
      <c r="R28" s="38"/>
      <c r="S28" s="43">
        <f>S14+S19+S24+S26</f>
        <v>4446421654</v>
      </c>
      <c r="T28" s="38"/>
      <c r="U28" s="43">
        <f>U14+U19+U24+U26</f>
        <v>4567236</v>
      </c>
      <c r="V28" s="38"/>
      <c r="W28" s="43">
        <f>W14+W19+W24+W26</f>
        <v>4450988890</v>
      </c>
      <c r="X28" s="154"/>
    </row>
    <row r="29" spans="1:25" ht="22" thickTop="1" x14ac:dyDescent="0.65">
      <c r="C29" s="158">
        <f>C28-'BS7-9'!C74</f>
        <v>0</v>
      </c>
      <c r="E29" s="158">
        <f>E28-'BS7-9'!C76</f>
        <v>0</v>
      </c>
      <c r="G29" s="158">
        <f>G28-'BS7-9'!C77</f>
        <v>0</v>
      </c>
      <c r="I29" s="158">
        <f>I28-'BS7-9'!C80</f>
        <v>0</v>
      </c>
      <c r="K29" s="158">
        <f>K28-'BS7-9'!C81</f>
        <v>0</v>
      </c>
      <c r="M29" s="158"/>
      <c r="O29" s="158"/>
      <c r="Q29" s="158">
        <f>Q28-'BS7-9'!C82</f>
        <v>0</v>
      </c>
      <c r="S29" s="158">
        <f>S28-'BS7-9'!C83</f>
        <v>0</v>
      </c>
      <c r="U29" s="158">
        <f>U28-'BS7-9'!C84</f>
        <v>0</v>
      </c>
      <c r="W29" s="158">
        <f>W28-'BS7-9'!C85</f>
        <v>0</v>
      </c>
    </row>
    <row r="30" spans="1:25" x14ac:dyDescent="0.65">
      <c r="K30" s="159"/>
      <c r="M30" s="158"/>
      <c r="O30" s="160"/>
      <c r="Q30" s="161"/>
      <c r="W30" s="158"/>
    </row>
    <row r="31" spans="1:25" x14ac:dyDescent="0.65">
      <c r="K31" s="158"/>
      <c r="Q31" s="162"/>
    </row>
    <row r="32" spans="1:25" x14ac:dyDescent="0.65"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</row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59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51B3-29B9-4113-9691-A93DD1415E98}">
  <dimension ref="A1:U52"/>
  <sheetViews>
    <sheetView zoomScaleNormal="100" workbookViewId="0">
      <selection activeCell="A43" sqref="A43"/>
    </sheetView>
  </sheetViews>
  <sheetFormatPr defaultColWidth="8.1796875" defaultRowHeight="23.25" customHeight="1" x14ac:dyDescent="0.45"/>
  <cols>
    <col min="1" max="1" width="46.81640625" style="118" customWidth="1"/>
    <col min="2" max="2" width="8.1796875" style="118" customWidth="1"/>
    <col min="3" max="3" width="16.54296875" style="118" customWidth="1"/>
    <col min="4" max="4" width="1.81640625" style="118" customWidth="1"/>
    <col min="5" max="5" width="13.1796875" style="118" customWidth="1"/>
    <col min="6" max="6" width="1.1796875" style="118" customWidth="1"/>
    <col min="7" max="7" width="12.81640625" style="118" customWidth="1"/>
    <col min="8" max="8" width="1.1796875" style="118" customWidth="1"/>
    <col min="9" max="9" width="13.1796875" style="118" customWidth="1"/>
    <col min="10" max="10" width="1.1796875" style="118" customWidth="1"/>
    <col min="11" max="11" width="15.1796875" style="118" customWidth="1"/>
    <col min="12" max="12" width="1.1796875" style="118" customWidth="1"/>
    <col min="13" max="13" width="17.453125" style="118" customWidth="1"/>
    <col min="14" max="14" width="1.1796875" style="118" customWidth="1"/>
    <col min="15" max="15" width="14.453125" style="118" customWidth="1"/>
    <col min="16" max="20" width="8.1796875" style="118" customWidth="1"/>
    <col min="21" max="21" width="19.1796875" style="118" customWidth="1"/>
    <col min="22" max="250" width="8.1796875" style="118" customWidth="1"/>
    <col min="251" max="251" width="42.81640625" style="118" customWidth="1"/>
    <col min="252" max="16384" width="8.1796875" style="118"/>
  </cols>
  <sheetData>
    <row r="1" spans="1:15" ht="23.25" customHeight="1" x14ac:dyDescent="0.7">
      <c r="A1" s="175" t="s">
        <v>0</v>
      </c>
      <c r="B1" s="175"/>
      <c r="C1" s="175"/>
      <c r="D1" s="175"/>
      <c r="E1" s="175"/>
      <c r="F1" s="175"/>
      <c r="G1" s="116"/>
      <c r="H1" s="116"/>
      <c r="I1" s="116"/>
      <c r="J1" s="117"/>
      <c r="K1" s="117"/>
      <c r="L1" s="117"/>
      <c r="M1" s="117"/>
      <c r="N1" s="117"/>
      <c r="O1" s="117"/>
    </row>
    <row r="2" spans="1:15" ht="23.25" customHeight="1" x14ac:dyDescent="0.7">
      <c r="A2" s="119" t="s">
        <v>200</v>
      </c>
      <c r="B2" s="120"/>
      <c r="C2" s="121"/>
      <c r="D2" s="121"/>
      <c r="E2" s="121"/>
      <c r="F2" s="121"/>
      <c r="G2" s="117"/>
      <c r="H2" s="117"/>
      <c r="I2" s="117"/>
      <c r="J2" s="117"/>
      <c r="K2" s="117"/>
      <c r="L2" s="117"/>
      <c r="M2" s="117"/>
      <c r="N2" s="117"/>
      <c r="O2" s="117"/>
    </row>
    <row r="3" spans="1:15" ht="10.5" customHeight="1" x14ac:dyDescent="0.7">
      <c r="A3" s="181"/>
      <c r="B3" s="181"/>
      <c r="C3" s="181"/>
      <c r="D3" s="181"/>
      <c r="E3" s="181"/>
      <c r="F3" s="181"/>
      <c r="G3" s="123"/>
      <c r="H3" s="123"/>
      <c r="I3" s="107"/>
      <c r="J3" s="123"/>
      <c r="K3" s="107"/>
      <c r="L3" s="123"/>
      <c r="M3" s="107"/>
      <c r="N3" s="123"/>
      <c r="O3" s="107"/>
    </row>
    <row r="4" spans="1:15" ht="21.75" customHeight="1" x14ac:dyDescent="0.7">
      <c r="A4" s="124"/>
      <c r="B4" s="125"/>
      <c r="C4" s="176" t="s">
        <v>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1.75" customHeight="1" x14ac:dyDescent="0.7">
      <c r="A5" s="124"/>
      <c r="B5" s="124"/>
      <c r="C5" s="107"/>
      <c r="D5" s="125"/>
      <c r="E5" s="107"/>
      <c r="F5" s="125"/>
      <c r="G5" s="127"/>
      <c r="H5" s="127"/>
      <c r="I5" s="107"/>
      <c r="J5" s="125"/>
      <c r="K5" s="107"/>
      <c r="L5" s="125"/>
      <c r="M5" s="127" t="s">
        <v>58</v>
      </c>
      <c r="N5" s="125"/>
      <c r="O5" s="126"/>
    </row>
    <row r="6" spans="1:15" ht="21.75" customHeight="1" x14ac:dyDescent="0.7">
      <c r="A6" s="124"/>
      <c r="B6" s="124"/>
      <c r="C6" s="107"/>
      <c r="D6" s="125"/>
      <c r="E6" s="107"/>
      <c r="F6" s="125"/>
      <c r="G6" s="127"/>
      <c r="H6" s="127"/>
      <c r="I6" s="179" t="s">
        <v>59</v>
      </c>
      <c r="J6" s="179"/>
      <c r="K6" s="179"/>
      <c r="L6" s="125"/>
      <c r="M6" s="128" t="s">
        <v>28</v>
      </c>
      <c r="N6" s="125"/>
      <c r="O6" s="126"/>
    </row>
    <row r="7" spans="1:15" ht="21.75" customHeight="1" x14ac:dyDescent="0.65">
      <c r="A7" s="124"/>
      <c r="B7" s="127"/>
      <c r="C7" s="127" t="s">
        <v>193</v>
      </c>
      <c r="D7" s="129"/>
      <c r="E7" s="127" t="s">
        <v>61</v>
      </c>
      <c r="F7" s="129"/>
      <c r="G7" s="127" t="s">
        <v>62</v>
      </c>
      <c r="H7" s="127"/>
      <c r="I7" s="107"/>
      <c r="J7" s="129"/>
      <c r="K7" s="107"/>
      <c r="L7" s="129"/>
      <c r="M7" s="127" t="s">
        <v>141</v>
      </c>
      <c r="N7" s="129"/>
      <c r="O7" s="127" t="s">
        <v>117</v>
      </c>
    </row>
    <row r="8" spans="1:15" ht="21.75" customHeight="1" x14ac:dyDescent="0.65">
      <c r="A8" s="124"/>
      <c r="B8" s="127"/>
      <c r="C8" s="127" t="s">
        <v>60</v>
      </c>
      <c r="D8" s="129"/>
      <c r="E8" s="127" t="s">
        <v>118</v>
      </c>
      <c r="F8" s="129"/>
      <c r="G8" s="130" t="s">
        <v>119</v>
      </c>
      <c r="H8" s="127"/>
      <c r="I8" s="127" t="s">
        <v>63</v>
      </c>
      <c r="J8" s="129"/>
      <c r="K8" s="107"/>
      <c r="L8" s="129"/>
      <c r="M8" s="127" t="s">
        <v>142</v>
      </c>
      <c r="N8" s="129"/>
      <c r="O8" s="127" t="s">
        <v>120</v>
      </c>
    </row>
    <row r="9" spans="1:15" ht="21.75" customHeight="1" x14ac:dyDescent="0.65">
      <c r="A9" s="124"/>
      <c r="B9" s="129" t="s">
        <v>4</v>
      </c>
      <c r="C9" s="127" t="s">
        <v>64</v>
      </c>
      <c r="D9" s="129"/>
      <c r="E9" s="130" t="s">
        <v>121</v>
      </c>
      <c r="F9" s="129"/>
      <c r="G9" s="130" t="s">
        <v>122</v>
      </c>
      <c r="H9" s="127"/>
      <c r="I9" s="127" t="s">
        <v>65</v>
      </c>
      <c r="J9" s="129"/>
      <c r="K9" s="127" t="s">
        <v>66</v>
      </c>
      <c r="L9" s="129"/>
      <c r="M9" s="127" t="s">
        <v>143</v>
      </c>
      <c r="N9" s="129"/>
      <c r="O9" s="130" t="s">
        <v>67</v>
      </c>
    </row>
    <row r="10" spans="1:15" ht="21.75" customHeight="1" x14ac:dyDescent="0.65">
      <c r="A10" s="124"/>
      <c r="B10" s="129"/>
      <c r="C10" s="174" t="s">
        <v>77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5" ht="21.75" customHeight="1" x14ac:dyDescent="0.7">
      <c r="A11" s="122" t="s">
        <v>179</v>
      </c>
      <c r="B11" s="129"/>
    </row>
    <row r="12" spans="1:15" ht="21.75" customHeight="1" x14ac:dyDescent="0.7">
      <c r="A12" s="123" t="s">
        <v>180</v>
      </c>
      <c r="B12" s="131"/>
      <c r="C12" s="132">
        <v>847361206</v>
      </c>
      <c r="D12" s="132"/>
      <c r="E12" s="132">
        <v>350872541</v>
      </c>
      <c r="F12" s="132"/>
      <c r="G12" s="132">
        <v>52835830</v>
      </c>
      <c r="H12" s="132"/>
      <c r="I12" s="132">
        <v>88000000</v>
      </c>
      <c r="J12" s="132"/>
      <c r="K12" s="132">
        <v>2538171559</v>
      </c>
      <c r="L12" s="132"/>
      <c r="M12" s="132">
        <v>70171008</v>
      </c>
      <c r="N12" s="132"/>
      <c r="O12" s="132">
        <v>3947412144</v>
      </c>
    </row>
    <row r="13" spans="1:15" ht="7" customHeight="1" x14ac:dyDescent="0.7">
      <c r="A13" s="123"/>
      <c r="B13" s="129"/>
      <c r="C13" s="133"/>
      <c r="D13" s="126"/>
      <c r="E13" s="133"/>
      <c r="F13" s="126"/>
      <c r="G13" s="133"/>
      <c r="H13" s="133"/>
      <c r="I13" s="133"/>
      <c r="J13" s="126"/>
      <c r="K13" s="133"/>
      <c r="L13" s="126"/>
      <c r="M13" s="133"/>
      <c r="N13" s="126"/>
      <c r="O13" s="133"/>
    </row>
    <row r="14" spans="1:15" ht="21.75" customHeight="1" x14ac:dyDescent="0.7">
      <c r="A14" s="134" t="s">
        <v>82</v>
      </c>
      <c r="B14" s="129"/>
      <c r="C14" s="133"/>
      <c r="D14" s="126"/>
      <c r="E14" s="133"/>
      <c r="F14" s="126"/>
      <c r="G14" s="133"/>
      <c r="H14" s="133"/>
      <c r="I14" s="133"/>
      <c r="J14" s="126"/>
      <c r="K14" s="133"/>
      <c r="L14" s="126"/>
      <c r="M14" s="133"/>
      <c r="N14" s="126"/>
      <c r="O14" s="133"/>
    </row>
    <row r="15" spans="1:15" ht="21.75" customHeight="1" x14ac:dyDescent="0.7">
      <c r="A15" s="135" t="s">
        <v>123</v>
      </c>
      <c r="B15" s="129"/>
      <c r="C15" s="44"/>
      <c r="D15" s="136"/>
      <c r="E15" s="44"/>
      <c r="F15" s="136"/>
      <c r="G15" s="44"/>
      <c r="H15" s="136"/>
      <c r="I15" s="44"/>
      <c r="J15" s="136"/>
      <c r="K15" s="44"/>
      <c r="L15" s="136"/>
      <c r="M15" s="44"/>
      <c r="N15" s="136"/>
      <c r="O15" s="44"/>
    </row>
    <row r="16" spans="1:15" ht="21.75" customHeight="1" x14ac:dyDescent="0.65">
      <c r="A16" s="137" t="s">
        <v>124</v>
      </c>
      <c r="B16" s="129">
        <v>17</v>
      </c>
      <c r="C16" s="45">
        <v>0</v>
      </c>
      <c r="D16" s="136"/>
      <c r="E16" s="46">
        <v>0</v>
      </c>
      <c r="F16" s="136"/>
      <c r="G16" s="46">
        <v>0</v>
      </c>
      <c r="H16" s="136"/>
      <c r="I16" s="46">
        <v>0</v>
      </c>
      <c r="J16" s="136"/>
      <c r="K16" s="45">
        <v>-525362407</v>
      </c>
      <c r="L16" s="136"/>
      <c r="M16" s="47">
        <v>0</v>
      </c>
      <c r="N16" s="136"/>
      <c r="O16" s="48">
        <f>SUM(C16:M16)</f>
        <v>-525362407</v>
      </c>
    </row>
    <row r="17" spans="1:15" ht="21.75" customHeight="1" x14ac:dyDescent="0.7">
      <c r="A17" s="149" t="s">
        <v>86</v>
      </c>
      <c r="B17" s="129"/>
      <c r="C17" s="49">
        <f>SUM(C16:C16)</f>
        <v>0</v>
      </c>
      <c r="D17" s="126"/>
      <c r="E17" s="49">
        <f>SUM(E16:E16)</f>
        <v>0</v>
      </c>
      <c r="F17" s="126"/>
      <c r="G17" s="49">
        <f>SUM(G16:G16)</f>
        <v>0</v>
      </c>
      <c r="H17" s="50"/>
      <c r="I17" s="49">
        <f>SUM(I16:I16)</f>
        <v>0</v>
      </c>
      <c r="J17" s="51"/>
      <c r="K17" s="49">
        <f>SUM(K16:K16)</f>
        <v>-525362407</v>
      </c>
      <c r="L17" s="126"/>
      <c r="M17" s="49">
        <f>SUM(M16:M16)</f>
        <v>0</v>
      </c>
      <c r="N17" s="126"/>
      <c r="O17" s="49">
        <f>SUM(O16:O16)</f>
        <v>-525362407</v>
      </c>
    </row>
    <row r="18" spans="1:15" ht="7" customHeight="1" x14ac:dyDescent="0.7">
      <c r="A18" s="123"/>
      <c r="B18" s="129"/>
      <c r="C18" s="133"/>
      <c r="D18" s="126"/>
      <c r="E18" s="133"/>
      <c r="F18" s="126"/>
      <c r="G18" s="50"/>
      <c r="H18" s="50"/>
      <c r="I18" s="50"/>
      <c r="J18" s="51"/>
      <c r="K18" s="50"/>
      <c r="L18" s="126"/>
      <c r="M18" s="52"/>
      <c r="N18" s="126"/>
      <c r="O18" s="50"/>
    </row>
    <row r="19" spans="1:15" ht="21.75" customHeight="1" x14ac:dyDescent="0.7">
      <c r="A19" s="122" t="s">
        <v>83</v>
      </c>
      <c r="B19" s="129"/>
      <c r="C19" s="133"/>
      <c r="D19" s="126"/>
      <c r="E19" s="133"/>
      <c r="F19" s="126"/>
      <c r="G19" s="133"/>
      <c r="H19" s="133"/>
      <c r="I19" s="133"/>
      <c r="J19" s="126"/>
      <c r="K19" s="133"/>
      <c r="L19" s="126"/>
      <c r="M19" s="133"/>
      <c r="N19" s="126"/>
      <c r="O19" s="133"/>
    </row>
    <row r="20" spans="1:15" ht="21.75" customHeight="1" x14ac:dyDescent="0.7">
      <c r="A20" s="137" t="s">
        <v>125</v>
      </c>
      <c r="B20" s="129"/>
      <c r="C20" s="53">
        <v>0</v>
      </c>
      <c r="D20" s="126"/>
      <c r="E20" s="53">
        <v>0</v>
      </c>
      <c r="F20" s="126"/>
      <c r="G20" s="53">
        <v>0</v>
      </c>
      <c r="H20" s="44"/>
      <c r="I20" s="53">
        <v>0</v>
      </c>
      <c r="J20" s="126"/>
      <c r="K20" s="54">
        <f>'PL10-11'!I29</f>
        <v>444425225</v>
      </c>
      <c r="L20" s="126"/>
      <c r="M20" s="44">
        <v>0</v>
      </c>
      <c r="N20" s="126"/>
      <c r="O20" s="54">
        <f t="shared" ref="O20:O21" si="0">SUM(C20:M20)</f>
        <v>444425225</v>
      </c>
    </row>
    <row r="21" spans="1:15" ht="21.75" customHeight="1" x14ac:dyDescent="0.7">
      <c r="A21" s="137" t="s">
        <v>126</v>
      </c>
      <c r="B21" s="129"/>
      <c r="C21" s="46">
        <v>0</v>
      </c>
      <c r="D21" s="126"/>
      <c r="E21" s="46">
        <v>0</v>
      </c>
      <c r="F21" s="126"/>
      <c r="G21" s="46">
        <v>0</v>
      </c>
      <c r="H21" s="44"/>
      <c r="I21" s="46">
        <v>0</v>
      </c>
      <c r="J21" s="126"/>
      <c r="K21" s="44">
        <v>0</v>
      </c>
      <c r="L21" s="126"/>
      <c r="M21" s="55">
        <f>'PL10-11'!I55</f>
        <v>-12877966</v>
      </c>
      <c r="N21" s="126"/>
      <c r="O21" s="48">
        <f t="shared" si="0"/>
        <v>-12877966</v>
      </c>
    </row>
    <row r="22" spans="1:15" ht="21.75" customHeight="1" x14ac:dyDescent="0.7">
      <c r="A22" s="122" t="s">
        <v>218</v>
      </c>
      <c r="B22" s="131"/>
      <c r="C22" s="56">
        <f>SUM(C19:C21)</f>
        <v>0</v>
      </c>
      <c r="D22" s="126"/>
      <c r="E22" s="56">
        <f>SUM(E19:E21)</f>
        <v>0</v>
      </c>
      <c r="F22" s="126"/>
      <c r="G22" s="56">
        <f>SUM(G19:G21)</f>
        <v>0</v>
      </c>
      <c r="H22" s="52"/>
      <c r="I22" s="56">
        <f>SUM(I19:I21)</f>
        <v>0</v>
      </c>
      <c r="J22" s="126"/>
      <c r="K22" s="56">
        <f>K20+K21</f>
        <v>444425225</v>
      </c>
      <c r="L22" s="126">
        <f>SUM(L20:L21)</f>
        <v>0</v>
      </c>
      <c r="M22" s="57">
        <f>SUM(M20:M21)</f>
        <v>-12877966</v>
      </c>
      <c r="N22" s="126"/>
      <c r="O22" s="56">
        <f>SUM(O20:O21)</f>
        <v>431547259</v>
      </c>
    </row>
    <row r="23" spans="1:15" ht="7" customHeight="1" x14ac:dyDescent="0.7">
      <c r="A23" s="122"/>
      <c r="B23" s="131"/>
      <c r="C23" s="52"/>
      <c r="D23" s="126"/>
      <c r="E23" s="52"/>
      <c r="F23" s="126"/>
      <c r="G23" s="52"/>
      <c r="H23" s="52"/>
      <c r="I23" s="52"/>
      <c r="J23" s="126"/>
      <c r="K23" s="52"/>
      <c r="L23" s="126"/>
      <c r="M23" s="64"/>
      <c r="N23" s="126"/>
      <c r="O23" s="52"/>
    </row>
    <row r="24" spans="1:15" ht="21.75" customHeight="1" x14ac:dyDescent="0.65">
      <c r="A24" s="124" t="s">
        <v>155</v>
      </c>
      <c r="B24" s="129"/>
      <c r="C24" s="47">
        <v>0</v>
      </c>
      <c r="D24" s="127"/>
      <c r="E24" s="47">
        <v>0</v>
      </c>
      <c r="F24" s="127"/>
      <c r="G24" s="47">
        <v>0</v>
      </c>
      <c r="H24" s="44"/>
      <c r="I24" s="47">
        <v>0</v>
      </c>
      <c r="J24" s="127"/>
      <c r="K24" s="45">
        <f>2466482</f>
        <v>2466482</v>
      </c>
      <c r="L24" s="127"/>
      <c r="M24" s="45">
        <f>-2466482</f>
        <v>-2466482</v>
      </c>
      <c r="N24" s="127"/>
      <c r="O24" s="47">
        <f>SUM(C24:M24)</f>
        <v>0</v>
      </c>
    </row>
    <row r="25" spans="1:15" s="139" customFormat="1" ht="7" customHeight="1" x14ac:dyDescent="0.7">
      <c r="A25" s="123"/>
      <c r="B25" s="131"/>
      <c r="C25" s="38"/>
      <c r="D25" s="138"/>
      <c r="E25" s="38"/>
      <c r="F25" s="138"/>
      <c r="G25" s="38"/>
      <c r="H25" s="38"/>
      <c r="I25" s="38"/>
      <c r="J25" s="138"/>
      <c r="K25" s="38"/>
      <c r="L25" s="38"/>
      <c r="M25" s="38"/>
      <c r="N25" s="138"/>
      <c r="O25" s="38"/>
    </row>
    <row r="26" spans="1:15" ht="22" customHeight="1" thickBot="1" x14ac:dyDescent="0.75">
      <c r="A26" s="123" t="s">
        <v>181</v>
      </c>
      <c r="B26" s="131"/>
      <c r="C26" s="58">
        <f>C12+C22+C17+C24</f>
        <v>847361206</v>
      </c>
      <c r="D26" s="126"/>
      <c r="E26" s="58">
        <f>E12+E22+E17+E24</f>
        <v>350872541</v>
      </c>
      <c r="F26" s="126"/>
      <c r="G26" s="58">
        <f>G12+G22+G17+G24</f>
        <v>52835830</v>
      </c>
      <c r="H26" s="133"/>
      <c r="I26" s="58">
        <f>I12+I22+I17+I24</f>
        <v>88000000</v>
      </c>
      <c r="J26" s="126"/>
      <c r="K26" s="58">
        <f>K12+K22+K17+K24</f>
        <v>2459700859</v>
      </c>
      <c r="L26" s="126"/>
      <c r="M26" s="58">
        <f>M12+M22+M17+M24</f>
        <v>54826560</v>
      </c>
      <c r="N26" s="126"/>
      <c r="O26" s="58">
        <f>O12+O22+O17+O24</f>
        <v>3853596996</v>
      </c>
    </row>
    <row r="27" spans="1:15" ht="23.25" customHeight="1" thickTop="1" x14ac:dyDescent="0.7">
      <c r="A27" s="175" t="s">
        <v>0</v>
      </c>
      <c r="B27" s="175"/>
      <c r="C27" s="175"/>
      <c r="D27" s="175"/>
      <c r="E27" s="175"/>
      <c r="F27" s="175"/>
      <c r="G27" s="116"/>
      <c r="H27" s="116"/>
      <c r="I27" s="116"/>
      <c r="J27" s="117"/>
      <c r="K27" s="117"/>
      <c r="L27" s="117"/>
      <c r="M27" s="117"/>
      <c r="N27" s="117"/>
      <c r="O27" s="117"/>
    </row>
    <row r="28" spans="1:15" ht="23.25" customHeight="1" x14ac:dyDescent="0.7">
      <c r="A28" s="119" t="s">
        <v>200</v>
      </c>
      <c r="B28" s="120"/>
      <c r="C28" s="121"/>
      <c r="D28" s="121"/>
      <c r="E28" s="121"/>
      <c r="F28" s="121"/>
      <c r="G28" s="117"/>
      <c r="H28" s="117"/>
      <c r="I28" s="117"/>
      <c r="J28" s="117"/>
      <c r="K28" s="117"/>
      <c r="L28" s="117"/>
      <c r="M28" s="117"/>
      <c r="N28" s="117"/>
      <c r="O28" s="117"/>
    </row>
    <row r="29" spans="1:15" ht="10.5" customHeight="1" x14ac:dyDescent="0.7">
      <c r="A29" s="181"/>
      <c r="B29" s="181"/>
      <c r="C29" s="181"/>
      <c r="D29" s="181"/>
      <c r="E29" s="181"/>
      <c r="F29" s="181"/>
      <c r="G29" s="123"/>
      <c r="H29" s="123"/>
      <c r="I29" s="107"/>
      <c r="J29" s="123"/>
      <c r="K29" s="107"/>
      <c r="L29" s="123"/>
      <c r="M29" s="107"/>
      <c r="N29" s="123"/>
      <c r="O29" s="107"/>
    </row>
    <row r="30" spans="1:15" ht="21.75" customHeight="1" x14ac:dyDescent="0.7">
      <c r="A30" s="124"/>
      <c r="B30" s="125"/>
      <c r="C30" s="176" t="s">
        <v>2</v>
      </c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</row>
    <row r="31" spans="1:15" ht="21.75" customHeight="1" x14ac:dyDescent="0.7">
      <c r="A31" s="124"/>
      <c r="B31" s="124"/>
      <c r="C31" s="107"/>
      <c r="D31" s="125"/>
      <c r="E31" s="107"/>
      <c r="F31" s="125"/>
      <c r="G31" s="127"/>
      <c r="H31" s="127"/>
      <c r="I31" s="107"/>
      <c r="J31" s="125"/>
      <c r="K31" s="107"/>
      <c r="L31" s="125"/>
      <c r="M31" s="127" t="s">
        <v>58</v>
      </c>
      <c r="N31" s="125"/>
      <c r="O31" s="126"/>
    </row>
    <row r="32" spans="1:15" ht="21.75" customHeight="1" x14ac:dyDescent="0.7">
      <c r="A32" s="124"/>
      <c r="B32" s="124"/>
      <c r="C32" s="107"/>
      <c r="D32" s="125"/>
      <c r="E32" s="107"/>
      <c r="F32" s="125"/>
      <c r="G32" s="127"/>
      <c r="H32" s="127"/>
      <c r="I32" s="179" t="s">
        <v>59</v>
      </c>
      <c r="J32" s="179"/>
      <c r="K32" s="179"/>
      <c r="L32" s="125"/>
      <c r="M32" s="128" t="s">
        <v>28</v>
      </c>
      <c r="N32" s="125"/>
      <c r="O32" s="126"/>
    </row>
    <row r="33" spans="1:21" ht="21.75" customHeight="1" x14ac:dyDescent="0.65">
      <c r="A33" s="124"/>
      <c r="B33" s="127"/>
      <c r="C33" s="127" t="s">
        <v>193</v>
      </c>
      <c r="D33" s="129"/>
      <c r="E33" s="127" t="s">
        <v>61</v>
      </c>
      <c r="F33" s="129"/>
      <c r="G33" s="127" t="s">
        <v>62</v>
      </c>
      <c r="H33" s="127"/>
      <c r="I33" s="107"/>
      <c r="J33" s="129"/>
      <c r="K33" s="107"/>
      <c r="L33" s="129"/>
      <c r="M33" s="127" t="s">
        <v>141</v>
      </c>
      <c r="N33" s="129"/>
      <c r="O33" s="127" t="s">
        <v>117</v>
      </c>
    </row>
    <row r="34" spans="1:21" ht="21.75" customHeight="1" x14ac:dyDescent="0.65">
      <c r="A34" s="124"/>
      <c r="B34" s="127"/>
      <c r="C34" s="127" t="s">
        <v>60</v>
      </c>
      <c r="D34" s="129"/>
      <c r="E34" s="127" t="s">
        <v>118</v>
      </c>
      <c r="F34" s="129"/>
      <c r="G34" s="130" t="s">
        <v>119</v>
      </c>
      <c r="H34" s="127"/>
      <c r="I34" s="127" t="s">
        <v>63</v>
      </c>
      <c r="J34" s="129"/>
      <c r="K34" s="107"/>
      <c r="L34" s="129"/>
      <c r="M34" s="127" t="s">
        <v>142</v>
      </c>
      <c r="N34" s="129"/>
      <c r="O34" s="127" t="s">
        <v>120</v>
      </c>
    </row>
    <row r="35" spans="1:21" ht="21.75" customHeight="1" x14ac:dyDescent="0.65">
      <c r="A35" s="124"/>
      <c r="B35" s="129" t="s">
        <v>4</v>
      </c>
      <c r="C35" s="127" t="s">
        <v>64</v>
      </c>
      <c r="D35" s="129"/>
      <c r="E35" s="130" t="s">
        <v>121</v>
      </c>
      <c r="F35" s="129"/>
      <c r="G35" s="130" t="s">
        <v>122</v>
      </c>
      <c r="H35" s="127"/>
      <c r="I35" s="127" t="s">
        <v>65</v>
      </c>
      <c r="J35" s="129"/>
      <c r="K35" s="127" t="s">
        <v>66</v>
      </c>
      <c r="L35" s="129"/>
      <c r="M35" s="127" t="s">
        <v>143</v>
      </c>
      <c r="N35" s="129"/>
      <c r="O35" s="130" t="s">
        <v>67</v>
      </c>
    </row>
    <row r="36" spans="1:21" ht="21.75" customHeight="1" x14ac:dyDescent="0.65">
      <c r="A36" s="124"/>
      <c r="B36" s="129"/>
      <c r="C36" s="174" t="s">
        <v>77</v>
      </c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</row>
    <row r="37" spans="1:21" ht="21.75" customHeight="1" x14ac:dyDescent="0.7">
      <c r="A37" s="122" t="s">
        <v>201</v>
      </c>
      <c r="B37" s="129"/>
    </row>
    <row r="38" spans="1:21" ht="21.75" customHeight="1" x14ac:dyDescent="0.7">
      <c r="A38" s="123" t="s">
        <v>202</v>
      </c>
      <c r="B38" s="131"/>
      <c r="C38" s="132">
        <f>C26</f>
        <v>847361206</v>
      </c>
      <c r="D38" s="132">
        <f t="shared" ref="D38:O38" si="1">D26</f>
        <v>0</v>
      </c>
      <c r="E38" s="132">
        <f t="shared" si="1"/>
        <v>350872541</v>
      </c>
      <c r="F38" s="132">
        <f t="shared" si="1"/>
        <v>0</v>
      </c>
      <c r="G38" s="132">
        <f t="shared" si="1"/>
        <v>52835830</v>
      </c>
      <c r="H38" s="132">
        <f t="shared" si="1"/>
        <v>0</v>
      </c>
      <c r="I38" s="132">
        <f t="shared" si="1"/>
        <v>88000000</v>
      </c>
      <c r="J38" s="132">
        <f t="shared" si="1"/>
        <v>0</v>
      </c>
      <c r="K38" s="132">
        <f t="shared" si="1"/>
        <v>2459700859</v>
      </c>
      <c r="L38" s="132">
        <f t="shared" si="1"/>
        <v>0</v>
      </c>
      <c r="M38" s="132">
        <f t="shared" si="1"/>
        <v>54826560</v>
      </c>
      <c r="N38" s="132">
        <f t="shared" si="1"/>
        <v>0</v>
      </c>
      <c r="O38" s="132">
        <f t="shared" si="1"/>
        <v>3853596996</v>
      </c>
    </row>
    <row r="39" spans="1:21" ht="7" customHeight="1" x14ac:dyDescent="0.7">
      <c r="A39" s="123"/>
      <c r="B39" s="129"/>
      <c r="C39" s="133"/>
      <c r="D39" s="126"/>
      <c r="E39" s="133"/>
      <c r="F39" s="126"/>
      <c r="G39" s="133"/>
      <c r="H39" s="133"/>
      <c r="I39" s="133"/>
      <c r="J39" s="126"/>
      <c r="K39" s="133"/>
      <c r="L39" s="126"/>
      <c r="M39" s="133"/>
      <c r="N39" s="126"/>
      <c r="O39" s="133"/>
    </row>
    <row r="40" spans="1:21" ht="21.75" customHeight="1" x14ac:dyDescent="0.7">
      <c r="A40" s="134" t="s">
        <v>82</v>
      </c>
      <c r="B40" s="129"/>
      <c r="C40" s="133"/>
      <c r="D40" s="126"/>
      <c r="E40" s="133"/>
      <c r="F40" s="126"/>
      <c r="G40" s="133"/>
      <c r="H40" s="133"/>
      <c r="I40" s="133"/>
      <c r="J40" s="126"/>
      <c r="K40" s="133"/>
      <c r="L40" s="126"/>
      <c r="M40" s="133"/>
      <c r="N40" s="126"/>
      <c r="O40" s="133"/>
    </row>
    <row r="41" spans="1:21" ht="21.75" customHeight="1" x14ac:dyDescent="0.7">
      <c r="A41" s="135" t="s">
        <v>123</v>
      </c>
      <c r="B41" s="129"/>
      <c r="C41" s="44"/>
      <c r="D41" s="136"/>
      <c r="E41" s="44"/>
      <c r="F41" s="136"/>
      <c r="G41" s="44"/>
      <c r="H41" s="136"/>
      <c r="I41" s="44"/>
      <c r="J41" s="136"/>
      <c r="K41" s="44"/>
      <c r="L41" s="136"/>
      <c r="M41" s="44"/>
      <c r="N41" s="136"/>
      <c r="O41" s="44"/>
    </row>
    <row r="42" spans="1:21" ht="21.75" customHeight="1" x14ac:dyDescent="0.65">
      <c r="A42" s="137" t="s">
        <v>124</v>
      </c>
      <c r="B42" s="129">
        <v>17</v>
      </c>
      <c r="C42" s="45">
        <v>0</v>
      </c>
      <c r="D42" s="136"/>
      <c r="E42" s="45">
        <v>0</v>
      </c>
      <c r="F42" s="136"/>
      <c r="G42" s="45">
        <v>0</v>
      </c>
      <c r="H42" s="136"/>
      <c r="I42" s="45">
        <v>0</v>
      </c>
      <c r="J42" s="136"/>
      <c r="K42" s="45">
        <v>-304998387</v>
      </c>
      <c r="L42" s="136"/>
      <c r="M42" s="47">
        <v>0</v>
      </c>
      <c r="N42" s="136"/>
      <c r="O42" s="48">
        <f>SUM(C42:M42)</f>
        <v>-304998387</v>
      </c>
    </row>
    <row r="43" spans="1:21" ht="21.75" customHeight="1" x14ac:dyDescent="0.7">
      <c r="A43" s="149" t="s">
        <v>86</v>
      </c>
      <c r="B43" s="129"/>
      <c r="C43" s="49">
        <f>SUM(C42:C42)</f>
        <v>0</v>
      </c>
      <c r="D43" s="126"/>
      <c r="E43" s="49">
        <f>SUM(E42:E42)</f>
        <v>0</v>
      </c>
      <c r="F43" s="126"/>
      <c r="G43" s="49">
        <f>SUM(G42:G42)</f>
        <v>0</v>
      </c>
      <c r="H43" s="50"/>
      <c r="I43" s="49">
        <f>SUM(I42:I42)</f>
        <v>0</v>
      </c>
      <c r="J43" s="51"/>
      <c r="K43" s="49">
        <f>SUM(K42:K42)</f>
        <v>-304998387</v>
      </c>
      <c r="L43" s="126"/>
      <c r="M43" s="49">
        <f>SUM(M42:M42)</f>
        <v>0</v>
      </c>
      <c r="N43" s="126"/>
      <c r="O43" s="49">
        <f>SUM(O42:O42)</f>
        <v>-304998387</v>
      </c>
    </row>
    <row r="44" spans="1:21" ht="7" customHeight="1" x14ac:dyDescent="0.7">
      <c r="A44" s="123"/>
      <c r="B44" s="129"/>
      <c r="C44" s="133"/>
      <c r="D44" s="126"/>
      <c r="E44" s="133"/>
      <c r="F44" s="126"/>
      <c r="G44" s="50"/>
      <c r="H44" s="50"/>
      <c r="I44" s="50"/>
      <c r="J44" s="51"/>
      <c r="K44" s="50"/>
      <c r="L44" s="126"/>
      <c r="M44" s="52"/>
      <c r="N44" s="126"/>
      <c r="O44" s="50"/>
    </row>
    <row r="45" spans="1:21" ht="21.75" customHeight="1" x14ac:dyDescent="0.7">
      <c r="A45" s="122" t="s">
        <v>83</v>
      </c>
      <c r="B45" s="129"/>
      <c r="C45" s="133"/>
      <c r="D45" s="126"/>
      <c r="E45" s="133"/>
      <c r="F45" s="126"/>
      <c r="G45" s="133"/>
      <c r="H45" s="133"/>
      <c r="I45" s="133"/>
      <c r="J45" s="126"/>
      <c r="K45" s="133"/>
      <c r="L45" s="126"/>
      <c r="M45" s="133"/>
      <c r="N45" s="126"/>
      <c r="O45" s="133"/>
    </row>
    <row r="46" spans="1:21" ht="21.75" customHeight="1" x14ac:dyDescent="0.7">
      <c r="A46" s="137" t="s">
        <v>125</v>
      </c>
      <c r="B46" s="129"/>
      <c r="C46" s="70">
        <v>0</v>
      </c>
      <c r="D46" s="140"/>
      <c r="E46" s="70">
        <v>0</v>
      </c>
      <c r="F46" s="140"/>
      <c r="G46" s="70">
        <v>0</v>
      </c>
      <c r="H46" s="140"/>
      <c r="I46" s="70">
        <v>0</v>
      </c>
      <c r="J46" s="126"/>
      <c r="K46" s="54">
        <f>'PL10-11'!G29</f>
        <v>568502546</v>
      </c>
      <c r="L46" s="126"/>
      <c r="M46" s="44">
        <v>0</v>
      </c>
      <c r="N46" s="126"/>
      <c r="O46" s="54">
        <f t="shared" ref="O46:O47" si="2">SUM(C46:M46)</f>
        <v>568502546</v>
      </c>
    </row>
    <row r="47" spans="1:21" ht="21.75" customHeight="1" x14ac:dyDescent="0.7">
      <c r="A47" s="137" t="s">
        <v>126</v>
      </c>
      <c r="B47" s="129"/>
      <c r="C47" s="45">
        <v>0</v>
      </c>
      <c r="D47" s="140"/>
      <c r="E47" s="45">
        <v>0</v>
      </c>
      <c r="F47" s="140"/>
      <c r="G47" s="45">
        <v>0</v>
      </c>
      <c r="H47" s="140"/>
      <c r="I47" s="45">
        <v>0</v>
      </c>
      <c r="J47" s="126"/>
      <c r="K47" s="44">
        <f>ROUND(('PL10-11'!G49+('PL10-11'!G49*-20%)),0)</f>
        <v>7482560</v>
      </c>
      <c r="L47" s="126"/>
      <c r="M47" s="55">
        <f>ROUND(('PL10-11'!G47+('PL10-11'!G47*-20%)),0)</f>
        <v>20498906</v>
      </c>
      <c r="N47" s="126"/>
      <c r="O47" s="48">
        <f t="shared" si="2"/>
        <v>27981466</v>
      </c>
      <c r="U47" s="71"/>
    </row>
    <row r="48" spans="1:21" ht="21.75" customHeight="1" x14ac:dyDescent="0.7">
      <c r="A48" s="122" t="s">
        <v>218</v>
      </c>
      <c r="B48" s="131"/>
      <c r="C48" s="56">
        <f>SUM(C45:C47)</f>
        <v>0</v>
      </c>
      <c r="D48" s="126"/>
      <c r="E48" s="56">
        <f>SUM(E45:E47)</f>
        <v>0</v>
      </c>
      <c r="F48" s="126"/>
      <c r="G48" s="56">
        <f>SUM(G45:G47)</f>
        <v>0</v>
      </c>
      <c r="H48" s="52"/>
      <c r="I48" s="56">
        <f>SUM(I45:I47)</f>
        <v>0</v>
      </c>
      <c r="J48" s="126"/>
      <c r="K48" s="56">
        <f>K46+K47</f>
        <v>575985106</v>
      </c>
      <c r="L48" s="126">
        <f>SUM(L46:L47)</f>
        <v>0</v>
      </c>
      <c r="M48" s="57">
        <f>SUM(M46:M47)</f>
        <v>20498906</v>
      </c>
      <c r="N48" s="126"/>
      <c r="O48" s="56">
        <f>SUM(O46:O47)</f>
        <v>596484012</v>
      </c>
    </row>
    <row r="49" spans="1:15" s="139" customFormat="1" ht="7" customHeight="1" x14ac:dyDescent="0.7">
      <c r="A49" s="123"/>
      <c r="B49" s="131"/>
      <c r="C49" s="38"/>
      <c r="D49" s="138"/>
      <c r="E49" s="38"/>
      <c r="F49" s="138"/>
      <c r="G49" s="38"/>
      <c r="H49" s="38"/>
      <c r="I49" s="38"/>
      <c r="J49" s="138"/>
      <c r="K49" s="38"/>
      <c r="L49" s="38"/>
      <c r="M49" s="38"/>
      <c r="N49" s="138"/>
      <c r="O49" s="38"/>
    </row>
    <row r="50" spans="1:15" ht="22" customHeight="1" thickBot="1" x14ac:dyDescent="0.75">
      <c r="A50" s="123" t="s">
        <v>203</v>
      </c>
      <c r="B50" s="131"/>
      <c r="C50" s="58">
        <f>C38+C48+C43</f>
        <v>847361206</v>
      </c>
      <c r="D50" s="126"/>
      <c r="E50" s="58">
        <f>E38+E48+E43</f>
        <v>350872541</v>
      </c>
      <c r="F50" s="126"/>
      <c r="G50" s="58">
        <f>G38+G48+G43</f>
        <v>52835830</v>
      </c>
      <c r="H50" s="133"/>
      <c r="I50" s="58">
        <f>I38+I48+I43</f>
        <v>88000000</v>
      </c>
      <c r="J50" s="126"/>
      <c r="K50" s="58">
        <f>K38+K48+K43</f>
        <v>2730687578</v>
      </c>
      <c r="L50" s="126"/>
      <c r="M50" s="58">
        <f>M38+M48+M43</f>
        <v>75325466</v>
      </c>
      <c r="N50" s="126"/>
      <c r="O50" s="58">
        <f>O38+O48+O43</f>
        <v>4145082621</v>
      </c>
    </row>
    <row r="51" spans="1:15" ht="23.25" customHeight="1" thickTop="1" x14ac:dyDescent="0.45">
      <c r="C51" s="68">
        <f>C50-'BS7-9'!G74</f>
        <v>0</v>
      </c>
      <c r="D51" s="68"/>
      <c r="E51" s="68">
        <f>E50-'BS7-9'!G76</f>
        <v>0</v>
      </c>
      <c r="F51" s="68"/>
      <c r="G51" s="68">
        <f>G50-'BS7-9'!G77</f>
        <v>0</v>
      </c>
      <c r="H51" s="68"/>
      <c r="I51" s="68">
        <f>I50-'BS7-9'!G80</f>
        <v>0</v>
      </c>
      <c r="J51" s="141"/>
      <c r="K51" s="142">
        <f>K50-'BS7-9'!G81</f>
        <v>0</v>
      </c>
      <c r="L51" s="141"/>
      <c r="M51" s="142">
        <f>M50-'BS7-9'!G82</f>
        <v>0</v>
      </c>
      <c r="O51" s="142">
        <f>O50-'BS7-9'!G85</f>
        <v>0</v>
      </c>
    </row>
    <row r="52" spans="1:15" ht="23.25" customHeight="1" x14ac:dyDescent="0.45"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</row>
  </sheetData>
  <mergeCells count="10">
    <mergeCell ref="A27:F27"/>
    <mergeCell ref="A29:F29"/>
    <mergeCell ref="C30:O30"/>
    <mergeCell ref="I32:K32"/>
    <mergeCell ref="C36:O36"/>
    <mergeCell ref="A3:F3"/>
    <mergeCell ref="C4:O4"/>
    <mergeCell ref="I6:K6"/>
    <mergeCell ref="C10:O10"/>
    <mergeCell ref="A1:F1"/>
  </mergeCells>
  <pageMargins left="0.8" right="0.8" top="0.48" bottom="0.5" header="0.5" footer="0.5"/>
  <pageSetup paperSize="9" scale="77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4"/>
  <sheetViews>
    <sheetView tabSelected="1" topLeftCell="A10" zoomScaleNormal="100" workbookViewId="0">
      <selection activeCell="F16" sqref="F16"/>
    </sheetView>
  </sheetViews>
  <sheetFormatPr defaultColWidth="9.1796875" defaultRowHeight="23.25" customHeight="1" x14ac:dyDescent="0.65"/>
  <cols>
    <col min="1" max="3" width="2.453125" style="86" customWidth="1"/>
    <col min="4" max="4" width="42.1796875" style="86" customWidth="1"/>
    <col min="5" max="5" width="6.81640625" style="86" customWidth="1"/>
    <col min="6" max="6" width="14.81640625" style="102" customWidth="1"/>
    <col min="7" max="7" width="1.1796875" style="108" customWidth="1"/>
    <col min="8" max="8" width="14.81640625" style="102" customWidth="1"/>
    <col min="9" max="9" width="1" style="108" customWidth="1"/>
    <col min="10" max="10" width="14.81640625" style="102" customWidth="1"/>
    <col min="11" max="11" width="1.1796875" style="108" customWidth="1"/>
    <col min="12" max="12" width="14.81640625" style="102" customWidth="1"/>
    <col min="13" max="13" width="15.1796875" style="86" hidden="1" customWidth="1"/>
    <col min="14" max="14" width="19" style="6" customWidth="1"/>
    <col min="15" max="15" width="18.453125" style="6" bestFit="1" customWidth="1"/>
    <col min="16" max="16" width="16.81640625" style="101" bestFit="1" customWidth="1"/>
    <col min="17" max="17" width="9.1796875" style="86"/>
    <col min="18" max="18" width="13.81640625" style="86" bestFit="1" customWidth="1"/>
    <col min="19" max="19" width="12.1796875" style="86" customWidth="1"/>
    <col min="20" max="20" width="12.54296875" style="86" bestFit="1" customWidth="1"/>
    <col min="21" max="16384" width="9.1796875" style="86"/>
  </cols>
  <sheetData>
    <row r="1" spans="1:14" ht="23.25" customHeight="1" x14ac:dyDescent="0.7">
      <c r="A1" s="170" t="s">
        <v>0</v>
      </c>
      <c r="B1" s="170"/>
      <c r="C1" s="170"/>
      <c r="D1" s="170"/>
      <c r="E1" s="170"/>
      <c r="F1" s="170"/>
      <c r="G1" s="170"/>
      <c r="H1" s="170"/>
      <c r="I1" s="77"/>
      <c r="J1" s="77"/>
      <c r="K1" s="77"/>
      <c r="L1" s="77"/>
    </row>
    <row r="2" spans="1:14" ht="23.25" customHeight="1" x14ac:dyDescent="0.7">
      <c r="A2" s="74" t="s">
        <v>84</v>
      </c>
      <c r="G2" s="103"/>
      <c r="I2" s="103"/>
      <c r="K2" s="103"/>
    </row>
    <row r="3" spans="1:14" ht="22.5" customHeight="1" x14ac:dyDescent="0.7">
      <c r="A3" s="81"/>
      <c r="G3" s="103"/>
      <c r="I3" s="103"/>
      <c r="K3" s="103"/>
    </row>
    <row r="4" spans="1:14" ht="22.5" customHeight="1" x14ac:dyDescent="0.7">
      <c r="A4" s="104"/>
      <c r="F4" s="172" t="s">
        <v>1</v>
      </c>
      <c r="G4" s="172"/>
      <c r="H4" s="172"/>
      <c r="I4" s="77"/>
      <c r="J4" s="172" t="s">
        <v>2</v>
      </c>
      <c r="K4" s="172"/>
      <c r="L4" s="172"/>
    </row>
    <row r="5" spans="1:14" ht="22.5" customHeight="1" x14ac:dyDescent="0.7">
      <c r="A5" s="104"/>
      <c r="F5" s="182" t="s">
        <v>78</v>
      </c>
      <c r="G5" s="182"/>
      <c r="H5" s="182"/>
      <c r="I5" s="86"/>
      <c r="J5" s="182" t="s">
        <v>78</v>
      </c>
      <c r="K5" s="182"/>
      <c r="L5" s="182"/>
    </row>
    <row r="6" spans="1:14" ht="22.5" customHeight="1" x14ac:dyDescent="0.65">
      <c r="E6" s="78" t="s">
        <v>4</v>
      </c>
      <c r="F6" s="82">
        <f>'BS7-9'!C6</f>
        <v>2567</v>
      </c>
      <c r="G6" s="82">
        <f>'BS7-9'!D6</f>
        <v>0</v>
      </c>
      <c r="H6" s="82">
        <f>'BS7-9'!E6</f>
        <v>2566</v>
      </c>
      <c r="I6" s="82">
        <f>'BS7-9'!F6</f>
        <v>0</v>
      </c>
      <c r="J6" s="82">
        <f>'BS7-9'!G6</f>
        <v>2567</v>
      </c>
      <c r="K6" s="82">
        <f>'BS7-9'!H6</f>
        <v>0</v>
      </c>
      <c r="L6" s="82">
        <f>'BS7-9'!I6</f>
        <v>2566</v>
      </c>
    </row>
    <row r="7" spans="1:14" ht="22.5" customHeight="1" x14ac:dyDescent="0.65">
      <c r="F7" s="173" t="s">
        <v>77</v>
      </c>
      <c r="G7" s="173"/>
      <c r="H7" s="173"/>
      <c r="I7" s="173"/>
      <c r="J7" s="173"/>
      <c r="K7" s="173"/>
      <c r="L7" s="173"/>
    </row>
    <row r="8" spans="1:14" ht="22.5" customHeight="1" x14ac:dyDescent="0.7">
      <c r="A8" s="83" t="s">
        <v>68</v>
      </c>
      <c r="F8" s="105"/>
      <c r="G8" s="86"/>
      <c r="H8" s="105"/>
      <c r="I8" s="86"/>
      <c r="J8" s="105"/>
      <c r="K8" s="86"/>
      <c r="L8" s="105"/>
      <c r="M8" s="90" t="s">
        <v>164</v>
      </c>
      <c r="N8" s="62"/>
    </row>
    <row r="9" spans="1:14" ht="22.5" customHeight="1" x14ac:dyDescent="0.65">
      <c r="A9" s="86" t="s">
        <v>81</v>
      </c>
      <c r="F9" s="14">
        <f>'PL10-11'!C29</f>
        <v>626835308</v>
      </c>
      <c r="G9" s="14"/>
      <c r="H9" s="14">
        <f>'PL10-11'!E29</f>
        <v>512309057</v>
      </c>
      <c r="I9" s="14"/>
      <c r="J9" s="14">
        <f>'PL10-11'!G29</f>
        <v>568502546</v>
      </c>
      <c r="K9" s="14"/>
      <c r="L9" s="14">
        <f>'PL10-11'!I29</f>
        <v>444425225</v>
      </c>
    </row>
    <row r="10" spans="1:14" ht="22.5" customHeight="1" x14ac:dyDescent="0.65">
      <c r="A10" s="106" t="s">
        <v>95</v>
      </c>
      <c r="F10" s="14"/>
      <c r="G10" s="14"/>
      <c r="H10" s="14"/>
      <c r="I10" s="14"/>
      <c r="J10" s="14"/>
      <c r="K10" s="14"/>
      <c r="L10" s="14"/>
    </row>
    <row r="11" spans="1:14" ht="22.5" customHeight="1" x14ac:dyDescent="0.65">
      <c r="A11" s="86" t="s">
        <v>57</v>
      </c>
      <c r="F11" s="14">
        <v>125705627</v>
      </c>
      <c r="G11" s="14"/>
      <c r="H11" s="14">
        <v>134189318</v>
      </c>
      <c r="I11" s="14"/>
      <c r="J11" s="14">
        <v>124790721</v>
      </c>
      <c r="K11" s="14"/>
      <c r="L11" s="14">
        <v>132589804</v>
      </c>
      <c r="N11" s="61"/>
    </row>
    <row r="12" spans="1:14" ht="22.5" customHeight="1" x14ac:dyDescent="0.65">
      <c r="A12" s="86" t="s">
        <v>54</v>
      </c>
      <c r="F12" s="5">
        <v>184888302</v>
      </c>
      <c r="G12" s="14"/>
      <c r="H12" s="5">
        <v>145013532</v>
      </c>
      <c r="I12" s="14"/>
      <c r="J12" s="5">
        <v>189099610</v>
      </c>
      <c r="K12" s="14"/>
      <c r="L12" s="5">
        <v>147110061</v>
      </c>
    </row>
    <row r="13" spans="1:14" ht="22.5" customHeight="1" x14ac:dyDescent="0.65">
      <c r="A13" s="86" t="s">
        <v>69</v>
      </c>
      <c r="F13" s="14">
        <v>53298517</v>
      </c>
      <c r="G13" s="14"/>
      <c r="H13" s="14">
        <v>48037314</v>
      </c>
      <c r="I13" s="14"/>
      <c r="J13" s="14">
        <v>47712270</v>
      </c>
      <c r="K13" s="14"/>
      <c r="L13" s="14">
        <v>44903394</v>
      </c>
    </row>
    <row r="14" spans="1:14" ht="22.5" customHeight="1" x14ac:dyDescent="0.65">
      <c r="A14" s="86" t="s">
        <v>184</v>
      </c>
      <c r="F14" s="23">
        <v>4702066</v>
      </c>
      <c r="G14" s="15"/>
      <c r="H14" s="23">
        <v>4476249</v>
      </c>
      <c r="I14" s="14"/>
      <c r="J14" s="14">
        <v>4380439</v>
      </c>
      <c r="K14" s="14"/>
      <c r="L14" s="14">
        <v>4167478</v>
      </c>
    </row>
    <row r="15" spans="1:14" ht="22.5" customHeight="1" x14ac:dyDescent="0.65">
      <c r="A15" s="86" t="s">
        <v>219</v>
      </c>
      <c r="B15" s="107"/>
      <c r="C15" s="107"/>
      <c r="D15" s="107"/>
      <c r="F15" s="14">
        <v>-5764480</v>
      </c>
      <c r="G15" s="14"/>
      <c r="H15" s="14">
        <v>-28902003</v>
      </c>
      <c r="I15" s="14"/>
      <c r="J15" s="14">
        <v>-5764480</v>
      </c>
      <c r="K15" s="14"/>
      <c r="L15" s="14">
        <v>-28902003</v>
      </c>
    </row>
    <row r="16" spans="1:14" ht="22.5" customHeight="1" x14ac:dyDescent="0.65">
      <c r="A16" s="86" t="s">
        <v>134</v>
      </c>
      <c r="F16" s="14">
        <v>0</v>
      </c>
      <c r="G16" s="1"/>
      <c r="H16" s="14">
        <v>761893</v>
      </c>
      <c r="I16" s="14"/>
      <c r="J16" s="14">
        <v>0</v>
      </c>
      <c r="K16" s="14"/>
      <c r="L16" s="14">
        <v>761893</v>
      </c>
    </row>
    <row r="17" spans="1:18" ht="22.5" customHeight="1" x14ac:dyDescent="0.65">
      <c r="A17" s="86" t="s">
        <v>220</v>
      </c>
      <c r="F17" s="14"/>
      <c r="G17" s="1"/>
      <c r="H17" s="14"/>
      <c r="I17" s="14"/>
      <c r="J17" s="14"/>
      <c r="K17" s="14"/>
      <c r="L17" s="14"/>
    </row>
    <row r="18" spans="1:18" ht="22.5" customHeight="1" x14ac:dyDescent="0.65">
      <c r="B18" s="86" t="s">
        <v>177</v>
      </c>
      <c r="F18" s="5">
        <v>-18878310</v>
      </c>
      <c r="G18" s="15"/>
      <c r="H18" s="5">
        <v>-14393906</v>
      </c>
      <c r="I18" s="15"/>
      <c r="J18" s="5">
        <v>-18878310</v>
      </c>
      <c r="K18" s="15"/>
      <c r="L18" s="5">
        <v>-14393906</v>
      </c>
      <c r="N18" s="5"/>
      <c r="O18" s="5"/>
    </row>
    <row r="19" spans="1:18" ht="22.5" customHeight="1" x14ac:dyDescent="0.65">
      <c r="A19" s="86" t="s">
        <v>196</v>
      </c>
      <c r="E19" s="78">
        <v>11</v>
      </c>
      <c r="F19" s="14">
        <v>-56839226</v>
      </c>
      <c r="G19" s="14"/>
      <c r="H19" s="14">
        <v>-62545433</v>
      </c>
      <c r="I19" s="14"/>
      <c r="J19" s="14">
        <v>0</v>
      </c>
      <c r="K19" s="14"/>
      <c r="L19" s="14">
        <v>0</v>
      </c>
    </row>
    <row r="20" spans="1:18" ht="22.5" hidden="1" customHeight="1" x14ac:dyDescent="0.65">
      <c r="A20" s="86" t="s">
        <v>146</v>
      </c>
      <c r="R20" s="59"/>
    </row>
    <row r="21" spans="1:18" ht="22.5" customHeight="1" x14ac:dyDescent="0.65">
      <c r="A21" s="86" t="s">
        <v>178</v>
      </c>
      <c r="E21" s="78" t="s">
        <v>226</v>
      </c>
      <c r="F21" s="14">
        <v>67203328</v>
      </c>
      <c r="G21" s="14"/>
      <c r="H21" s="14">
        <v>33660854</v>
      </c>
      <c r="I21" s="14"/>
      <c r="J21" s="14">
        <v>67203328</v>
      </c>
      <c r="K21" s="14"/>
      <c r="L21" s="14">
        <v>33810854</v>
      </c>
      <c r="R21" s="59"/>
    </row>
    <row r="22" spans="1:18" ht="22.5" customHeight="1" x14ac:dyDescent="0.65">
      <c r="A22" s="86" t="s">
        <v>211</v>
      </c>
      <c r="E22" s="78">
        <v>9</v>
      </c>
      <c r="F22" s="14">
        <v>-36352139</v>
      </c>
      <c r="G22" s="15"/>
      <c r="H22" s="14">
        <v>-4205681</v>
      </c>
      <c r="I22" s="15"/>
      <c r="J22" s="14">
        <v>-36352139</v>
      </c>
      <c r="K22" s="15"/>
      <c r="L22" s="14">
        <v>-4205681</v>
      </c>
    </row>
    <row r="23" spans="1:18" s="109" customFormat="1" ht="22.5" customHeight="1" x14ac:dyDescent="0.65">
      <c r="A23" s="86" t="s">
        <v>227</v>
      </c>
      <c r="B23" s="86"/>
      <c r="C23" s="86"/>
      <c r="D23" s="86"/>
      <c r="E23" s="78"/>
      <c r="F23" s="14">
        <v>5616268</v>
      </c>
      <c r="G23" s="72"/>
      <c r="H23" s="14">
        <v>0</v>
      </c>
      <c r="I23" s="73"/>
      <c r="J23" s="14">
        <v>5616268</v>
      </c>
      <c r="K23" s="73"/>
      <c r="L23" s="23">
        <v>0</v>
      </c>
      <c r="N23" s="61"/>
      <c r="O23" s="61"/>
      <c r="P23" s="110"/>
    </row>
    <row r="24" spans="1:18" ht="22.5" customHeight="1" x14ac:dyDescent="0.65">
      <c r="A24" s="86" t="s">
        <v>70</v>
      </c>
      <c r="F24" s="23">
        <v>34434420</v>
      </c>
      <c r="G24" s="14"/>
      <c r="H24" s="23">
        <v>5691558</v>
      </c>
      <c r="I24" s="14"/>
      <c r="J24" s="23">
        <v>34434420</v>
      </c>
      <c r="K24" s="14"/>
      <c r="L24" s="23">
        <v>5691558</v>
      </c>
    </row>
    <row r="25" spans="1:18" ht="22.5" hidden="1" customHeight="1" x14ac:dyDescent="0.65">
      <c r="A25" s="86" t="s">
        <v>147</v>
      </c>
      <c r="F25" s="23"/>
      <c r="G25" s="14"/>
      <c r="H25" s="23">
        <v>0</v>
      </c>
      <c r="I25" s="14"/>
      <c r="J25" s="23"/>
      <c r="K25" s="14"/>
      <c r="L25" s="23">
        <v>0</v>
      </c>
    </row>
    <row r="26" spans="1:18" ht="22.5" customHeight="1" x14ac:dyDescent="0.65">
      <c r="A26" s="86" t="s">
        <v>212</v>
      </c>
      <c r="F26" s="14">
        <v>75505</v>
      </c>
      <c r="G26" s="1"/>
      <c r="H26" s="14">
        <v>45502</v>
      </c>
      <c r="I26" s="1"/>
      <c r="J26" s="14">
        <v>75505</v>
      </c>
      <c r="K26" s="1"/>
      <c r="L26" s="14">
        <v>77680</v>
      </c>
    </row>
    <row r="27" spans="1:18" ht="22.5" customHeight="1" x14ac:dyDescent="0.65">
      <c r="A27" s="86" t="s">
        <v>190</v>
      </c>
      <c r="F27" s="14">
        <v>0</v>
      </c>
      <c r="G27" s="1"/>
      <c r="H27" s="14">
        <v>-441343</v>
      </c>
      <c r="I27" s="1"/>
      <c r="J27" s="14">
        <v>0</v>
      </c>
      <c r="K27" s="1"/>
      <c r="L27" s="14">
        <v>0</v>
      </c>
    </row>
    <row r="28" spans="1:18" ht="22.5" customHeight="1" x14ac:dyDescent="0.65">
      <c r="A28" s="86" t="s">
        <v>96</v>
      </c>
      <c r="F28" s="14">
        <v>-20885858</v>
      </c>
      <c r="G28" s="14"/>
      <c r="H28" s="14">
        <v>-13537027</v>
      </c>
      <c r="I28" s="14"/>
      <c r="J28" s="14">
        <v>-20773592</v>
      </c>
      <c r="K28" s="14"/>
      <c r="L28" s="14">
        <v>-12906191</v>
      </c>
    </row>
    <row r="29" spans="1:18" ht="22.5" customHeight="1" x14ac:dyDescent="0.65">
      <c r="A29" s="86" t="s">
        <v>97</v>
      </c>
      <c r="F29" s="21">
        <v>-6319249</v>
      </c>
      <c r="G29" s="14"/>
      <c r="H29" s="21">
        <v>-4605444</v>
      </c>
      <c r="I29" s="14"/>
      <c r="J29" s="21">
        <v>-3899249</v>
      </c>
      <c r="K29" s="14"/>
      <c r="L29" s="21">
        <v>-4605444</v>
      </c>
    </row>
    <row r="30" spans="1:18" ht="22.5" customHeight="1" x14ac:dyDescent="0.65">
      <c r="F30" s="5">
        <f>SUM(F9:F29)</f>
        <v>957720079</v>
      </c>
      <c r="G30" s="14"/>
      <c r="H30" s="5">
        <f>SUM(H9:H29)</f>
        <v>755554440</v>
      </c>
      <c r="I30" s="14"/>
      <c r="J30" s="5">
        <f>SUM(J9:J29)</f>
        <v>956147337</v>
      </c>
      <c r="K30" s="14"/>
      <c r="L30" s="5">
        <f>SUM(L9:L29)</f>
        <v>748524722</v>
      </c>
    </row>
    <row r="31" spans="1:18" ht="22.5" customHeight="1" x14ac:dyDescent="0.7">
      <c r="A31" s="106" t="s">
        <v>71</v>
      </c>
      <c r="F31" s="14"/>
      <c r="G31" s="14"/>
      <c r="H31" s="14"/>
      <c r="I31" s="14"/>
      <c r="J31" s="14"/>
      <c r="K31" s="14"/>
      <c r="L31" s="14"/>
      <c r="N31" s="62"/>
      <c r="O31" s="62"/>
      <c r="P31" s="62"/>
    </row>
    <row r="32" spans="1:18" ht="22.5" customHeight="1" x14ac:dyDescent="0.65">
      <c r="A32" s="86" t="s">
        <v>8</v>
      </c>
      <c r="F32" s="14">
        <v>-504925997</v>
      </c>
      <c r="G32" s="14"/>
      <c r="H32" s="14">
        <v>-314171416</v>
      </c>
      <c r="I32" s="14"/>
      <c r="J32" s="14">
        <v>-513672887</v>
      </c>
      <c r="K32" s="14"/>
      <c r="L32" s="14">
        <v>-302736067</v>
      </c>
      <c r="P32" s="6"/>
    </row>
    <row r="33" spans="1:16" ht="22.5" customHeight="1" x14ac:dyDescent="0.65">
      <c r="A33" s="86" t="s">
        <v>98</v>
      </c>
      <c r="F33" s="14">
        <v>-59659886</v>
      </c>
      <c r="G33" s="14"/>
      <c r="H33" s="14">
        <v>70108902</v>
      </c>
      <c r="I33" s="14"/>
      <c r="J33" s="14">
        <v>-56570564</v>
      </c>
      <c r="K33" s="14"/>
      <c r="L33" s="14">
        <v>78180849</v>
      </c>
      <c r="P33" s="6"/>
    </row>
    <row r="34" spans="1:16" ht="22.5" customHeight="1" x14ac:dyDescent="0.65">
      <c r="A34" s="86" t="s">
        <v>9</v>
      </c>
      <c r="F34" s="14">
        <v>-247737224</v>
      </c>
      <c r="G34" s="14"/>
      <c r="H34" s="14">
        <v>-318409913</v>
      </c>
      <c r="I34" s="14"/>
      <c r="J34" s="14">
        <v>-239871141</v>
      </c>
      <c r="K34" s="14"/>
      <c r="L34" s="14">
        <v>-317324175</v>
      </c>
      <c r="P34" s="6"/>
    </row>
    <row r="35" spans="1:16" ht="22.5" customHeight="1" x14ac:dyDescent="0.65">
      <c r="A35" s="86" t="s">
        <v>10</v>
      </c>
      <c r="F35" s="14">
        <v>-1973049</v>
      </c>
      <c r="G35" s="14"/>
      <c r="H35" s="14">
        <v>-102764</v>
      </c>
      <c r="I35" s="14"/>
      <c r="J35" s="14">
        <v>-1973049</v>
      </c>
      <c r="K35" s="14"/>
      <c r="L35" s="14">
        <v>-102764</v>
      </c>
      <c r="P35" s="6"/>
    </row>
    <row r="36" spans="1:16" ht="22.5" customHeight="1" x14ac:dyDescent="0.65">
      <c r="A36" s="86" t="s">
        <v>20</v>
      </c>
      <c r="F36" s="14">
        <v>-604455132</v>
      </c>
      <c r="G36" s="14"/>
      <c r="H36" s="14">
        <v>52137502</v>
      </c>
      <c r="I36" s="14"/>
      <c r="J36" s="14">
        <v>-604956938</v>
      </c>
      <c r="K36" s="14"/>
      <c r="L36" s="14">
        <v>46972606</v>
      </c>
      <c r="P36" s="6"/>
    </row>
    <row r="37" spans="1:16" ht="22.5" customHeight="1" x14ac:dyDescent="0.65">
      <c r="A37" s="86" t="s">
        <v>21</v>
      </c>
      <c r="F37" s="14">
        <v>63764676</v>
      </c>
      <c r="G37" s="14"/>
      <c r="H37" s="14">
        <v>-17184155</v>
      </c>
      <c r="I37" s="14"/>
      <c r="J37" s="14">
        <v>46320877</v>
      </c>
      <c r="K37" s="14"/>
      <c r="L37" s="14">
        <v>-11900603</v>
      </c>
      <c r="P37" s="6"/>
    </row>
    <row r="38" spans="1:16" ht="22.5" customHeight="1" x14ac:dyDescent="0.65">
      <c r="A38" s="86" t="s">
        <v>22</v>
      </c>
      <c r="F38" s="14">
        <v>-41842435</v>
      </c>
      <c r="G38" s="14"/>
      <c r="H38" s="14">
        <v>-113043840</v>
      </c>
      <c r="I38" s="14"/>
      <c r="J38" s="14">
        <v>-44232410</v>
      </c>
      <c r="K38" s="14"/>
      <c r="L38" s="14">
        <v>-116835089</v>
      </c>
      <c r="P38" s="6"/>
    </row>
    <row r="39" spans="1:16" ht="22.5" customHeight="1" x14ac:dyDescent="0.65">
      <c r="A39" s="86" t="s">
        <v>221</v>
      </c>
      <c r="F39" s="14">
        <v>-5110720</v>
      </c>
      <c r="G39" s="5"/>
      <c r="H39" s="14">
        <v>0</v>
      </c>
      <c r="I39" s="5"/>
      <c r="J39" s="14">
        <v>-5110720</v>
      </c>
      <c r="K39" s="5"/>
      <c r="L39" s="14">
        <v>0</v>
      </c>
      <c r="P39" s="6"/>
    </row>
    <row r="40" spans="1:16" ht="22.5" hidden="1" customHeight="1" x14ac:dyDescent="0.65">
      <c r="A40" s="86" t="s">
        <v>25</v>
      </c>
      <c r="F40" s="16"/>
      <c r="G40" s="5"/>
      <c r="H40" s="16"/>
      <c r="I40" s="5"/>
      <c r="J40" s="16"/>
      <c r="K40" s="5"/>
      <c r="L40" s="16"/>
    </row>
    <row r="41" spans="1:16" ht="22.5" customHeight="1" x14ac:dyDescent="0.65">
      <c r="A41" s="86" t="s">
        <v>194</v>
      </c>
      <c r="F41" s="31">
        <f>SUM(F30:F40)</f>
        <v>-444219688</v>
      </c>
      <c r="G41" s="5"/>
      <c r="H41" s="31">
        <f>SUM(H30:H40)</f>
        <v>114888756</v>
      </c>
      <c r="I41" s="5"/>
      <c r="J41" s="31">
        <f>SUM(J30:J40)</f>
        <v>-463919495</v>
      </c>
      <c r="K41" s="5"/>
      <c r="L41" s="31">
        <f>SUM(L30:L40)</f>
        <v>124779479</v>
      </c>
    </row>
    <row r="42" spans="1:16" ht="22.5" customHeight="1" x14ac:dyDescent="0.65">
      <c r="A42" s="86" t="s">
        <v>72</v>
      </c>
      <c r="F42" s="23">
        <v>-145474952</v>
      </c>
      <c r="G42" s="5"/>
      <c r="H42" s="23">
        <v>-161021985</v>
      </c>
      <c r="I42" s="5"/>
      <c r="J42" s="23">
        <v>-144445115</v>
      </c>
      <c r="K42" s="5"/>
      <c r="L42" s="23">
        <v>-159422471</v>
      </c>
      <c r="P42" s="6"/>
    </row>
    <row r="43" spans="1:16" ht="22.5" customHeight="1" x14ac:dyDescent="0.7">
      <c r="A43" s="77" t="s">
        <v>197</v>
      </c>
      <c r="F43" s="17">
        <f>SUM(F41:F42)</f>
        <v>-589694640</v>
      </c>
      <c r="G43" s="18"/>
      <c r="H43" s="17">
        <f>SUM(H41:H42)</f>
        <v>-46133229</v>
      </c>
      <c r="I43" s="18"/>
      <c r="J43" s="17">
        <f>SUM(J41:J42)</f>
        <v>-608364610</v>
      </c>
      <c r="K43" s="18"/>
      <c r="L43" s="17">
        <f>SUM(L41:L42)</f>
        <v>-34642992</v>
      </c>
    </row>
    <row r="44" spans="1:16" ht="22.5" customHeight="1" x14ac:dyDescent="0.7">
      <c r="A44" s="170" t="s">
        <v>0</v>
      </c>
      <c r="B44" s="170"/>
      <c r="C44" s="170"/>
      <c r="D44" s="170"/>
      <c r="E44" s="170"/>
      <c r="F44" s="170"/>
      <c r="G44" s="170"/>
      <c r="H44" s="170"/>
      <c r="I44" s="77"/>
      <c r="J44" s="77"/>
      <c r="K44" s="77"/>
      <c r="L44" s="77"/>
    </row>
    <row r="45" spans="1:16" ht="22.5" customHeight="1" x14ac:dyDescent="0.7">
      <c r="A45" s="74" t="s">
        <v>84</v>
      </c>
      <c r="G45" s="103"/>
      <c r="I45" s="103"/>
      <c r="K45" s="103"/>
    </row>
    <row r="46" spans="1:16" ht="22.5" customHeight="1" x14ac:dyDescent="0.65">
      <c r="A46" s="111"/>
      <c r="B46" s="112"/>
      <c r="C46" s="112"/>
      <c r="D46" s="112"/>
      <c r="E46" s="112"/>
      <c r="G46" s="103"/>
      <c r="I46" s="103"/>
      <c r="K46" s="103"/>
    </row>
    <row r="47" spans="1:16" ht="22.5" customHeight="1" x14ac:dyDescent="0.7">
      <c r="A47" s="104"/>
      <c r="F47" s="172" t="s">
        <v>1</v>
      </c>
      <c r="G47" s="172"/>
      <c r="H47" s="172"/>
      <c r="I47" s="77"/>
      <c r="J47" s="172" t="s">
        <v>2</v>
      </c>
      <c r="K47" s="172"/>
      <c r="L47" s="172"/>
    </row>
    <row r="48" spans="1:16" ht="22.5" customHeight="1" x14ac:dyDescent="0.7">
      <c r="A48" s="104"/>
      <c r="F48" s="182" t="s">
        <v>78</v>
      </c>
      <c r="G48" s="182"/>
      <c r="H48" s="182"/>
      <c r="I48" s="77"/>
      <c r="J48" s="182" t="s">
        <v>78</v>
      </c>
      <c r="K48" s="182"/>
      <c r="L48" s="182"/>
    </row>
    <row r="49" spans="1:16" ht="22.5" customHeight="1" x14ac:dyDescent="0.65">
      <c r="E49" s="78" t="s">
        <v>4</v>
      </c>
      <c r="F49" s="82">
        <f t="shared" ref="F49:K49" si="0">F6</f>
        <v>2567</v>
      </c>
      <c r="G49" s="82">
        <f t="shared" si="0"/>
        <v>0</v>
      </c>
      <c r="H49" s="82">
        <f t="shared" si="0"/>
        <v>2566</v>
      </c>
      <c r="I49" s="82">
        <f t="shared" si="0"/>
        <v>0</v>
      </c>
      <c r="J49" s="82">
        <f t="shared" si="0"/>
        <v>2567</v>
      </c>
      <c r="K49" s="82">
        <f t="shared" si="0"/>
        <v>0</v>
      </c>
      <c r="L49" s="82">
        <f>L6</f>
        <v>2566</v>
      </c>
    </row>
    <row r="50" spans="1:16" ht="22.5" customHeight="1" x14ac:dyDescent="0.65">
      <c r="F50" s="173" t="s">
        <v>77</v>
      </c>
      <c r="G50" s="173"/>
      <c r="H50" s="173"/>
      <c r="I50" s="173"/>
      <c r="J50" s="173"/>
      <c r="K50" s="173"/>
      <c r="L50" s="173"/>
    </row>
    <row r="51" spans="1:16" ht="22.5" customHeight="1" x14ac:dyDescent="0.7">
      <c r="A51" s="83" t="s">
        <v>73</v>
      </c>
      <c r="F51" s="113"/>
      <c r="G51" s="113"/>
      <c r="H51" s="113"/>
      <c r="I51" s="113"/>
      <c r="J51" s="113"/>
      <c r="K51" s="113"/>
      <c r="L51" s="113"/>
      <c r="N51" s="62"/>
      <c r="O51" s="62"/>
      <c r="P51" s="62"/>
    </row>
    <row r="52" spans="1:16" ht="22.5" hidden="1" customHeight="1" x14ac:dyDescent="0.65">
      <c r="A52" s="86" t="s">
        <v>169</v>
      </c>
      <c r="E52" s="78">
        <v>10</v>
      </c>
      <c r="F52" s="114">
        <v>0</v>
      </c>
      <c r="G52" s="14"/>
      <c r="H52" s="114">
        <v>0</v>
      </c>
      <c r="I52" s="114"/>
      <c r="J52" s="114">
        <v>0</v>
      </c>
      <c r="K52" s="114"/>
      <c r="L52" s="114">
        <v>0</v>
      </c>
    </row>
    <row r="53" spans="1:16" ht="22.5" hidden="1" customHeight="1" x14ac:dyDescent="0.65">
      <c r="A53" s="86" t="s">
        <v>166</v>
      </c>
      <c r="E53" s="78">
        <v>9</v>
      </c>
      <c r="F53" s="114">
        <v>0</v>
      </c>
      <c r="G53" s="14"/>
      <c r="H53" s="114">
        <v>0</v>
      </c>
      <c r="I53" s="114"/>
      <c r="J53" s="114">
        <v>0</v>
      </c>
      <c r="K53" s="114"/>
      <c r="L53" s="114">
        <v>0</v>
      </c>
      <c r="P53" s="6"/>
    </row>
    <row r="54" spans="1:16" ht="22.5" customHeight="1" x14ac:dyDescent="0.65">
      <c r="A54" s="86" t="s">
        <v>170</v>
      </c>
      <c r="E54" s="78"/>
      <c r="F54" s="114">
        <v>0</v>
      </c>
      <c r="G54" s="14"/>
      <c r="H54" s="114">
        <v>56273477</v>
      </c>
      <c r="I54" s="114"/>
      <c r="J54" s="114">
        <v>0</v>
      </c>
      <c r="K54" s="114"/>
      <c r="L54" s="114">
        <v>0</v>
      </c>
      <c r="P54" s="6"/>
    </row>
    <row r="55" spans="1:16" ht="22.5" customHeight="1" x14ac:dyDescent="0.65">
      <c r="A55" s="86" t="s">
        <v>150</v>
      </c>
      <c r="E55" s="78"/>
      <c r="F55" s="114">
        <v>0</v>
      </c>
      <c r="G55" s="14"/>
      <c r="H55" s="114">
        <v>2857523</v>
      </c>
      <c r="I55" s="114"/>
      <c r="J55" s="114">
        <v>0</v>
      </c>
      <c r="K55" s="114"/>
      <c r="L55" s="114">
        <v>2857523</v>
      </c>
      <c r="P55" s="6"/>
    </row>
    <row r="56" spans="1:16" ht="22.5" customHeight="1" x14ac:dyDescent="0.65">
      <c r="A56" s="86" t="s">
        <v>151</v>
      </c>
      <c r="E56" s="78">
        <v>18</v>
      </c>
      <c r="F56" s="114">
        <v>-35640000</v>
      </c>
      <c r="G56" s="14"/>
      <c r="H56" s="114">
        <v>0</v>
      </c>
      <c r="I56" s="114"/>
      <c r="J56" s="114">
        <v>0</v>
      </c>
      <c r="K56" s="114"/>
      <c r="L56" s="114">
        <v>0</v>
      </c>
      <c r="P56" s="6"/>
    </row>
    <row r="57" spans="1:16" ht="22.5" hidden="1" customHeight="1" x14ac:dyDescent="0.65">
      <c r="A57" s="86" t="s">
        <v>109</v>
      </c>
      <c r="E57" s="78">
        <v>11</v>
      </c>
      <c r="F57" s="114"/>
      <c r="G57" s="14"/>
      <c r="H57" s="114"/>
      <c r="I57" s="114"/>
      <c r="J57" s="114"/>
      <c r="K57" s="114"/>
      <c r="L57" s="114"/>
      <c r="P57" s="6"/>
    </row>
    <row r="58" spans="1:16" ht="22.5" hidden="1" customHeight="1" x14ac:dyDescent="0.65">
      <c r="A58" s="86" t="s">
        <v>145</v>
      </c>
      <c r="E58" s="78"/>
      <c r="F58" s="114"/>
      <c r="G58" s="14"/>
      <c r="H58" s="114"/>
      <c r="I58" s="114"/>
      <c r="J58" s="114"/>
      <c r="K58" s="114"/>
      <c r="L58" s="114"/>
      <c r="P58" s="6"/>
    </row>
    <row r="59" spans="1:16" ht="22.5" customHeight="1" x14ac:dyDescent="0.65">
      <c r="A59" s="86" t="s">
        <v>99</v>
      </c>
      <c r="F59" s="114">
        <v>2011017</v>
      </c>
      <c r="G59" s="14"/>
      <c r="H59" s="114">
        <v>2109301</v>
      </c>
      <c r="I59" s="114"/>
      <c r="J59" s="114">
        <v>2011017</v>
      </c>
      <c r="K59" s="114"/>
      <c r="L59" s="114">
        <v>359590</v>
      </c>
      <c r="P59" s="6"/>
    </row>
    <row r="60" spans="1:16" ht="22.5" customHeight="1" x14ac:dyDescent="0.65">
      <c r="A60" s="86" t="s">
        <v>172</v>
      </c>
      <c r="F60" s="114">
        <v>-13235463</v>
      </c>
      <c r="G60" s="113"/>
      <c r="H60" s="114">
        <v>-20794897</v>
      </c>
      <c r="I60" s="114"/>
      <c r="J60" s="114">
        <v>-12910475</v>
      </c>
      <c r="K60" s="114"/>
      <c r="L60" s="114">
        <v>-20300197</v>
      </c>
      <c r="P60" s="6"/>
    </row>
    <row r="61" spans="1:16" ht="22.5" customHeight="1" x14ac:dyDescent="0.65">
      <c r="A61" s="86" t="s">
        <v>102</v>
      </c>
      <c r="F61" s="114">
        <v>-1033362</v>
      </c>
      <c r="G61" s="113"/>
      <c r="H61" s="114">
        <v>-9338429</v>
      </c>
      <c r="I61" s="114"/>
      <c r="J61" s="114">
        <v>-1033362</v>
      </c>
      <c r="K61" s="114"/>
      <c r="L61" s="114">
        <v>-9338429</v>
      </c>
      <c r="P61" s="6"/>
    </row>
    <row r="62" spans="1:16" ht="22.5" customHeight="1" x14ac:dyDescent="0.65">
      <c r="A62" s="86" t="s">
        <v>209</v>
      </c>
      <c r="F62" s="114">
        <v>194678069</v>
      </c>
      <c r="G62" s="113"/>
      <c r="H62" s="114">
        <v>222865647</v>
      </c>
      <c r="I62" s="114"/>
      <c r="J62" s="114">
        <v>194678069</v>
      </c>
      <c r="K62" s="114"/>
      <c r="L62" s="114">
        <v>222865647</v>
      </c>
      <c r="P62" s="6"/>
    </row>
    <row r="63" spans="1:16" ht="22.5" customHeight="1" x14ac:dyDescent="0.65">
      <c r="A63" s="86" t="s">
        <v>210</v>
      </c>
      <c r="F63" s="114">
        <v>-220299650</v>
      </c>
      <c r="G63" s="113"/>
      <c r="H63" s="114">
        <v>-437910638</v>
      </c>
      <c r="I63" s="114"/>
      <c r="J63" s="114">
        <v>-220299650</v>
      </c>
      <c r="K63" s="114"/>
      <c r="L63" s="114">
        <v>-437910638</v>
      </c>
      <c r="P63" s="6"/>
    </row>
    <row r="64" spans="1:16" ht="22.5" customHeight="1" x14ac:dyDescent="0.65">
      <c r="A64" s="86" t="s">
        <v>100</v>
      </c>
      <c r="F64" s="114">
        <v>6319249</v>
      </c>
      <c r="G64" s="113"/>
      <c r="H64" s="114">
        <v>4605444</v>
      </c>
      <c r="I64" s="114"/>
      <c r="J64" s="114">
        <v>3899249</v>
      </c>
      <c r="K64" s="114"/>
      <c r="L64" s="114">
        <v>4605444</v>
      </c>
      <c r="P64" s="6"/>
    </row>
    <row r="65" spans="1:16" ht="22.5" customHeight="1" x14ac:dyDescent="0.65">
      <c r="A65" s="86" t="s">
        <v>152</v>
      </c>
      <c r="F65" s="114">
        <v>15106828</v>
      </c>
      <c r="G65" s="113"/>
      <c r="H65" s="114">
        <v>13537027</v>
      </c>
      <c r="I65" s="114"/>
      <c r="J65" s="114">
        <v>14994562</v>
      </c>
      <c r="K65" s="114"/>
      <c r="L65" s="114">
        <v>12227897</v>
      </c>
      <c r="P65" s="6"/>
    </row>
    <row r="66" spans="1:16" ht="22.5" hidden="1" customHeight="1" x14ac:dyDescent="0.65">
      <c r="A66" s="86" t="s">
        <v>74</v>
      </c>
      <c r="F66" s="114"/>
      <c r="G66" s="113"/>
      <c r="H66" s="114"/>
      <c r="I66" s="114"/>
      <c r="J66" s="114"/>
      <c r="K66" s="114"/>
      <c r="L66" s="114"/>
    </row>
    <row r="67" spans="1:16" ht="22.5" hidden="1" customHeight="1" x14ac:dyDescent="0.65">
      <c r="A67" s="86" t="s">
        <v>85</v>
      </c>
      <c r="F67" s="19"/>
      <c r="G67" s="14"/>
      <c r="H67" s="19"/>
      <c r="I67" s="5"/>
      <c r="J67" s="19"/>
      <c r="K67" s="15"/>
      <c r="L67" s="19"/>
    </row>
    <row r="68" spans="1:16" ht="22.5" customHeight="1" x14ac:dyDescent="0.7">
      <c r="A68" s="77" t="s">
        <v>198</v>
      </c>
      <c r="F68" s="17">
        <f>SUM(F52:F67)</f>
        <v>-52093312</v>
      </c>
      <c r="G68" s="18"/>
      <c r="H68" s="17">
        <f>SUM(H52:H67)</f>
        <v>-165795545</v>
      </c>
      <c r="I68" s="18"/>
      <c r="J68" s="17">
        <f>SUM(J52:J67)</f>
        <v>-18660590</v>
      </c>
      <c r="K68" s="18"/>
      <c r="L68" s="17">
        <f>SUM(L52:L67)</f>
        <v>-224633163</v>
      </c>
    </row>
    <row r="69" spans="1:16" ht="22.5" customHeight="1" x14ac:dyDescent="0.7">
      <c r="A69" s="77"/>
      <c r="F69" s="15"/>
      <c r="G69" s="14"/>
      <c r="H69" s="15"/>
      <c r="I69" s="14"/>
      <c r="J69" s="15"/>
      <c r="K69" s="14"/>
      <c r="L69" s="15"/>
    </row>
    <row r="70" spans="1:16" ht="22.5" customHeight="1" x14ac:dyDescent="0.7">
      <c r="A70" s="83" t="s">
        <v>75</v>
      </c>
      <c r="F70" s="14"/>
      <c r="G70" s="14"/>
      <c r="H70" s="14"/>
      <c r="I70" s="14"/>
      <c r="J70" s="14"/>
      <c r="K70" s="14"/>
      <c r="L70" s="14"/>
    </row>
    <row r="71" spans="1:16" ht="22.5" hidden="1" customHeight="1" x14ac:dyDescent="0.65">
      <c r="A71" s="86" t="s">
        <v>148</v>
      </c>
      <c r="E71" s="78"/>
      <c r="F71" s="114"/>
      <c r="G71" s="14"/>
      <c r="H71" s="114"/>
      <c r="I71" s="114"/>
      <c r="J71" s="114"/>
      <c r="K71" s="114"/>
      <c r="L71" s="114"/>
      <c r="P71" s="6"/>
    </row>
    <row r="72" spans="1:16" ht="22.5" hidden="1" customHeight="1" x14ac:dyDescent="0.65">
      <c r="A72" s="86" t="s">
        <v>149</v>
      </c>
      <c r="E72" s="78">
        <v>10</v>
      </c>
      <c r="F72" s="114"/>
      <c r="G72" s="14"/>
      <c r="H72" s="114">
        <v>0</v>
      </c>
      <c r="I72" s="114"/>
      <c r="J72" s="114">
        <v>0</v>
      </c>
      <c r="K72" s="114"/>
      <c r="L72" s="114">
        <v>0</v>
      </c>
      <c r="P72" s="6"/>
    </row>
    <row r="73" spans="1:16" ht="22.5" customHeight="1" x14ac:dyDescent="0.65">
      <c r="A73" s="86" t="s">
        <v>173</v>
      </c>
      <c r="F73" s="1">
        <v>1307617081</v>
      </c>
      <c r="G73" s="1"/>
      <c r="H73" s="1">
        <v>940600389</v>
      </c>
      <c r="I73" s="1"/>
      <c r="J73" s="1">
        <v>1308365813</v>
      </c>
      <c r="K73" s="1"/>
      <c r="L73" s="1">
        <v>939851657</v>
      </c>
    </row>
    <row r="74" spans="1:16" ht="22.5" hidden="1" customHeight="1" x14ac:dyDescent="0.65">
      <c r="A74" s="86" t="s">
        <v>174</v>
      </c>
      <c r="F74" s="1"/>
      <c r="G74" s="1"/>
      <c r="H74" s="1">
        <v>0</v>
      </c>
      <c r="I74" s="1"/>
      <c r="J74" s="1">
        <v>0</v>
      </c>
      <c r="K74" s="1"/>
      <c r="L74" s="1">
        <v>0</v>
      </c>
    </row>
    <row r="75" spans="1:16" ht="22.5" customHeight="1" x14ac:dyDescent="0.65">
      <c r="A75" s="86" t="s">
        <v>175</v>
      </c>
      <c r="F75" s="1">
        <v>-224920000</v>
      </c>
      <c r="G75" s="1"/>
      <c r="H75" s="1">
        <v>-224920000</v>
      </c>
      <c r="I75" s="1"/>
      <c r="J75" s="1">
        <v>-224920000</v>
      </c>
      <c r="K75" s="1"/>
      <c r="L75" s="1">
        <v>-224920000</v>
      </c>
    </row>
    <row r="76" spans="1:16" ht="22.5" customHeight="1" x14ac:dyDescent="0.65">
      <c r="A76" s="86" t="s">
        <v>222</v>
      </c>
      <c r="F76" s="1">
        <v>0</v>
      </c>
      <c r="G76" s="1"/>
      <c r="H76" s="1">
        <v>0</v>
      </c>
      <c r="I76" s="1"/>
      <c r="J76" s="1">
        <v>-13000000</v>
      </c>
      <c r="K76" s="1"/>
      <c r="L76" s="1">
        <v>247000000</v>
      </c>
    </row>
    <row r="77" spans="1:16" ht="22.5" customHeight="1" x14ac:dyDescent="0.65">
      <c r="A77" s="86" t="s">
        <v>135</v>
      </c>
      <c r="F77" s="1">
        <v>-9387919</v>
      </c>
      <c r="G77" s="1"/>
      <c r="H77" s="1">
        <v>-5887806</v>
      </c>
      <c r="I77" s="1"/>
      <c r="J77" s="1">
        <v>-6355683</v>
      </c>
      <c r="K77" s="1"/>
      <c r="L77" s="1">
        <v>-5887806</v>
      </c>
    </row>
    <row r="78" spans="1:16" ht="22.5" customHeight="1" x14ac:dyDescent="0.65">
      <c r="A78" s="86" t="s">
        <v>101</v>
      </c>
      <c r="E78" s="78">
        <v>17</v>
      </c>
      <c r="F78" s="1">
        <v>-304998387</v>
      </c>
      <c r="G78" s="1"/>
      <c r="H78" s="1">
        <v>-525362407</v>
      </c>
      <c r="I78" s="1"/>
      <c r="J78" s="1">
        <v>-304998387</v>
      </c>
      <c r="K78" s="1"/>
      <c r="L78" s="1">
        <v>-525362407</v>
      </c>
    </row>
    <row r="79" spans="1:16" ht="22.5" customHeight="1" x14ac:dyDescent="0.65">
      <c r="A79" s="86" t="s">
        <v>153</v>
      </c>
      <c r="F79" s="1">
        <v>-186003922</v>
      </c>
      <c r="G79" s="1"/>
      <c r="H79" s="1">
        <v>-139615120</v>
      </c>
      <c r="I79" s="1"/>
      <c r="J79" s="1">
        <v>-191147562</v>
      </c>
      <c r="K79" s="1"/>
      <c r="L79" s="1">
        <v>-141083259</v>
      </c>
    </row>
    <row r="80" spans="1:16" ht="22.5" hidden="1" customHeight="1" x14ac:dyDescent="0.65">
      <c r="A80" s="86" t="s">
        <v>87</v>
      </c>
      <c r="F80" s="14"/>
      <c r="G80" s="14"/>
      <c r="H80" s="14"/>
      <c r="I80" s="5"/>
      <c r="J80" s="14"/>
      <c r="K80" s="9"/>
      <c r="L80" s="14"/>
    </row>
    <row r="81" spans="1:12" ht="22.5" customHeight="1" x14ac:dyDescent="0.7">
      <c r="A81" s="77" t="s">
        <v>176</v>
      </c>
      <c r="F81" s="17">
        <f>SUM(F72:F80)</f>
        <v>582306853</v>
      </c>
      <c r="G81" s="18"/>
      <c r="H81" s="17">
        <f>SUM(H72:H80)</f>
        <v>44815056</v>
      </c>
      <c r="I81" s="18"/>
      <c r="J81" s="17">
        <f>SUM(J72:J80)</f>
        <v>567944181</v>
      </c>
      <c r="K81" s="18"/>
      <c r="L81" s="17">
        <f>SUM(L72:L80)</f>
        <v>289598185</v>
      </c>
    </row>
    <row r="82" spans="1:12" ht="22.5" customHeight="1" x14ac:dyDescent="0.7">
      <c r="A82" s="77"/>
      <c r="F82" s="24"/>
      <c r="G82" s="18"/>
      <c r="H82" s="24"/>
      <c r="I82" s="18"/>
      <c r="J82" s="24"/>
      <c r="K82" s="18"/>
      <c r="L82" s="24"/>
    </row>
    <row r="83" spans="1:12" ht="22.5" customHeight="1" x14ac:dyDescent="0.7">
      <c r="A83" s="86" t="s">
        <v>165</v>
      </c>
      <c r="F83" s="24"/>
      <c r="G83" s="18"/>
      <c r="H83" s="24"/>
      <c r="I83" s="18"/>
      <c r="J83" s="24"/>
      <c r="K83" s="18"/>
      <c r="L83" s="24"/>
    </row>
    <row r="84" spans="1:12" ht="22.5" customHeight="1" x14ac:dyDescent="0.7">
      <c r="A84" s="86" t="s">
        <v>107</v>
      </c>
      <c r="F84" s="15">
        <f>F81+F68+F43</f>
        <v>-59481099</v>
      </c>
      <c r="G84" s="14"/>
      <c r="H84" s="15">
        <f>H81+H68+H43</f>
        <v>-167113718</v>
      </c>
      <c r="I84" s="18"/>
      <c r="J84" s="15">
        <f>J81+J68+J43</f>
        <v>-59081019</v>
      </c>
      <c r="K84" s="14"/>
      <c r="L84" s="15">
        <f>L81+L68+L43</f>
        <v>30322030</v>
      </c>
    </row>
    <row r="85" spans="1:12" ht="22.5" customHeight="1" x14ac:dyDescent="0.7">
      <c r="A85" s="86" t="s">
        <v>105</v>
      </c>
      <c r="F85" s="24"/>
      <c r="G85" s="18"/>
      <c r="H85" s="24"/>
      <c r="I85" s="18"/>
      <c r="J85" s="24"/>
      <c r="K85" s="18"/>
      <c r="L85" s="24"/>
    </row>
    <row r="86" spans="1:12" ht="22.5" customHeight="1" x14ac:dyDescent="0.7">
      <c r="A86" s="86" t="s">
        <v>106</v>
      </c>
      <c r="F86" s="16">
        <v>113896</v>
      </c>
      <c r="G86" s="14"/>
      <c r="H86" s="16">
        <v>123140</v>
      </c>
      <c r="I86" s="18"/>
      <c r="J86" s="16">
        <v>113896</v>
      </c>
      <c r="K86" s="14"/>
      <c r="L86" s="16">
        <v>123140</v>
      </c>
    </row>
    <row r="87" spans="1:12" ht="22.5" customHeight="1" x14ac:dyDescent="0.7">
      <c r="A87" s="77" t="s">
        <v>165</v>
      </c>
      <c r="F87" s="18">
        <f>F86+F84</f>
        <v>-59367203</v>
      </c>
      <c r="G87" s="18"/>
      <c r="H87" s="18">
        <f>H86+H84</f>
        <v>-166990578</v>
      </c>
      <c r="I87" s="18"/>
      <c r="J87" s="18">
        <f>J86+J84</f>
        <v>-58967123</v>
      </c>
      <c r="K87" s="18"/>
      <c r="L87" s="18">
        <f>L86+L84</f>
        <v>30445170</v>
      </c>
    </row>
    <row r="88" spans="1:12" ht="22.5" customHeight="1" x14ac:dyDescent="0.65">
      <c r="A88" s="86" t="s">
        <v>103</v>
      </c>
      <c r="F88" s="30">
        <f>H89</f>
        <v>137252532</v>
      </c>
      <c r="G88" s="15"/>
      <c r="H88" s="30">
        <v>304243110</v>
      </c>
      <c r="I88" s="5"/>
      <c r="J88" s="30">
        <f>L89</f>
        <v>133954370</v>
      </c>
      <c r="K88" s="15"/>
      <c r="L88" s="30">
        <v>103509200</v>
      </c>
    </row>
    <row r="89" spans="1:12" ht="22.5" customHeight="1" thickBot="1" x14ac:dyDescent="0.75">
      <c r="A89" s="77" t="s">
        <v>104</v>
      </c>
      <c r="E89" s="78"/>
      <c r="F89" s="20">
        <f>SUM(F87:F88)</f>
        <v>77885329</v>
      </c>
      <c r="G89" s="18"/>
      <c r="H89" s="20">
        <f>SUM(H87:H88)</f>
        <v>137252532</v>
      </c>
      <c r="I89" s="18"/>
      <c r="J89" s="20">
        <f>SUM(J87:J88)</f>
        <v>74987247</v>
      </c>
      <c r="K89" s="18"/>
      <c r="L89" s="20">
        <f>SUM(L87:L88)</f>
        <v>133954370</v>
      </c>
    </row>
    <row r="90" spans="1:12" ht="22.5" customHeight="1" thickTop="1" x14ac:dyDescent="0.7">
      <c r="A90" s="77"/>
      <c r="E90" s="78"/>
      <c r="F90" s="24"/>
      <c r="G90" s="18"/>
      <c r="H90" s="24"/>
      <c r="I90" s="18"/>
      <c r="J90" s="24"/>
      <c r="K90" s="18"/>
      <c r="L90" s="24"/>
    </row>
    <row r="91" spans="1:12" ht="22.5" hidden="1" customHeight="1" x14ac:dyDescent="0.7">
      <c r="A91" s="83" t="s">
        <v>76</v>
      </c>
      <c r="F91" s="67"/>
      <c r="G91" s="67"/>
      <c r="H91" s="67"/>
      <c r="I91" s="67"/>
      <c r="J91" s="67"/>
      <c r="K91" s="67"/>
      <c r="L91" s="67"/>
    </row>
    <row r="92" spans="1:12" ht="22.5" hidden="1" customHeight="1" x14ac:dyDescent="0.7">
      <c r="A92" s="86" t="s">
        <v>208</v>
      </c>
      <c r="F92" s="67"/>
      <c r="G92" s="67"/>
      <c r="H92" s="67"/>
      <c r="I92" s="67"/>
      <c r="J92" s="67"/>
      <c r="K92" s="67"/>
      <c r="L92" s="67"/>
    </row>
    <row r="93" spans="1:12" ht="22.5" hidden="1" customHeight="1" x14ac:dyDescent="0.65">
      <c r="B93" s="86" t="s">
        <v>144</v>
      </c>
      <c r="F93" s="1">
        <f>'PL10-11'!C47</f>
        <v>55983633</v>
      </c>
      <c r="G93" s="1"/>
      <c r="H93" s="1">
        <v>-16714079</v>
      </c>
      <c r="I93" s="1"/>
      <c r="J93" s="1">
        <f>'PL10-11'!G47</f>
        <v>25623633</v>
      </c>
      <c r="K93" s="1"/>
      <c r="L93" s="1">
        <v>-16714079</v>
      </c>
    </row>
    <row r="94" spans="1:12" ht="23.25" customHeight="1" x14ac:dyDescent="0.65">
      <c r="F94" s="59">
        <f>F89-'BS7-9'!C9</f>
        <v>0</v>
      </c>
      <c r="G94" s="59"/>
      <c r="H94" s="59">
        <f>H89-'BS7-9'!E9</f>
        <v>0</v>
      </c>
      <c r="I94" s="59"/>
      <c r="J94" s="59">
        <f>J89-'BS7-9'!G9</f>
        <v>0</v>
      </c>
      <c r="K94" s="59"/>
      <c r="L94" s="59">
        <f>L89-'BS7-9'!I9</f>
        <v>0</v>
      </c>
    </row>
  </sheetData>
  <mergeCells count="12">
    <mergeCell ref="F50:L50"/>
    <mergeCell ref="F7:L7"/>
    <mergeCell ref="A44:H44"/>
    <mergeCell ref="F47:H47"/>
    <mergeCell ref="J47:L47"/>
    <mergeCell ref="F48:H48"/>
    <mergeCell ref="J48:L48"/>
    <mergeCell ref="A1:H1"/>
    <mergeCell ref="F4:H4"/>
    <mergeCell ref="J4:L4"/>
    <mergeCell ref="F5:H5"/>
    <mergeCell ref="J5:L5"/>
  </mergeCells>
  <pageMargins left="0.8" right="0.8" top="0.48" bottom="0.5" header="0.5" footer="0.5"/>
  <pageSetup paperSize="9" scale="71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3AD364-7CF4-44BD-AA57-8E49BF844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E93D1B-625E-44DC-A0B4-4678A6ABBC8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BS7-9</vt:lpstr>
      <vt:lpstr>PL10-11</vt:lpstr>
      <vt:lpstr>SH Conso 12</vt:lpstr>
      <vt:lpstr>SH Conso 13</vt:lpstr>
      <vt:lpstr>SH SEP 14-15</vt:lpstr>
      <vt:lpstr>CF 16-17</vt:lpstr>
      <vt:lpstr>'BS7-9'!Print_Area</vt:lpstr>
      <vt:lpstr>'CF 16-17'!Print_Area</vt:lpstr>
      <vt:lpstr>'PL10-11'!Print_Area</vt:lpstr>
      <vt:lpstr>'SH Conso 12'!Print_Area</vt:lpstr>
      <vt:lpstr>'SH Conso 13'!Print_Area</vt:lpstr>
      <vt:lpstr>'SH SEP 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Chidchanok, Ketwej</cp:lastModifiedBy>
  <cp:lastPrinted>2025-02-26T09:18:09Z</cp:lastPrinted>
  <dcterms:created xsi:type="dcterms:W3CDTF">2014-11-06T12:39:37Z</dcterms:created>
  <dcterms:modified xsi:type="dcterms:W3CDTF">2025-02-26T09:18:14Z</dcterms:modified>
</cp:coreProperties>
</file>