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574882 - 2024 Dec FSA Synnex (Thailand) PCL\Working Folder\YE24\Draft FS\EN\v5\"/>
    </mc:Choice>
  </mc:AlternateContent>
  <xr:revisionPtr revIDLastSave="0" documentId="13_ncr:1_{BB120A5C-4AD4-4831-9E7A-E853EA76391B}" xr6:coauthVersionLast="47" xr6:coauthVersionMax="47" xr10:uidLastSave="{00000000-0000-0000-0000-000000000000}"/>
  <bookViews>
    <workbookView xWindow="28680" yWindow="-120" windowWidth="29040" windowHeight="15720" tabRatio="879" xr2:uid="{00000000-000D-0000-FFFF-FFFF00000000}"/>
  </bookViews>
  <sheets>
    <sheet name="BS-6-7" sheetId="1" r:id="rId1"/>
    <sheet name="PL-8" sheetId="13" r:id="rId2"/>
    <sheet name="SH 9 Conso" sheetId="28" r:id="rId3"/>
    <sheet name="SH 10 Conso" sheetId="25" r:id="rId4"/>
    <sheet name="SH 11 Seperate" sheetId="29" r:id="rId5"/>
    <sheet name="SH 12 Seperate" sheetId="22" r:id="rId6"/>
    <sheet name="Cashflow-13-14" sheetId="3" r:id="rId7"/>
  </sheets>
  <definedNames>
    <definedName name="_xlnm.Print_Area" localSheetId="0">'BS-6-7'!$A$1:$N$87</definedName>
    <definedName name="_xlnm.Print_Area" localSheetId="6">'Cashflow-13-14'!$A$1:$Q$81</definedName>
    <definedName name="_xlnm.Print_Area" localSheetId="3">'SH 10 Conso'!$A$1:$W$29</definedName>
    <definedName name="_xlnm.Print_Area" localSheetId="4">'SH 11 Seperate'!$A$1:$O$28</definedName>
    <definedName name="_xlnm.Print_Area" localSheetId="5">'SH 12 Seperate'!$A$1:$O$26</definedName>
    <definedName name="_xlnm.Print_Area" localSheetId="2">'SH 9 Conso'!$A$1:$W$29</definedName>
    <definedName name="_xlnm.Print_Titles" localSheetId="1">'PL-8'!$1:$8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" i="3" l="1"/>
  <c r="H55" i="1"/>
  <c r="K55" i="3"/>
  <c r="E51" i="13"/>
  <c r="J55" i="1"/>
  <c r="N30" i="1"/>
  <c r="L30" i="1"/>
  <c r="H30" i="1"/>
  <c r="J30" i="1"/>
  <c r="N79" i="1" l="1"/>
  <c r="N73" i="1"/>
  <c r="N71" i="1"/>
  <c r="D13" i="22"/>
  <c r="F13" i="22"/>
  <c r="H13" i="22"/>
  <c r="J13" i="22"/>
  <c r="L13" i="22"/>
  <c r="N13" i="22"/>
  <c r="U22" i="25"/>
  <c r="U22" i="28"/>
  <c r="U24" i="28" s="1"/>
  <c r="U28" i="28" s="1"/>
  <c r="U14" i="25" s="1"/>
  <c r="Q18" i="25"/>
  <c r="I27" i="29"/>
  <c r="I13" i="22" s="1"/>
  <c r="G27" i="29"/>
  <c r="G13" i="22" s="1"/>
  <c r="E27" i="29"/>
  <c r="E13" i="22" s="1"/>
  <c r="C27" i="29"/>
  <c r="C13" i="22" s="1"/>
  <c r="O25" i="29"/>
  <c r="J23" i="29"/>
  <c r="I23" i="29"/>
  <c r="H23" i="29"/>
  <c r="G23" i="29"/>
  <c r="E23" i="29"/>
  <c r="D23" i="29"/>
  <c r="C23" i="29"/>
  <c r="O18" i="29"/>
  <c r="M18" i="29"/>
  <c r="K18" i="29"/>
  <c r="I18" i="29"/>
  <c r="G18" i="29"/>
  <c r="E18" i="29"/>
  <c r="C18" i="29"/>
  <c r="O17" i="29"/>
  <c r="Q26" i="28"/>
  <c r="S26" i="28" s="1"/>
  <c r="W26" i="28" s="1"/>
  <c r="V24" i="28"/>
  <c r="T24" i="28"/>
  <c r="R24" i="28"/>
  <c r="L24" i="28"/>
  <c r="J24" i="28"/>
  <c r="I24" i="28"/>
  <c r="H24" i="28"/>
  <c r="G24" i="28"/>
  <c r="E24" i="28"/>
  <c r="D24" i="28"/>
  <c r="C24" i="28"/>
  <c r="O24" i="28"/>
  <c r="M24" i="28"/>
  <c r="Q22" i="28"/>
  <c r="O19" i="28"/>
  <c r="M19" i="28"/>
  <c r="M28" i="28" s="1"/>
  <c r="M14" i="25" s="1"/>
  <c r="K19" i="28"/>
  <c r="I19" i="28"/>
  <c r="G19" i="28"/>
  <c r="E19" i="28"/>
  <c r="C19" i="28"/>
  <c r="Q18" i="28"/>
  <c r="S18" i="28" s="1"/>
  <c r="Q14" i="28"/>
  <c r="Q55" i="3"/>
  <c r="O55" i="3"/>
  <c r="C28" i="28" l="1"/>
  <c r="J71" i="1" s="1"/>
  <c r="E28" i="28"/>
  <c r="E14" i="25" s="1"/>
  <c r="G28" i="28"/>
  <c r="I28" i="28"/>
  <c r="J79" i="1" s="1"/>
  <c r="O28" i="28"/>
  <c r="O14" i="25" s="1"/>
  <c r="I14" i="25"/>
  <c r="W18" i="28"/>
  <c r="W19" i="28" s="1"/>
  <c r="S19" i="28"/>
  <c r="Q23" i="28"/>
  <c r="S14" i="28"/>
  <c r="Q19" i="28"/>
  <c r="Q26" i="25"/>
  <c r="S26" i="25" s="1"/>
  <c r="W26" i="25" s="1"/>
  <c r="Q22" i="25"/>
  <c r="Q19" i="25"/>
  <c r="M18" i="22"/>
  <c r="O17" i="22"/>
  <c r="U24" i="25"/>
  <c r="U28" i="25" s="1"/>
  <c r="V24" i="25"/>
  <c r="T24" i="25"/>
  <c r="R24" i="25"/>
  <c r="L24" i="25"/>
  <c r="J24" i="25"/>
  <c r="I24" i="25"/>
  <c r="H24" i="25"/>
  <c r="G24" i="25"/>
  <c r="E24" i="25"/>
  <c r="D24" i="25"/>
  <c r="C24" i="25"/>
  <c r="O19" i="25"/>
  <c r="M19" i="25"/>
  <c r="K19" i="25"/>
  <c r="I19" i="25"/>
  <c r="G19" i="25"/>
  <c r="E19" i="25"/>
  <c r="C19" i="25"/>
  <c r="S18" i="25"/>
  <c r="W18" i="25" s="1"/>
  <c r="W19" i="25" s="1"/>
  <c r="J74" i="1" l="1"/>
  <c r="G14" i="25"/>
  <c r="G28" i="25" s="1"/>
  <c r="J73" i="1"/>
  <c r="C14" i="25"/>
  <c r="C28" i="25" s="1"/>
  <c r="H71" i="1" s="1"/>
  <c r="E28" i="25"/>
  <c r="H73" i="1" s="1"/>
  <c r="I28" i="25"/>
  <c r="H79" i="1" s="1"/>
  <c r="W14" i="28"/>
  <c r="Q24" i="28"/>
  <c r="Q28" i="28" s="1"/>
  <c r="J81" i="1" s="1"/>
  <c r="S23" i="28"/>
  <c r="S19" i="25"/>
  <c r="N74" i="1" l="1"/>
  <c r="H74" i="1"/>
  <c r="Q14" i="25"/>
  <c r="W23" i="28"/>
  <c r="I51" i="13" l="1"/>
  <c r="G51" i="13"/>
  <c r="C51" i="13"/>
  <c r="M24" i="25" s="1"/>
  <c r="M28" i="25" s="1"/>
  <c r="I40" i="13"/>
  <c r="G40" i="13"/>
  <c r="E40" i="13"/>
  <c r="C40" i="13"/>
  <c r="I26" i="13"/>
  <c r="G26" i="13"/>
  <c r="E26" i="13"/>
  <c r="C26" i="13"/>
  <c r="I16" i="13"/>
  <c r="G16" i="13"/>
  <c r="E16" i="13"/>
  <c r="C16" i="13"/>
  <c r="I12" i="13"/>
  <c r="G12" i="13"/>
  <c r="E12" i="13"/>
  <c r="C12" i="13"/>
  <c r="M84" i="1"/>
  <c r="K84" i="1"/>
  <c r="I84" i="1"/>
  <c r="N62" i="1"/>
  <c r="L62" i="1"/>
  <c r="J62" i="1"/>
  <c r="H62" i="1"/>
  <c r="N55" i="1"/>
  <c r="L55" i="1"/>
  <c r="N17" i="1"/>
  <c r="L17" i="1"/>
  <c r="J17" i="1"/>
  <c r="H17" i="1"/>
  <c r="O24" i="25" l="1"/>
  <c r="O28" i="25" s="1"/>
  <c r="Q23" i="25"/>
  <c r="N32" i="1"/>
  <c r="H64" i="1"/>
  <c r="L64" i="1"/>
  <c r="J32" i="1"/>
  <c r="N64" i="1"/>
  <c r="L32" i="1"/>
  <c r="J64" i="1"/>
  <c r="C17" i="13"/>
  <c r="C22" i="13" s="1"/>
  <c r="C29" i="13" s="1"/>
  <c r="C31" i="13" s="1"/>
  <c r="C52" i="13"/>
  <c r="E17" i="13"/>
  <c r="E22" i="13" s="1"/>
  <c r="E29" i="13" s="1"/>
  <c r="E31" i="13" s="1"/>
  <c r="G17" i="13"/>
  <c r="G22" i="13" s="1"/>
  <c r="G29" i="13" s="1"/>
  <c r="G31" i="13" s="1"/>
  <c r="K21" i="22" s="1"/>
  <c r="G52" i="13"/>
  <c r="I17" i="13"/>
  <c r="I22" i="13" s="1"/>
  <c r="I29" i="13" s="1"/>
  <c r="I31" i="13" s="1"/>
  <c r="K21" i="29" s="1"/>
  <c r="I52" i="13"/>
  <c r="M22" i="29" s="1"/>
  <c r="H32" i="1"/>
  <c r="E52" i="13"/>
  <c r="Q74" i="3"/>
  <c r="K74" i="3"/>
  <c r="M23" i="29" l="1"/>
  <c r="M27" i="29" s="1"/>
  <c r="O22" i="29"/>
  <c r="K23" i="29"/>
  <c r="K27" i="29" s="1"/>
  <c r="O21" i="29"/>
  <c r="O22" i="22"/>
  <c r="G53" i="13"/>
  <c r="S23" i="25"/>
  <c r="Q24" i="25"/>
  <c r="Q28" i="25" s="1"/>
  <c r="H81" i="1" s="1"/>
  <c r="C58" i="13"/>
  <c r="G10" i="3" s="1"/>
  <c r="C53" i="13"/>
  <c r="C63" i="13" s="1"/>
  <c r="E58" i="13"/>
  <c r="K22" i="28" s="1"/>
  <c r="E53" i="13"/>
  <c r="E63" i="13" s="1"/>
  <c r="I58" i="13"/>
  <c r="G58" i="13"/>
  <c r="O21" i="22"/>
  <c r="I53" i="13"/>
  <c r="O23" i="29" l="1"/>
  <c r="O27" i="29" s="1"/>
  <c r="O13" i="22" s="1"/>
  <c r="K24" i="28"/>
  <c r="K28" i="28" s="1"/>
  <c r="S22" i="28"/>
  <c r="N80" i="1"/>
  <c r="K13" i="22"/>
  <c r="N81" i="1"/>
  <c r="M13" i="22"/>
  <c r="E65" i="13"/>
  <c r="K10" i="3"/>
  <c r="K30" i="3" s="1"/>
  <c r="G30" i="3"/>
  <c r="G40" i="3" s="1"/>
  <c r="O10" i="3"/>
  <c r="I65" i="13"/>
  <c r="Q10" i="3"/>
  <c r="Q30" i="3" s="1"/>
  <c r="Q40" i="3" s="1"/>
  <c r="Q42" i="3" s="1"/>
  <c r="Q77" i="3" s="1"/>
  <c r="Q79" i="3" s="1"/>
  <c r="Q81" i="3" s="1"/>
  <c r="Q82" i="3" s="1"/>
  <c r="G63" i="13"/>
  <c r="W23" i="25"/>
  <c r="I63" i="13"/>
  <c r="O74" i="3"/>
  <c r="G74" i="3"/>
  <c r="N82" i="1" l="1"/>
  <c r="N84" i="1" s="1"/>
  <c r="N86" i="1" s="1"/>
  <c r="N88" i="1" s="1"/>
  <c r="K40" i="3"/>
  <c r="K42" i="3" s="1"/>
  <c r="K77" i="3" s="1"/>
  <c r="K79" i="3" s="1"/>
  <c r="K22" i="25"/>
  <c r="S22" i="25" s="1"/>
  <c r="W22" i="28"/>
  <c r="W24" i="28" s="1"/>
  <c r="W28" i="28" s="1"/>
  <c r="W14" i="25" s="1"/>
  <c r="S24" i="28"/>
  <c r="S28" i="28" s="1"/>
  <c r="S14" i="25" s="1"/>
  <c r="J80" i="1"/>
  <c r="J82" i="1" s="1"/>
  <c r="J84" i="1" s="1"/>
  <c r="K14" i="25"/>
  <c r="O80" i="3"/>
  <c r="C65" i="13"/>
  <c r="O30" i="3"/>
  <c r="J86" i="1" l="1"/>
  <c r="J88" i="1" s="1"/>
  <c r="K24" i="25"/>
  <c r="K28" i="25" s="1"/>
  <c r="H80" i="1" s="1"/>
  <c r="H82" i="1" s="1"/>
  <c r="H84" i="1" s="1"/>
  <c r="H86" i="1" s="1"/>
  <c r="H88" i="1" s="1"/>
  <c r="W22" i="25"/>
  <c r="W24" i="25" s="1"/>
  <c r="W28" i="25" s="1"/>
  <c r="S24" i="25"/>
  <c r="S28" i="25" s="1"/>
  <c r="O18" i="22" l="1"/>
  <c r="J23" i="22"/>
  <c r="I23" i="22"/>
  <c r="H23" i="22"/>
  <c r="G23" i="22"/>
  <c r="E23" i="22"/>
  <c r="D23" i="22"/>
  <c r="C23" i="22"/>
  <c r="K18" i="22"/>
  <c r="I18" i="22"/>
  <c r="I25" i="22" s="1"/>
  <c r="G18" i="22"/>
  <c r="E18" i="22"/>
  <c r="C18" i="22"/>
  <c r="E25" i="22" l="1"/>
  <c r="L73" i="1" s="1"/>
  <c r="G25" i="22"/>
  <c r="L74" i="1" s="1"/>
  <c r="C25" i="22"/>
  <c r="L71" i="1" s="1"/>
  <c r="G65" i="13" s="1"/>
  <c r="L79" i="1"/>
  <c r="M23" i="22"/>
  <c r="M25" i="22" l="1"/>
  <c r="L81" i="1" s="1"/>
  <c r="I30" i="3"/>
  <c r="I42" i="3" s="1"/>
  <c r="M30" i="3"/>
  <c r="M42" i="3" s="1"/>
  <c r="L42" i="3"/>
  <c r="N42" i="3"/>
  <c r="I55" i="3"/>
  <c r="M55" i="3"/>
  <c r="I74" i="3"/>
  <c r="M74" i="3"/>
  <c r="M79" i="3" l="1"/>
  <c r="M81" i="3" s="1"/>
  <c r="I79" i="3"/>
  <c r="I81" i="3" s="1"/>
  <c r="G42" i="3" l="1"/>
  <c r="O40" i="3"/>
  <c r="O42" i="3" s="1"/>
  <c r="O77" i="3" s="1"/>
  <c r="K23" i="22" l="1"/>
  <c r="O23" i="22"/>
  <c r="O25" i="22" s="1"/>
  <c r="G77" i="3"/>
  <c r="G79" i="3" s="1"/>
  <c r="O79" i="3"/>
  <c r="O81" i="3" s="1"/>
  <c r="K25" i="22" l="1"/>
  <c r="L80" i="1" s="1"/>
  <c r="L82" i="1" s="1"/>
  <c r="L84" i="1" s="1"/>
  <c r="L86" i="1" s="1"/>
  <c r="L88" i="1" s="1"/>
  <c r="K81" i="3"/>
  <c r="O82" i="3"/>
  <c r="G80" i="3" l="1"/>
  <c r="G81" i="3" s="1"/>
  <c r="G82" i="3" s="1"/>
  <c r="K82" i="3"/>
</calcChain>
</file>

<file path=xl/sharedStrings.xml><?xml version="1.0" encoding="utf-8"?>
<sst xmlns="http://schemas.openxmlformats.org/spreadsheetml/2006/main" count="437" uniqueCount="227">
  <si>
    <t>Other current assets</t>
  </si>
  <si>
    <t>Inventories</t>
  </si>
  <si>
    <t>Trade accounts receivable</t>
  </si>
  <si>
    <t>Trade accounts payable</t>
  </si>
  <si>
    <t>Issued and paid-up share capital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</si>
  <si>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</si>
  <si>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</si>
  <si>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</si>
  <si>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</si>
  <si>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</si>
  <si>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</si>
  <si>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</si>
  <si>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</si>
  <si>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</si>
  <si>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</si>
  <si>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</si>
  <si>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</si>
  <si>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</si>
  <si>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</si>
  <si>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</si>
  <si>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</si>
  <si>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</si>
  <si>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Other income</t>
  </si>
  <si>
    <t>Appropriated</t>
  </si>
  <si>
    <t xml:space="preserve">   Legal reserve</t>
  </si>
  <si>
    <t>Accrued expenses</t>
  </si>
  <si>
    <t>Liabilities and equity</t>
  </si>
  <si>
    <t>Equity</t>
  </si>
  <si>
    <t>Total equity</t>
  </si>
  <si>
    <t>Total 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</si>
  <si>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</si>
  <si>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</si>
  <si>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</si>
  <si>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</si>
  <si>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</si>
  <si>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</si>
  <si>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</si>
  <si>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</si>
  <si>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 xml:space="preserve">Other comprehensive income </t>
  </si>
  <si>
    <t xml:space="preserve">Retained earnings </t>
  </si>
  <si>
    <t>Other components of equity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</si>
  <si>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</si>
  <si>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</si>
  <si>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</si>
  <si>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</si>
  <si>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</si>
  <si>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</si>
  <si>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</si>
  <si>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 xml:space="preserve">   Revenue from rendering of services</t>
  </si>
  <si>
    <t>Gross profit</t>
  </si>
  <si>
    <t>Profit before expenses</t>
  </si>
  <si>
    <t>Share</t>
  </si>
  <si>
    <t xml:space="preserve">Dividends paid to owners of the Company </t>
  </si>
  <si>
    <t xml:space="preserve">      Total income </t>
  </si>
  <si>
    <t xml:space="preserve">     Premium on ordinary shares</t>
  </si>
  <si>
    <t>(in Baht)</t>
  </si>
  <si>
    <t>Total comprehensive income for the year</t>
  </si>
  <si>
    <t>Comprehensive income for the year</t>
  </si>
  <si>
    <t>31 December</t>
  </si>
  <si>
    <t>Profit before income tax expense</t>
  </si>
  <si>
    <t>Profit for the year</t>
  </si>
  <si>
    <t xml:space="preserve">Advance received for ordinary </t>
  </si>
  <si>
    <t xml:space="preserve">   share subscription fee</t>
  </si>
  <si>
    <t>Deferred tax assets</t>
  </si>
  <si>
    <t xml:space="preserve">   Non-controlling interests</t>
  </si>
  <si>
    <t>Statement of financial position</t>
  </si>
  <si>
    <t>Statement of comprehensive income</t>
  </si>
  <si>
    <t>Statement of cash flows</t>
  </si>
  <si>
    <t xml:space="preserve">Separate financial statements </t>
  </si>
  <si>
    <t>Non-controlling interests</t>
  </si>
  <si>
    <t>Depreciation and amortisation</t>
  </si>
  <si>
    <t>Prepayment for goods</t>
  </si>
  <si>
    <t xml:space="preserve">     Unappropriated </t>
  </si>
  <si>
    <t>Year ended 31 December</t>
  </si>
  <si>
    <t>Finance costs</t>
  </si>
  <si>
    <t>Cost of donated goods</t>
  </si>
  <si>
    <t>Other receivables</t>
  </si>
  <si>
    <t>Intangible assets</t>
  </si>
  <si>
    <t>Share premium on ordinary shares</t>
  </si>
  <si>
    <t>Share premium on treasury shares</t>
  </si>
  <si>
    <t>Income from operations</t>
  </si>
  <si>
    <t>Gain on exchange rate</t>
  </si>
  <si>
    <t>Distribution costs</t>
  </si>
  <si>
    <t>Tax expense</t>
  </si>
  <si>
    <t>shares</t>
  </si>
  <si>
    <t>Adjustments to reconcile profit to cash receipts (payments)</t>
  </si>
  <si>
    <t>Interest income</t>
  </si>
  <si>
    <t>Dividend income</t>
  </si>
  <si>
    <t xml:space="preserve">Taxes paid </t>
  </si>
  <si>
    <t xml:space="preserve">Acquisition of plant and equipment  </t>
  </si>
  <si>
    <t xml:space="preserve">Dividends received </t>
  </si>
  <si>
    <t>Interest received</t>
  </si>
  <si>
    <t>Interest paid</t>
  </si>
  <si>
    <t>Acquisition of intangible assets</t>
  </si>
  <si>
    <t xml:space="preserve">   subsequently to profit or loss</t>
  </si>
  <si>
    <t>Total non-current liabilities</t>
  </si>
  <si>
    <t>Cash and cash equivalents at 1 January</t>
  </si>
  <si>
    <t>Cash and cash equivalents at 31 December</t>
  </si>
  <si>
    <t>Short-term loans</t>
  </si>
  <si>
    <t xml:space="preserve">Income tax relating to items that will not </t>
  </si>
  <si>
    <t>Operating costs</t>
  </si>
  <si>
    <t xml:space="preserve">      Total costs</t>
  </si>
  <si>
    <t xml:space="preserve">Long-term loans </t>
  </si>
  <si>
    <t>2020</t>
  </si>
  <si>
    <t>Right-of-use assets</t>
  </si>
  <si>
    <t>Current portion of lease liabilities</t>
  </si>
  <si>
    <t>Lease liabilities</t>
  </si>
  <si>
    <t xml:space="preserve">Consolidated financial statements </t>
  </si>
  <si>
    <t>Other components</t>
  </si>
  <si>
    <t>of equity</t>
  </si>
  <si>
    <t>Issued</t>
  </si>
  <si>
    <t>and paid-up</t>
  </si>
  <si>
    <t>comprehensive</t>
  </si>
  <si>
    <t>income</t>
  </si>
  <si>
    <t>Transaction with owners, recorded directly in equity</t>
  </si>
  <si>
    <t>Distribution to owners of the parent</t>
  </si>
  <si>
    <t>Dividends</t>
  </si>
  <si>
    <t>Total distribution to owners of the parent</t>
  </si>
  <si>
    <t xml:space="preserve">Profit </t>
  </si>
  <si>
    <t>Share of other</t>
  </si>
  <si>
    <t>using equity</t>
  </si>
  <si>
    <t>method</t>
  </si>
  <si>
    <t>other</t>
  </si>
  <si>
    <t>components</t>
  </si>
  <si>
    <t>Share-base payment</t>
  </si>
  <si>
    <t>Payment of lease liabilities</t>
  </si>
  <si>
    <t>Income tax relating to items that will be reclassified</t>
  </si>
  <si>
    <t>Total items that will be reclassified</t>
  </si>
  <si>
    <t>Transfer to retained earnings</t>
  </si>
  <si>
    <t xml:space="preserve">   Revenue from sales of goods</t>
  </si>
  <si>
    <t xml:space="preserve">   Costs of sales of goods</t>
  </si>
  <si>
    <t xml:space="preserve">   Costs of rendering of services</t>
  </si>
  <si>
    <t>accounted for using equity method</t>
  </si>
  <si>
    <t>designated at FVOCI</t>
  </si>
  <si>
    <t>Fair value</t>
  </si>
  <si>
    <t>of associate</t>
  </si>
  <si>
    <t xml:space="preserve">   before effect of exchange rate changes</t>
  </si>
  <si>
    <t>Effect of exchange rate changes on cash and cash equivalents</t>
  </si>
  <si>
    <t>Gain on remeasurements of defined benefit plans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</si>
  <si>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</si>
  <si>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</si>
  <si>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</si>
  <si>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</si>
  <si>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</si>
  <si>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</si>
  <si>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</si>
  <si>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Proceeds from sale of other equity securities</t>
  </si>
  <si>
    <t xml:space="preserve">Share of other comprehensive income of </t>
  </si>
  <si>
    <t>(847,361,206 ordinary shares, par value at Baht 1 per share)</t>
  </si>
  <si>
    <t>Synnex (Thailand) Public Company Limited and its Subsidiaries</t>
  </si>
  <si>
    <t>Investment in subsidiaries</t>
  </si>
  <si>
    <t>Equity attributable to owners of the parent</t>
  </si>
  <si>
    <t xml:space="preserve">   Owners of parent</t>
  </si>
  <si>
    <t xml:space="preserve">Statement of changes in equity </t>
  </si>
  <si>
    <t>Statement of changes in equity</t>
  </si>
  <si>
    <t>from financial institutions</t>
  </si>
  <si>
    <t xml:space="preserve">Bank overdrafts and short-term borrowings </t>
  </si>
  <si>
    <t>Unrealised gain on foreign exchange</t>
  </si>
  <si>
    <t>Net increase (decrease) in cash and cash equivalents,</t>
  </si>
  <si>
    <t>Net increase (decrease) in cash and cash equivalents</t>
  </si>
  <si>
    <t>Other non-current financial assets</t>
  </si>
  <si>
    <t>(855,361,206 ordinary shares, par value at Baht 1 per share)</t>
  </si>
  <si>
    <t>Profit (loss) attributable to:</t>
  </si>
  <si>
    <t>Total comprehensive income (expense) attributable to:</t>
  </si>
  <si>
    <t xml:space="preserve">   and other financial liabilities</t>
  </si>
  <si>
    <t>Net cash from financing activities</t>
  </si>
  <si>
    <t>Investment in associates</t>
  </si>
  <si>
    <t xml:space="preserve"> associate accounted for using equity method</t>
  </si>
  <si>
    <t>premium</t>
  </si>
  <si>
    <t>on ordinary</t>
  </si>
  <si>
    <t xml:space="preserve">on treasury </t>
  </si>
  <si>
    <t>Proceeds from sale of debts securities</t>
  </si>
  <si>
    <t>Repayment of long-term borrowings from financial institutions</t>
  </si>
  <si>
    <t>Net cash used in operating activities</t>
  </si>
  <si>
    <t>Expected credit loss</t>
  </si>
  <si>
    <t>Year ended 31 December 2023</t>
  </si>
  <si>
    <t>Balance at 1 January 2023</t>
  </si>
  <si>
    <t>Balance at 31 December 2023</t>
  </si>
  <si>
    <t>2023</t>
  </si>
  <si>
    <t>Short-term borrowing from related parties</t>
  </si>
  <si>
    <t>Provisions for employee benefits</t>
  </si>
  <si>
    <t>Share of profit of associates accounted for using equity method</t>
  </si>
  <si>
    <t>Items that will be reclassified subsequently to profit or loss</t>
  </si>
  <si>
    <t>subsequently to profit or loss</t>
  </si>
  <si>
    <t>and other financial liabilities</t>
  </si>
  <si>
    <t>related parties</t>
  </si>
  <si>
    <t>Gain on sale of debts security</t>
  </si>
  <si>
    <t xml:space="preserve">Current portion of long-term borrowings </t>
  </si>
  <si>
    <t>Corporate income tax payable</t>
  </si>
  <si>
    <t>Items that will not be reclassified subsequently to profit or loss</t>
  </si>
  <si>
    <t xml:space="preserve">Total items that will not be reclassified subsequently </t>
  </si>
  <si>
    <t xml:space="preserve">   to profit or loss</t>
  </si>
  <si>
    <t>using equity method, net of tax</t>
  </si>
  <si>
    <t xml:space="preserve">Share of profit of associates accounted for </t>
  </si>
  <si>
    <t>Net cash from (used in) operations</t>
  </si>
  <si>
    <t>Net cash used in investing activities</t>
  </si>
  <si>
    <t xml:space="preserve">Proceeds from sale of plant and equipment  </t>
  </si>
  <si>
    <t xml:space="preserve">Net cash receipt from short-term borrowings </t>
  </si>
  <si>
    <t>Other comprehensive income (expense)</t>
  </si>
  <si>
    <t>Total comprehensive income (expense) for the year</t>
  </si>
  <si>
    <t>Long-term borrowings from financial institutions</t>
  </si>
  <si>
    <t>2024</t>
  </si>
  <si>
    <t>Year ended 31 December 2024</t>
  </si>
  <si>
    <t>Balance at 1 January 2024</t>
  </si>
  <si>
    <t>Balance at 31 December 2024</t>
  </si>
  <si>
    <t>Other non-current assets</t>
  </si>
  <si>
    <t xml:space="preserve">Gain (loss) on investments in equity instruments </t>
  </si>
  <si>
    <t>Gain on fair value adjustment in other financial assets</t>
  </si>
  <si>
    <t>Reversal of loss on inventories devaluation</t>
  </si>
  <si>
    <t>Loss on disposal of plant and equipment</t>
  </si>
  <si>
    <t>Other current liabilities</t>
  </si>
  <si>
    <t>Net cash receipts (payments) from short-term borrowings from</t>
  </si>
  <si>
    <t>5, 6</t>
  </si>
  <si>
    <t>5, 13</t>
  </si>
  <si>
    <t>Other comprehensive income (expense) for the year, net of tax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</si>
  <si>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</si>
  <si>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6, 8</t>
  </si>
  <si>
    <t>Impairment loss of assets</t>
  </si>
  <si>
    <t>Share premium</t>
  </si>
  <si>
    <t>Share capital</t>
  </si>
  <si>
    <t xml:space="preserve">Gain on fair value adjustment in other financial assets </t>
  </si>
  <si>
    <t>Provisions for employee benefits paid</t>
  </si>
  <si>
    <t>Acquisition of other equity securities</t>
  </si>
  <si>
    <t>Payments for loans receivable</t>
  </si>
  <si>
    <t>Proceeds from loans receivable</t>
  </si>
  <si>
    <t>Share of other comprehensive expense of associate</t>
  </si>
  <si>
    <t>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</si>
</sst>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  <numFmt numFmtId="169" formatCode="&quot;ฃ&quot;#,##0;[Red]\-&quot;ฃ&quot;#,##0"/>
    <numFmt numFmtId="170" formatCode="&quot;ฃ&quot;#,##0.00;[Red]\-&quot;ฃ&quot;#,##0.00"/>
    <numFmt numFmtId="171" formatCode="\$#,##0.00;\(\$#,##0.00\)"/>
    <numFmt numFmtId="172" formatCode="\$#,##0;\(\$#,##0\)"/>
    <numFmt numFmtId="173" formatCode="#,##0;\(#,##0\)"/>
    <numFmt numFmtId="174" formatCode="#,##0.000\ ;\(#,##0.000\)"/>
    <numFmt numFmtId="175" formatCode="#,##0.00;\(#,##0.00\)"/>
    <numFmt numFmtId="176" formatCode="_(* #,##0.0_);_(* \(#,##0.0\);_(* &quot;-&quot;??_);_(@_)"/>
    <numFmt numFmtId="177" formatCode="0.0%"/>
    <numFmt numFmtId="178" formatCode="0.00_)"/>
    <numFmt numFmtId="179" formatCode="dd\-mmm\-yy_)"/>
    <numFmt numFmtId="180" formatCode="#,##0.00\ &quot;F&quot;;\-#,##0.00\ &quot;F&quot;"/>
    <numFmt numFmtId="181" formatCode="_(* #,##0_);_(* \(#,##0\);_(* &quot;-&quot;???_);_(@_)"/>
  </numFmts>
  <fonts count="3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8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6"/>
      <name val="CordiaUPC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</font>
    <font>
      <b/>
      <i/>
      <sz val="16"/>
      <name val="Helv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16" fillId="0" borderId="0"/>
    <xf numFmtId="37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16" fillId="0" borderId="0" applyBorder="0"/>
    <xf numFmtId="0" fontId="25" fillId="0" borderId="0">
      <alignment wrapText="1"/>
    </xf>
    <xf numFmtId="0" fontId="26" fillId="0" borderId="0"/>
    <xf numFmtId="0" fontId="22" fillId="0" borderId="0"/>
    <xf numFmtId="0" fontId="27" fillId="0" borderId="0"/>
    <xf numFmtId="170" fontId="15" fillId="0" borderId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3" fontId="25" fillId="0" borderId="0"/>
    <xf numFmtId="171" fontId="25" fillId="0" borderId="0"/>
    <xf numFmtId="172" fontId="25" fillId="0" borderId="0"/>
    <xf numFmtId="38" fontId="28" fillId="2" borderId="0" applyNumberFormat="0" applyBorder="0" applyAlignment="0" applyProtection="0"/>
    <xf numFmtId="10" fontId="28" fillId="3" borderId="1" applyNumberFormat="0" applyBorder="0" applyAlignment="0" applyProtection="0"/>
    <xf numFmtId="37" fontId="19" fillId="0" borderId="0"/>
    <xf numFmtId="170" fontId="15" fillId="0" borderId="0"/>
    <xf numFmtId="10" fontId="16" fillId="0" borderId="0" applyFont="0" applyFill="0" applyBorder="0" applyAlignment="0" applyProtection="0"/>
    <xf numFmtId="1" fontId="16" fillId="0" borderId="2" applyNumberFormat="0" applyFill="0" applyAlignment="0" applyProtection="0">
      <alignment horizontal="center" vertical="center"/>
    </xf>
    <xf numFmtId="169" fontId="15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164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0" fontId="2" fillId="0" borderId="0"/>
    <xf numFmtId="0" fontId="35" fillId="0" borderId="0"/>
    <xf numFmtId="43" fontId="16" fillId="0" borderId="0" applyFont="0" applyFill="0" applyBorder="0" applyAlignment="0" applyProtection="0"/>
    <xf numFmtId="0" fontId="35" fillId="0" borderId="0"/>
    <xf numFmtId="180" fontId="37" fillId="0" borderId="0"/>
    <xf numFmtId="179" fontId="37" fillId="0" borderId="0"/>
    <xf numFmtId="177" fontId="37" fillId="0" borderId="0"/>
    <xf numFmtId="38" fontId="21" fillId="2" borderId="0" applyNumberFormat="0" applyBorder="0" applyAlignment="0" applyProtection="0"/>
    <xf numFmtId="10" fontId="21" fillId="3" borderId="1" applyNumberFormat="0" applyBorder="0" applyAlignment="0" applyProtection="0"/>
    <xf numFmtId="178" fontId="38" fillId="0" borderId="0"/>
    <xf numFmtId="0" fontId="35" fillId="0" borderId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43" fontId="1" fillId="0" borderId="0" applyFont="0" applyFill="0" applyBorder="0" applyAlignment="0" applyProtection="0"/>
  </cellStyleXfs>
  <cellXfs count="212">
    <xf numFmtId="0" fontId="0" fillId="0" borderId="0" xfId="0"/>
    <xf numFmtId="165" fontId="5" fillId="0" borderId="0" xfId="16" applyNumberFormat="1" applyFont="1" applyFill="1" applyAlignment="1"/>
    <xf numFmtId="167" fontId="5" fillId="0" borderId="0" xfId="16" applyNumberFormat="1" applyFont="1" applyFill="1" applyBorder="1" applyAlignment="1"/>
    <xf numFmtId="164" fontId="13" fillId="0" borderId="0" xfId="16" applyFont="1" applyFill="1"/>
    <xf numFmtId="164" fontId="5" fillId="0" borderId="0" xfId="16" applyFont="1" applyFill="1" applyBorder="1" applyAlignment="1">
      <alignment horizontal="right"/>
    </xf>
    <xf numFmtId="168" fontId="5" fillId="0" borderId="0" xfId="16" applyNumberFormat="1" applyFont="1" applyFill="1" applyBorder="1" applyAlignment="1">
      <alignment horizontal="right"/>
    </xf>
    <xf numFmtId="167" fontId="0" fillId="0" borderId="0" xfId="16" applyNumberFormat="1" applyFont="1" applyFill="1" applyAlignment="1"/>
    <xf numFmtId="165" fontId="0" fillId="0" borderId="0" xfId="16" applyNumberFormat="1" applyFont="1" applyFill="1" applyAlignment="1">
      <alignment horizontal="right"/>
    </xf>
    <xf numFmtId="165" fontId="0" fillId="0" borderId="0" xfId="16" applyNumberFormat="1" applyFont="1" applyFill="1" applyBorder="1" applyAlignment="1"/>
    <xf numFmtId="165" fontId="5" fillId="0" borderId="0" xfId="16" applyNumberFormat="1" applyFont="1" applyFill="1" applyBorder="1" applyAlignment="1"/>
    <xf numFmtId="165" fontId="0" fillId="0" borderId="0" xfId="16" applyNumberFormat="1" applyFont="1" applyFill="1" applyBorder="1" applyAlignment="1">
      <alignment horizontal="right"/>
    </xf>
    <xf numFmtId="167" fontId="0" fillId="0" borderId="4" xfId="16" applyNumberFormat="1" applyFont="1" applyFill="1" applyBorder="1" applyAlignment="1">
      <alignment horizontal="left"/>
    </xf>
    <xf numFmtId="167" fontId="0" fillId="0" borderId="0" xfId="16" applyNumberFormat="1" applyFont="1" applyFill="1" applyBorder="1" applyAlignment="1">
      <alignment horizontal="left"/>
    </xf>
    <xf numFmtId="167" fontId="0" fillId="0" borderId="0" xfId="16" applyNumberFormat="1" applyFont="1" applyFill="1" applyBorder="1" applyAlignment="1"/>
    <xf numFmtId="167" fontId="5" fillId="0" borderId="5" xfId="16" applyNumberFormat="1" applyFont="1" applyFill="1" applyBorder="1" applyAlignment="1">
      <alignment horizontal="right"/>
    </xf>
    <xf numFmtId="167" fontId="5" fillId="0" borderId="0" xfId="16" applyNumberFormat="1" applyFont="1" applyFill="1" applyBorder="1"/>
    <xf numFmtId="167" fontId="5" fillId="0" borderId="0" xfId="16" applyNumberFormat="1" applyFont="1" applyFill="1" applyBorder="1" applyAlignment="1">
      <alignment horizontal="right"/>
    </xf>
    <xf numFmtId="167" fontId="6" fillId="0" borderId="0" xfId="16" applyNumberFormat="1" applyFont="1" applyFill="1" applyBorder="1"/>
    <xf numFmtId="167" fontId="0" fillId="0" borderId="0" xfId="16" applyNumberFormat="1" applyFont="1" applyFill="1" applyAlignment="1">
      <alignment horizontal="right"/>
    </xf>
    <xf numFmtId="167" fontId="5" fillId="0" borderId="3" xfId="16" applyNumberFormat="1" applyFont="1" applyFill="1" applyBorder="1"/>
    <xf numFmtId="164" fontId="5" fillId="0" borderId="0" xfId="16" applyFont="1" applyFill="1" applyBorder="1" applyAlignment="1"/>
    <xf numFmtId="167" fontId="6" fillId="0" borderId="4" xfId="16" applyNumberFormat="1" applyFont="1" applyFill="1" applyBorder="1"/>
    <xf numFmtId="168" fontId="0" fillId="0" borderId="0" xfId="16" applyNumberFormat="1" applyFont="1" applyFill="1"/>
    <xf numFmtId="167" fontId="6" fillId="0" borderId="0" xfId="16" applyNumberFormat="1" applyFont="1" applyFill="1" applyBorder="1" applyAlignment="1">
      <alignment horizontal="center"/>
    </xf>
    <xf numFmtId="168" fontId="5" fillId="0" borderId="0" xfId="29" applyNumberFormat="1" applyFont="1" applyFill="1" applyBorder="1" applyAlignment="1">
      <alignment horizontal="right"/>
    </xf>
    <xf numFmtId="164" fontId="5" fillId="0" borderId="0" xfId="29" applyFont="1" applyFill="1" applyBorder="1" applyAlignment="1">
      <alignment horizontal="right"/>
    </xf>
    <xf numFmtId="167" fontId="0" fillId="0" borderId="4" xfId="29" applyNumberFormat="1" applyFont="1" applyFill="1" applyBorder="1" applyAlignment="1">
      <alignment horizontal="right"/>
    </xf>
    <xf numFmtId="167" fontId="0" fillId="0" borderId="0" xfId="29" applyNumberFormat="1" applyFont="1" applyFill="1" applyBorder="1" applyAlignment="1">
      <alignment horizontal="right"/>
    </xf>
    <xf numFmtId="167" fontId="5" fillId="0" borderId="4" xfId="29" applyNumberFormat="1" applyFont="1" applyFill="1" applyBorder="1" applyAlignment="1">
      <alignment horizontal="right"/>
    </xf>
    <xf numFmtId="167" fontId="5" fillId="0" borderId="0" xfId="29" applyNumberFormat="1" applyFont="1" applyFill="1" applyBorder="1" applyAlignment="1">
      <alignment horizontal="right"/>
    </xf>
    <xf numFmtId="168" fontId="0" fillId="0" borderId="0" xfId="30" applyNumberFormat="1" applyFont="1" applyFill="1" applyBorder="1" applyAlignment="1">
      <alignment horizontal="right"/>
    </xf>
    <xf numFmtId="167" fontId="0" fillId="0" borderId="0" xfId="30" applyNumberFormat="1" applyFont="1" applyFill="1" applyBorder="1" applyAlignment="1">
      <alignment horizontal="right"/>
    </xf>
    <xf numFmtId="167" fontId="0" fillId="0" borderId="0" xfId="30" applyNumberFormat="1" applyFont="1" applyFill="1" applyAlignment="1">
      <alignment horizontal="right"/>
    </xf>
    <xf numFmtId="168" fontId="0" fillId="0" borderId="4" xfId="30" applyNumberFormat="1" applyFont="1" applyFill="1" applyBorder="1" applyAlignment="1">
      <alignment horizontal="right"/>
    </xf>
    <xf numFmtId="167" fontId="0" fillId="0" borderId="4" xfId="30" applyNumberFormat="1" applyFont="1" applyFill="1" applyBorder="1" applyAlignment="1">
      <alignment horizontal="right"/>
    </xf>
    <xf numFmtId="176" fontId="5" fillId="0" borderId="0" xfId="29" applyNumberFormat="1" applyFont="1" applyFill="1" applyBorder="1" applyAlignment="1">
      <alignment horizontal="right"/>
    </xf>
    <xf numFmtId="168" fontId="5" fillId="0" borderId="5" xfId="29" applyNumberFormat="1" applyFont="1" applyFill="1" applyBorder="1" applyAlignment="1">
      <alignment horizontal="right"/>
    </xf>
    <xf numFmtId="167" fontId="5" fillId="0" borderId="0" xfId="32" applyNumberFormat="1" applyFont="1" applyFill="1" applyBorder="1" applyAlignment="1">
      <alignment horizontal="right"/>
    </xf>
    <xf numFmtId="167" fontId="0" fillId="0" borderId="4" xfId="32" applyNumberFormat="1" applyFont="1" applyFill="1" applyBorder="1" applyAlignment="1">
      <alignment horizontal="right"/>
    </xf>
    <xf numFmtId="167" fontId="0" fillId="0" borderId="0" xfId="32" applyNumberFormat="1" applyFont="1" applyFill="1" applyBorder="1" applyAlignment="1">
      <alignment horizontal="right"/>
    </xf>
    <xf numFmtId="167" fontId="5" fillId="0" borderId="4" xfId="32" applyNumberFormat="1" applyFont="1" applyFill="1" applyBorder="1" applyAlignment="1">
      <alignment horizontal="right"/>
    </xf>
    <xf numFmtId="167" fontId="5" fillId="0" borderId="5" xfId="29" applyNumberFormat="1" applyFont="1" applyFill="1" applyBorder="1" applyAlignment="1">
      <alignment horizontal="right"/>
    </xf>
    <xf numFmtId="167" fontId="5" fillId="0" borderId="0" xfId="30" applyNumberFormat="1" applyFont="1" applyFill="1" applyBorder="1" applyAlignment="1">
      <alignment horizontal="right"/>
    </xf>
    <xf numFmtId="167" fontId="33" fillId="0" borderId="0" xfId="16" applyNumberFormat="1" applyFont="1" applyFill="1" applyBorder="1"/>
    <xf numFmtId="164" fontId="6" fillId="0" borderId="0" xfId="16" applyFont="1" applyFill="1"/>
    <xf numFmtId="167" fontId="33" fillId="0" borderId="0" xfId="16" applyNumberFormat="1" applyFont="1" applyFill="1" applyBorder="1" applyAlignment="1">
      <alignment horizontal="center"/>
    </xf>
    <xf numFmtId="37" fontId="33" fillId="0" borderId="0" xfId="16" applyNumberFormat="1" applyFont="1" applyFill="1" applyBorder="1" applyAlignment="1">
      <alignment horizontal="right"/>
    </xf>
    <xf numFmtId="166" fontId="13" fillId="0" borderId="0" xfId="29" applyNumberFormat="1" applyFont="1" applyFill="1"/>
    <xf numFmtId="167" fontId="33" fillId="0" borderId="0" xfId="29" applyNumberFormat="1" applyFont="1" applyFill="1" applyBorder="1" applyAlignment="1">
      <alignment horizontal="center"/>
    </xf>
    <xf numFmtId="168" fontId="33" fillId="0" borderId="0" xfId="29" applyNumberFormat="1" applyFont="1" applyFill="1"/>
    <xf numFmtId="167" fontId="0" fillId="0" borderId="0" xfId="28" applyNumberFormat="1" applyFont="1" applyFill="1" applyBorder="1" applyAlignment="1">
      <alignment horizontal="right"/>
    </xf>
    <xf numFmtId="167" fontId="0" fillId="0" borderId="4" xfId="28" applyNumberFormat="1" applyFont="1" applyFill="1" applyBorder="1" applyAlignment="1">
      <alignment horizontal="right"/>
    </xf>
    <xf numFmtId="181" fontId="5" fillId="0" borderId="0" xfId="54" applyNumberFormat="1" applyFont="1" applyFill="1" applyBorder="1" applyAlignment="1">
      <alignment horizontal="right"/>
    </xf>
    <xf numFmtId="164" fontId="0" fillId="0" borderId="0" xfId="16" applyFont="1" applyFill="1" applyBorder="1" applyAlignment="1">
      <alignment horizontal="right"/>
    </xf>
    <xf numFmtId="167" fontId="0" fillId="0" borderId="4" xfId="16" applyNumberFormat="1" applyFont="1" applyFill="1" applyBorder="1"/>
    <xf numFmtId="164" fontId="0" fillId="0" borderId="0" xfId="16" applyFont="1" applyFill="1"/>
    <xf numFmtId="167" fontId="6" fillId="0" borderId="4" xfId="29" applyNumberFormat="1" applyFont="1" applyFill="1" applyBorder="1" applyAlignment="1">
      <alignment horizontal="right"/>
    </xf>
    <xf numFmtId="168" fontId="0" fillId="0" borderId="0" xfId="16" applyNumberFormat="1" applyFont="1" applyFill="1" applyBorder="1"/>
    <xf numFmtId="164" fontId="0" fillId="0" borderId="0" xfId="16" applyFont="1" applyFill="1" applyBorder="1"/>
    <xf numFmtId="181" fontId="5" fillId="0" borderId="0" xfId="54" applyNumberFormat="1" applyFont="1" applyFill="1" applyBorder="1" applyAlignment="1">
      <alignment horizontal="center"/>
    </xf>
    <xf numFmtId="164" fontId="8" fillId="0" borderId="0" xfId="29" applyFont="1" applyFill="1" applyAlignment="1">
      <alignment horizontal="center"/>
    </xf>
    <xf numFmtId="167" fontId="5" fillId="0" borderId="3" xfId="16" applyNumberFormat="1" applyFont="1" applyFill="1" applyBorder="1" applyAlignment="1"/>
    <xf numFmtId="167" fontId="0" fillId="0" borderId="4" xfId="16" applyNumberFormat="1" applyFont="1" applyFill="1" applyBorder="1" applyAlignment="1"/>
    <xf numFmtId="167" fontId="5" fillId="0" borderId="0" xfId="16" applyNumberFormat="1" applyFont="1" applyFill="1" applyAlignment="1"/>
    <xf numFmtId="167" fontId="0" fillId="0" borderId="4" xfId="16" applyNumberFormat="1" applyFont="1" applyFill="1" applyBorder="1" applyAlignment="1">
      <alignment horizontal="right"/>
    </xf>
    <xf numFmtId="167" fontId="0" fillId="0" borderId="0" xfId="16" applyNumberFormat="1" applyFont="1" applyFill="1" applyBorder="1" applyAlignment="1">
      <alignment horizontal="right"/>
    </xf>
    <xf numFmtId="167" fontId="5" fillId="0" borderId="5" xfId="16" applyNumberFormat="1" applyFont="1" applyFill="1" applyBorder="1" applyAlignment="1"/>
    <xf numFmtId="167" fontId="0" fillId="0" borderId="7" xfId="16" applyNumberFormat="1" applyFont="1" applyFill="1" applyBorder="1" applyAlignment="1"/>
    <xf numFmtId="167" fontId="5" fillId="0" borderId="4" xfId="16" applyNumberFormat="1" applyFont="1" applyFill="1" applyBorder="1" applyAlignment="1"/>
    <xf numFmtId="167" fontId="5" fillId="0" borderId="4" xfId="16" applyNumberFormat="1" applyFont="1" applyFill="1" applyBorder="1"/>
    <xf numFmtId="167" fontId="5" fillId="0" borderId="0" xfId="16" applyNumberFormat="1" applyFont="1" applyFill="1"/>
    <xf numFmtId="167" fontId="33" fillId="0" borderId="4" xfId="29" applyNumberFormat="1" applyFont="1" applyFill="1" applyBorder="1" applyAlignment="1">
      <alignment horizontal="center"/>
    </xf>
    <xf numFmtId="167" fontId="33" fillId="0" borderId="0" xfId="29" applyNumberFormat="1" applyFont="1" applyFill="1"/>
    <xf numFmtId="167" fontId="33" fillId="0" borderId="0" xfId="29" applyNumberFormat="1" applyFont="1" applyFill="1" applyBorder="1" applyAlignment="1">
      <alignment horizontal="right"/>
    </xf>
    <xf numFmtId="167" fontId="33" fillId="0" borderId="0" xfId="29" applyNumberFormat="1" applyFont="1" applyFill="1" applyAlignment="1">
      <alignment horizontal="right"/>
    </xf>
    <xf numFmtId="167" fontId="33" fillId="0" borderId="0" xfId="29" applyNumberFormat="1" applyFont="1" applyFill="1" applyBorder="1"/>
    <xf numFmtId="167" fontId="6" fillId="0" borderId="0" xfId="29" applyNumberFormat="1" applyFont="1" applyFill="1" applyBorder="1"/>
    <xf numFmtId="167" fontId="6" fillId="0" borderId="4" xfId="29" applyNumberFormat="1" applyFont="1" applyFill="1" applyBorder="1"/>
    <xf numFmtId="167" fontId="5" fillId="0" borderId="4" xfId="29" applyNumberFormat="1" applyFont="1" applyFill="1" applyBorder="1"/>
    <xf numFmtId="167" fontId="33" fillId="0" borderId="0" xfId="16" applyNumberFormat="1" applyFont="1" applyFill="1" applyAlignment="1">
      <alignment horizontal="right"/>
    </xf>
    <xf numFmtId="167" fontId="5" fillId="0" borderId="0" xfId="29" applyNumberFormat="1" applyFont="1" applyFill="1" applyBorder="1"/>
    <xf numFmtId="167" fontId="5" fillId="0" borderId="5" xfId="16" applyNumberFormat="1" applyFont="1" applyFill="1" applyBorder="1"/>
    <xf numFmtId="167" fontId="33" fillId="0" borderId="0" xfId="16" applyNumberFormat="1" applyFont="1" applyFill="1"/>
    <xf numFmtId="167" fontId="33" fillId="0" borderId="0" xfId="29" applyNumberFormat="1" applyFont="1" applyFill="1" applyBorder="1" applyAlignment="1">
      <alignment vertical="center"/>
    </xf>
    <xf numFmtId="167" fontId="6" fillId="0" borderId="0" xfId="29" applyNumberFormat="1" applyFont="1" applyFill="1" applyBorder="1" applyAlignment="1">
      <alignment vertical="center"/>
    </xf>
    <xf numFmtId="167" fontId="5" fillId="0" borderId="6" xfId="16" applyNumberFormat="1" applyFont="1" applyFill="1" applyBorder="1"/>
    <xf numFmtId="167" fontId="5" fillId="0" borderId="3" xfId="29" applyNumberFormat="1" applyFont="1" applyFill="1" applyBorder="1" applyAlignment="1">
      <alignment horizontal="right"/>
    </xf>
    <xf numFmtId="167" fontId="5" fillId="0" borderId="3" xfId="32" applyNumberFormat="1" applyFont="1" applyFill="1" applyBorder="1" applyAlignment="1">
      <alignment horizontal="right"/>
    </xf>
    <xf numFmtId="167" fontId="0" fillId="0" borderId="0" xfId="16" applyNumberFormat="1" applyFont="1" applyFill="1" applyBorder="1" applyAlignment="1">
      <alignment horizontal="center"/>
    </xf>
    <xf numFmtId="164" fontId="5" fillId="0" borderId="0" xfId="16" applyFont="1" applyFill="1"/>
    <xf numFmtId="0" fontId="6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center"/>
    </xf>
    <xf numFmtId="167" fontId="5" fillId="0" borderId="0" xfId="0" applyNumberFormat="1" applyFont="1" applyFill="1"/>
    <xf numFmtId="0" fontId="14" fillId="0" borderId="0" xfId="0" applyFont="1" applyFill="1" applyAlignment="1">
      <alignment horizontal="left"/>
    </xf>
    <xf numFmtId="0" fontId="12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wrapText="1"/>
    </xf>
    <xf numFmtId="0" fontId="10" fillId="0" borderId="0" xfId="0" applyFont="1" applyFill="1"/>
    <xf numFmtId="49" fontId="7" fillId="0" borderId="0" xfId="0" applyNumberFormat="1" applyFont="1" applyFill="1" applyAlignment="1">
      <alignment horizontal="center"/>
    </xf>
    <xf numFmtId="49" fontId="3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8" fillId="0" borderId="0" xfId="0" applyFont="1" applyFill="1"/>
    <xf numFmtId="166" fontId="6" fillId="0" borderId="0" xfId="0" applyNumberFormat="1" applyFont="1" applyFill="1"/>
    <xf numFmtId="167" fontId="33" fillId="0" borderId="0" xfId="0" applyNumberFormat="1" applyFont="1" applyFill="1" applyAlignment="1">
      <alignment horizontal="right"/>
    </xf>
    <xf numFmtId="0" fontId="6" fillId="0" borderId="0" xfId="0" quotePrefix="1" applyFont="1" applyFill="1" applyAlignment="1">
      <alignment horizontal="left"/>
    </xf>
    <xf numFmtId="0" fontId="33" fillId="0" borderId="0" xfId="0" applyFont="1" applyFill="1"/>
    <xf numFmtId="0" fontId="5" fillId="0" borderId="0" xfId="0" applyFont="1" applyFill="1"/>
    <xf numFmtId="0" fontId="8" fillId="0" borderId="0" xfId="0" applyFont="1" applyFill="1" applyAlignment="1">
      <alignment horizontal="center"/>
    </xf>
    <xf numFmtId="167" fontId="5" fillId="0" borderId="3" xfId="0" applyNumberFormat="1" applyFont="1" applyFill="1" applyBorder="1"/>
    <xf numFmtId="167" fontId="6" fillId="0" borderId="0" xfId="0" applyNumberFormat="1" applyFont="1" applyFill="1"/>
    <xf numFmtId="43" fontId="5" fillId="0" borderId="0" xfId="0" applyNumberFormat="1" applyFont="1" applyFill="1"/>
    <xf numFmtId="167" fontId="5" fillId="0" borderId="5" xfId="0" applyNumberFormat="1" applyFont="1" applyFill="1" applyBorder="1"/>
    <xf numFmtId="37" fontId="6" fillId="0" borderId="0" xfId="0" applyNumberFormat="1" applyFont="1" applyFill="1"/>
    <xf numFmtId="0" fontId="14" fillId="0" borderId="0" xfId="0" applyFont="1" applyFill="1" applyAlignment="1">
      <alignment horizontal="left"/>
    </xf>
    <xf numFmtId="0" fontId="11" fillId="0" borderId="0" xfId="0" applyFont="1" applyFill="1"/>
    <xf numFmtId="167" fontId="33" fillId="0" borderId="0" xfId="0" applyNumberFormat="1" applyFont="1" applyFill="1"/>
    <xf numFmtId="0" fontId="3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7" fontId="5" fillId="0" borderId="7" xfId="0" applyNumberFormat="1" applyFont="1" applyFill="1" applyBorder="1"/>
    <xf numFmtId="167" fontId="5" fillId="0" borderId="4" xfId="0" applyNumberFormat="1" applyFont="1" applyFill="1" applyBorder="1"/>
    <xf numFmtId="164" fontId="6" fillId="0" borderId="0" xfId="0" applyNumberFormat="1" applyFont="1" applyFill="1"/>
    <xf numFmtId="0" fontId="7" fillId="0" borderId="0" xfId="0" applyFont="1" applyFill="1"/>
    <xf numFmtId="167" fontId="33" fillId="0" borderId="5" xfId="0" applyNumberFormat="1" applyFont="1" applyFill="1" applyBorder="1"/>
    <xf numFmtId="0" fontId="33" fillId="0" borderId="0" xfId="0" applyFont="1" applyFill="1" applyAlignment="1">
      <alignment horizontal="left"/>
    </xf>
    <xf numFmtId="167" fontId="33" fillId="0" borderId="4" xfId="0" applyNumberFormat="1" applyFont="1" applyFill="1" applyBorder="1"/>
    <xf numFmtId="0" fontId="5" fillId="0" borderId="0" xfId="0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167" fontId="33" fillId="0" borderId="0" xfId="0" applyNumberFormat="1" applyFont="1" applyFill="1" applyAlignment="1">
      <alignment horizontal="center"/>
    </xf>
    <xf numFmtId="37" fontId="33" fillId="0" borderId="0" xfId="0" applyNumberFormat="1" applyFont="1" applyFill="1" applyAlignment="1">
      <alignment horizontal="center"/>
    </xf>
    <xf numFmtId="0" fontId="14" fillId="0" borderId="0" xfId="0" quotePrefix="1" applyFont="1" applyFill="1" applyAlignment="1">
      <alignment horizontal="left"/>
    </xf>
    <xf numFmtId="166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166" fontId="12" fillId="0" borderId="0" xfId="0" applyNumberFormat="1" applyFont="1" applyFill="1"/>
    <xf numFmtId="0" fontId="5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66" fontId="0" fillId="0" borderId="0" xfId="0" applyNumberFormat="1" applyFill="1"/>
    <xf numFmtId="167" fontId="0" fillId="0" borderId="0" xfId="0" applyNumberFormat="1" applyFill="1"/>
    <xf numFmtId="37" fontId="0" fillId="0" borderId="0" xfId="0" applyNumberFormat="1" applyFill="1"/>
    <xf numFmtId="0" fontId="5" fillId="0" borderId="0" xfId="0" applyFont="1" applyFill="1" applyAlignment="1">
      <alignment horizontal="left"/>
    </xf>
    <xf numFmtId="165" fontId="0" fillId="0" borderId="0" xfId="0" applyNumberFormat="1" applyFill="1"/>
    <xf numFmtId="165" fontId="5" fillId="0" borderId="0" xfId="0" applyNumberFormat="1" applyFont="1" applyFill="1"/>
    <xf numFmtId="174" fontId="5" fillId="0" borderId="0" xfId="0" applyNumberFormat="1" applyFont="1" applyFill="1"/>
    <xf numFmtId="174" fontId="0" fillId="0" borderId="0" xfId="0" applyNumberFormat="1" applyFill="1"/>
    <xf numFmtId="0" fontId="0" fillId="0" borderId="0" xfId="0" quotePrefix="1" applyFill="1" applyAlignment="1">
      <alignment horizontal="center"/>
    </xf>
    <xf numFmtId="165" fontId="0" fillId="0" borderId="0" xfId="0" applyNumberFormat="1" applyFill="1" applyAlignment="1">
      <alignment horizontal="right"/>
    </xf>
    <xf numFmtId="167" fontId="0" fillId="0" borderId="0" xfId="0" applyNumberFormat="1" applyFill="1" applyAlignment="1">
      <alignment horizontal="right"/>
    </xf>
    <xf numFmtId="166" fontId="5" fillId="0" borderId="0" xfId="0" applyNumberFormat="1" applyFont="1" applyFill="1"/>
    <xf numFmtId="0" fontId="30" fillId="0" borderId="0" xfId="0" applyFont="1" applyFill="1"/>
    <xf numFmtId="168" fontId="30" fillId="0" borderId="0" xfId="0" applyNumberFormat="1" applyFont="1" applyFill="1"/>
    <xf numFmtId="0" fontId="31" fillId="0" borderId="0" xfId="0" applyFont="1" applyFill="1"/>
    <xf numFmtId="168" fontId="12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181" fontId="5" fillId="0" borderId="0" xfId="31" applyNumberFormat="1" applyFont="1" applyFill="1" applyAlignment="1">
      <alignment horizontal="right"/>
    </xf>
    <xf numFmtId="167" fontId="5" fillId="0" borderId="0" xfId="0" applyNumberFormat="1" applyFont="1" applyFill="1" applyAlignment="1">
      <alignment horizontal="right"/>
    </xf>
    <xf numFmtId="167" fontId="0" fillId="0" borderId="0" xfId="0" applyNumberFormat="1" applyFill="1" applyAlignment="1">
      <alignment horizontal="center"/>
    </xf>
    <xf numFmtId="0" fontId="8" fillId="0" borderId="0" xfId="0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167" fontId="0" fillId="0" borderId="4" xfId="0" applyNumberFormat="1" applyFill="1" applyBorder="1" applyAlignment="1">
      <alignment horizontal="center"/>
    </xf>
    <xf numFmtId="167" fontId="5" fillId="0" borderId="3" xfId="0" applyNumberFormat="1" applyFont="1" applyFill="1" applyBorder="1" applyAlignment="1">
      <alignment horizontal="center"/>
    </xf>
    <xf numFmtId="167" fontId="5" fillId="0" borderId="4" xfId="0" applyNumberFormat="1" applyFont="1" applyFill="1" applyBorder="1" applyAlignment="1">
      <alignment horizontal="center"/>
    </xf>
    <xf numFmtId="176" fontId="5" fillId="0" borderId="0" xfId="0" applyNumberFormat="1" applyFont="1" applyFill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37" fontId="5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center"/>
    </xf>
    <xf numFmtId="37" fontId="0" fillId="0" borderId="0" xfId="31" applyNumberFormat="1" applyFont="1" applyFill="1" applyAlignment="1">
      <alignment horizontal="right"/>
    </xf>
    <xf numFmtId="0" fontId="5" fillId="0" borderId="0" xfId="31" applyFont="1" applyFill="1" applyAlignment="1">
      <alignment horizontal="center"/>
    </xf>
    <xf numFmtId="181" fontId="6" fillId="0" borderId="0" xfId="31" applyNumberFormat="1" applyFont="1" applyFill="1" applyAlignment="1">
      <alignment horizontal="right"/>
    </xf>
    <xf numFmtId="181" fontId="6" fillId="0" borderId="4" xfId="31" applyNumberFormat="1" applyFont="1" applyFill="1" applyBorder="1" applyAlignment="1">
      <alignment horizontal="right"/>
    </xf>
    <xf numFmtId="176" fontId="5" fillId="0" borderId="3" xfId="0" applyNumberFormat="1" applyFont="1" applyFill="1" applyBorder="1" applyAlignment="1">
      <alignment horizontal="center"/>
    </xf>
    <xf numFmtId="167" fontId="5" fillId="0" borderId="5" xfId="0" applyNumberFormat="1" applyFont="1" applyFill="1" applyBorder="1" applyAlignment="1">
      <alignment horizontal="center"/>
    </xf>
    <xf numFmtId="164" fontId="0" fillId="0" borderId="0" xfId="0" applyNumberFormat="1" applyFill="1"/>
    <xf numFmtId="168" fontId="0" fillId="0" borderId="0" xfId="0" applyNumberFormat="1" applyFill="1"/>
    <xf numFmtId="181" fontId="5" fillId="0" borderId="0" xfId="31" applyNumberFormat="1" applyFont="1" applyFill="1" applyAlignment="1">
      <alignment horizontal="center"/>
    </xf>
    <xf numFmtId="176" fontId="5" fillId="0" borderId="4" xfId="0" applyNumberFormat="1" applyFont="1" applyFill="1" applyBorder="1" applyAlignment="1">
      <alignment horizontal="center"/>
    </xf>
    <xf numFmtId="49" fontId="33" fillId="0" borderId="0" xfId="0" applyNumberFormat="1" applyFont="1" applyFill="1" applyAlignment="1">
      <alignment horizontal="center" wrapText="1"/>
    </xf>
    <xf numFmtId="43" fontId="33" fillId="0" borderId="0" xfId="0" applyNumberFormat="1" applyFont="1" applyFill="1"/>
    <xf numFmtId="166" fontId="33" fillId="0" borderId="0" xfId="0" applyNumberFormat="1" applyFont="1" applyFill="1"/>
    <xf numFmtId="165" fontId="33" fillId="0" borderId="0" xfId="0" applyNumberFormat="1" applyFont="1" applyFill="1"/>
    <xf numFmtId="37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33" fillId="0" borderId="0" xfId="0" applyFont="1" applyFill="1" applyAlignment="1">
      <alignment horizontal="left" indent="1"/>
    </xf>
    <xf numFmtId="37" fontId="33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167" fontId="33" fillId="0" borderId="4" xfId="0" applyNumberFormat="1" applyFont="1" applyFill="1" applyBorder="1" applyAlignment="1">
      <alignment vertical="center"/>
    </xf>
    <xf numFmtId="167" fontId="33" fillId="0" borderId="0" xfId="0" applyNumberFormat="1" applyFont="1" applyFill="1" applyAlignment="1">
      <alignment vertical="center"/>
    </xf>
    <xf numFmtId="167" fontId="5" fillId="0" borderId="6" xfId="0" applyNumberFormat="1" applyFont="1" applyFill="1" applyBorder="1"/>
    <xf numFmtId="43" fontId="5" fillId="0" borderId="5" xfId="0" applyNumberFormat="1" applyFont="1" applyFill="1" applyBorder="1"/>
    <xf numFmtId="40" fontId="33" fillId="0" borderId="0" xfId="0" applyNumberFormat="1" applyFont="1" applyFill="1"/>
    <xf numFmtId="175" fontId="33" fillId="0" borderId="0" xfId="0" applyNumberFormat="1" applyFont="1" applyFill="1"/>
  </cellXfs>
  <cellStyles count="55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_syn005a111b-03e-1 Rev 7" xfId="13" xr:uid="{00000000-0005-0000-0000-00000C000000}"/>
    <cellStyle name="_sia037a091b-03e-1 Rev 2 Updated 11-05-09_C" xfId="14" xr:uid="{00000000-0005-0000-0000-00000D000000}"/>
    <cellStyle name="_sia037a091b-03e-1 Rev 2 Updated 11-05-09_D" xfId="15" xr:uid="{00000000-0005-0000-0000-00000E000000}"/>
    <cellStyle name="Comma" xfId="16" builtinId="3"/>
    <cellStyle name="Comma 2" xfId="29" xr:uid="{9C2011A8-A7B7-44BF-BF96-BD6D4A2BAA9B}"/>
    <cellStyle name="Comma 2 2" xfId="35" xr:uid="{ACD05005-CD67-4794-A74B-A6E2B6954E01}"/>
    <cellStyle name="Comma 2 3" xfId="39" xr:uid="{968D5AC8-C195-4602-BEC4-EADD18608F88}"/>
    <cellStyle name="Comma 3" xfId="32" xr:uid="{5D0FD6F8-8A58-4C84-AD2A-A222CE505350}"/>
    <cellStyle name="Comma 3 2" xfId="42" xr:uid="{290BAAB6-DAC5-4B70-9A51-389B8CE501BF}"/>
    <cellStyle name="Comma 4" xfId="28" xr:uid="{A4E89B31-44BB-47CC-B596-3FEBE117A98E}"/>
    <cellStyle name="Comma 4 2" xfId="30" xr:uid="{8C67ADBE-EA3A-43DA-94A6-9051EAD948B8}"/>
    <cellStyle name="Comma 4 2 2" xfId="51" xr:uid="{DC2B7E2D-A554-4FEF-9DD3-17A14C5CF388}"/>
    <cellStyle name="Comma 4 3" xfId="37" xr:uid="{3233E3AB-CD36-4E1D-B38F-5EC837E728F6}"/>
    <cellStyle name="Comma 4 4" xfId="54" xr:uid="{5FF25443-6E8E-4F77-94C6-F709353A2218}"/>
    <cellStyle name="Comma 5" xfId="17" xr:uid="{00000000-0005-0000-0000-000010000000}"/>
    <cellStyle name="Comma 6" xfId="34" xr:uid="{09D48C3F-F5C6-4705-9D02-2D0CD6866021}"/>
    <cellStyle name="comma zerodec" xfId="18" xr:uid="{00000000-0005-0000-0000-000011000000}"/>
    <cellStyle name="comma zerodec 2" xfId="44" xr:uid="{222A4B46-64D7-41ED-806B-B7E9CD8AC25A}"/>
    <cellStyle name="Currency1" xfId="19" xr:uid="{00000000-0005-0000-0000-000012000000}"/>
    <cellStyle name="Currency1 2" xfId="45" xr:uid="{F6460150-A5C3-4BBA-A476-D4D80DD6A920}"/>
    <cellStyle name="Dollar (zero dec)" xfId="20" xr:uid="{00000000-0005-0000-0000-000013000000}"/>
    <cellStyle name="Dollar (zero dec) 2" xfId="46" xr:uid="{57CFCD30-760C-49EF-8394-D7D4B8D710A0}"/>
    <cellStyle name="Grey" xfId="21" xr:uid="{00000000-0005-0000-0000-000014000000}"/>
    <cellStyle name="Grey 2" xfId="47" xr:uid="{35017E79-32E6-40BD-8343-C10A4DC37857}"/>
    <cellStyle name="Input [yellow]" xfId="22" xr:uid="{00000000-0005-0000-0000-000015000000}"/>
    <cellStyle name="Input [yellow] 2" xfId="48" xr:uid="{29B2B587-0E73-45BB-8142-C815472CFEB2}"/>
    <cellStyle name="no dec" xfId="23" xr:uid="{00000000-0005-0000-0000-000016000000}"/>
    <cellStyle name="Normal" xfId="0" builtinId="0"/>
    <cellStyle name="Normal - Style1" xfId="24" xr:uid="{00000000-0005-0000-0000-000018000000}"/>
    <cellStyle name="Normal - Style1 2" xfId="49" xr:uid="{2F23F862-7A54-4F93-98A2-BC917DCE3DA1}"/>
    <cellStyle name="Normal 2" xfId="31" xr:uid="{C3483D18-5048-4CB4-BF78-4BBAE18B4AD4}"/>
    <cellStyle name="Normal 2 2" xfId="52" xr:uid="{6F2A4DAF-B96F-4E7C-AA7C-2A487E75CF60}"/>
    <cellStyle name="Normal 2 3" xfId="36" xr:uid="{88530E92-2600-4575-8448-686DDE9DB36A}"/>
    <cellStyle name="Normal 2 7" xfId="40" xr:uid="{E9E53C5C-74E6-4E54-A4F3-67950ECE236E}"/>
    <cellStyle name="Normal 3" xfId="38" xr:uid="{08BBB40F-10FA-4893-B814-0CF558C8B328}"/>
    <cellStyle name="Normal 4" xfId="50" xr:uid="{EC1AD63F-4A30-48C3-9A61-DA0D553A78F6}"/>
    <cellStyle name="Normal 5" xfId="53" xr:uid="{C2EC2D29-8373-4F25-A9C3-C01971AB400A}"/>
    <cellStyle name="Normal 6" xfId="43" xr:uid="{FF1C7DA8-21F0-4175-82F0-D164DEA6531B}"/>
    <cellStyle name="Normal 7" xfId="41" xr:uid="{445FA9ED-9C0C-497A-A5A1-3AB5927EB182}"/>
    <cellStyle name="Normal 8" xfId="33" xr:uid="{3DAC7A50-7E85-4774-B8AE-A0FA1D103480}"/>
    <cellStyle name="Percent [2]" xfId="25" xr:uid="{00000000-0005-0000-0000-000019000000}"/>
    <cellStyle name="Quantity" xfId="26" xr:uid="{00000000-0005-0000-0000-00001A000000}"/>
    <cellStyle name="Style 1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9"/>
  <sheetViews>
    <sheetView tabSelected="1" zoomScale="85" zoomScaleNormal="85" zoomScaleSheetLayoutView="115" workbookViewId="0">
      <selection activeCell="D22" sqref="D22"/>
    </sheetView>
  </sheetViews>
  <sheetFormatPr defaultColWidth="9.1796875" defaultRowHeight="20.25" customHeight="1"/>
  <cols>
    <col min="1" max="3" width="2.453125" style="90" customWidth="1"/>
    <col min="4" max="4" width="42.453125" style="90" customWidth="1"/>
    <col min="5" max="5" width="0.81640625" style="90" customWidth="1"/>
    <col min="6" max="6" width="5.1796875" style="99" customWidth="1"/>
    <col min="7" max="7" width="0.81640625" style="90" customWidth="1"/>
    <col min="8" max="8" width="19.1796875" style="109" bestFit="1" customWidth="1"/>
    <col min="9" max="9" width="1.1796875" style="109" customWidth="1"/>
    <col min="10" max="10" width="19.1796875" style="109" bestFit="1" customWidth="1"/>
    <col min="11" max="11" width="1.1796875" style="109" customWidth="1"/>
    <col min="12" max="12" width="19.1796875" style="109" bestFit="1" customWidth="1"/>
    <col min="13" max="13" width="1.1796875" style="109" customWidth="1"/>
    <col min="14" max="14" width="19.1796875" style="109" bestFit="1" customWidth="1"/>
    <col min="15" max="15" width="16" style="90" bestFit="1" customWidth="1"/>
    <col min="16" max="17" width="14" style="90" bestFit="1" customWidth="1"/>
    <col min="18" max="18" width="13.54296875" style="90" bestFit="1" customWidth="1"/>
    <col min="19" max="19" width="14" style="90" bestFit="1" customWidth="1"/>
    <col min="20" max="21" width="9.1796875" style="90"/>
    <col min="22" max="22" width="11.453125" style="90" bestFit="1" customWidth="1"/>
    <col min="23" max="16384" width="9.1796875" style="90"/>
  </cols>
  <sheetData>
    <row r="1" spans="1:14" s="95" customFormat="1" ht="20.25" customHeight="1">
      <c r="A1" s="94" t="s">
        <v>149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s="95" customFormat="1" ht="20.25" customHeight="1">
      <c r="A2" s="96" t="s">
        <v>65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4" s="95" customFormat="1" ht="20.25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95" customFormat="1" ht="18" customHeight="1">
      <c r="A4" s="97"/>
      <c r="B4" s="97"/>
      <c r="C4" s="97"/>
      <c r="D4" s="97"/>
      <c r="E4" s="97"/>
      <c r="F4" s="97"/>
      <c r="G4" s="97"/>
      <c r="H4" s="98" t="s">
        <v>30</v>
      </c>
      <c r="I4" s="98"/>
      <c r="J4" s="98"/>
      <c r="K4" s="98"/>
      <c r="L4" s="98" t="s">
        <v>32</v>
      </c>
      <c r="M4" s="98"/>
      <c r="N4" s="98"/>
    </row>
    <row r="5" spans="1:14" ht="18" customHeight="1">
      <c r="G5" s="100"/>
      <c r="H5" s="98" t="s">
        <v>31</v>
      </c>
      <c r="I5" s="98"/>
      <c r="J5" s="98"/>
      <c r="K5" s="98"/>
      <c r="L5" s="98" t="s">
        <v>31</v>
      </c>
      <c r="M5" s="98"/>
      <c r="N5" s="98"/>
    </row>
    <row r="6" spans="1:14" ht="18" customHeight="1">
      <c r="F6" s="90"/>
      <c r="G6" s="100"/>
      <c r="H6" s="101" t="s">
        <v>58</v>
      </c>
      <c r="I6" s="101"/>
      <c r="J6" s="101"/>
      <c r="K6" s="102"/>
      <c r="L6" s="101" t="s">
        <v>58</v>
      </c>
      <c r="M6" s="101"/>
      <c r="N6" s="101"/>
    </row>
    <row r="7" spans="1:14" ht="18" customHeight="1">
      <c r="A7" s="103" t="s">
        <v>6</v>
      </c>
      <c r="F7" s="104" t="s">
        <v>20</v>
      </c>
      <c r="H7" s="105" t="s">
        <v>201</v>
      </c>
      <c r="I7" s="106"/>
      <c r="J7" s="105" t="s">
        <v>178</v>
      </c>
      <c r="K7" s="106"/>
      <c r="L7" s="105" t="s">
        <v>201</v>
      </c>
      <c r="M7" s="106"/>
      <c r="N7" s="105" t="s">
        <v>178</v>
      </c>
    </row>
    <row r="8" spans="1:14" ht="18" customHeight="1">
      <c r="F8" s="104"/>
      <c r="G8" s="106"/>
      <c r="H8" s="107" t="s">
        <v>55</v>
      </c>
      <c r="I8" s="107"/>
      <c r="J8" s="107"/>
      <c r="K8" s="107"/>
      <c r="L8" s="107"/>
      <c r="M8" s="107"/>
      <c r="N8" s="107"/>
    </row>
    <row r="9" spans="1:14" ht="18" customHeight="1">
      <c r="A9" s="108" t="s">
        <v>7</v>
      </c>
      <c r="F9" s="104"/>
      <c r="G9" s="106"/>
    </row>
    <row r="10" spans="1:14" ht="18" customHeight="1">
      <c r="A10" s="90" t="s">
        <v>5</v>
      </c>
      <c r="H10" s="110">
        <v>77885329</v>
      </c>
      <c r="I10" s="110"/>
      <c r="J10" s="110">
        <v>137252532</v>
      </c>
      <c r="K10" s="110"/>
      <c r="L10" s="110">
        <v>74987247</v>
      </c>
      <c r="M10" s="110"/>
      <c r="N10" s="110">
        <v>133954370</v>
      </c>
    </row>
    <row r="11" spans="1:14" ht="18" customHeight="1">
      <c r="A11" s="90" t="s">
        <v>2</v>
      </c>
      <c r="F11" s="99" t="s">
        <v>212</v>
      </c>
      <c r="H11" s="110">
        <v>6403170021</v>
      </c>
      <c r="I11" s="110"/>
      <c r="J11" s="110">
        <v>6035369986</v>
      </c>
      <c r="K11" s="110"/>
      <c r="L11" s="110">
        <v>6412387060</v>
      </c>
      <c r="M11" s="110"/>
      <c r="N11" s="110">
        <v>6035840135</v>
      </c>
    </row>
    <row r="12" spans="1:14" ht="18" customHeight="1">
      <c r="A12" s="91" t="s">
        <v>76</v>
      </c>
      <c r="F12" s="99">
        <v>7</v>
      </c>
      <c r="H12" s="110">
        <v>1340690921</v>
      </c>
      <c r="I12" s="110"/>
      <c r="J12" s="110">
        <v>1263390001</v>
      </c>
      <c r="K12" s="110"/>
      <c r="L12" s="110">
        <v>1315180931</v>
      </c>
      <c r="M12" s="110"/>
      <c r="N12" s="110">
        <v>1241935851</v>
      </c>
    </row>
    <row r="13" spans="1:14" ht="18" customHeight="1">
      <c r="A13" s="90" t="s">
        <v>98</v>
      </c>
      <c r="F13" s="99">
        <v>8</v>
      </c>
      <c r="H13" s="110">
        <v>186975982</v>
      </c>
      <c r="I13" s="110"/>
      <c r="J13" s="110">
        <v>119708127</v>
      </c>
      <c r="K13" s="110"/>
      <c r="L13" s="110">
        <v>186975982</v>
      </c>
      <c r="M13" s="110"/>
      <c r="N13" s="110">
        <v>119708127</v>
      </c>
    </row>
    <row r="14" spans="1:14" ht="18" customHeight="1">
      <c r="A14" s="111" t="s">
        <v>1</v>
      </c>
      <c r="F14" s="99">
        <v>9</v>
      </c>
      <c r="H14" s="110">
        <v>3816462654</v>
      </c>
      <c r="I14" s="110"/>
      <c r="J14" s="110">
        <v>3733587128</v>
      </c>
      <c r="K14" s="110"/>
      <c r="L14" s="110">
        <v>3805095051</v>
      </c>
      <c r="M14" s="110"/>
      <c r="N14" s="110">
        <v>3730085608</v>
      </c>
    </row>
    <row r="15" spans="1:14" ht="18" customHeight="1">
      <c r="A15" s="112" t="s">
        <v>71</v>
      </c>
      <c r="H15" s="110">
        <v>404949694</v>
      </c>
      <c r="I15" s="110"/>
      <c r="J15" s="110">
        <v>238170277</v>
      </c>
      <c r="K15" s="110"/>
      <c r="L15" s="110">
        <v>404949694</v>
      </c>
      <c r="M15" s="110"/>
      <c r="N15" s="110">
        <v>238170277</v>
      </c>
    </row>
    <row r="16" spans="1:14" ht="18" customHeight="1">
      <c r="A16" s="90" t="s">
        <v>0</v>
      </c>
      <c r="H16" s="110">
        <v>2490714</v>
      </c>
      <c r="I16" s="110"/>
      <c r="J16" s="110">
        <v>517665</v>
      </c>
      <c r="K16" s="110"/>
      <c r="L16" s="110">
        <v>2490714</v>
      </c>
      <c r="M16" s="110"/>
      <c r="N16" s="110">
        <v>517665</v>
      </c>
    </row>
    <row r="17" spans="1:15" s="113" customFormat="1" ht="18" customHeight="1">
      <c r="A17" s="113" t="s">
        <v>21</v>
      </c>
      <c r="F17" s="114"/>
      <c r="H17" s="115">
        <f>SUM(H10:H16)</f>
        <v>12232625315</v>
      </c>
      <c r="I17" s="93"/>
      <c r="J17" s="115">
        <f>SUM(J10:J16)</f>
        <v>11527995716</v>
      </c>
      <c r="K17" s="93"/>
      <c r="L17" s="115">
        <f>SUM(L10:L16)</f>
        <v>12202066679</v>
      </c>
      <c r="M17" s="93"/>
      <c r="N17" s="115">
        <f>SUM(N10:N16)</f>
        <v>11500212033</v>
      </c>
    </row>
    <row r="18" spans="1:15" ht="18" customHeight="1">
      <c r="A18" s="113"/>
      <c r="H18" s="116"/>
      <c r="I18" s="116"/>
      <c r="J18" s="116"/>
      <c r="K18" s="116"/>
      <c r="L18" s="116"/>
      <c r="M18" s="116"/>
      <c r="N18" s="116"/>
    </row>
    <row r="19" spans="1:15" ht="18" customHeight="1">
      <c r="A19" s="108" t="s">
        <v>8</v>
      </c>
      <c r="H19" s="116"/>
      <c r="I19" s="116"/>
      <c r="J19" s="116"/>
      <c r="K19" s="116"/>
      <c r="L19" s="116"/>
      <c r="M19" s="116"/>
      <c r="N19" s="116"/>
    </row>
    <row r="20" spans="1:15" ht="18" customHeight="1">
      <c r="A20" s="112" t="s">
        <v>150</v>
      </c>
      <c r="F20" s="99">
        <v>10</v>
      </c>
      <c r="H20" s="23">
        <v>0</v>
      </c>
      <c r="I20" s="17"/>
      <c r="J20" s="23">
        <v>0</v>
      </c>
      <c r="K20" s="17"/>
      <c r="L20" s="110">
        <v>364400000</v>
      </c>
      <c r="M20" s="17"/>
      <c r="N20" s="110">
        <v>364400000</v>
      </c>
    </row>
    <row r="21" spans="1:15" ht="18" customHeight="1">
      <c r="A21" s="112" t="s">
        <v>166</v>
      </c>
      <c r="F21" s="99">
        <v>11</v>
      </c>
      <c r="H21" s="110">
        <v>1383445012</v>
      </c>
      <c r="I21" s="17"/>
      <c r="J21" s="110">
        <v>1328288236</v>
      </c>
      <c r="K21" s="17"/>
      <c r="L21" s="110">
        <v>1008522998</v>
      </c>
      <c r="M21" s="17"/>
      <c r="N21" s="110">
        <v>1008522998</v>
      </c>
    </row>
    <row r="22" spans="1:15" ht="18" customHeight="1">
      <c r="A22" s="112" t="s">
        <v>160</v>
      </c>
      <c r="F22" s="99">
        <v>18</v>
      </c>
      <c r="H22" s="110">
        <v>171836745</v>
      </c>
      <c r="I22" s="17"/>
      <c r="J22" s="110">
        <v>80213112</v>
      </c>
      <c r="K22" s="17"/>
      <c r="L22" s="110">
        <v>105836745</v>
      </c>
      <c r="M22" s="17"/>
      <c r="N22" s="110">
        <v>80213112</v>
      </c>
    </row>
    <row r="23" spans="1:15" ht="18" customHeight="1">
      <c r="A23" s="112" t="s">
        <v>2</v>
      </c>
      <c r="F23" s="99">
        <v>5</v>
      </c>
      <c r="H23" s="110">
        <v>228698256</v>
      </c>
      <c r="I23" s="17"/>
      <c r="J23" s="110">
        <v>161072381</v>
      </c>
      <c r="K23" s="17"/>
      <c r="L23" s="110">
        <v>228698256</v>
      </c>
      <c r="M23" s="17"/>
      <c r="N23" s="110">
        <v>161072381</v>
      </c>
    </row>
    <row r="24" spans="1:15" ht="18" customHeight="1">
      <c r="A24" s="112" t="s">
        <v>102</v>
      </c>
      <c r="F24" s="99">
        <v>8</v>
      </c>
      <c r="H24" s="79">
        <v>172819269</v>
      </c>
      <c r="I24" s="17"/>
      <c r="J24" s="79">
        <v>217950000</v>
      </c>
      <c r="K24" s="17"/>
      <c r="L24" s="79">
        <v>172819269</v>
      </c>
      <c r="M24" s="17"/>
      <c r="N24" s="79">
        <v>217950000</v>
      </c>
    </row>
    <row r="25" spans="1:15" ht="18" customHeight="1">
      <c r="A25" s="90" t="s">
        <v>37</v>
      </c>
      <c r="F25" s="99">
        <v>12</v>
      </c>
      <c r="H25" s="110">
        <v>315106711</v>
      </c>
      <c r="I25" s="116"/>
      <c r="J25" s="110">
        <v>341682489</v>
      </c>
      <c r="K25" s="116"/>
      <c r="L25" s="110">
        <v>314070779</v>
      </c>
      <c r="M25" s="116"/>
      <c r="N25" s="110">
        <v>340024653</v>
      </c>
      <c r="O25" s="44"/>
    </row>
    <row r="26" spans="1:15" ht="18" customHeight="1">
      <c r="A26" s="90" t="s">
        <v>104</v>
      </c>
      <c r="H26" s="110">
        <v>23117449</v>
      </c>
      <c r="I26" s="17"/>
      <c r="J26" s="110">
        <v>17696615</v>
      </c>
      <c r="K26" s="17"/>
      <c r="L26" s="110">
        <v>16948485</v>
      </c>
      <c r="M26" s="17"/>
      <c r="N26" s="110">
        <v>17696615</v>
      </c>
      <c r="O26" s="44"/>
    </row>
    <row r="27" spans="1:15" ht="18" customHeight="1">
      <c r="A27" s="112" t="s">
        <v>77</v>
      </c>
      <c r="H27" s="110">
        <v>31653134</v>
      </c>
      <c r="I27" s="116"/>
      <c r="J27" s="110">
        <v>37448800</v>
      </c>
      <c r="K27" s="116"/>
      <c r="L27" s="110">
        <v>23503074</v>
      </c>
      <c r="M27" s="116"/>
      <c r="N27" s="110">
        <v>27490680</v>
      </c>
      <c r="O27" s="44"/>
    </row>
    <row r="28" spans="1:15" ht="18" customHeight="1">
      <c r="A28" s="112" t="s">
        <v>63</v>
      </c>
      <c r="F28" s="99">
        <v>16</v>
      </c>
      <c r="H28" s="110">
        <v>66960089</v>
      </c>
      <c r="I28" s="116"/>
      <c r="J28" s="110">
        <v>79512860</v>
      </c>
      <c r="K28" s="116"/>
      <c r="L28" s="110">
        <v>69365026</v>
      </c>
      <c r="M28" s="116"/>
      <c r="N28" s="110">
        <v>76468358</v>
      </c>
      <c r="O28" s="44"/>
    </row>
    <row r="29" spans="1:15" ht="18" customHeight="1">
      <c r="A29" s="112" t="s">
        <v>205</v>
      </c>
      <c r="H29" s="110">
        <v>13058798</v>
      </c>
      <c r="I29" s="116"/>
      <c r="J29" s="110">
        <v>24920802</v>
      </c>
      <c r="K29" s="116"/>
      <c r="L29" s="110">
        <v>11997963</v>
      </c>
      <c r="M29" s="116"/>
      <c r="N29" s="110">
        <v>22893449</v>
      </c>
      <c r="O29" s="44"/>
    </row>
    <row r="30" spans="1:15" s="113" customFormat="1" ht="18" customHeight="1">
      <c r="A30" s="113" t="s">
        <v>9</v>
      </c>
      <c r="F30" s="114"/>
      <c r="H30" s="115">
        <f>SUM(H20:H29)</f>
        <v>2406695463</v>
      </c>
      <c r="I30" s="93"/>
      <c r="J30" s="115">
        <f>SUM(J20:J29)</f>
        <v>2288785295</v>
      </c>
      <c r="K30" s="93"/>
      <c r="L30" s="115">
        <f>SUM(L20:L29)</f>
        <v>2316162595</v>
      </c>
      <c r="M30" s="93"/>
      <c r="N30" s="115">
        <f>SUM(N20:N29)</f>
        <v>2316732246</v>
      </c>
      <c r="O30" s="117"/>
    </row>
    <row r="31" spans="1:15" ht="18" customHeight="1">
      <c r="H31" s="116"/>
      <c r="I31" s="116"/>
      <c r="J31" s="116"/>
      <c r="K31" s="116"/>
      <c r="L31" s="116"/>
      <c r="M31" s="116"/>
      <c r="N31" s="116"/>
    </row>
    <row r="32" spans="1:15" s="113" customFormat="1" ht="18" customHeight="1" thickBot="1">
      <c r="A32" s="113" t="s">
        <v>10</v>
      </c>
      <c r="F32" s="114"/>
      <c r="H32" s="118">
        <f>H30+H17</f>
        <v>14639320778</v>
      </c>
      <c r="I32" s="93"/>
      <c r="J32" s="118">
        <f>J30+J17</f>
        <v>13816781011</v>
      </c>
      <c r="K32" s="93"/>
      <c r="L32" s="118">
        <f>L30+L17</f>
        <v>14518229274</v>
      </c>
      <c r="M32" s="93"/>
      <c r="N32" s="118">
        <f>N30+N17</f>
        <v>13816944279</v>
      </c>
      <c r="O32" s="117"/>
    </row>
    <row r="33" spans="1:15" ht="18" customHeight="1" thickTop="1">
      <c r="O33" s="119"/>
    </row>
    <row r="34" spans="1:15" s="95" customFormat="1" ht="20.25" customHeight="1">
      <c r="A34" s="120" t="s">
        <v>149</v>
      </c>
      <c r="B34" s="103"/>
      <c r="C34" s="103"/>
      <c r="D34" s="103"/>
      <c r="E34" s="103"/>
      <c r="F34" s="121"/>
      <c r="G34" s="103"/>
      <c r="H34" s="103"/>
      <c r="I34" s="103"/>
      <c r="J34" s="103"/>
      <c r="K34" s="103"/>
      <c r="L34" s="103"/>
      <c r="M34" s="103"/>
      <c r="N34" s="103"/>
    </row>
    <row r="35" spans="1:15" s="95" customFormat="1" ht="20.25" customHeight="1">
      <c r="A35" s="96" t="s">
        <v>65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</row>
    <row r="36" spans="1:15" s="95" customFormat="1" ht="16.5" customHeight="1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15" s="95" customFormat="1" ht="18.75" customHeight="1">
      <c r="A37" s="97"/>
      <c r="B37" s="97"/>
      <c r="C37" s="97"/>
      <c r="D37" s="97"/>
      <c r="E37" s="97"/>
      <c r="F37" s="97"/>
      <c r="G37" s="97"/>
      <c r="H37" s="98" t="s">
        <v>30</v>
      </c>
      <c r="I37" s="98"/>
      <c r="J37" s="98"/>
      <c r="K37" s="98"/>
      <c r="L37" s="98" t="s">
        <v>32</v>
      </c>
      <c r="M37" s="98"/>
      <c r="N37" s="98"/>
    </row>
    <row r="38" spans="1:15" ht="18.75" customHeight="1">
      <c r="G38" s="100"/>
      <c r="H38" s="98" t="s">
        <v>31</v>
      </c>
      <c r="I38" s="98"/>
      <c r="J38" s="98"/>
      <c r="K38" s="98"/>
      <c r="L38" s="98" t="s">
        <v>31</v>
      </c>
      <c r="M38" s="98"/>
      <c r="N38" s="98"/>
    </row>
    <row r="39" spans="1:15" ht="18.75" customHeight="1">
      <c r="F39" s="90"/>
      <c r="G39" s="100"/>
      <c r="H39" s="101" t="s">
        <v>58</v>
      </c>
      <c r="I39" s="101"/>
      <c r="J39" s="101"/>
      <c r="K39" s="102"/>
      <c r="L39" s="101" t="s">
        <v>58</v>
      </c>
      <c r="M39" s="101"/>
      <c r="N39" s="101"/>
    </row>
    <row r="40" spans="1:15" ht="18.75" customHeight="1">
      <c r="A40" s="97" t="s">
        <v>26</v>
      </c>
      <c r="F40" s="104" t="s">
        <v>20</v>
      </c>
      <c r="H40" s="105" t="s">
        <v>201</v>
      </c>
      <c r="I40" s="106"/>
      <c r="J40" s="105" t="s">
        <v>178</v>
      </c>
      <c r="K40" s="106"/>
      <c r="L40" s="105" t="s">
        <v>201</v>
      </c>
      <c r="M40" s="106"/>
      <c r="N40" s="105" t="s">
        <v>178</v>
      </c>
    </row>
    <row r="41" spans="1:15" ht="18" customHeight="1">
      <c r="F41" s="104"/>
      <c r="G41" s="106"/>
      <c r="H41" s="107" t="s">
        <v>55</v>
      </c>
      <c r="I41" s="107"/>
      <c r="J41" s="107"/>
      <c r="K41" s="107"/>
      <c r="L41" s="107"/>
      <c r="M41" s="107"/>
      <c r="N41" s="107"/>
    </row>
    <row r="42" spans="1:15" ht="18.75" customHeight="1">
      <c r="A42" s="108" t="s">
        <v>11</v>
      </c>
      <c r="H42" s="116"/>
      <c r="I42" s="116"/>
      <c r="J42" s="116"/>
      <c r="K42" s="116"/>
      <c r="L42" s="116"/>
      <c r="M42" s="116"/>
      <c r="N42" s="116"/>
    </row>
    <row r="43" spans="1:15" ht="18.75" hidden="1" customHeight="1">
      <c r="A43" s="112"/>
      <c r="B43" s="112"/>
      <c r="C43" s="112"/>
      <c r="D43" s="112"/>
      <c r="E43" s="112"/>
      <c r="G43" s="112"/>
      <c r="H43" s="122"/>
      <c r="I43" s="122"/>
      <c r="J43" s="122"/>
      <c r="K43" s="122"/>
      <c r="L43" s="122"/>
      <c r="M43" s="122"/>
      <c r="N43" s="122"/>
      <c r="O43" s="112"/>
    </row>
    <row r="44" spans="1:15" ht="18.75" customHeight="1">
      <c r="A44" s="112" t="s">
        <v>156</v>
      </c>
      <c r="B44" s="112"/>
      <c r="C44" s="112"/>
      <c r="D44" s="112"/>
      <c r="E44" s="112"/>
      <c r="G44" s="112"/>
      <c r="H44" s="43"/>
      <c r="I44" s="82"/>
      <c r="J44" s="43"/>
      <c r="K44" s="82"/>
      <c r="L44" s="43"/>
      <c r="M44" s="43"/>
      <c r="N44" s="43"/>
      <c r="O44" s="112"/>
    </row>
    <row r="45" spans="1:15" ht="18.75" customHeight="1">
      <c r="A45" s="112"/>
      <c r="B45" s="112" t="s">
        <v>155</v>
      </c>
      <c r="C45" s="112"/>
      <c r="D45" s="112"/>
      <c r="E45" s="112"/>
      <c r="F45" s="99">
        <v>13</v>
      </c>
      <c r="G45" s="112"/>
      <c r="H45" s="43">
        <v>6900766626</v>
      </c>
      <c r="I45" s="82"/>
      <c r="J45" s="43">
        <v>5593149545</v>
      </c>
      <c r="K45" s="82"/>
      <c r="L45" s="43">
        <v>6900766626</v>
      </c>
      <c r="M45" s="43"/>
      <c r="N45" s="43">
        <v>5592400813</v>
      </c>
      <c r="O45" s="112"/>
    </row>
    <row r="46" spans="1:15" ht="18.75" customHeight="1">
      <c r="A46" s="112" t="s">
        <v>179</v>
      </c>
      <c r="B46" s="112"/>
      <c r="C46" s="112"/>
      <c r="D46" s="112"/>
      <c r="E46" s="112"/>
      <c r="F46" s="99" t="s">
        <v>213</v>
      </c>
      <c r="G46" s="112"/>
      <c r="H46" s="79">
        <v>0</v>
      </c>
      <c r="I46" s="82"/>
      <c r="J46" s="79">
        <v>0</v>
      </c>
      <c r="K46" s="17"/>
      <c r="L46" s="79">
        <v>234000000</v>
      </c>
      <c r="M46" s="17"/>
      <c r="N46" s="79">
        <v>247000000</v>
      </c>
      <c r="O46" s="112"/>
    </row>
    <row r="47" spans="1:15" ht="18.75" customHeight="1">
      <c r="A47" s="112" t="s">
        <v>3</v>
      </c>
      <c r="B47" s="112"/>
      <c r="C47" s="112"/>
      <c r="D47" s="112"/>
      <c r="E47" s="112"/>
      <c r="G47" s="112"/>
      <c r="H47" s="43">
        <v>1911717197</v>
      </c>
      <c r="I47" s="43"/>
      <c r="J47" s="43">
        <v>2525124562</v>
      </c>
      <c r="K47" s="43"/>
      <c r="L47" s="43">
        <v>1903703743</v>
      </c>
      <c r="M47" s="43"/>
      <c r="N47" s="43">
        <v>2517612914</v>
      </c>
      <c r="O47" s="112"/>
    </row>
    <row r="48" spans="1:15" s="124" customFormat="1" ht="18.75" customHeight="1">
      <c r="A48" s="112" t="s">
        <v>46</v>
      </c>
      <c r="B48" s="123"/>
      <c r="C48" s="123"/>
      <c r="D48" s="123"/>
      <c r="E48" s="123"/>
      <c r="F48" s="99"/>
      <c r="G48" s="112"/>
      <c r="H48" s="122">
        <v>389175363</v>
      </c>
      <c r="I48" s="122"/>
      <c r="J48" s="122">
        <v>318292531</v>
      </c>
      <c r="K48" s="122"/>
      <c r="L48" s="122">
        <v>375851627</v>
      </c>
      <c r="M48" s="122"/>
      <c r="N48" s="122">
        <v>322412594</v>
      </c>
      <c r="O48" s="123"/>
    </row>
    <row r="49" spans="1:16" s="124" customFormat="1" ht="18.75" customHeight="1">
      <c r="A49" s="112" t="s">
        <v>187</v>
      </c>
      <c r="B49" s="123"/>
      <c r="C49" s="123"/>
      <c r="D49" s="123"/>
      <c r="E49" s="123"/>
      <c r="H49" s="125"/>
      <c r="I49" s="125"/>
      <c r="J49" s="125"/>
      <c r="K49" s="125"/>
      <c r="L49" s="125"/>
      <c r="M49" s="125"/>
      <c r="N49" s="125"/>
      <c r="O49" s="123"/>
    </row>
    <row r="50" spans="1:16" s="124" customFormat="1" ht="18.75" customHeight="1">
      <c r="A50" s="112"/>
      <c r="B50" s="123" t="s">
        <v>155</v>
      </c>
      <c r="C50" s="123"/>
      <c r="D50" s="123"/>
      <c r="E50" s="123"/>
      <c r="F50" s="99">
        <v>13</v>
      </c>
      <c r="G50" s="112"/>
      <c r="H50" s="122">
        <v>219330694</v>
      </c>
      <c r="I50" s="122"/>
      <c r="J50" s="122">
        <v>219984722</v>
      </c>
      <c r="K50" s="122"/>
      <c r="L50" s="125">
        <v>219330694</v>
      </c>
      <c r="M50" s="122"/>
      <c r="N50" s="122">
        <v>219984722</v>
      </c>
      <c r="O50" s="123"/>
    </row>
    <row r="51" spans="1:16" ht="18.75" customHeight="1">
      <c r="A51" s="112" t="s">
        <v>105</v>
      </c>
      <c r="B51" s="112"/>
      <c r="C51" s="112"/>
      <c r="D51" s="112"/>
      <c r="E51" s="112"/>
      <c r="F51" s="99">
        <v>13</v>
      </c>
      <c r="G51" s="112"/>
      <c r="H51" s="45">
        <v>9264229</v>
      </c>
      <c r="I51" s="43"/>
      <c r="J51" s="45">
        <v>6722540</v>
      </c>
      <c r="K51" s="43"/>
      <c r="L51" s="122">
        <v>5522271</v>
      </c>
      <c r="M51" s="45"/>
      <c r="N51" s="45">
        <v>6722540</v>
      </c>
      <c r="O51" s="112"/>
    </row>
    <row r="52" spans="1:16" ht="18.75" customHeight="1">
      <c r="A52" s="112" t="s">
        <v>188</v>
      </c>
      <c r="B52" s="112"/>
      <c r="C52" s="112"/>
      <c r="D52" s="112"/>
      <c r="E52" s="112"/>
      <c r="G52" s="112"/>
      <c r="H52" s="43">
        <v>0</v>
      </c>
      <c r="I52" s="122"/>
      <c r="J52" s="43">
        <v>19762359</v>
      </c>
      <c r="K52" s="122"/>
      <c r="L52" s="45">
        <v>0</v>
      </c>
      <c r="M52" s="122"/>
      <c r="N52" s="43">
        <v>19762359</v>
      </c>
      <c r="O52" s="112"/>
    </row>
    <row r="53" spans="1:16" ht="18.75" customHeight="1">
      <c r="A53" s="112" t="s">
        <v>25</v>
      </c>
      <c r="B53" s="112"/>
      <c r="C53" s="112"/>
      <c r="D53" s="112"/>
      <c r="E53" s="112"/>
      <c r="G53" s="112"/>
      <c r="H53" s="122">
        <v>414574709</v>
      </c>
      <c r="I53" s="122"/>
      <c r="J53" s="122">
        <v>458267356</v>
      </c>
      <c r="K53" s="122"/>
      <c r="L53" s="43">
        <v>397590165</v>
      </c>
      <c r="M53" s="122"/>
      <c r="N53" s="122">
        <v>444301178</v>
      </c>
      <c r="O53" s="112"/>
    </row>
    <row r="54" spans="1:16" ht="18.75" customHeight="1">
      <c r="A54" s="112" t="s">
        <v>210</v>
      </c>
      <c r="B54" s="112"/>
      <c r="C54" s="112"/>
      <c r="D54" s="112"/>
      <c r="E54" s="112"/>
      <c r="G54" s="112"/>
      <c r="H54" s="122">
        <v>7528005</v>
      </c>
      <c r="I54" s="122"/>
      <c r="J54" s="122">
        <v>24047969</v>
      </c>
      <c r="K54" s="122"/>
      <c r="L54" s="122">
        <v>7528005</v>
      </c>
      <c r="M54" s="122"/>
      <c r="N54" s="122">
        <v>24047969</v>
      </c>
      <c r="O54" s="112"/>
    </row>
    <row r="55" spans="1:16" s="113" customFormat="1" ht="18.75" customHeight="1">
      <c r="A55" s="113" t="s">
        <v>12</v>
      </c>
      <c r="F55" s="114"/>
      <c r="H55" s="115">
        <f>SUM(H44:H54)</f>
        <v>9852356823</v>
      </c>
      <c r="I55" s="93"/>
      <c r="J55" s="115">
        <f>SUM(J44:J54)</f>
        <v>9165351584</v>
      </c>
      <c r="K55" s="93"/>
      <c r="L55" s="115">
        <f>SUM(L44:L54)</f>
        <v>10044293131</v>
      </c>
      <c r="M55" s="93"/>
      <c r="N55" s="115">
        <f>SUM(N44:N54)</f>
        <v>9394245089</v>
      </c>
    </row>
    <row r="56" spans="1:16" ht="10.5" customHeight="1">
      <c r="H56" s="116"/>
      <c r="I56" s="116"/>
      <c r="J56" s="116"/>
      <c r="K56" s="116"/>
      <c r="L56" s="116"/>
      <c r="M56" s="116"/>
      <c r="N56" s="116"/>
      <c r="O56" s="119"/>
    </row>
    <row r="57" spans="1:16" ht="18.75" customHeight="1">
      <c r="A57" s="108" t="s">
        <v>33</v>
      </c>
      <c r="H57" s="116"/>
      <c r="I57" s="116"/>
      <c r="J57" s="116"/>
      <c r="K57" s="116"/>
      <c r="L57" s="116"/>
      <c r="M57" s="116"/>
      <c r="N57" s="116"/>
    </row>
    <row r="58" spans="1:16" ht="18.649999999999999" customHeight="1">
      <c r="A58" s="112" t="s">
        <v>200</v>
      </c>
      <c r="F58" s="99">
        <v>13</v>
      </c>
      <c r="H58" s="116">
        <v>238408715</v>
      </c>
      <c r="I58" s="116"/>
      <c r="J58" s="116">
        <v>459537986</v>
      </c>
      <c r="K58" s="116"/>
      <c r="L58" s="116">
        <v>238408715</v>
      </c>
      <c r="M58" s="116"/>
      <c r="N58" s="116">
        <v>459537986</v>
      </c>
    </row>
    <row r="59" spans="1:16" ht="18.75" customHeight="1">
      <c r="A59" s="112" t="s">
        <v>106</v>
      </c>
      <c r="F59" s="99">
        <v>13</v>
      </c>
      <c r="H59" s="23">
        <v>14191294</v>
      </c>
      <c r="I59" s="116"/>
      <c r="J59" s="23">
        <v>11220706</v>
      </c>
      <c r="K59" s="116"/>
      <c r="L59" s="23">
        <v>11661288</v>
      </c>
      <c r="M59" s="23"/>
      <c r="N59" s="23">
        <v>11220706</v>
      </c>
    </row>
    <row r="60" spans="1:16" ht="18.75" customHeight="1">
      <c r="A60" s="112" t="s">
        <v>180</v>
      </c>
      <c r="H60" s="17">
        <v>43346246</v>
      </c>
      <c r="I60" s="116"/>
      <c r="J60" s="17">
        <v>52252402</v>
      </c>
      <c r="K60" s="116"/>
      <c r="L60" s="17">
        <v>38849653</v>
      </c>
      <c r="M60" s="17"/>
      <c r="N60" s="17">
        <v>48933134</v>
      </c>
    </row>
    <row r="61" spans="1:16" ht="18.75" customHeight="1">
      <c r="A61" s="90" t="s">
        <v>47</v>
      </c>
      <c r="H61" s="17">
        <v>40028810</v>
      </c>
      <c r="I61" s="116"/>
      <c r="J61" s="17">
        <v>49505312</v>
      </c>
      <c r="K61" s="116"/>
      <c r="L61" s="17">
        <v>39933866</v>
      </c>
      <c r="M61" s="17"/>
      <c r="N61" s="17">
        <v>49410368</v>
      </c>
      <c r="P61" s="44"/>
    </row>
    <row r="62" spans="1:16" s="113" customFormat="1" ht="18.75" customHeight="1">
      <c r="A62" s="113" t="s">
        <v>95</v>
      </c>
      <c r="F62" s="114"/>
      <c r="H62" s="115">
        <f>SUM(H58:H61)</f>
        <v>335975065</v>
      </c>
      <c r="I62" s="93"/>
      <c r="J62" s="115">
        <f>SUM(J58:J61)</f>
        <v>572516406</v>
      </c>
      <c r="K62" s="93"/>
      <c r="L62" s="115">
        <f>SUM(L58:L61)</f>
        <v>328853522</v>
      </c>
      <c r="M62" s="93"/>
      <c r="N62" s="115">
        <f>SUM(N58:N61)</f>
        <v>569102194</v>
      </c>
    </row>
    <row r="63" spans="1:16" s="113" customFormat="1" ht="10.5" customHeight="1">
      <c r="F63" s="114"/>
      <c r="H63" s="126"/>
      <c r="I63" s="93"/>
      <c r="J63" s="126"/>
      <c r="K63" s="93"/>
      <c r="L63" s="126"/>
      <c r="M63" s="93"/>
      <c r="N63" s="126"/>
    </row>
    <row r="64" spans="1:16" ht="18.75" customHeight="1">
      <c r="A64" s="113" t="s">
        <v>13</v>
      </c>
      <c r="H64" s="127">
        <f>SUM(H55+H62)</f>
        <v>10188331888</v>
      </c>
      <c r="I64" s="116"/>
      <c r="J64" s="127">
        <f>SUM(J55+J62)</f>
        <v>9737867990</v>
      </c>
      <c r="K64" s="116"/>
      <c r="L64" s="127">
        <f>SUM(L55+L62)</f>
        <v>10373146653</v>
      </c>
      <c r="M64" s="93"/>
      <c r="N64" s="127">
        <f>SUM(N55+N62)</f>
        <v>9963347283</v>
      </c>
      <c r="P64" s="128"/>
    </row>
    <row r="65" spans="1:14" ht="10.5" customHeight="1">
      <c r="A65" s="113"/>
      <c r="H65" s="116"/>
      <c r="I65" s="116"/>
      <c r="J65" s="116"/>
      <c r="K65" s="116"/>
      <c r="L65" s="116"/>
      <c r="M65" s="116"/>
      <c r="N65" s="116"/>
    </row>
    <row r="66" spans="1:14" ht="18.75" customHeight="1">
      <c r="A66" s="108" t="s">
        <v>27</v>
      </c>
      <c r="H66" s="116"/>
      <c r="I66" s="116"/>
      <c r="J66" s="116"/>
      <c r="K66" s="116"/>
      <c r="L66" s="116"/>
      <c r="M66" s="116"/>
      <c r="N66" s="116"/>
    </row>
    <row r="67" spans="1:14" s="112" customFormat="1" ht="18.75" customHeight="1">
      <c r="A67" s="112" t="s">
        <v>219</v>
      </c>
      <c r="F67" s="99"/>
      <c r="H67" s="122"/>
      <c r="I67" s="122"/>
      <c r="J67" s="122"/>
      <c r="K67" s="122"/>
      <c r="L67" s="122"/>
      <c r="M67" s="122"/>
      <c r="N67" s="122"/>
    </row>
    <row r="68" spans="1:14" s="112" customFormat="1" ht="18.75" customHeight="1">
      <c r="B68" s="112" t="s">
        <v>14</v>
      </c>
      <c r="F68" s="99"/>
      <c r="H68" s="122"/>
      <c r="I68" s="122"/>
      <c r="J68" s="122"/>
      <c r="K68" s="122"/>
      <c r="L68" s="122"/>
      <c r="M68" s="122"/>
      <c r="N68" s="122"/>
    </row>
    <row r="69" spans="1:14" s="112" customFormat="1" ht="18.75" customHeight="1" thickBot="1">
      <c r="B69" s="129" t="s">
        <v>161</v>
      </c>
      <c r="F69" s="99"/>
      <c r="H69" s="130">
        <v>855361206</v>
      </c>
      <c r="I69" s="122"/>
      <c r="J69" s="130">
        <v>855361206</v>
      </c>
      <c r="K69" s="122"/>
      <c r="L69" s="130">
        <v>855361206</v>
      </c>
      <c r="M69" s="122"/>
      <c r="N69" s="130">
        <v>855361206</v>
      </c>
    </row>
    <row r="70" spans="1:14" s="112" customFormat="1" ht="18.75" customHeight="1" thickTop="1">
      <c r="B70" s="112" t="s">
        <v>4</v>
      </c>
      <c r="F70" s="99"/>
      <c r="H70" s="122"/>
      <c r="I70" s="122"/>
      <c r="J70" s="122"/>
      <c r="K70" s="122"/>
      <c r="L70" s="122"/>
      <c r="M70" s="122"/>
      <c r="N70" s="122"/>
    </row>
    <row r="71" spans="1:14" s="112" customFormat="1" ht="18.75" customHeight="1">
      <c r="B71" s="129" t="s">
        <v>148</v>
      </c>
      <c r="F71" s="99"/>
      <c r="H71" s="122">
        <f>'SH 10 Conso'!C28</f>
        <v>847361206</v>
      </c>
      <c r="I71" s="122"/>
      <c r="J71" s="122">
        <f>'SH 9 Conso'!C28</f>
        <v>847361206</v>
      </c>
      <c r="K71" s="122"/>
      <c r="L71" s="122">
        <f>'SH 12 Seperate'!C25</f>
        <v>847361206</v>
      </c>
      <c r="M71" s="122"/>
      <c r="N71" s="122">
        <f>'SH 11 Seperate'!C27</f>
        <v>847361206</v>
      </c>
    </row>
    <row r="72" spans="1:14" s="112" customFormat="1" ht="18.75" customHeight="1">
      <c r="A72" s="112" t="s">
        <v>218</v>
      </c>
      <c r="F72" s="99"/>
      <c r="H72" s="122"/>
      <c r="I72" s="122"/>
      <c r="J72" s="122"/>
      <c r="K72" s="122"/>
      <c r="L72" s="122"/>
      <c r="M72" s="122"/>
      <c r="N72" s="122"/>
    </row>
    <row r="73" spans="1:14" s="112" customFormat="1" ht="18.75" customHeight="1">
      <c r="A73" s="112" t="s">
        <v>54</v>
      </c>
      <c r="B73" s="112" t="s">
        <v>78</v>
      </c>
      <c r="F73" s="99"/>
      <c r="H73" s="122">
        <f>'SH 10 Conso'!E28</f>
        <v>350872541</v>
      </c>
      <c r="I73" s="122"/>
      <c r="J73" s="122">
        <f>'SH 9 Conso'!E28</f>
        <v>350872541</v>
      </c>
      <c r="K73" s="122"/>
      <c r="L73" s="122">
        <f>'SH 12 Seperate'!E25</f>
        <v>350872541</v>
      </c>
      <c r="M73" s="122"/>
      <c r="N73" s="122">
        <f>'SH 11 Seperate'!E27</f>
        <v>350872541</v>
      </c>
    </row>
    <row r="74" spans="1:14" s="112" customFormat="1" ht="18.75" customHeight="1">
      <c r="B74" s="131" t="s">
        <v>79</v>
      </c>
      <c r="F74" s="99"/>
      <c r="H74" s="122">
        <f>'SH 10 Conso'!G28</f>
        <v>52835830</v>
      </c>
      <c r="I74" s="122"/>
      <c r="J74" s="122">
        <f>'SH 9 Conso'!G28</f>
        <v>52835830</v>
      </c>
      <c r="K74" s="122"/>
      <c r="L74" s="122">
        <f>'SH 12 Seperate'!G25</f>
        <v>52835830</v>
      </c>
      <c r="M74" s="122"/>
      <c r="N74" s="122">
        <f>'SH 10 Conso'!G28</f>
        <v>52835830</v>
      </c>
    </row>
    <row r="75" spans="1:14" s="112" customFormat="1" ht="18.75" hidden="1" customHeight="1">
      <c r="A75" s="112" t="s">
        <v>61</v>
      </c>
      <c r="F75" s="99"/>
      <c r="H75" s="122"/>
      <c r="I75" s="122"/>
      <c r="J75" s="122"/>
      <c r="K75" s="122"/>
      <c r="L75" s="122"/>
      <c r="M75" s="122"/>
      <c r="N75" s="122"/>
    </row>
    <row r="76" spans="1:14" s="112" customFormat="1" ht="18.75" hidden="1" customHeight="1">
      <c r="A76" s="112" t="s">
        <v>62</v>
      </c>
      <c r="F76" s="99"/>
      <c r="H76" s="45"/>
      <c r="I76" s="122"/>
      <c r="J76" s="45"/>
      <c r="K76" s="122"/>
      <c r="L76" s="45"/>
      <c r="M76" s="45"/>
      <c r="N76" s="45"/>
    </row>
    <row r="77" spans="1:14" s="112" customFormat="1" ht="18.75" customHeight="1">
      <c r="A77" s="112" t="s">
        <v>16</v>
      </c>
      <c r="F77" s="99"/>
      <c r="H77" s="122"/>
      <c r="I77" s="122"/>
      <c r="J77" s="122"/>
      <c r="K77" s="122"/>
      <c r="L77" s="122"/>
      <c r="M77" s="122"/>
      <c r="N77" s="122"/>
    </row>
    <row r="78" spans="1:14" s="112" customFormat="1" ht="18.75" customHeight="1">
      <c r="B78" s="112" t="s">
        <v>23</v>
      </c>
      <c r="F78" s="99"/>
      <c r="H78" s="122"/>
      <c r="I78" s="122"/>
      <c r="J78" s="122"/>
      <c r="K78" s="122"/>
      <c r="L78" s="122"/>
      <c r="M78" s="122"/>
      <c r="N78" s="122"/>
    </row>
    <row r="79" spans="1:14" s="112" customFormat="1" ht="18.75" customHeight="1">
      <c r="B79" s="112" t="s">
        <v>24</v>
      </c>
      <c r="F79" s="99"/>
      <c r="H79" s="122">
        <f>'SH 10 Conso'!I28</f>
        <v>88000000</v>
      </c>
      <c r="I79" s="122"/>
      <c r="J79" s="122">
        <f>'SH 9 Conso'!I28</f>
        <v>88000000</v>
      </c>
      <c r="K79" s="122"/>
      <c r="L79" s="122">
        <f>'SH 12 Seperate'!I25</f>
        <v>88000000</v>
      </c>
      <c r="M79" s="122"/>
      <c r="N79" s="122">
        <f>'SH 11 Seperate'!I27</f>
        <v>88000000</v>
      </c>
    </row>
    <row r="80" spans="1:14" s="112" customFormat="1" ht="18.75" customHeight="1">
      <c r="A80" s="131" t="s">
        <v>72</v>
      </c>
      <c r="F80" s="99"/>
      <c r="H80" s="122">
        <f>'SH 10 Conso'!K28</f>
        <v>3013172993</v>
      </c>
      <c r="I80" s="122"/>
      <c r="J80" s="122">
        <f>'SH 9 Conso'!K28</f>
        <v>2683652744</v>
      </c>
      <c r="K80" s="122"/>
      <c r="L80" s="122">
        <f>'SH 12 Seperate'!K25</f>
        <v>2730687578</v>
      </c>
      <c r="M80" s="122"/>
      <c r="N80" s="122">
        <f>'SH 11 Seperate'!K27</f>
        <v>2459700859</v>
      </c>
    </row>
    <row r="81" spans="1:25" s="112" customFormat="1" ht="18.75" customHeight="1">
      <c r="A81" s="112" t="s">
        <v>40</v>
      </c>
      <c r="F81" s="99"/>
      <c r="H81" s="132">
        <f>'SH 10 Conso'!Q28</f>
        <v>94179084</v>
      </c>
      <c r="I81" s="122"/>
      <c r="J81" s="132">
        <f>'SH 9 Conso'!Q28</f>
        <v>50738138</v>
      </c>
      <c r="K81" s="122"/>
      <c r="L81" s="132">
        <f>'SH 12 Seperate'!M25</f>
        <v>75325466</v>
      </c>
      <c r="M81" s="122"/>
      <c r="N81" s="132">
        <f>'SH 11 Seperate'!M27</f>
        <v>54826560</v>
      </c>
    </row>
    <row r="82" spans="1:25" s="113" customFormat="1" ht="18.75" customHeight="1">
      <c r="A82" s="113" t="s">
        <v>151</v>
      </c>
      <c r="F82" s="114"/>
      <c r="G82" s="133"/>
      <c r="H82" s="15">
        <f>SUM(H70:H81)</f>
        <v>4446421654</v>
      </c>
      <c r="I82" s="134"/>
      <c r="J82" s="15">
        <f>SUM(J70:J81)</f>
        <v>4073460459</v>
      </c>
      <c r="K82" s="134"/>
      <c r="L82" s="15">
        <f>SUM(L70:L81)</f>
        <v>4145082621</v>
      </c>
      <c r="M82" s="15"/>
      <c r="N82" s="15">
        <f>SUM(N70:N81)</f>
        <v>3853596996</v>
      </c>
      <c r="P82" s="3"/>
      <c r="R82" s="112"/>
      <c r="S82" s="112"/>
      <c r="T82" s="112"/>
      <c r="U82" s="112"/>
      <c r="V82" s="112"/>
      <c r="W82" s="112"/>
      <c r="X82" s="112"/>
      <c r="Y82" s="112"/>
    </row>
    <row r="83" spans="1:25" s="113" customFormat="1" ht="18.75" customHeight="1">
      <c r="A83" s="112" t="s">
        <v>69</v>
      </c>
      <c r="B83" s="112"/>
      <c r="C83" s="112"/>
      <c r="D83" s="112"/>
      <c r="E83" s="112"/>
      <c r="F83" s="99"/>
      <c r="G83" s="135"/>
      <c r="H83" s="21">
        <v>4567236</v>
      </c>
      <c r="I83" s="136"/>
      <c r="J83" s="21">
        <v>5452562</v>
      </c>
      <c r="K83" s="136"/>
      <c r="L83" s="54">
        <v>0</v>
      </c>
      <c r="M83" s="17"/>
      <c r="N83" s="21">
        <v>0</v>
      </c>
      <c r="P83" s="3"/>
      <c r="R83" s="112"/>
      <c r="S83" s="112"/>
      <c r="T83" s="112"/>
      <c r="U83" s="112"/>
      <c r="V83" s="112"/>
      <c r="W83" s="112"/>
      <c r="X83" s="112"/>
      <c r="Y83" s="112"/>
    </row>
    <row r="84" spans="1:25" s="113" customFormat="1" ht="18.649999999999999" customHeight="1">
      <c r="A84" s="113" t="s">
        <v>28</v>
      </c>
      <c r="B84" s="112"/>
      <c r="C84" s="112"/>
      <c r="D84" s="112"/>
      <c r="E84" s="112"/>
      <c r="F84" s="99"/>
      <c r="G84" s="135"/>
      <c r="H84" s="19">
        <f>SUM(H82:H83)</f>
        <v>4450988890</v>
      </c>
      <c r="I84" s="15">
        <f>SUM(I83:J83)</f>
        <v>5452562</v>
      </c>
      <c r="J84" s="19">
        <f>SUM(J82:J83)</f>
        <v>4078913021</v>
      </c>
      <c r="K84" s="15">
        <f>SUM(K83:L83)</f>
        <v>0</v>
      </c>
      <c r="L84" s="19">
        <f>SUM(L82:L83)</f>
        <v>4145082621</v>
      </c>
      <c r="M84" s="15">
        <f>SUM(M83:N83)</f>
        <v>0</v>
      </c>
      <c r="N84" s="19">
        <f>SUM(N82:N83)</f>
        <v>3853596996</v>
      </c>
      <c r="P84" s="3"/>
      <c r="Q84" s="93"/>
      <c r="R84" s="112"/>
      <c r="S84" s="112"/>
      <c r="T84" s="112"/>
      <c r="U84" s="112"/>
      <c r="V84" s="112"/>
      <c r="W84" s="112"/>
      <c r="X84" s="112"/>
      <c r="Y84" s="112"/>
    </row>
    <row r="85" spans="1:25" s="113" customFormat="1" ht="18.75" customHeight="1">
      <c r="B85" s="112"/>
      <c r="C85" s="112"/>
      <c r="D85" s="112"/>
      <c r="E85" s="112"/>
      <c r="F85" s="99"/>
      <c r="G85" s="135"/>
      <c r="H85" s="43"/>
      <c r="I85" s="43"/>
      <c r="J85" s="43"/>
      <c r="K85" s="43"/>
      <c r="L85" s="43"/>
      <c r="M85" s="43"/>
      <c r="N85" s="43"/>
      <c r="P85" s="3"/>
      <c r="R85" s="112"/>
      <c r="S85" s="112"/>
      <c r="T85" s="112"/>
      <c r="U85" s="112"/>
      <c r="V85" s="112"/>
      <c r="W85" s="112"/>
      <c r="X85" s="112"/>
      <c r="Y85" s="112"/>
    </row>
    <row r="86" spans="1:25" s="113" customFormat="1" ht="18.75" customHeight="1" thickBot="1">
      <c r="A86" s="113" t="s">
        <v>29</v>
      </c>
      <c r="F86" s="114"/>
      <c r="G86" s="133"/>
      <c r="H86" s="14">
        <f>H84+H64</f>
        <v>14639320778</v>
      </c>
      <c r="I86" s="134"/>
      <c r="J86" s="14">
        <f>J84+J64</f>
        <v>13816781011</v>
      </c>
      <c r="K86" s="134"/>
      <c r="L86" s="14">
        <f>L64+L84</f>
        <v>14518229274</v>
      </c>
      <c r="M86" s="16"/>
      <c r="N86" s="14">
        <f>N64+N84</f>
        <v>13816944279</v>
      </c>
      <c r="P86" s="3"/>
    </row>
    <row r="87" spans="1:25" s="113" customFormat="1" ht="20.25" customHeight="1" thickTop="1">
      <c r="F87" s="114"/>
      <c r="G87" s="133"/>
      <c r="P87" s="3"/>
    </row>
    <row r="88" spans="1:25" ht="20.25" customHeight="1">
      <c r="H88" s="5">
        <f>H32-H86</f>
        <v>0</v>
      </c>
      <c r="I88" s="137"/>
      <c r="J88" s="4">
        <f>J32-J86</f>
        <v>0</v>
      </c>
      <c r="K88" s="137"/>
      <c r="L88" s="5">
        <f>L32-L86</f>
        <v>0</v>
      </c>
      <c r="M88" s="46"/>
      <c r="N88" s="4">
        <f>N32-N86</f>
        <v>0</v>
      </c>
    </row>
    <row r="89" spans="1:25" ht="14"/>
  </sheetData>
  <mergeCells count="19">
    <mergeCell ref="H5:K5"/>
    <mergeCell ref="L4:N4"/>
    <mergeCell ref="L5:N5"/>
    <mergeCell ref="H8:N8"/>
    <mergeCell ref="A1:N1"/>
    <mergeCell ref="H6:J6"/>
    <mergeCell ref="L6:N6"/>
    <mergeCell ref="A2:N2"/>
    <mergeCell ref="A3:N3"/>
    <mergeCell ref="H4:K4"/>
    <mergeCell ref="H41:N41"/>
    <mergeCell ref="A35:N35"/>
    <mergeCell ref="L37:N37"/>
    <mergeCell ref="L38:N38"/>
    <mergeCell ref="A36:N36"/>
    <mergeCell ref="H37:K37"/>
    <mergeCell ref="H38:K38"/>
    <mergeCell ref="H39:J39"/>
    <mergeCell ref="L39:N39"/>
  </mergeCells>
  <phoneticPr fontId="0" type="noConversion"/>
  <pageMargins left="0.8" right="0.8" top="0.48" bottom="0.5" header="0.5" footer="0.5"/>
  <pageSetup paperSize="9" scale="63" firstPageNumber="6" fitToHeight="0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207"/>
  <sheetViews>
    <sheetView view="pageBreakPreview" topLeftCell="A4" zoomScale="115" zoomScaleNormal="130" zoomScaleSheetLayoutView="115" workbookViewId="0">
      <selection activeCell="A26" sqref="A26"/>
    </sheetView>
  </sheetViews>
  <sheetFormatPr defaultColWidth="9.1796875" defaultRowHeight="20.25" customHeight="1"/>
  <cols>
    <col min="1" max="1" width="53.54296875" style="112" customWidth="1"/>
    <col min="2" max="2" width="7.81640625" style="99" customWidth="1"/>
    <col min="3" max="3" width="16.1796875" style="210" customWidth="1"/>
    <col min="4" max="4" width="1.1796875" style="204" customWidth="1"/>
    <col min="5" max="5" width="16.1796875" style="210" customWidth="1"/>
    <col min="6" max="6" width="1.1796875" style="204" customWidth="1"/>
    <col min="7" max="7" width="16.1796875" style="210" customWidth="1"/>
    <col min="8" max="8" width="1.1796875" style="204" customWidth="1"/>
    <col min="9" max="9" width="16.1796875" style="210" customWidth="1"/>
    <col min="10" max="10" width="9.1796875" style="112"/>
    <col min="11" max="11" width="17.54296875" style="112" bestFit="1" customWidth="1"/>
    <col min="12" max="16384" width="9.1796875" style="112"/>
  </cols>
  <sheetData>
    <row r="1" spans="1:12" s="95" customFormat="1" ht="20.25" customHeight="1">
      <c r="A1" s="120" t="s">
        <v>149</v>
      </c>
      <c r="B1" s="103"/>
      <c r="C1" s="103"/>
      <c r="D1" s="103"/>
      <c r="E1" s="103"/>
      <c r="F1" s="103"/>
      <c r="G1" s="103"/>
      <c r="H1" s="103"/>
      <c r="I1" s="103"/>
      <c r="K1" s="47"/>
    </row>
    <row r="2" spans="1:12" s="95" customFormat="1" ht="20.25" customHeight="1">
      <c r="A2" s="96" t="s">
        <v>66</v>
      </c>
      <c r="B2" s="96"/>
      <c r="C2" s="96"/>
      <c r="D2" s="96"/>
      <c r="E2" s="96"/>
      <c r="F2" s="96"/>
      <c r="G2" s="96"/>
      <c r="H2" s="96"/>
      <c r="I2" s="96"/>
    </row>
    <row r="3" spans="1:12" s="95" customFormat="1" ht="18" customHeight="1">
      <c r="A3" s="97"/>
      <c r="B3" s="97"/>
      <c r="C3" s="97"/>
      <c r="D3" s="97"/>
      <c r="E3" s="97"/>
      <c r="F3" s="97"/>
      <c r="G3" s="97"/>
      <c r="H3" s="97"/>
      <c r="I3" s="97"/>
    </row>
    <row r="4" spans="1:12" ht="18.75" customHeight="1">
      <c r="C4" s="98" t="s">
        <v>30</v>
      </c>
      <c r="D4" s="98"/>
      <c r="E4" s="98"/>
      <c r="F4" s="99"/>
      <c r="G4" s="98" t="s">
        <v>32</v>
      </c>
      <c r="H4" s="98"/>
      <c r="I4" s="98"/>
      <c r="K4" s="104"/>
      <c r="L4" s="104"/>
    </row>
    <row r="5" spans="1:12" ht="18.75" customHeight="1">
      <c r="C5" s="98" t="s">
        <v>31</v>
      </c>
      <c r="D5" s="98"/>
      <c r="E5" s="98"/>
      <c r="F5" s="99"/>
      <c r="G5" s="98" t="s">
        <v>31</v>
      </c>
      <c r="H5" s="98"/>
      <c r="I5" s="98"/>
      <c r="K5" s="104"/>
      <c r="L5" s="104"/>
    </row>
    <row r="6" spans="1:12" ht="14">
      <c r="C6" s="197" t="s">
        <v>73</v>
      </c>
      <c r="D6" s="197"/>
      <c r="E6" s="197"/>
      <c r="F6" s="99"/>
      <c r="G6" s="197" t="s">
        <v>73</v>
      </c>
      <c r="H6" s="197"/>
      <c r="I6" s="197"/>
      <c r="K6" s="104"/>
      <c r="L6" s="104"/>
    </row>
    <row r="7" spans="1:12" ht="18.75" customHeight="1">
      <c r="B7" s="99" t="s">
        <v>20</v>
      </c>
      <c r="C7" s="105" t="s">
        <v>201</v>
      </c>
      <c r="D7" s="106"/>
      <c r="E7" s="105" t="s">
        <v>178</v>
      </c>
      <c r="F7" s="106"/>
      <c r="G7" s="105" t="s">
        <v>201</v>
      </c>
      <c r="H7" s="106"/>
      <c r="I7" s="105" t="s">
        <v>178</v>
      </c>
      <c r="K7" s="104"/>
      <c r="L7" s="104"/>
    </row>
    <row r="8" spans="1:12" ht="18.75" customHeight="1">
      <c r="C8" s="107" t="s">
        <v>55</v>
      </c>
      <c r="D8" s="107"/>
      <c r="E8" s="107"/>
      <c r="F8" s="107"/>
      <c r="G8" s="107"/>
      <c r="H8" s="107"/>
      <c r="I8" s="107"/>
      <c r="K8" s="104"/>
      <c r="L8" s="104"/>
    </row>
    <row r="9" spans="1:12" ht="18" customHeight="1">
      <c r="A9" s="113" t="s">
        <v>80</v>
      </c>
      <c r="C9" s="198"/>
      <c r="D9" s="112"/>
      <c r="E9" s="198"/>
      <c r="F9" s="112"/>
      <c r="G9" s="198"/>
      <c r="H9" s="112"/>
      <c r="I9" s="198"/>
      <c r="K9" s="99"/>
      <c r="L9" s="199"/>
    </row>
    <row r="10" spans="1:12" ht="18" customHeight="1">
      <c r="A10" s="131" t="s">
        <v>129</v>
      </c>
      <c r="C10" s="122">
        <v>41802062730</v>
      </c>
      <c r="D10" s="122"/>
      <c r="E10" s="122">
        <v>36446236326</v>
      </c>
      <c r="F10" s="122"/>
      <c r="G10" s="122">
        <v>41776685980</v>
      </c>
      <c r="H10" s="122"/>
      <c r="I10" s="122">
        <v>36421128325</v>
      </c>
      <c r="K10" s="99"/>
      <c r="L10" s="200"/>
    </row>
    <row r="11" spans="1:12" ht="18" customHeight="1">
      <c r="A11" s="131" t="s">
        <v>48</v>
      </c>
      <c r="C11" s="132">
        <v>101542878</v>
      </c>
      <c r="D11" s="122"/>
      <c r="E11" s="132">
        <v>87331493</v>
      </c>
      <c r="F11" s="122"/>
      <c r="G11" s="132">
        <v>20296336</v>
      </c>
      <c r="H11" s="122"/>
      <c r="I11" s="132">
        <v>17780776</v>
      </c>
      <c r="K11" s="99"/>
      <c r="L11" s="200"/>
    </row>
    <row r="12" spans="1:12" s="113" customFormat="1" ht="18" customHeight="1">
      <c r="A12" s="142" t="s">
        <v>53</v>
      </c>
      <c r="B12" s="99"/>
      <c r="C12" s="69">
        <f>SUM(C10:C11)</f>
        <v>41903605608</v>
      </c>
      <c r="D12" s="93"/>
      <c r="E12" s="127">
        <f>SUM(E10:E11)</f>
        <v>36533567819</v>
      </c>
      <c r="F12" s="93"/>
      <c r="G12" s="69">
        <f>SUM(G10:G11)</f>
        <v>41796982316</v>
      </c>
      <c r="H12" s="93"/>
      <c r="I12" s="127">
        <f>SUM(I10:I11)</f>
        <v>36438909101</v>
      </c>
      <c r="K12" s="114"/>
      <c r="L12" s="151"/>
    </row>
    <row r="13" spans="1:12" ht="18" customHeight="1">
      <c r="A13" s="142" t="s">
        <v>100</v>
      </c>
      <c r="C13" s="122"/>
      <c r="D13" s="122"/>
      <c r="E13" s="122"/>
      <c r="F13" s="122"/>
      <c r="G13" s="122"/>
      <c r="H13" s="122"/>
      <c r="I13" s="122"/>
      <c r="K13" s="99"/>
      <c r="L13" s="200"/>
    </row>
    <row r="14" spans="1:12" ht="18" customHeight="1">
      <c r="A14" s="131" t="s">
        <v>130</v>
      </c>
      <c r="B14" s="99">
        <v>9</v>
      </c>
      <c r="C14" s="122">
        <v>40124548580</v>
      </c>
      <c r="D14" s="122"/>
      <c r="E14" s="122">
        <v>34993397842</v>
      </c>
      <c r="F14" s="122"/>
      <c r="G14" s="122">
        <v>40118179253</v>
      </c>
      <c r="H14" s="122"/>
      <c r="I14" s="122">
        <v>34991288247</v>
      </c>
      <c r="K14" s="99"/>
      <c r="L14" s="200"/>
    </row>
    <row r="15" spans="1:12" ht="18" customHeight="1">
      <c r="A15" s="131" t="s">
        <v>131</v>
      </c>
      <c r="C15" s="132">
        <v>86833758</v>
      </c>
      <c r="D15" s="122"/>
      <c r="E15" s="132">
        <v>69970772</v>
      </c>
      <c r="F15" s="122"/>
      <c r="G15" s="132">
        <v>14051640</v>
      </c>
      <c r="H15" s="122"/>
      <c r="I15" s="132">
        <v>14234450</v>
      </c>
      <c r="K15" s="99"/>
      <c r="L15" s="200"/>
    </row>
    <row r="16" spans="1:12" s="113" customFormat="1" ht="18" customHeight="1">
      <c r="A16" s="142" t="s">
        <v>101</v>
      </c>
      <c r="B16" s="99">
        <v>15</v>
      </c>
      <c r="C16" s="69">
        <f>SUM(C14:C15)</f>
        <v>40211382338</v>
      </c>
      <c r="D16" s="93"/>
      <c r="E16" s="127">
        <f>SUM(E14:E15)</f>
        <v>35063368614</v>
      </c>
      <c r="F16" s="93"/>
      <c r="G16" s="69">
        <f>SUM(G14:G15)</f>
        <v>40132230893</v>
      </c>
      <c r="H16" s="93"/>
      <c r="I16" s="127">
        <f>SUM(I14:I15)</f>
        <v>35005522697</v>
      </c>
      <c r="K16" s="114"/>
      <c r="L16" s="151"/>
    </row>
    <row r="17" spans="1:12" ht="18" customHeight="1">
      <c r="A17" s="142" t="s">
        <v>49</v>
      </c>
      <c r="C17" s="70">
        <f>C12-C16</f>
        <v>1692223270</v>
      </c>
      <c r="D17" s="93"/>
      <c r="E17" s="93">
        <f>E12-E16</f>
        <v>1470199205</v>
      </c>
      <c r="F17" s="93"/>
      <c r="G17" s="70">
        <f>G12-G16</f>
        <v>1664751423</v>
      </c>
      <c r="H17" s="93"/>
      <c r="I17" s="93">
        <f>I12-I16</f>
        <v>1433386404</v>
      </c>
      <c r="K17" s="99"/>
      <c r="L17" s="200"/>
    </row>
    <row r="18" spans="1:12" ht="18" customHeight="1">
      <c r="A18" s="131" t="s">
        <v>81</v>
      </c>
      <c r="C18" s="48">
        <v>97970074</v>
      </c>
      <c r="D18" s="122"/>
      <c r="E18" s="48">
        <v>66078823</v>
      </c>
      <c r="F18" s="122"/>
      <c r="G18" s="48">
        <v>98047788</v>
      </c>
      <c r="H18" s="122"/>
      <c r="I18" s="48">
        <v>65626864</v>
      </c>
      <c r="K18" s="99"/>
      <c r="L18" s="200"/>
    </row>
    <row r="19" spans="1:12" ht="18" customHeight="1">
      <c r="A19" s="131" t="s">
        <v>220</v>
      </c>
      <c r="C19" s="122"/>
      <c r="D19" s="122"/>
      <c r="E19" s="122"/>
      <c r="F19" s="122"/>
      <c r="G19" s="122"/>
      <c r="H19" s="122"/>
      <c r="I19" s="122"/>
      <c r="K19" s="99"/>
      <c r="L19" s="200"/>
    </row>
    <row r="20" spans="1:12" ht="18" customHeight="1">
      <c r="A20" s="131" t="s">
        <v>164</v>
      </c>
      <c r="C20" s="122">
        <v>18878310</v>
      </c>
      <c r="D20" s="122"/>
      <c r="E20" s="122">
        <v>14393906</v>
      </c>
      <c r="F20" s="122"/>
      <c r="G20" s="122">
        <v>18878310</v>
      </c>
      <c r="H20" s="122"/>
      <c r="I20" s="122">
        <v>14393906</v>
      </c>
      <c r="K20" s="99"/>
      <c r="L20" s="200"/>
    </row>
    <row r="21" spans="1:12" ht="18" customHeight="1">
      <c r="A21" s="131" t="s">
        <v>22</v>
      </c>
      <c r="C21" s="122">
        <v>87178969</v>
      </c>
      <c r="D21" s="122"/>
      <c r="E21" s="122">
        <v>84689606</v>
      </c>
      <c r="F21" s="122"/>
      <c r="G21" s="122">
        <v>103453513</v>
      </c>
      <c r="H21" s="122"/>
      <c r="I21" s="122">
        <v>102727300</v>
      </c>
      <c r="K21" s="99"/>
      <c r="L21" s="200"/>
    </row>
    <row r="22" spans="1:12" s="113" customFormat="1" ht="18" customHeight="1">
      <c r="A22" s="142" t="s">
        <v>50</v>
      </c>
      <c r="B22" s="114"/>
      <c r="C22" s="19">
        <f>SUM(C17:C21)</f>
        <v>1896250623</v>
      </c>
      <c r="D22" s="93"/>
      <c r="E22" s="115">
        <f>SUM(E17:E21)</f>
        <v>1635361540</v>
      </c>
      <c r="F22" s="93"/>
      <c r="G22" s="19">
        <f>SUM(G17:G21)</f>
        <v>1885131034</v>
      </c>
      <c r="H22" s="93"/>
      <c r="I22" s="115">
        <f>SUM(I17:I21)</f>
        <v>1616134474</v>
      </c>
      <c r="K22" s="114"/>
      <c r="L22" s="151"/>
    </row>
    <row r="23" spans="1:12" ht="18" customHeight="1">
      <c r="A23" s="131" t="s">
        <v>82</v>
      </c>
      <c r="B23" s="99">
        <v>15</v>
      </c>
      <c r="C23" s="122">
        <v>517297789</v>
      </c>
      <c r="D23" s="122"/>
      <c r="E23" s="122">
        <v>476546904</v>
      </c>
      <c r="F23" s="122"/>
      <c r="G23" s="122">
        <v>515697530</v>
      </c>
      <c r="H23" s="122"/>
      <c r="I23" s="122">
        <v>473611927</v>
      </c>
      <c r="K23" s="99"/>
      <c r="L23" s="200"/>
    </row>
    <row r="24" spans="1:12" ht="18" customHeight="1">
      <c r="A24" s="131" t="s">
        <v>34</v>
      </c>
      <c r="B24" s="99">
        <v>15</v>
      </c>
      <c r="C24" s="122">
        <v>498362823</v>
      </c>
      <c r="D24" s="122"/>
      <c r="E24" s="122">
        <v>429848162</v>
      </c>
      <c r="F24" s="122"/>
      <c r="G24" s="122">
        <v>487040627</v>
      </c>
      <c r="H24" s="122"/>
      <c r="I24" s="122">
        <v>418397457</v>
      </c>
      <c r="K24" s="99"/>
      <c r="L24" s="200"/>
    </row>
    <row r="25" spans="1:12" ht="18" customHeight="1">
      <c r="A25" s="131" t="s">
        <v>74</v>
      </c>
      <c r="C25" s="132">
        <v>184888302</v>
      </c>
      <c r="D25" s="122"/>
      <c r="E25" s="132">
        <v>145013532</v>
      </c>
      <c r="F25" s="122"/>
      <c r="G25" s="132">
        <v>189099610</v>
      </c>
      <c r="H25" s="122"/>
      <c r="I25" s="132">
        <v>147110061</v>
      </c>
      <c r="K25" s="99"/>
      <c r="L25" s="200"/>
    </row>
    <row r="26" spans="1:12" s="113" customFormat="1" ht="18" customHeight="1">
      <c r="A26" s="142" t="s">
        <v>15</v>
      </c>
      <c r="B26" s="114"/>
      <c r="C26" s="69">
        <f>SUM(C23:C25)</f>
        <v>1200548914</v>
      </c>
      <c r="D26" s="93"/>
      <c r="E26" s="127">
        <f>SUM(E23:E25)</f>
        <v>1051408598</v>
      </c>
      <c r="F26" s="93"/>
      <c r="G26" s="69">
        <f>SUM(G23:G25)</f>
        <v>1191837767</v>
      </c>
      <c r="H26" s="93"/>
      <c r="I26" s="127">
        <f>SUM(I23:I25)</f>
        <v>1039119445</v>
      </c>
      <c r="K26" s="201"/>
      <c r="L26" s="151"/>
    </row>
    <row r="27" spans="1:12" s="113" customFormat="1" ht="18" hidden="1" customHeight="1">
      <c r="A27" s="142"/>
      <c r="B27" s="114"/>
      <c r="C27" s="93"/>
      <c r="D27" s="93"/>
      <c r="E27" s="93"/>
      <c r="F27" s="93"/>
      <c r="G27" s="93"/>
      <c r="H27" s="93"/>
      <c r="I27" s="93"/>
      <c r="K27" s="201"/>
      <c r="L27" s="151"/>
    </row>
    <row r="28" spans="1:12" s="113" customFormat="1" ht="18" customHeight="1">
      <c r="A28" s="131" t="s">
        <v>181</v>
      </c>
      <c r="B28" s="99">
        <v>11</v>
      </c>
      <c r="C28" s="132">
        <v>56839226</v>
      </c>
      <c r="D28" s="122"/>
      <c r="E28" s="132">
        <v>62545433</v>
      </c>
      <c r="F28" s="122"/>
      <c r="G28" s="71">
        <v>0</v>
      </c>
      <c r="H28" s="122"/>
      <c r="I28" s="71">
        <v>0</v>
      </c>
      <c r="K28" s="201"/>
      <c r="L28" s="151"/>
    </row>
    <row r="29" spans="1:12" s="113" customFormat="1" ht="18" customHeight="1">
      <c r="A29" s="142" t="s">
        <v>59</v>
      </c>
      <c r="B29" s="99"/>
      <c r="C29" s="70">
        <f>C22-C26+C28</f>
        <v>752540935</v>
      </c>
      <c r="D29" s="93"/>
      <c r="E29" s="93">
        <f>E22-E26+E28</f>
        <v>646498375</v>
      </c>
      <c r="F29" s="93"/>
      <c r="G29" s="70">
        <f>G22-G26+G28</f>
        <v>693293267</v>
      </c>
      <c r="H29" s="93"/>
      <c r="I29" s="93">
        <f>I22-I26+I28</f>
        <v>577015029</v>
      </c>
      <c r="K29" s="114"/>
      <c r="L29" s="151"/>
    </row>
    <row r="30" spans="1:12" ht="18" customHeight="1">
      <c r="A30" s="131" t="s">
        <v>83</v>
      </c>
      <c r="B30" s="99">
        <v>16</v>
      </c>
      <c r="C30" s="132">
        <v>-125705627</v>
      </c>
      <c r="D30" s="122"/>
      <c r="E30" s="132">
        <v>-134189318</v>
      </c>
      <c r="F30" s="122"/>
      <c r="G30" s="132">
        <v>-124790721</v>
      </c>
      <c r="H30" s="122"/>
      <c r="I30" s="132">
        <v>-132589804</v>
      </c>
      <c r="K30" s="99"/>
      <c r="L30" s="200"/>
    </row>
    <row r="31" spans="1:12" s="113" customFormat="1" ht="18" customHeight="1">
      <c r="A31" s="142" t="s">
        <v>60</v>
      </c>
      <c r="B31" s="114"/>
      <c r="C31" s="19">
        <f>SUM(C29:C30)</f>
        <v>626835308</v>
      </c>
      <c r="D31" s="93"/>
      <c r="E31" s="115">
        <f>SUM(E29:E30)</f>
        <v>512309057</v>
      </c>
      <c r="F31" s="93"/>
      <c r="G31" s="19">
        <f>SUM(G29:G30)</f>
        <v>568502546</v>
      </c>
      <c r="H31" s="93"/>
      <c r="I31" s="115">
        <f>SUM(I29:I30)</f>
        <v>444425225</v>
      </c>
      <c r="K31" s="60"/>
      <c r="L31" s="151"/>
    </row>
    <row r="32" spans="1:12" ht="12" customHeight="1">
      <c r="A32" s="113"/>
      <c r="C32" s="122"/>
      <c r="D32" s="122"/>
      <c r="E32" s="122"/>
      <c r="F32" s="122"/>
      <c r="G32" s="122"/>
      <c r="H32" s="122"/>
      <c r="I32" s="122"/>
      <c r="K32" s="99"/>
    </row>
    <row r="33" spans="1:11" ht="18" customHeight="1">
      <c r="A33" s="142" t="s">
        <v>198</v>
      </c>
      <c r="B33" s="112"/>
      <c r="C33" s="72"/>
      <c r="D33" s="72"/>
      <c r="E33" s="72"/>
      <c r="F33" s="73"/>
      <c r="G33" s="74"/>
      <c r="H33" s="73"/>
      <c r="I33" s="74"/>
    </row>
    <row r="34" spans="1:11" ht="18" customHeight="1">
      <c r="A34" s="202" t="s">
        <v>182</v>
      </c>
      <c r="B34" s="112"/>
      <c r="C34" s="122"/>
      <c r="D34" s="122"/>
      <c r="E34" s="122"/>
      <c r="F34" s="122"/>
      <c r="G34" s="122"/>
      <c r="H34" s="122"/>
      <c r="I34" s="122"/>
    </row>
    <row r="35" spans="1:11" ht="18" customHeight="1">
      <c r="A35" s="112" t="s">
        <v>225</v>
      </c>
      <c r="B35" s="112"/>
      <c r="C35" s="122"/>
      <c r="D35" s="122"/>
      <c r="E35" s="122"/>
      <c r="F35" s="110"/>
      <c r="G35" s="110"/>
      <c r="H35" s="110"/>
      <c r="I35" s="110"/>
    </row>
    <row r="36" spans="1:11" ht="18" customHeight="1">
      <c r="A36" s="203" t="s">
        <v>132</v>
      </c>
      <c r="B36" s="112"/>
      <c r="C36" s="122">
        <v>-866927</v>
      </c>
      <c r="D36" s="122"/>
      <c r="E36" s="122">
        <v>-295195</v>
      </c>
      <c r="F36" s="75"/>
      <c r="G36" s="76">
        <v>0</v>
      </c>
      <c r="H36" s="75"/>
      <c r="I36" s="76">
        <v>0</v>
      </c>
    </row>
    <row r="37" spans="1:11" ht="18" customHeight="1">
      <c r="A37" s="112" t="s">
        <v>126</v>
      </c>
      <c r="B37" s="112"/>
      <c r="C37" s="122"/>
      <c r="D37" s="122"/>
      <c r="E37" s="122"/>
      <c r="F37" s="75"/>
      <c r="G37" s="76"/>
      <c r="H37" s="75"/>
      <c r="I37" s="76"/>
    </row>
    <row r="38" spans="1:11" ht="17.5" customHeight="1">
      <c r="A38" s="203" t="s">
        <v>183</v>
      </c>
      <c r="B38" s="99">
        <v>16</v>
      </c>
      <c r="C38" s="132">
        <v>173385</v>
      </c>
      <c r="D38" s="75"/>
      <c r="E38" s="132">
        <v>59039</v>
      </c>
      <c r="F38" s="75"/>
      <c r="G38" s="77">
        <v>0</v>
      </c>
      <c r="H38" s="75"/>
      <c r="I38" s="77">
        <v>0</v>
      </c>
    </row>
    <row r="39" spans="1:11" ht="18" customHeight="1">
      <c r="A39" s="142" t="s">
        <v>127</v>
      </c>
      <c r="B39" s="112"/>
      <c r="C39" s="122"/>
      <c r="D39" s="75"/>
      <c r="E39" s="122"/>
      <c r="F39" s="75"/>
      <c r="G39" s="76"/>
      <c r="H39" s="75"/>
      <c r="I39" s="76"/>
    </row>
    <row r="40" spans="1:11" ht="18" customHeight="1">
      <c r="A40" s="142" t="s">
        <v>94</v>
      </c>
      <c r="B40" s="112"/>
      <c r="C40" s="78">
        <f>SUM(C36:C38)</f>
        <v>-693542</v>
      </c>
      <c r="D40" s="122"/>
      <c r="E40" s="127">
        <f>SUM(E36:E38)</f>
        <v>-236156</v>
      </c>
      <c r="F40" s="75"/>
      <c r="G40" s="78">
        <f>SUM(G36:G38)</f>
        <v>0</v>
      </c>
      <c r="H40" s="75"/>
      <c r="I40" s="78">
        <f>SUM(I36:I38)</f>
        <v>0</v>
      </c>
    </row>
    <row r="41" spans="1:11" ht="12" customHeight="1">
      <c r="A41" s="202"/>
      <c r="B41" s="112"/>
      <c r="C41" s="122"/>
      <c r="D41" s="122"/>
      <c r="E41" s="122"/>
      <c r="F41" s="110"/>
      <c r="G41" s="110"/>
      <c r="H41" s="110"/>
      <c r="I41" s="110"/>
    </row>
    <row r="42" spans="1:11" ht="18" customHeight="1">
      <c r="A42" s="202" t="s">
        <v>189</v>
      </c>
      <c r="B42" s="112"/>
      <c r="C42" s="122"/>
      <c r="D42" s="122"/>
      <c r="E42" s="122"/>
      <c r="F42" s="110"/>
      <c r="G42" s="110"/>
      <c r="H42" s="110"/>
      <c r="I42" s="110"/>
    </row>
    <row r="43" spans="1:11" ht="18" customHeight="1">
      <c r="A43" s="112" t="s">
        <v>206</v>
      </c>
      <c r="B43" s="112"/>
      <c r="C43" s="122"/>
      <c r="D43" s="122"/>
      <c r="E43" s="122"/>
      <c r="F43" s="110"/>
      <c r="G43" s="110"/>
      <c r="H43" s="110"/>
      <c r="I43" s="110"/>
    </row>
    <row r="44" spans="1:11" ht="18" customHeight="1">
      <c r="A44" s="203" t="s">
        <v>133</v>
      </c>
      <c r="C44" s="122">
        <v>55983633</v>
      </c>
      <c r="D44" s="75"/>
      <c r="E44" s="122">
        <v>-16714078</v>
      </c>
      <c r="F44" s="73"/>
      <c r="G44" s="122">
        <v>25623633</v>
      </c>
      <c r="H44" s="73"/>
      <c r="I44" s="122">
        <v>-16714078</v>
      </c>
    </row>
    <row r="45" spans="1:11" ht="18" customHeight="1">
      <c r="A45" s="131" t="s">
        <v>138</v>
      </c>
      <c r="C45" s="122">
        <v>8497502</v>
      </c>
      <c r="D45" s="75"/>
      <c r="E45" s="122">
        <v>0</v>
      </c>
      <c r="F45" s="73"/>
      <c r="G45" s="75">
        <v>9353200</v>
      </c>
      <c r="H45" s="73"/>
      <c r="I45" s="75">
        <v>0</v>
      </c>
      <c r="K45" s="49"/>
    </row>
    <row r="46" spans="1:11" ht="18" customHeight="1">
      <c r="A46" s="131" t="s">
        <v>147</v>
      </c>
      <c r="C46" s="122"/>
      <c r="D46" s="75"/>
      <c r="E46" s="122"/>
      <c r="F46" s="73"/>
      <c r="G46" s="122"/>
      <c r="H46" s="73"/>
      <c r="I46" s="122"/>
    </row>
    <row r="47" spans="1:11" ht="18" customHeight="1">
      <c r="A47" s="203" t="s">
        <v>167</v>
      </c>
      <c r="C47" s="122">
        <v>-815523</v>
      </c>
      <c r="D47" s="75"/>
      <c r="E47" s="122">
        <v>359684</v>
      </c>
      <c r="F47" s="73"/>
      <c r="G47" s="75">
        <v>0</v>
      </c>
      <c r="H47" s="73"/>
      <c r="I47" s="75">
        <v>0</v>
      </c>
      <c r="K47" s="49"/>
    </row>
    <row r="48" spans="1:11" ht="18" customHeight="1">
      <c r="A48" s="112" t="s">
        <v>99</v>
      </c>
      <c r="C48" s="75"/>
      <c r="D48" s="75"/>
      <c r="E48" s="75"/>
      <c r="F48" s="73"/>
      <c r="G48" s="75"/>
      <c r="H48" s="73"/>
      <c r="I48" s="75"/>
      <c r="K48" s="49"/>
    </row>
    <row r="49" spans="1:12" ht="18" customHeight="1">
      <c r="A49" s="203" t="s">
        <v>226</v>
      </c>
      <c r="B49" s="99">
        <v>16</v>
      </c>
      <c r="C49" s="132">
        <v>-12733122</v>
      </c>
      <c r="D49" s="75"/>
      <c r="E49" s="132">
        <v>3764177</v>
      </c>
      <c r="F49" s="73"/>
      <c r="G49" s="132">
        <v>-6995367</v>
      </c>
      <c r="H49" s="73"/>
      <c r="I49" s="132">
        <v>3836112</v>
      </c>
      <c r="K49" s="49"/>
    </row>
    <row r="50" spans="1:12" ht="18" customHeight="1">
      <c r="A50" s="142" t="s">
        <v>190</v>
      </c>
      <c r="C50" s="122"/>
      <c r="D50" s="75"/>
      <c r="E50" s="122"/>
      <c r="F50" s="73"/>
      <c r="G50" s="122"/>
      <c r="H50" s="73"/>
      <c r="I50" s="122"/>
      <c r="K50" s="49"/>
    </row>
    <row r="51" spans="1:12" ht="18" customHeight="1">
      <c r="A51" s="142" t="s">
        <v>191</v>
      </c>
      <c r="C51" s="78">
        <f>SUM(C43:C49)</f>
        <v>50932490</v>
      </c>
      <c r="D51" s="80"/>
      <c r="E51" s="127">
        <f>SUM(E43:E49)</f>
        <v>-12590217</v>
      </c>
      <c r="F51" s="29"/>
      <c r="G51" s="78">
        <f>SUM(G43:G49)</f>
        <v>27981466</v>
      </c>
      <c r="H51" s="29"/>
      <c r="I51" s="127">
        <f>SUM(I43:I49)</f>
        <v>-12877966</v>
      </c>
      <c r="K51" s="204"/>
    </row>
    <row r="52" spans="1:12" ht="18" customHeight="1">
      <c r="A52" s="113" t="s">
        <v>214</v>
      </c>
      <c r="B52" s="129"/>
      <c r="C52" s="78">
        <f>C40+C51</f>
        <v>50238948</v>
      </c>
      <c r="D52" s="93"/>
      <c r="E52" s="127">
        <f>E40+E51</f>
        <v>-12826373</v>
      </c>
      <c r="F52" s="93"/>
      <c r="G52" s="78">
        <f>G40+G51</f>
        <v>27981466</v>
      </c>
      <c r="H52" s="93"/>
      <c r="I52" s="127">
        <f>I40+I51</f>
        <v>-12877966</v>
      </c>
      <c r="L52" s="204"/>
    </row>
    <row r="53" spans="1:12" ht="18" customHeight="1" thickBot="1">
      <c r="A53" s="113" t="s">
        <v>56</v>
      </c>
      <c r="B53" s="112"/>
      <c r="C53" s="81">
        <f>C40+C51+C31</f>
        <v>677074256</v>
      </c>
      <c r="D53" s="93"/>
      <c r="E53" s="118">
        <f>E40+E51+E31</f>
        <v>499482684</v>
      </c>
      <c r="F53" s="174"/>
      <c r="G53" s="81">
        <f>G40+G51+G31</f>
        <v>596484012</v>
      </c>
      <c r="H53" s="174"/>
      <c r="I53" s="118">
        <f>I40+I51+I31</f>
        <v>431547259</v>
      </c>
      <c r="K53" s="99"/>
    </row>
    <row r="54" spans="1:12" ht="12" customHeight="1" thickTop="1">
      <c r="A54" s="113"/>
      <c r="B54" s="112"/>
      <c r="C54" s="93"/>
      <c r="D54" s="93"/>
      <c r="E54" s="93"/>
      <c r="F54" s="174"/>
      <c r="G54" s="93"/>
      <c r="H54" s="174"/>
      <c r="I54" s="93"/>
      <c r="K54" s="99"/>
    </row>
    <row r="55" spans="1:12" ht="18" customHeight="1">
      <c r="A55" s="113" t="s">
        <v>162</v>
      </c>
      <c r="C55" s="122"/>
      <c r="D55" s="122"/>
      <c r="E55" s="122"/>
      <c r="F55" s="122"/>
      <c r="G55" s="122"/>
      <c r="H55" s="122"/>
      <c r="I55" s="122"/>
      <c r="K55" s="99"/>
    </row>
    <row r="56" spans="1:12" ht="18" customHeight="1">
      <c r="A56" s="123" t="s">
        <v>152</v>
      </c>
      <c r="B56" s="205"/>
      <c r="C56" s="82">
        <v>627720634</v>
      </c>
      <c r="D56" s="75"/>
      <c r="E56" s="82">
        <v>513301968</v>
      </c>
      <c r="F56" s="73"/>
      <c r="G56" s="82">
        <v>568502546</v>
      </c>
      <c r="H56" s="73"/>
      <c r="I56" s="122">
        <v>444425225</v>
      </c>
      <c r="K56" s="99"/>
    </row>
    <row r="57" spans="1:12" ht="18" customHeight="1">
      <c r="A57" s="123" t="s">
        <v>64</v>
      </c>
      <c r="B57" s="205"/>
      <c r="C57" s="206">
        <v>-885326</v>
      </c>
      <c r="D57" s="207"/>
      <c r="E57" s="206">
        <v>-992911</v>
      </c>
      <c r="F57" s="83"/>
      <c r="G57" s="75">
        <v>0</v>
      </c>
      <c r="H57" s="83"/>
      <c r="I57" s="84">
        <v>0</v>
      </c>
      <c r="K57" s="99"/>
    </row>
    <row r="58" spans="1:12" ht="18" customHeight="1" thickBot="1">
      <c r="A58" s="113" t="s">
        <v>60</v>
      </c>
      <c r="C58" s="85">
        <f>C31</f>
        <v>626835308</v>
      </c>
      <c r="D58" s="93"/>
      <c r="E58" s="208">
        <f>E31</f>
        <v>512309057</v>
      </c>
      <c r="F58" s="93"/>
      <c r="G58" s="85">
        <f>G31</f>
        <v>568502546</v>
      </c>
      <c r="H58" s="93"/>
      <c r="I58" s="208">
        <f>I31</f>
        <v>444425225</v>
      </c>
      <c r="K58" s="99"/>
    </row>
    <row r="59" spans="1:12" ht="12" customHeight="1" thickTop="1">
      <c r="A59" s="113"/>
      <c r="C59" s="122"/>
      <c r="D59" s="122"/>
      <c r="E59" s="122"/>
      <c r="F59" s="122"/>
      <c r="G59" s="122"/>
      <c r="H59" s="122"/>
      <c r="I59" s="122"/>
      <c r="K59" s="99"/>
    </row>
    <row r="60" spans="1:12" ht="18" customHeight="1">
      <c r="A60" s="113" t="s">
        <v>163</v>
      </c>
      <c r="C60" s="122"/>
      <c r="D60" s="122"/>
      <c r="E60" s="122"/>
      <c r="F60" s="122"/>
      <c r="G60" s="122"/>
      <c r="H60" s="122"/>
      <c r="I60" s="122"/>
      <c r="K60" s="99"/>
    </row>
    <row r="61" spans="1:12" ht="18" customHeight="1">
      <c r="A61" s="112" t="s">
        <v>152</v>
      </c>
      <c r="C61" s="82">
        <v>677959582</v>
      </c>
      <c r="D61" s="122"/>
      <c r="E61" s="82">
        <v>500475595</v>
      </c>
      <c r="F61" s="122"/>
      <c r="G61" s="82">
        <v>596484012</v>
      </c>
      <c r="H61" s="122"/>
      <c r="I61" s="122">
        <v>431547259</v>
      </c>
      <c r="K61" s="99"/>
    </row>
    <row r="62" spans="1:12" ht="18" customHeight="1">
      <c r="A62" s="112" t="s">
        <v>64</v>
      </c>
      <c r="C62" s="132">
        <v>-885326</v>
      </c>
      <c r="D62" s="122"/>
      <c r="E62" s="132">
        <v>-992911</v>
      </c>
      <c r="F62" s="75"/>
      <c r="G62" s="75">
        <v>0</v>
      </c>
      <c r="H62" s="75"/>
      <c r="I62" s="75">
        <v>0</v>
      </c>
      <c r="K62" s="99"/>
    </row>
    <row r="63" spans="1:12" ht="18" customHeight="1" thickBot="1">
      <c r="A63" s="113" t="s">
        <v>56</v>
      </c>
      <c r="C63" s="85">
        <f>C53</f>
        <v>677074256</v>
      </c>
      <c r="D63" s="93"/>
      <c r="E63" s="208">
        <f>E53</f>
        <v>499482684</v>
      </c>
      <c r="F63" s="93"/>
      <c r="G63" s="85">
        <f>G53</f>
        <v>596484012</v>
      </c>
      <c r="H63" s="93"/>
      <c r="I63" s="208">
        <f>I53</f>
        <v>431547259</v>
      </c>
    </row>
    <row r="64" spans="1:12" ht="12" customHeight="1" thickTop="1">
      <c r="A64" s="113"/>
      <c r="C64" s="122"/>
      <c r="D64" s="122"/>
      <c r="E64" s="122"/>
      <c r="F64" s="122"/>
      <c r="G64" s="122"/>
      <c r="H64" s="122"/>
      <c r="I64" s="122"/>
    </row>
    <row r="65" spans="1:9" ht="18" customHeight="1" thickBot="1">
      <c r="A65" s="113" t="s">
        <v>215</v>
      </c>
      <c r="C65" s="209">
        <f>C56/'BS-6-7'!H71</f>
        <v>0.74079463345174668</v>
      </c>
      <c r="D65" s="117"/>
      <c r="E65" s="209">
        <f>E56/'BS-6-7'!J71</f>
        <v>0.60576524434374446</v>
      </c>
      <c r="F65" s="117"/>
      <c r="G65" s="209">
        <f>G56/'BS-6-7'!L71</f>
        <v>0.6709093382781085</v>
      </c>
      <c r="H65" s="117"/>
      <c r="I65" s="209">
        <f>I56/'BS-6-7'!N71</f>
        <v>0.52448143938277014</v>
      </c>
    </row>
    <row r="66" spans="1:9" ht="18" customHeight="1" thickTop="1">
      <c r="C66" s="199"/>
      <c r="D66" s="199"/>
      <c r="E66" s="199"/>
      <c r="F66" s="199"/>
      <c r="G66" s="199"/>
      <c r="H66" s="199"/>
      <c r="I66" s="199"/>
    </row>
    <row r="67" spans="1:9" ht="20.25" customHeight="1">
      <c r="D67" s="211"/>
      <c r="F67" s="211"/>
      <c r="H67" s="211"/>
    </row>
    <row r="68" spans="1:9" ht="20.25" customHeight="1">
      <c r="D68" s="211"/>
      <c r="F68" s="211"/>
      <c r="H68" s="211"/>
    </row>
    <row r="69" spans="1:9" ht="20.25" customHeight="1">
      <c r="D69" s="211"/>
      <c r="F69" s="211"/>
      <c r="H69" s="211"/>
    </row>
    <row r="70" spans="1:9" ht="20.25" customHeight="1">
      <c r="D70" s="211"/>
      <c r="F70" s="211"/>
      <c r="H70" s="211"/>
    </row>
    <row r="71" spans="1:9" ht="20.25" customHeight="1">
      <c r="D71" s="211"/>
      <c r="F71" s="211"/>
      <c r="H71" s="211"/>
    </row>
    <row r="72" spans="1:9" ht="20.25" customHeight="1">
      <c r="D72" s="211"/>
      <c r="F72" s="211"/>
      <c r="H72" s="211"/>
    </row>
    <row r="73" spans="1:9" ht="20.25" customHeight="1">
      <c r="D73" s="211"/>
      <c r="F73" s="211"/>
      <c r="H73" s="211"/>
    </row>
    <row r="74" spans="1:9" ht="20.25" customHeight="1">
      <c r="D74" s="211"/>
      <c r="F74" s="211"/>
      <c r="H74" s="211"/>
    </row>
    <row r="75" spans="1:9" ht="20.25" customHeight="1">
      <c r="D75" s="211"/>
      <c r="F75" s="211"/>
      <c r="H75" s="211"/>
    </row>
    <row r="76" spans="1:9" ht="20.25" customHeight="1">
      <c r="D76" s="211"/>
      <c r="F76" s="211"/>
      <c r="H76" s="211"/>
    </row>
    <row r="77" spans="1:9" ht="20.25" customHeight="1">
      <c r="D77" s="211"/>
      <c r="F77" s="211"/>
      <c r="H77" s="211"/>
    </row>
    <row r="78" spans="1:9" ht="20.25" customHeight="1">
      <c r="D78" s="211"/>
      <c r="F78" s="211"/>
      <c r="H78" s="211"/>
    </row>
    <row r="79" spans="1:9" ht="20.25" customHeight="1">
      <c r="D79" s="211"/>
      <c r="F79" s="211"/>
      <c r="H79" s="211"/>
    </row>
    <row r="80" spans="1:9" ht="20.25" customHeight="1">
      <c r="D80" s="211"/>
      <c r="F80" s="211"/>
      <c r="H80" s="211"/>
    </row>
    <row r="81" spans="4:8" ht="20.25" customHeight="1">
      <c r="D81" s="211"/>
      <c r="F81" s="211"/>
      <c r="H81" s="211"/>
    </row>
    <row r="82" spans="4:8" ht="20.25" customHeight="1">
      <c r="D82" s="211"/>
      <c r="F82" s="211"/>
      <c r="H82" s="211"/>
    </row>
    <row r="83" spans="4:8" ht="20.25" customHeight="1">
      <c r="D83" s="211"/>
      <c r="F83" s="211"/>
      <c r="H83" s="211"/>
    </row>
    <row r="84" spans="4:8" ht="20.25" customHeight="1">
      <c r="D84" s="211"/>
      <c r="F84" s="211"/>
      <c r="H84" s="211"/>
    </row>
    <row r="85" spans="4:8" ht="20.25" customHeight="1">
      <c r="D85" s="211"/>
      <c r="F85" s="211"/>
      <c r="H85" s="211"/>
    </row>
    <row r="86" spans="4:8" ht="20.25" customHeight="1">
      <c r="D86" s="211"/>
      <c r="F86" s="211"/>
      <c r="H86" s="211"/>
    </row>
    <row r="87" spans="4:8" ht="20.25" customHeight="1">
      <c r="D87" s="211"/>
      <c r="F87" s="211"/>
      <c r="H87" s="211"/>
    </row>
    <row r="88" spans="4:8" ht="20.25" customHeight="1">
      <c r="D88" s="211"/>
      <c r="F88" s="211"/>
      <c r="H88" s="211"/>
    </row>
    <row r="89" spans="4:8" ht="20.25" customHeight="1">
      <c r="D89" s="211"/>
      <c r="F89" s="211"/>
      <c r="H89" s="211"/>
    </row>
    <row r="90" spans="4:8" ht="20.25" customHeight="1">
      <c r="D90" s="211"/>
      <c r="F90" s="211"/>
      <c r="H90" s="211"/>
    </row>
    <row r="91" spans="4:8" ht="20.25" customHeight="1">
      <c r="D91" s="211"/>
      <c r="F91" s="211"/>
      <c r="H91" s="211"/>
    </row>
    <row r="92" spans="4:8" ht="20.25" customHeight="1">
      <c r="D92" s="211"/>
      <c r="F92" s="211"/>
      <c r="H92" s="211"/>
    </row>
    <row r="93" spans="4:8" ht="20.25" customHeight="1">
      <c r="D93" s="211"/>
      <c r="F93" s="211"/>
      <c r="H93" s="211"/>
    </row>
    <row r="94" spans="4:8" ht="20.25" customHeight="1">
      <c r="D94" s="211"/>
      <c r="F94" s="211"/>
      <c r="H94" s="211"/>
    </row>
    <row r="95" spans="4:8" ht="20.25" customHeight="1">
      <c r="D95" s="211"/>
      <c r="F95" s="211"/>
      <c r="H95" s="211"/>
    </row>
    <row r="96" spans="4:8" ht="20.25" customHeight="1">
      <c r="D96" s="211"/>
      <c r="F96" s="211"/>
      <c r="H96" s="211"/>
    </row>
    <row r="97" spans="4:8" ht="20.25" customHeight="1">
      <c r="D97" s="211"/>
      <c r="F97" s="211"/>
      <c r="H97" s="211"/>
    </row>
    <row r="98" spans="4:8" ht="20.25" customHeight="1">
      <c r="D98" s="211"/>
      <c r="F98" s="211"/>
      <c r="H98" s="211"/>
    </row>
    <row r="99" spans="4:8" ht="20.25" customHeight="1">
      <c r="D99" s="211"/>
      <c r="F99" s="211"/>
      <c r="H99" s="211"/>
    </row>
    <row r="100" spans="4:8" ht="20.25" customHeight="1">
      <c r="D100" s="211"/>
      <c r="F100" s="211"/>
      <c r="H100" s="211"/>
    </row>
    <row r="101" spans="4:8" ht="20.25" customHeight="1">
      <c r="D101" s="211"/>
      <c r="F101" s="211"/>
      <c r="H101" s="211"/>
    </row>
    <row r="102" spans="4:8" ht="20.25" customHeight="1">
      <c r="D102" s="211"/>
      <c r="F102" s="211"/>
      <c r="H102" s="211"/>
    </row>
    <row r="103" spans="4:8" ht="20.25" customHeight="1">
      <c r="D103" s="211"/>
      <c r="F103" s="211"/>
      <c r="H103" s="211"/>
    </row>
    <row r="104" spans="4:8" ht="20.25" customHeight="1">
      <c r="D104" s="211"/>
      <c r="F104" s="211"/>
      <c r="H104" s="211"/>
    </row>
    <row r="105" spans="4:8" ht="20.25" customHeight="1">
      <c r="D105" s="211"/>
      <c r="F105" s="211"/>
      <c r="H105" s="211"/>
    </row>
    <row r="106" spans="4:8" ht="20.25" customHeight="1">
      <c r="D106" s="211"/>
      <c r="F106" s="211"/>
      <c r="H106" s="211"/>
    </row>
    <row r="107" spans="4:8" ht="20.25" customHeight="1">
      <c r="D107" s="211"/>
      <c r="F107" s="211"/>
      <c r="H107" s="211"/>
    </row>
    <row r="108" spans="4:8" ht="20.25" customHeight="1">
      <c r="D108" s="211"/>
      <c r="F108" s="211"/>
      <c r="H108" s="211"/>
    </row>
    <row r="109" spans="4:8" ht="20.25" customHeight="1">
      <c r="D109" s="211"/>
      <c r="F109" s="211"/>
      <c r="H109" s="211"/>
    </row>
    <row r="110" spans="4:8" ht="20.25" customHeight="1">
      <c r="D110" s="211"/>
      <c r="F110" s="211"/>
      <c r="H110" s="211"/>
    </row>
    <row r="111" spans="4:8" ht="20.25" customHeight="1">
      <c r="D111" s="211"/>
      <c r="F111" s="211"/>
      <c r="H111" s="211"/>
    </row>
    <row r="112" spans="4:8" ht="20.25" customHeight="1">
      <c r="D112" s="211"/>
      <c r="F112" s="211"/>
      <c r="H112" s="211"/>
    </row>
    <row r="113" spans="4:8" ht="20.25" customHeight="1">
      <c r="D113" s="211"/>
      <c r="F113" s="211"/>
      <c r="H113" s="211"/>
    </row>
    <row r="114" spans="4:8" ht="20.25" customHeight="1">
      <c r="D114" s="211"/>
      <c r="F114" s="211"/>
      <c r="H114" s="211"/>
    </row>
    <row r="115" spans="4:8" ht="20.25" customHeight="1">
      <c r="D115" s="211"/>
      <c r="F115" s="211"/>
      <c r="H115" s="211"/>
    </row>
    <row r="116" spans="4:8" ht="20.25" customHeight="1">
      <c r="D116" s="211"/>
      <c r="F116" s="211"/>
      <c r="H116" s="211"/>
    </row>
    <row r="117" spans="4:8" ht="20.25" customHeight="1">
      <c r="D117" s="211"/>
      <c r="F117" s="211"/>
      <c r="H117" s="211"/>
    </row>
    <row r="118" spans="4:8" ht="20.25" customHeight="1">
      <c r="D118" s="211"/>
      <c r="F118" s="211"/>
      <c r="H118" s="211"/>
    </row>
    <row r="119" spans="4:8" ht="20.25" customHeight="1">
      <c r="D119" s="211"/>
      <c r="F119" s="211"/>
      <c r="H119" s="211"/>
    </row>
    <row r="120" spans="4:8" ht="20.25" customHeight="1">
      <c r="D120" s="211"/>
      <c r="F120" s="211"/>
      <c r="H120" s="211"/>
    </row>
    <row r="121" spans="4:8" ht="20.25" customHeight="1">
      <c r="D121" s="211"/>
      <c r="F121" s="211"/>
      <c r="H121" s="211"/>
    </row>
    <row r="122" spans="4:8" ht="20.25" customHeight="1">
      <c r="D122" s="211"/>
      <c r="F122" s="211"/>
      <c r="H122" s="211"/>
    </row>
    <row r="123" spans="4:8" ht="20.25" customHeight="1">
      <c r="D123" s="211"/>
      <c r="F123" s="211"/>
      <c r="H123" s="211"/>
    </row>
    <row r="124" spans="4:8" ht="20.25" customHeight="1">
      <c r="D124" s="211"/>
      <c r="F124" s="211"/>
      <c r="H124" s="211"/>
    </row>
    <row r="125" spans="4:8" ht="20.25" customHeight="1">
      <c r="D125" s="211"/>
      <c r="F125" s="211"/>
      <c r="H125" s="211"/>
    </row>
    <row r="126" spans="4:8" ht="20.25" customHeight="1">
      <c r="D126" s="211"/>
      <c r="F126" s="211"/>
      <c r="H126" s="211"/>
    </row>
    <row r="127" spans="4:8" ht="20.25" customHeight="1">
      <c r="D127" s="211"/>
      <c r="F127" s="211"/>
      <c r="H127" s="211"/>
    </row>
    <row r="128" spans="4:8" ht="20.25" customHeight="1">
      <c r="D128" s="211"/>
      <c r="F128" s="211"/>
      <c r="H128" s="211"/>
    </row>
    <row r="129" spans="4:8" ht="20.25" customHeight="1">
      <c r="D129" s="211"/>
      <c r="F129" s="211"/>
      <c r="H129" s="211"/>
    </row>
    <row r="130" spans="4:8" ht="20.25" customHeight="1">
      <c r="D130" s="211"/>
      <c r="F130" s="211"/>
      <c r="H130" s="211"/>
    </row>
    <row r="131" spans="4:8" ht="20.25" customHeight="1">
      <c r="D131" s="211"/>
      <c r="F131" s="211"/>
      <c r="H131" s="211"/>
    </row>
    <row r="132" spans="4:8" ht="20.25" customHeight="1">
      <c r="D132" s="211"/>
      <c r="F132" s="211"/>
      <c r="H132" s="211"/>
    </row>
    <row r="133" spans="4:8" ht="20.25" customHeight="1">
      <c r="D133" s="211"/>
      <c r="F133" s="211"/>
      <c r="H133" s="211"/>
    </row>
    <row r="134" spans="4:8" ht="20.25" customHeight="1">
      <c r="D134" s="211"/>
      <c r="F134" s="211"/>
      <c r="H134" s="211"/>
    </row>
    <row r="135" spans="4:8" ht="20.25" customHeight="1">
      <c r="D135" s="211"/>
      <c r="F135" s="211"/>
      <c r="H135" s="211"/>
    </row>
    <row r="136" spans="4:8" ht="20.25" customHeight="1">
      <c r="D136" s="211"/>
      <c r="F136" s="211"/>
      <c r="H136" s="211"/>
    </row>
    <row r="137" spans="4:8" ht="20.25" customHeight="1">
      <c r="D137" s="211"/>
      <c r="F137" s="211"/>
      <c r="H137" s="211"/>
    </row>
    <row r="138" spans="4:8" ht="20.25" customHeight="1">
      <c r="D138" s="211"/>
      <c r="F138" s="211"/>
      <c r="H138" s="211"/>
    </row>
    <row r="139" spans="4:8" ht="20.25" customHeight="1">
      <c r="D139" s="211"/>
      <c r="F139" s="211"/>
      <c r="H139" s="211"/>
    </row>
    <row r="140" spans="4:8" ht="20.25" customHeight="1">
      <c r="D140" s="211"/>
      <c r="F140" s="211"/>
      <c r="H140" s="211"/>
    </row>
    <row r="141" spans="4:8" ht="20.25" customHeight="1">
      <c r="D141" s="211"/>
      <c r="F141" s="211"/>
      <c r="H141" s="211"/>
    </row>
    <row r="142" spans="4:8" ht="20.25" customHeight="1">
      <c r="D142" s="211"/>
      <c r="F142" s="211"/>
      <c r="H142" s="211"/>
    </row>
    <row r="143" spans="4:8" ht="20.25" customHeight="1">
      <c r="D143" s="211"/>
      <c r="F143" s="211"/>
      <c r="H143" s="211"/>
    </row>
    <row r="144" spans="4:8" ht="20.25" customHeight="1">
      <c r="D144" s="211"/>
      <c r="F144" s="211"/>
      <c r="H144" s="211"/>
    </row>
    <row r="145" spans="4:8" ht="20.25" customHeight="1">
      <c r="D145" s="211"/>
      <c r="F145" s="211"/>
      <c r="H145" s="211"/>
    </row>
    <row r="146" spans="4:8" ht="20.25" customHeight="1">
      <c r="D146" s="211"/>
      <c r="F146" s="211"/>
      <c r="H146" s="211"/>
    </row>
    <row r="147" spans="4:8" ht="20.25" customHeight="1">
      <c r="D147" s="211"/>
      <c r="F147" s="211"/>
      <c r="H147" s="211"/>
    </row>
    <row r="148" spans="4:8" ht="20.25" customHeight="1">
      <c r="D148" s="211"/>
      <c r="F148" s="211"/>
      <c r="H148" s="211"/>
    </row>
    <row r="149" spans="4:8" ht="20.25" customHeight="1">
      <c r="D149" s="211"/>
      <c r="F149" s="211"/>
      <c r="H149" s="211"/>
    </row>
    <row r="150" spans="4:8" ht="20.25" customHeight="1">
      <c r="D150" s="211"/>
      <c r="F150" s="211"/>
      <c r="H150" s="211"/>
    </row>
    <row r="151" spans="4:8" ht="20.25" customHeight="1">
      <c r="D151" s="211"/>
      <c r="F151" s="211"/>
      <c r="H151" s="211"/>
    </row>
    <row r="152" spans="4:8" ht="20.25" customHeight="1">
      <c r="D152" s="211"/>
      <c r="F152" s="211"/>
      <c r="H152" s="211"/>
    </row>
    <row r="153" spans="4:8" ht="20.25" customHeight="1">
      <c r="D153" s="211"/>
      <c r="F153" s="211"/>
      <c r="H153" s="211"/>
    </row>
    <row r="154" spans="4:8" ht="20.25" customHeight="1">
      <c r="D154" s="211"/>
      <c r="F154" s="211"/>
      <c r="H154" s="211"/>
    </row>
    <row r="155" spans="4:8" ht="20.25" customHeight="1">
      <c r="D155" s="211"/>
      <c r="F155" s="211"/>
      <c r="H155" s="211"/>
    </row>
    <row r="156" spans="4:8" ht="20.25" customHeight="1">
      <c r="D156" s="211"/>
      <c r="F156" s="211"/>
      <c r="H156" s="211"/>
    </row>
    <row r="157" spans="4:8" ht="20.25" customHeight="1">
      <c r="D157" s="211"/>
      <c r="F157" s="211"/>
      <c r="H157" s="211"/>
    </row>
    <row r="158" spans="4:8" ht="20.25" customHeight="1">
      <c r="D158" s="211"/>
      <c r="F158" s="211"/>
      <c r="H158" s="211"/>
    </row>
    <row r="159" spans="4:8" ht="20.25" customHeight="1">
      <c r="D159" s="211"/>
      <c r="F159" s="211"/>
      <c r="H159" s="211"/>
    </row>
    <row r="160" spans="4:8" ht="20.25" customHeight="1">
      <c r="D160" s="211"/>
      <c r="F160" s="211"/>
      <c r="H160" s="211"/>
    </row>
    <row r="161" spans="4:8" ht="20.25" customHeight="1">
      <c r="D161" s="211"/>
      <c r="F161" s="211"/>
      <c r="H161" s="211"/>
    </row>
    <row r="162" spans="4:8" ht="20.25" customHeight="1">
      <c r="D162" s="211"/>
      <c r="F162" s="211"/>
      <c r="H162" s="211"/>
    </row>
    <row r="163" spans="4:8" ht="20.25" customHeight="1">
      <c r="D163" s="211"/>
      <c r="F163" s="211"/>
      <c r="H163" s="211"/>
    </row>
    <row r="164" spans="4:8" ht="20.25" customHeight="1">
      <c r="D164" s="211"/>
      <c r="F164" s="211"/>
      <c r="H164" s="211"/>
    </row>
    <row r="165" spans="4:8" ht="20.25" customHeight="1">
      <c r="D165" s="211"/>
      <c r="F165" s="211"/>
      <c r="H165" s="211"/>
    </row>
    <row r="166" spans="4:8" ht="20.25" customHeight="1">
      <c r="D166" s="211"/>
      <c r="F166" s="211"/>
      <c r="H166" s="211"/>
    </row>
    <row r="167" spans="4:8" ht="20.25" customHeight="1">
      <c r="D167" s="211"/>
      <c r="F167" s="211"/>
      <c r="H167" s="211"/>
    </row>
    <row r="168" spans="4:8" ht="20.25" customHeight="1">
      <c r="D168" s="211"/>
      <c r="F168" s="211"/>
      <c r="H168" s="211"/>
    </row>
    <row r="169" spans="4:8" ht="20.25" customHeight="1">
      <c r="D169" s="211"/>
      <c r="F169" s="211"/>
      <c r="H169" s="211"/>
    </row>
    <row r="170" spans="4:8" ht="20.25" customHeight="1">
      <c r="D170" s="211"/>
      <c r="F170" s="211"/>
      <c r="H170" s="211"/>
    </row>
    <row r="171" spans="4:8" ht="20.25" customHeight="1">
      <c r="D171" s="211"/>
      <c r="F171" s="211"/>
      <c r="H171" s="211"/>
    </row>
    <row r="172" spans="4:8" ht="20.25" customHeight="1">
      <c r="D172" s="211"/>
      <c r="F172" s="211"/>
      <c r="H172" s="211"/>
    </row>
    <row r="173" spans="4:8" ht="20.25" customHeight="1">
      <c r="D173" s="211"/>
      <c r="F173" s="211"/>
      <c r="H173" s="211"/>
    </row>
    <row r="174" spans="4:8" ht="20.25" customHeight="1">
      <c r="D174" s="211"/>
      <c r="F174" s="211"/>
      <c r="H174" s="211"/>
    </row>
    <row r="175" spans="4:8" ht="20.25" customHeight="1">
      <c r="D175" s="211"/>
      <c r="F175" s="211"/>
      <c r="H175" s="211"/>
    </row>
    <row r="176" spans="4:8" ht="20.25" customHeight="1">
      <c r="D176" s="211"/>
      <c r="F176" s="211"/>
      <c r="H176" s="211"/>
    </row>
    <row r="177" spans="4:8" ht="20.25" customHeight="1">
      <c r="D177" s="211"/>
      <c r="F177" s="211"/>
      <c r="H177" s="211"/>
    </row>
    <row r="178" spans="4:8" ht="20.25" customHeight="1">
      <c r="D178" s="211"/>
      <c r="F178" s="211"/>
      <c r="H178" s="211"/>
    </row>
    <row r="179" spans="4:8" ht="20.25" customHeight="1">
      <c r="D179" s="211"/>
      <c r="F179" s="211"/>
      <c r="H179" s="211"/>
    </row>
    <row r="180" spans="4:8" ht="20.25" customHeight="1">
      <c r="D180" s="211"/>
      <c r="F180" s="211"/>
      <c r="H180" s="211"/>
    </row>
    <row r="181" spans="4:8" ht="20.25" customHeight="1">
      <c r="D181" s="211"/>
      <c r="F181" s="211"/>
      <c r="H181" s="211"/>
    </row>
    <row r="182" spans="4:8" ht="20.25" customHeight="1">
      <c r="D182" s="211"/>
      <c r="F182" s="211"/>
      <c r="H182" s="211"/>
    </row>
    <row r="183" spans="4:8" ht="20.25" customHeight="1">
      <c r="D183" s="211"/>
      <c r="F183" s="211"/>
      <c r="H183" s="211"/>
    </row>
    <row r="184" spans="4:8" ht="20.25" customHeight="1">
      <c r="D184" s="211"/>
      <c r="F184" s="211"/>
      <c r="H184" s="211"/>
    </row>
    <row r="185" spans="4:8" ht="20.25" customHeight="1">
      <c r="D185" s="211"/>
      <c r="F185" s="211"/>
      <c r="H185" s="211"/>
    </row>
    <row r="186" spans="4:8" ht="20.25" customHeight="1">
      <c r="D186" s="211"/>
      <c r="F186" s="211"/>
      <c r="H186" s="211"/>
    </row>
    <row r="187" spans="4:8" ht="20.25" customHeight="1">
      <c r="D187" s="211"/>
      <c r="F187" s="211"/>
      <c r="H187" s="211"/>
    </row>
    <row r="188" spans="4:8" ht="20.25" customHeight="1">
      <c r="D188" s="211"/>
      <c r="F188" s="211"/>
      <c r="H188" s="211"/>
    </row>
    <row r="189" spans="4:8" ht="20.25" customHeight="1">
      <c r="D189" s="211"/>
      <c r="F189" s="211"/>
      <c r="H189" s="211"/>
    </row>
    <row r="190" spans="4:8" ht="20.25" customHeight="1">
      <c r="D190" s="211"/>
      <c r="F190" s="211"/>
      <c r="H190" s="211"/>
    </row>
    <row r="191" spans="4:8" ht="20.25" customHeight="1">
      <c r="D191" s="211"/>
      <c r="F191" s="211"/>
      <c r="H191" s="211"/>
    </row>
    <row r="192" spans="4:8" ht="20.25" customHeight="1">
      <c r="D192" s="211"/>
      <c r="F192" s="211"/>
      <c r="H192" s="211"/>
    </row>
    <row r="193" spans="4:8" ht="20.25" customHeight="1">
      <c r="D193" s="211"/>
      <c r="F193" s="211"/>
      <c r="H193" s="211"/>
    </row>
    <row r="194" spans="4:8" ht="20.25" customHeight="1">
      <c r="D194" s="211"/>
      <c r="F194" s="211"/>
      <c r="H194" s="211"/>
    </row>
    <row r="195" spans="4:8" ht="20.25" customHeight="1">
      <c r="D195" s="211"/>
      <c r="F195" s="211"/>
      <c r="H195" s="211"/>
    </row>
    <row r="196" spans="4:8" ht="20.25" customHeight="1">
      <c r="D196" s="211"/>
      <c r="F196" s="211"/>
      <c r="H196" s="211"/>
    </row>
    <row r="197" spans="4:8" ht="20.25" customHeight="1">
      <c r="D197" s="211"/>
      <c r="F197" s="211"/>
      <c r="H197" s="211"/>
    </row>
    <row r="198" spans="4:8" ht="20.25" customHeight="1">
      <c r="D198" s="211"/>
      <c r="F198" s="211"/>
      <c r="H198" s="211"/>
    </row>
    <row r="199" spans="4:8" ht="20.25" customHeight="1">
      <c r="D199" s="211"/>
      <c r="F199" s="211"/>
      <c r="H199" s="211"/>
    </row>
    <row r="200" spans="4:8" ht="20.25" customHeight="1">
      <c r="D200" s="211"/>
      <c r="F200" s="211"/>
      <c r="H200" s="211"/>
    </row>
    <row r="201" spans="4:8" ht="20.25" customHeight="1">
      <c r="D201" s="211"/>
      <c r="F201" s="211"/>
      <c r="H201" s="211"/>
    </row>
    <row r="202" spans="4:8" ht="20.25" customHeight="1">
      <c r="D202" s="211"/>
      <c r="F202" s="211"/>
      <c r="H202" s="211"/>
    </row>
    <row r="203" spans="4:8" ht="20.25" customHeight="1">
      <c r="D203" s="211"/>
      <c r="F203" s="211"/>
      <c r="H203" s="211"/>
    </row>
    <row r="204" spans="4:8" ht="20.25" customHeight="1">
      <c r="D204" s="211"/>
      <c r="F204" s="211"/>
      <c r="H204" s="211"/>
    </row>
    <row r="205" spans="4:8" ht="20.25" customHeight="1">
      <c r="D205" s="211"/>
      <c r="F205" s="211"/>
      <c r="H205" s="211"/>
    </row>
    <row r="206" spans="4:8" ht="20.25" customHeight="1">
      <c r="D206" s="211"/>
      <c r="F206" s="211"/>
      <c r="H206" s="211"/>
    </row>
    <row r="207" spans="4:8" ht="20.25" customHeight="1">
      <c r="D207" s="211"/>
      <c r="F207" s="211"/>
      <c r="H207" s="211"/>
    </row>
  </sheetData>
  <mergeCells count="8">
    <mergeCell ref="A2:I2"/>
    <mergeCell ref="C8:I8"/>
    <mergeCell ref="C4:E4"/>
    <mergeCell ref="G4:I4"/>
    <mergeCell ref="C5:E5"/>
    <mergeCell ref="G5:I5"/>
    <mergeCell ref="C6:E6"/>
    <mergeCell ref="G6:I6"/>
  </mergeCells>
  <phoneticPr fontId="29" type="noConversion"/>
  <pageMargins left="0.8" right="0.8" top="0.48" bottom="0.5" header="0.5" footer="0.5"/>
  <pageSetup paperSize="9" scale="65" firstPageNumber="8" fitToHeight="0" orientation="portrait" useFirstPageNumber="1" r:id="rId1"/>
  <headerFooter alignWithMargins="0">
    <oddFooter>&amp;L  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03BE3-6C35-414A-8986-B54722C052AA}">
  <sheetPr codeName="Sheet3">
    <pageSetUpPr fitToPage="1"/>
  </sheetPr>
  <dimension ref="A1:Y31"/>
  <sheetViews>
    <sheetView view="pageBreakPreview" topLeftCell="A4" zoomScaleNormal="80" zoomScaleSheetLayoutView="100" workbookViewId="0">
      <selection activeCell="D22" sqref="D22"/>
    </sheetView>
  </sheetViews>
  <sheetFormatPr defaultColWidth="8.81640625" defaultRowHeight="16" customHeight="1"/>
  <cols>
    <col min="1" max="1" width="46.453125" style="91" customWidth="1"/>
    <col min="2" max="2" width="4.453125" style="91" customWidth="1"/>
    <col min="3" max="3" width="13.54296875" style="91" customWidth="1"/>
    <col min="4" max="4" width="0.81640625" style="91" customWidth="1"/>
    <col min="5" max="5" width="13.54296875" style="91" customWidth="1"/>
    <col min="6" max="6" width="0.81640625" style="91" customWidth="1"/>
    <col min="7" max="7" width="13.453125" style="91" customWidth="1"/>
    <col min="8" max="8" width="0.81640625" style="91" customWidth="1"/>
    <col min="9" max="9" width="13.453125" style="91" customWidth="1"/>
    <col min="10" max="10" width="0.81640625" style="91" customWidth="1"/>
    <col min="11" max="11" width="15.1796875" style="91" customWidth="1"/>
    <col min="12" max="12" width="0.81640625" style="91" customWidth="1"/>
    <col min="13" max="13" width="13.1796875" style="91" customWidth="1"/>
    <col min="14" max="14" width="0.81640625" style="91" customWidth="1"/>
    <col min="15" max="15" width="14.453125" style="91" customWidth="1"/>
    <col min="16" max="16" width="1" style="91" customWidth="1"/>
    <col min="17" max="17" width="13" style="91" customWidth="1"/>
    <col min="18" max="18" width="0.81640625" style="91" customWidth="1"/>
    <col min="19" max="19" width="15.54296875" style="91" customWidth="1"/>
    <col min="20" max="20" width="0.81640625" style="91" customWidth="1"/>
    <col min="21" max="21" width="15.54296875" style="91" customWidth="1"/>
    <col min="22" max="22" width="0.81640625" style="91" customWidth="1"/>
    <col min="23" max="23" width="15.54296875" style="91" customWidth="1"/>
    <col min="24" max="24" width="16.453125" style="91" customWidth="1"/>
    <col min="25" max="25" width="1" style="91" customWidth="1"/>
    <col min="26" max="26" width="12" style="91" customWidth="1"/>
    <col min="27" max="16384" width="8.81640625" style="91"/>
  </cols>
  <sheetData>
    <row r="1" spans="1:25" ht="16" customHeight="1">
      <c r="A1" s="94" t="s">
        <v>149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120"/>
      <c r="O1" s="120"/>
      <c r="P1" s="120"/>
      <c r="Q1" s="120"/>
      <c r="R1" s="158"/>
      <c r="S1" s="158"/>
      <c r="T1" s="158"/>
      <c r="U1" s="158"/>
      <c r="V1" s="158"/>
      <c r="W1" s="158"/>
      <c r="X1" s="158"/>
      <c r="Y1" s="158"/>
    </row>
    <row r="2" spans="1:25" ht="16" customHeight="1">
      <c r="A2" s="103" t="s">
        <v>154</v>
      </c>
      <c r="B2" s="160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</row>
    <row r="3" spans="1:25" ht="16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1:25" ht="16" customHeight="1">
      <c r="A4" s="162"/>
      <c r="B4" s="129"/>
      <c r="C4" s="165" t="s">
        <v>107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13"/>
      <c r="Y4" s="113"/>
    </row>
    <row r="5" spans="1:25" ht="16" customHeight="1">
      <c r="A5" s="162"/>
      <c r="B5" s="162"/>
      <c r="H5" s="133"/>
      <c r="I5" s="169" t="s">
        <v>39</v>
      </c>
      <c r="J5" s="169"/>
      <c r="K5" s="169"/>
      <c r="L5" s="172"/>
      <c r="M5" s="182"/>
      <c r="N5" s="182"/>
      <c r="O5" s="183" t="s">
        <v>40</v>
      </c>
      <c r="P5" s="182"/>
      <c r="Q5" s="182"/>
      <c r="S5" s="172"/>
      <c r="U5" s="172"/>
      <c r="W5" s="172"/>
    </row>
    <row r="6" spans="1:25" ht="16" customHeight="1">
      <c r="A6" s="162"/>
      <c r="B6" s="162"/>
      <c r="H6" s="133"/>
      <c r="I6" s="172"/>
      <c r="J6" s="172"/>
      <c r="K6" s="172"/>
      <c r="L6" s="172"/>
      <c r="M6" s="172"/>
      <c r="N6" s="184"/>
      <c r="O6" s="172" t="s">
        <v>119</v>
      </c>
      <c r="P6" s="184"/>
      <c r="Q6" s="172"/>
      <c r="S6" s="172"/>
      <c r="U6" s="172"/>
      <c r="W6" s="172"/>
    </row>
    <row r="7" spans="1:25" ht="16" customHeight="1">
      <c r="A7" s="162"/>
      <c r="B7" s="162"/>
      <c r="H7" s="133"/>
      <c r="I7" s="172"/>
      <c r="J7" s="172"/>
      <c r="K7" s="172"/>
      <c r="L7" s="172"/>
      <c r="M7" s="172"/>
      <c r="N7" s="184"/>
      <c r="O7" s="172" t="s">
        <v>112</v>
      </c>
      <c r="P7" s="184"/>
      <c r="Q7" s="172"/>
      <c r="S7" s="172"/>
      <c r="U7" s="172"/>
      <c r="W7" s="172"/>
    </row>
    <row r="8" spans="1:25" ht="16" customHeight="1">
      <c r="A8" s="162"/>
      <c r="B8" s="162"/>
      <c r="E8" s="172" t="s">
        <v>51</v>
      </c>
      <c r="G8" s="172" t="s">
        <v>51</v>
      </c>
      <c r="H8" s="133"/>
      <c r="I8" s="172"/>
      <c r="J8" s="172"/>
      <c r="K8" s="172"/>
      <c r="L8" s="172"/>
      <c r="M8" s="172"/>
      <c r="N8" s="172"/>
      <c r="O8" s="172" t="s">
        <v>113</v>
      </c>
      <c r="P8" s="172"/>
      <c r="Q8" s="172" t="s">
        <v>41</v>
      </c>
      <c r="R8" s="172"/>
      <c r="S8" s="172" t="s">
        <v>139</v>
      </c>
      <c r="T8" s="172"/>
      <c r="U8" s="172"/>
      <c r="V8" s="172"/>
      <c r="W8" s="172"/>
    </row>
    <row r="9" spans="1:25" ht="16" customHeight="1">
      <c r="A9" s="162"/>
      <c r="B9" s="172"/>
      <c r="C9" s="172" t="s">
        <v>110</v>
      </c>
      <c r="D9" s="172"/>
      <c r="E9" s="172" t="s">
        <v>168</v>
      </c>
      <c r="F9" s="172"/>
      <c r="G9" s="172" t="s">
        <v>168</v>
      </c>
      <c r="I9" s="172"/>
      <c r="M9" s="172"/>
      <c r="N9" s="172"/>
      <c r="O9" s="172" t="s">
        <v>135</v>
      </c>
      <c r="P9" s="172"/>
      <c r="Q9" s="172" t="s">
        <v>122</v>
      </c>
      <c r="R9" s="172"/>
      <c r="S9" s="172" t="s">
        <v>140</v>
      </c>
      <c r="T9" s="172"/>
      <c r="U9" s="172" t="s">
        <v>143</v>
      </c>
      <c r="V9" s="172"/>
      <c r="W9" s="172"/>
    </row>
    <row r="10" spans="1:25" ht="16" customHeight="1">
      <c r="A10" s="162"/>
      <c r="B10" s="172"/>
      <c r="C10" s="172" t="s">
        <v>111</v>
      </c>
      <c r="D10" s="172"/>
      <c r="E10" s="172" t="s">
        <v>169</v>
      </c>
      <c r="F10" s="172"/>
      <c r="G10" s="172" t="s">
        <v>170</v>
      </c>
      <c r="I10" s="172" t="s">
        <v>35</v>
      </c>
      <c r="J10" s="172"/>
      <c r="K10" s="172"/>
      <c r="L10" s="172"/>
      <c r="M10" s="172" t="s">
        <v>134</v>
      </c>
      <c r="N10" s="172"/>
      <c r="O10" s="172" t="s">
        <v>120</v>
      </c>
      <c r="P10" s="172"/>
      <c r="Q10" s="172" t="s">
        <v>123</v>
      </c>
      <c r="R10" s="172"/>
      <c r="S10" s="172" t="s">
        <v>141</v>
      </c>
      <c r="T10" s="172"/>
      <c r="U10" s="172" t="s">
        <v>144</v>
      </c>
      <c r="V10" s="172"/>
      <c r="W10" s="172" t="s">
        <v>41</v>
      </c>
    </row>
    <row r="11" spans="1:25" ht="16" customHeight="1">
      <c r="A11" s="162"/>
      <c r="B11" s="99" t="s">
        <v>20</v>
      </c>
      <c r="C11" s="172" t="s">
        <v>43</v>
      </c>
      <c r="D11" s="172"/>
      <c r="E11" s="172" t="s">
        <v>84</v>
      </c>
      <c r="F11" s="172"/>
      <c r="G11" s="172" t="s">
        <v>84</v>
      </c>
      <c r="I11" s="172" t="s">
        <v>44</v>
      </c>
      <c r="J11" s="172"/>
      <c r="K11" s="172" t="s">
        <v>42</v>
      </c>
      <c r="L11" s="172"/>
      <c r="M11" s="172" t="s">
        <v>44</v>
      </c>
      <c r="N11" s="172"/>
      <c r="O11" s="172" t="s">
        <v>121</v>
      </c>
      <c r="P11" s="172"/>
      <c r="Q11" s="172" t="s">
        <v>109</v>
      </c>
      <c r="R11" s="172"/>
      <c r="S11" s="172" t="s">
        <v>142</v>
      </c>
      <c r="T11" s="172"/>
      <c r="U11" s="172" t="s">
        <v>145</v>
      </c>
      <c r="V11" s="172"/>
      <c r="W11" s="172" t="s">
        <v>45</v>
      </c>
    </row>
    <row r="12" spans="1:25" ht="16" customHeight="1">
      <c r="B12" s="99"/>
      <c r="C12" s="92" t="s">
        <v>55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129"/>
    </row>
    <row r="13" spans="1:25" ht="16" customHeight="1">
      <c r="A13" s="113" t="s">
        <v>175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</row>
    <row r="14" spans="1:25" ht="16" customHeight="1">
      <c r="A14" s="113" t="s">
        <v>176</v>
      </c>
      <c r="B14" s="99"/>
      <c r="C14" s="52">
        <v>847361206</v>
      </c>
      <c r="D14" s="195"/>
      <c r="E14" s="52">
        <v>350872541</v>
      </c>
      <c r="F14" s="195"/>
      <c r="G14" s="52">
        <v>52835830</v>
      </c>
      <c r="H14" s="52"/>
      <c r="I14" s="52">
        <v>88000000</v>
      </c>
      <c r="J14" s="59"/>
      <c r="K14" s="52">
        <v>2693246701</v>
      </c>
      <c r="L14" s="52"/>
      <c r="M14" s="52">
        <v>70171008</v>
      </c>
      <c r="N14" s="52"/>
      <c r="O14" s="52">
        <v>-4140015</v>
      </c>
      <c r="P14" s="52"/>
      <c r="Q14" s="52">
        <f>SUM(M14:O14)</f>
        <v>66030993</v>
      </c>
      <c r="R14" s="52"/>
      <c r="S14" s="52">
        <f>SUM(C14:K14,Q14)</f>
        <v>4098347271</v>
      </c>
      <c r="T14" s="52"/>
      <c r="U14" s="173">
        <v>6445473</v>
      </c>
      <c r="V14" s="52"/>
      <c r="W14" s="52">
        <f>SUM(S14:U14)</f>
        <v>4104792744</v>
      </c>
    </row>
    <row r="15" spans="1:25" ht="16" customHeight="1">
      <c r="A15" s="113"/>
      <c r="B15" s="99"/>
      <c r="C15" s="185"/>
      <c r="D15" s="185"/>
      <c r="E15" s="185"/>
      <c r="F15" s="185"/>
      <c r="G15" s="186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</row>
    <row r="16" spans="1:25" ht="16" customHeight="1">
      <c r="A16" s="113" t="s">
        <v>114</v>
      </c>
      <c r="B16" s="99"/>
      <c r="C16" s="185"/>
      <c r="D16" s="185"/>
      <c r="E16" s="185"/>
      <c r="F16" s="185"/>
      <c r="G16" s="185"/>
      <c r="H16" s="185"/>
      <c r="I16" s="2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</row>
    <row r="17" spans="1:24" ht="16" customHeight="1">
      <c r="A17" s="176" t="s">
        <v>115</v>
      </c>
    </row>
    <row r="18" spans="1:24" ht="16" customHeight="1">
      <c r="A18" s="177" t="s">
        <v>116</v>
      </c>
      <c r="B18" s="99">
        <v>17</v>
      </c>
      <c r="C18" s="26">
        <v>0</v>
      </c>
      <c r="D18" s="27"/>
      <c r="E18" s="26">
        <v>0</v>
      </c>
      <c r="F18" s="27"/>
      <c r="G18" s="26">
        <v>0</v>
      </c>
      <c r="H18" s="27"/>
      <c r="I18" s="26">
        <v>0</v>
      </c>
      <c r="J18" s="27"/>
      <c r="K18" s="56">
        <v>-525362407</v>
      </c>
      <c r="L18" s="27"/>
      <c r="M18" s="26">
        <v>0</v>
      </c>
      <c r="N18" s="27"/>
      <c r="O18" s="26">
        <v>0</v>
      </c>
      <c r="P18" s="27"/>
      <c r="Q18" s="26">
        <f>SUM(M18:O18)</f>
        <v>0</v>
      </c>
      <c r="R18" s="27"/>
      <c r="S18" s="26">
        <f>SUM(C18:K18,Q18)</f>
        <v>-525362407</v>
      </c>
      <c r="T18" s="27"/>
      <c r="U18" s="26">
        <v>0</v>
      </c>
      <c r="V18" s="27"/>
      <c r="W18" s="26">
        <f>SUM(S18:U18)</f>
        <v>-525362407</v>
      </c>
    </row>
    <row r="19" spans="1:24" ht="16" customHeight="1">
      <c r="A19" s="142" t="s">
        <v>117</v>
      </c>
      <c r="B19" s="99"/>
      <c r="C19" s="28">
        <f>SUM(C18:C18)</f>
        <v>0</v>
      </c>
      <c r="D19" s="29"/>
      <c r="E19" s="28">
        <f>SUM(E18:E18)</f>
        <v>0</v>
      </c>
      <c r="F19" s="29"/>
      <c r="G19" s="28">
        <f>SUM(G18:G18)</f>
        <v>0</v>
      </c>
      <c r="H19" s="29"/>
      <c r="I19" s="28">
        <f>SUM(I18:I18)</f>
        <v>0</v>
      </c>
      <c r="J19" s="29"/>
      <c r="K19" s="28">
        <f>SUM(K18:K18)</f>
        <v>-525362407</v>
      </c>
      <c r="L19" s="29"/>
      <c r="M19" s="28">
        <f>SUM(M18:M18)</f>
        <v>0</v>
      </c>
      <c r="N19" s="29"/>
      <c r="O19" s="28">
        <f>SUM(O18:O18)</f>
        <v>0</v>
      </c>
      <c r="P19" s="29"/>
      <c r="Q19" s="28">
        <f>SUM(Q18:Q18)</f>
        <v>0</v>
      </c>
      <c r="R19" s="29"/>
      <c r="S19" s="28">
        <f>SUM(S18:S18)</f>
        <v>-525362407</v>
      </c>
      <c r="T19" s="29"/>
      <c r="U19" s="28">
        <v>0</v>
      </c>
      <c r="V19" s="29"/>
      <c r="W19" s="28">
        <f>SUM(W18)</f>
        <v>-525362407</v>
      </c>
    </row>
    <row r="20" spans="1:24" ht="16" customHeight="1">
      <c r="A20" s="113"/>
      <c r="B20" s="99"/>
      <c r="C20" s="185"/>
      <c r="D20" s="185"/>
      <c r="E20" s="185"/>
      <c r="F20" s="185"/>
      <c r="G20" s="185"/>
      <c r="H20" s="185"/>
      <c r="I20" s="113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</row>
    <row r="21" spans="1:24" ht="16" customHeight="1">
      <c r="A21" s="142" t="s">
        <v>57</v>
      </c>
      <c r="B21" s="99"/>
      <c r="C21" s="185"/>
      <c r="D21" s="185"/>
      <c r="E21" s="185"/>
      <c r="F21" s="185"/>
      <c r="G21" s="185"/>
      <c r="H21" s="185"/>
      <c r="I21" s="2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</row>
    <row r="22" spans="1:24" ht="16" customHeight="1">
      <c r="A22" s="177" t="s">
        <v>118</v>
      </c>
      <c r="B22" s="99"/>
      <c r="C22" s="30">
        <v>0</v>
      </c>
      <c r="D22" s="187"/>
      <c r="E22" s="30">
        <v>0</v>
      </c>
      <c r="F22" s="187"/>
      <c r="G22" s="30">
        <v>0</v>
      </c>
      <c r="H22" s="187"/>
      <c r="I22" s="30">
        <v>0</v>
      </c>
      <c r="J22" s="187"/>
      <c r="K22" s="31">
        <f>'PL-8'!E56</f>
        <v>513301968</v>
      </c>
      <c r="L22" s="188"/>
      <c r="M22" s="31">
        <v>0</v>
      </c>
      <c r="N22" s="31"/>
      <c r="O22" s="31">
        <v>0</v>
      </c>
      <c r="P22" s="31"/>
      <c r="Q22" s="53">
        <f>SUM(M22:O22)</f>
        <v>0</v>
      </c>
      <c r="R22" s="188"/>
      <c r="S22" s="27">
        <f t="shared" ref="S22:S23" si="0">SUM(C22:K22,Q22)</f>
        <v>513301968</v>
      </c>
      <c r="T22" s="188"/>
      <c r="U22" s="32">
        <f>'PL-8'!E57</f>
        <v>-992911</v>
      </c>
      <c r="V22" s="188"/>
      <c r="W22" s="189">
        <f t="shared" ref="W22:W23" si="1">SUM(S22:U22)</f>
        <v>512309057</v>
      </c>
      <c r="X22" s="147"/>
    </row>
    <row r="23" spans="1:24" ht="16" customHeight="1">
      <c r="A23" s="177" t="s">
        <v>38</v>
      </c>
      <c r="B23" s="99"/>
      <c r="C23" s="33">
        <v>0</v>
      </c>
      <c r="D23" s="187"/>
      <c r="E23" s="33">
        <v>0</v>
      </c>
      <c r="F23" s="187"/>
      <c r="G23" s="33">
        <v>0</v>
      </c>
      <c r="H23" s="187"/>
      <c r="I23" s="33">
        <v>0</v>
      </c>
      <c r="J23" s="187"/>
      <c r="K23" s="34">
        <v>0</v>
      </c>
      <c r="L23" s="188"/>
      <c r="M23" s="34">
        <v>-12877966</v>
      </c>
      <c r="N23" s="31"/>
      <c r="O23" s="34">
        <v>51593</v>
      </c>
      <c r="P23" s="31"/>
      <c r="Q23" s="26">
        <f>SUM(M23:O23)</f>
        <v>-12826373</v>
      </c>
      <c r="R23" s="188"/>
      <c r="S23" s="26">
        <f t="shared" si="0"/>
        <v>-12826373</v>
      </c>
      <c r="T23" s="188"/>
      <c r="U23" s="34">
        <v>0</v>
      </c>
      <c r="V23" s="188"/>
      <c r="W23" s="190">
        <f t="shared" si="1"/>
        <v>-12826373</v>
      </c>
      <c r="X23" s="147"/>
    </row>
    <row r="24" spans="1:24" ht="16" customHeight="1">
      <c r="A24" s="142" t="s">
        <v>56</v>
      </c>
      <c r="B24" s="114"/>
      <c r="C24" s="196">
        <f>SUM(C22:C23)</f>
        <v>0</v>
      </c>
      <c r="D24" s="35">
        <f>SUM(D22:D23)</f>
        <v>0</v>
      </c>
      <c r="E24" s="196">
        <f>SUM(E22:E23)</f>
        <v>0</v>
      </c>
      <c r="F24" s="181"/>
      <c r="G24" s="196">
        <f t="shared" ref="G24:W24" si="2">SUM(G22:G23)</f>
        <v>0</v>
      </c>
      <c r="H24" s="35">
        <f t="shared" si="2"/>
        <v>0</v>
      </c>
      <c r="I24" s="196">
        <f t="shared" si="2"/>
        <v>0</v>
      </c>
      <c r="J24" s="35">
        <f t="shared" si="2"/>
        <v>0</v>
      </c>
      <c r="K24" s="180">
        <f t="shared" si="2"/>
        <v>513301968</v>
      </c>
      <c r="L24" s="35">
        <f t="shared" si="2"/>
        <v>0</v>
      </c>
      <c r="M24" s="180">
        <f t="shared" si="2"/>
        <v>-12877966</v>
      </c>
      <c r="N24" s="134"/>
      <c r="O24" s="180">
        <f t="shared" ref="O24" si="3">SUM(O22:O23)</f>
        <v>51593</v>
      </c>
      <c r="P24" s="134"/>
      <c r="Q24" s="180">
        <f t="shared" ref="Q24:U24" si="4">SUM(Q22:Q23)</f>
        <v>-12826373</v>
      </c>
      <c r="R24" s="29">
        <f t="shared" si="4"/>
        <v>0</v>
      </c>
      <c r="S24" s="180">
        <f t="shared" si="4"/>
        <v>500475595</v>
      </c>
      <c r="T24" s="29">
        <f t="shared" si="4"/>
        <v>0</v>
      </c>
      <c r="U24" s="180">
        <f t="shared" si="4"/>
        <v>-992911</v>
      </c>
      <c r="V24" s="29">
        <f t="shared" si="2"/>
        <v>0</v>
      </c>
      <c r="W24" s="180">
        <f t="shared" si="2"/>
        <v>499482684</v>
      </c>
    </row>
    <row r="25" spans="1:24" ht="16" customHeight="1">
      <c r="A25" s="142"/>
      <c r="B25" s="114"/>
      <c r="C25" s="181"/>
      <c r="D25" s="35"/>
      <c r="E25" s="181"/>
      <c r="F25" s="181"/>
      <c r="G25" s="181"/>
      <c r="H25" s="35"/>
      <c r="I25" s="181"/>
      <c r="J25" s="35"/>
      <c r="K25" s="134"/>
      <c r="L25" s="35"/>
      <c r="M25" s="134"/>
      <c r="N25" s="134"/>
      <c r="O25" s="134"/>
      <c r="P25" s="134"/>
      <c r="Q25" s="42"/>
      <c r="R25" s="134"/>
      <c r="S25" s="134"/>
      <c r="T25" s="134"/>
      <c r="U25" s="134"/>
      <c r="V25" s="134"/>
      <c r="W25" s="134"/>
      <c r="X25" s="24"/>
    </row>
    <row r="26" spans="1:24" ht="16" customHeight="1">
      <c r="A26" s="162" t="s">
        <v>128</v>
      </c>
      <c r="B26" s="99"/>
      <c r="C26" s="33">
        <v>0</v>
      </c>
      <c r="D26" s="187"/>
      <c r="E26" s="33">
        <v>0</v>
      </c>
      <c r="F26" s="187"/>
      <c r="G26" s="33">
        <v>0</v>
      </c>
      <c r="H26" s="187"/>
      <c r="I26" s="33">
        <v>0</v>
      </c>
      <c r="J26" s="187"/>
      <c r="K26" s="34">
        <v>2466482</v>
      </c>
      <c r="L26" s="188"/>
      <c r="M26" s="34">
        <v>-2466482</v>
      </c>
      <c r="N26" s="31"/>
      <c r="O26" s="34">
        <v>0</v>
      </c>
      <c r="P26" s="31"/>
      <c r="Q26" s="34">
        <f>SUM(M26:O26)</f>
        <v>-2466482</v>
      </c>
      <c r="R26" s="188"/>
      <c r="S26" s="34">
        <f t="shared" ref="S26" si="5">SUM(C26:K26,Q26)</f>
        <v>0</v>
      </c>
      <c r="T26" s="188"/>
      <c r="U26" s="34">
        <v>0</v>
      </c>
      <c r="V26" s="188"/>
      <c r="W26" s="34">
        <f t="shared" ref="W26" si="6">SUM(S26:U26)</f>
        <v>0</v>
      </c>
      <c r="X26" s="24"/>
    </row>
    <row r="27" spans="1:24" ht="16" customHeight="1">
      <c r="A27" s="162"/>
      <c r="B27" s="99"/>
      <c r="C27" s="30"/>
      <c r="D27" s="187"/>
      <c r="E27" s="30"/>
      <c r="F27" s="187"/>
      <c r="G27" s="30"/>
      <c r="H27" s="187"/>
      <c r="I27" s="30"/>
      <c r="J27" s="187"/>
      <c r="K27" s="31"/>
      <c r="L27" s="188"/>
      <c r="M27" s="31"/>
      <c r="N27" s="31"/>
      <c r="O27" s="31"/>
      <c r="P27" s="31"/>
      <c r="Q27" s="31"/>
      <c r="R27" s="188"/>
      <c r="S27" s="31"/>
      <c r="T27" s="188"/>
      <c r="U27" s="31"/>
      <c r="V27" s="188"/>
      <c r="W27" s="31"/>
      <c r="X27" s="24"/>
    </row>
    <row r="28" spans="1:24" ht="16" customHeight="1" thickBot="1">
      <c r="A28" s="113" t="s">
        <v>177</v>
      </c>
      <c r="B28" s="99"/>
      <c r="C28" s="36">
        <f>SUM(C14,C19,C24,C26)</f>
        <v>847361206</v>
      </c>
      <c r="D28" s="24"/>
      <c r="E28" s="36">
        <f>SUM(E14,E19,E24,E26)</f>
        <v>350872541</v>
      </c>
      <c r="F28" s="24"/>
      <c r="G28" s="36">
        <f>SUM(G14,G19,G24,G26)</f>
        <v>52835830</v>
      </c>
      <c r="H28" s="24"/>
      <c r="I28" s="36">
        <f>SUM(I14,I19,I24,I26)</f>
        <v>88000000</v>
      </c>
      <c r="J28" s="24"/>
      <c r="K28" s="36">
        <f>SUM(K14,K19,K24,K26)</f>
        <v>2683652744</v>
      </c>
      <c r="M28" s="36">
        <f>SUM(M14,M19,M24,M26)</f>
        <v>54826560</v>
      </c>
      <c r="N28" s="24"/>
      <c r="O28" s="192">
        <f>SUM(O14,O19,O24,O26)</f>
        <v>-4088422</v>
      </c>
      <c r="P28" s="24"/>
      <c r="Q28" s="36">
        <f>SUM(Q14,Q19,Q24,Q26)</f>
        <v>50738138</v>
      </c>
      <c r="R28" s="24"/>
      <c r="S28" s="41">
        <f>SUM(S14,S19,S24,S26)</f>
        <v>4073460459</v>
      </c>
      <c r="T28" s="24"/>
      <c r="U28" s="41">
        <f>SUM(U14,U19,U24,U26)</f>
        <v>5452562</v>
      </c>
      <c r="V28" s="24"/>
      <c r="W28" s="36">
        <f>SUM(W14,W19,W24,W26)</f>
        <v>4078913021</v>
      </c>
      <c r="X28" s="193"/>
    </row>
    <row r="29" spans="1:24" ht="16" customHeight="1" thickTop="1">
      <c r="S29" s="22"/>
      <c r="U29" s="22"/>
      <c r="W29" s="22"/>
    </row>
    <row r="30" spans="1:24" ht="16" customHeight="1">
      <c r="C30" s="148"/>
      <c r="E30" s="148"/>
      <c r="G30" s="194"/>
      <c r="I30" s="194"/>
      <c r="K30" s="194"/>
      <c r="Q30" s="194"/>
      <c r="S30" s="22"/>
      <c r="U30" s="22"/>
      <c r="W30" s="22"/>
    </row>
    <row r="31" spans="1:24" ht="16" customHeight="1">
      <c r="S31" s="22"/>
      <c r="U31" s="22"/>
      <c r="W31" s="22"/>
    </row>
  </sheetData>
  <mergeCells count="4">
    <mergeCell ref="A1:M1"/>
    <mergeCell ref="C4:W4"/>
    <mergeCell ref="I5:K5"/>
    <mergeCell ref="C12:W12"/>
  </mergeCells>
  <pageMargins left="0.7" right="0.7" top="0.48" bottom="0.5" header="0.5" footer="0.5"/>
  <pageSetup paperSize="9" scale="61" firstPageNumber="9" orientation="landscape" useFirstPageNumber="1" r:id="rId1"/>
  <headerFooter>
    <oddFooter>&amp;L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2A9D-056F-4DB5-A6E1-757E21D8CE0F}">
  <sheetPr codeName="Sheet4">
    <pageSetUpPr fitToPage="1"/>
  </sheetPr>
  <dimension ref="A1:Y32"/>
  <sheetViews>
    <sheetView view="pageBreakPreview" zoomScaleNormal="80" zoomScaleSheetLayoutView="100" workbookViewId="0">
      <selection activeCell="D22" sqref="D22"/>
    </sheetView>
  </sheetViews>
  <sheetFormatPr defaultColWidth="8.81640625" defaultRowHeight="16" customHeight="1"/>
  <cols>
    <col min="1" max="1" width="46.453125" style="91" customWidth="1"/>
    <col min="2" max="2" width="4.453125" style="91" customWidth="1"/>
    <col min="3" max="3" width="13.54296875" style="91" customWidth="1"/>
    <col min="4" max="4" width="0.81640625" style="91" customWidth="1"/>
    <col min="5" max="5" width="13.54296875" style="91" customWidth="1"/>
    <col min="6" max="6" width="0.81640625" style="91" customWidth="1"/>
    <col min="7" max="7" width="13.453125" style="91" customWidth="1"/>
    <col min="8" max="8" width="0.81640625" style="91" customWidth="1"/>
    <col min="9" max="9" width="13.453125" style="91" customWidth="1"/>
    <col min="10" max="10" width="0.81640625" style="91" customWidth="1"/>
    <col min="11" max="11" width="15.1796875" style="91" customWidth="1"/>
    <col min="12" max="12" width="0.81640625" style="91" customWidth="1"/>
    <col min="13" max="13" width="13.1796875" style="91" customWidth="1"/>
    <col min="14" max="14" width="0.81640625" style="91" customWidth="1"/>
    <col min="15" max="15" width="14.453125" style="91" customWidth="1"/>
    <col min="16" max="16" width="1" style="91" customWidth="1"/>
    <col min="17" max="17" width="13" style="91" customWidth="1"/>
    <col min="18" max="18" width="0.81640625" style="91" customWidth="1"/>
    <col min="19" max="19" width="15.54296875" style="91" customWidth="1"/>
    <col min="20" max="20" width="0.81640625" style="91" customWidth="1"/>
    <col min="21" max="21" width="15.54296875" style="91" customWidth="1"/>
    <col min="22" max="22" width="0.81640625" style="91" customWidth="1"/>
    <col min="23" max="23" width="15.54296875" style="91" customWidth="1"/>
    <col min="24" max="24" width="16.453125" style="91" customWidth="1"/>
    <col min="25" max="25" width="1" style="91" customWidth="1"/>
    <col min="26" max="26" width="12" style="91" customWidth="1"/>
    <col min="27" max="16384" width="8.81640625" style="91"/>
  </cols>
  <sheetData>
    <row r="1" spans="1:25" ht="16" customHeight="1">
      <c r="A1" s="94" t="s">
        <v>149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120"/>
      <c r="O1" s="120"/>
      <c r="P1" s="120"/>
      <c r="Q1" s="120"/>
      <c r="R1" s="158"/>
      <c r="S1" s="158"/>
      <c r="T1" s="158"/>
      <c r="U1" s="158"/>
      <c r="V1" s="158"/>
      <c r="W1" s="158"/>
      <c r="X1" s="158"/>
      <c r="Y1" s="158"/>
    </row>
    <row r="2" spans="1:25" ht="16" customHeight="1">
      <c r="A2" s="103" t="s">
        <v>154</v>
      </c>
      <c r="B2" s="160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</row>
    <row r="3" spans="1:25" ht="16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1:25" ht="16" customHeight="1">
      <c r="A4" s="162"/>
      <c r="B4" s="129"/>
      <c r="C4" s="165" t="s">
        <v>107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13"/>
      <c r="Y4" s="113"/>
    </row>
    <row r="5" spans="1:25" ht="16" customHeight="1">
      <c r="A5" s="162"/>
      <c r="B5" s="162"/>
      <c r="H5" s="133"/>
      <c r="I5" s="169" t="s">
        <v>39</v>
      </c>
      <c r="J5" s="169"/>
      <c r="K5" s="169"/>
      <c r="L5" s="172"/>
      <c r="M5" s="182"/>
      <c r="N5" s="182"/>
      <c r="O5" s="183" t="s">
        <v>40</v>
      </c>
      <c r="P5" s="182"/>
      <c r="Q5" s="182"/>
      <c r="S5" s="172"/>
      <c r="U5" s="172"/>
      <c r="W5" s="172"/>
    </row>
    <row r="6" spans="1:25" ht="16" customHeight="1">
      <c r="A6" s="162"/>
      <c r="B6" s="162"/>
      <c r="H6" s="133"/>
      <c r="I6" s="172"/>
      <c r="J6" s="172"/>
      <c r="K6" s="172"/>
      <c r="L6" s="172"/>
      <c r="M6" s="172"/>
      <c r="N6" s="184"/>
      <c r="O6" s="172" t="s">
        <v>119</v>
      </c>
      <c r="P6" s="184"/>
      <c r="Q6" s="172"/>
      <c r="S6" s="172"/>
      <c r="U6" s="172"/>
      <c r="W6" s="172"/>
    </row>
    <row r="7" spans="1:25" ht="16" customHeight="1">
      <c r="A7" s="162"/>
      <c r="B7" s="162"/>
      <c r="H7" s="133"/>
      <c r="I7" s="172"/>
      <c r="J7" s="172"/>
      <c r="K7" s="172"/>
      <c r="L7" s="172"/>
      <c r="M7" s="172"/>
      <c r="N7" s="184"/>
      <c r="O7" s="172" t="s">
        <v>112</v>
      </c>
      <c r="P7" s="184"/>
      <c r="Q7" s="172"/>
      <c r="S7" s="172"/>
      <c r="U7" s="172"/>
      <c r="W7" s="172"/>
    </row>
    <row r="8" spans="1:25" ht="16" customHeight="1">
      <c r="A8" s="162"/>
      <c r="B8" s="162"/>
      <c r="E8" s="172" t="s">
        <v>51</v>
      </c>
      <c r="G8" s="172" t="s">
        <v>51</v>
      </c>
      <c r="H8" s="133"/>
      <c r="I8" s="172"/>
      <c r="J8" s="172"/>
      <c r="K8" s="172"/>
      <c r="L8" s="172"/>
      <c r="M8" s="172"/>
      <c r="N8" s="172"/>
      <c r="O8" s="172" t="s">
        <v>113</v>
      </c>
      <c r="P8" s="172"/>
      <c r="Q8" s="172" t="s">
        <v>41</v>
      </c>
      <c r="R8" s="172"/>
      <c r="S8" s="172" t="s">
        <v>139</v>
      </c>
      <c r="T8" s="172"/>
      <c r="U8" s="172"/>
      <c r="V8" s="172"/>
      <c r="W8" s="172"/>
    </row>
    <row r="9" spans="1:25" ht="16" customHeight="1">
      <c r="A9" s="162"/>
      <c r="B9" s="172"/>
      <c r="C9" s="172" t="s">
        <v>110</v>
      </c>
      <c r="D9" s="172"/>
      <c r="E9" s="172" t="s">
        <v>168</v>
      </c>
      <c r="F9" s="172"/>
      <c r="G9" s="172" t="s">
        <v>168</v>
      </c>
      <c r="I9" s="172"/>
      <c r="M9" s="172"/>
      <c r="N9" s="172"/>
      <c r="O9" s="172" t="s">
        <v>135</v>
      </c>
      <c r="P9" s="172"/>
      <c r="Q9" s="172" t="s">
        <v>122</v>
      </c>
      <c r="R9" s="172"/>
      <c r="S9" s="172" t="s">
        <v>140</v>
      </c>
      <c r="T9" s="172"/>
      <c r="U9" s="172" t="s">
        <v>143</v>
      </c>
      <c r="V9" s="172"/>
      <c r="W9" s="172"/>
    </row>
    <row r="10" spans="1:25" ht="16" customHeight="1">
      <c r="A10" s="162"/>
      <c r="B10" s="172"/>
      <c r="C10" s="172" t="s">
        <v>111</v>
      </c>
      <c r="D10" s="172"/>
      <c r="E10" s="172" t="s">
        <v>169</v>
      </c>
      <c r="F10" s="172"/>
      <c r="G10" s="172" t="s">
        <v>170</v>
      </c>
      <c r="I10" s="172" t="s">
        <v>35</v>
      </c>
      <c r="J10" s="172"/>
      <c r="K10" s="172"/>
      <c r="L10" s="172"/>
      <c r="M10" s="172" t="s">
        <v>134</v>
      </c>
      <c r="N10" s="172"/>
      <c r="O10" s="172" t="s">
        <v>120</v>
      </c>
      <c r="P10" s="172"/>
      <c r="Q10" s="172" t="s">
        <v>123</v>
      </c>
      <c r="R10" s="172"/>
      <c r="S10" s="172" t="s">
        <v>141</v>
      </c>
      <c r="T10" s="172"/>
      <c r="U10" s="172" t="s">
        <v>144</v>
      </c>
      <c r="V10" s="172"/>
      <c r="W10" s="172" t="s">
        <v>41</v>
      </c>
    </row>
    <row r="11" spans="1:25" ht="16" customHeight="1">
      <c r="A11" s="162"/>
      <c r="B11" s="99" t="s">
        <v>20</v>
      </c>
      <c r="C11" s="172" t="s">
        <v>43</v>
      </c>
      <c r="D11" s="172"/>
      <c r="E11" s="172" t="s">
        <v>84</v>
      </c>
      <c r="F11" s="172"/>
      <c r="G11" s="172" t="s">
        <v>84</v>
      </c>
      <c r="I11" s="172" t="s">
        <v>44</v>
      </c>
      <c r="J11" s="172"/>
      <c r="K11" s="172" t="s">
        <v>42</v>
      </c>
      <c r="L11" s="172"/>
      <c r="M11" s="172" t="s">
        <v>44</v>
      </c>
      <c r="N11" s="172"/>
      <c r="O11" s="172" t="s">
        <v>121</v>
      </c>
      <c r="P11" s="172"/>
      <c r="Q11" s="172" t="s">
        <v>109</v>
      </c>
      <c r="R11" s="172"/>
      <c r="S11" s="172" t="s">
        <v>142</v>
      </c>
      <c r="T11" s="172"/>
      <c r="U11" s="172" t="s">
        <v>145</v>
      </c>
      <c r="V11" s="172"/>
      <c r="W11" s="172" t="s">
        <v>45</v>
      </c>
    </row>
    <row r="12" spans="1:25" ht="16" customHeight="1">
      <c r="B12" s="99"/>
      <c r="C12" s="92" t="s">
        <v>55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129"/>
    </row>
    <row r="13" spans="1:25" ht="16" customHeight="1">
      <c r="A13" s="113" t="s">
        <v>202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</row>
    <row r="14" spans="1:25" ht="16" customHeight="1">
      <c r="A14" s="113" t="s">
        <v>203</v>
      </c>
      <c r="B14" s="99"/>
      <c r="C14" s="52">
        <f>'SH 9 Conso'!C28</f>
        <v>847361206</v>
      </c>
      <c r="D14" s="52"/>
      <c r="E14" s="52">
        <f>'SH 9 Conso'!E28</f>
        <v>350872541</v>
      </c>
      <c r="F14" s="52"/>
      <c r="G14" s="52">
        <f>'SH 9 Conso'!G28</f>
        <v>52835830</v>
      </c>
      <c r="H14" s="52"/>
      <c r="I14" s="52">
        <f>'SH 9 Conso'!I28</f>
        <v>88000000</v>
      </c>
      <c r="J14" s="52"/>
      <c r="K14" s="52">
        <f>'SH 9 Conso'!K28</f>
        <v>2683652744</v>
      </c>
      <c r="L14" s="52"/>
      <c r="M14" s="52">
        <f>'SH 9 Conso'!M28</f>
        <v>54826560</v>
      </c>
      <c r="N14" s="52"/>
      <c r="O14" s="52">
        <f>'SH 9 Conso'!O28</f>
        <v>-4088422</v>
      </c>
      <c r="P14" s="52"/>
      <c r="Q14" s="52">
        <f>'SH 9 Conso'!Q28</f>
        <v>50738138</v>
      </c>
      <c r="R14" s="52"/>
      <c r="S14" s="52">
        <f>'SH 9 Conso'!S28</f>
        <v>4073460459</v>
      </c>
      <c r="T14" s="52"/>
      <c r="U14" s="52">
        <f>'SH 9 Conso'!U28</f>
        <v>5452562</v>
      </c>
      <c r="V14" s="52"/>
      <c r="W14" s="52">
        <f>'SH 9 Conso'!W28</f>
        <v>4078913021</v>
      </c>
    </row>
    <row r="15" spans="1:25" ht="16" customHeight="1">
      <c r="A15" s="113"/>
      <c r="B15" s="99"/>
      <c r="C15" s="185"/>
      <c r="D15" s="185"/>
      <c r="E15" s="185"/>
      <c r="F15" s="185"/>
      <c r="G15" s="186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</row>
    <row r="16" spans="1:25" ht="16" customHeight="1">
      <c r="A16" s="113" t="s">
        <v>114</v>
      </c>
      <c r="B16" s="99"/>
      <c r="C16" s="185"/>
      <c r="D16" s="185"/>
      <c r="E16" s="185"/>
      <c r="F16" s="185"/>
      <c r="G16" s="185"/>
      <c r="H16" s="185"/>
      <c r="I16" s="2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</row>
    <row r="17" spans="1:24" ht="16" customHeight="1">
      <c r="A17" s="176" t="s">
        <v>115</v>
      </c>
    </row>
    <row r="18" spans="1:24" ht="16" customHeight="1">
      <c r="A18" s="177" t="s">
        <v>116</v>
      </c>
      <c r="B18" s="99">
        <v>17</v>
      </c>
      <c r="C18" s="175">
        <v>0</v>
      </c>
      <c r="D18" s="27"/>
      <c r="E18" s="175">
        <v>0</v>
      </c>
      <c r="F18" s="27"/>
      <c r="G18" s="175">
        <v>0</v>
      </c>
      <c r="H18" s="27"/>
      <c r="I18" s="175">
        <v>0</v>
      </c>
      <c r="J18" s="27"/>
      <c r="K18" s="27">
        <v>-304998387</v>
      </c>
      <c r="L18" s="27"/>
      <c r="M18" s="175">
        <v>0</v>
      </c>
      <c r="N18" s="27"/>
      <c r="O18" s="175">
        <v>0</v>
      </c>
      <c r="P18" s="27"/>
      <c r="Q18" s="26">
        <f>SUM(M18:O18)</f>
        <v>0</v>
      </c>
      <c r="R18" s="27"/>
      <c r="S18" s="26">
        <f>SUM(C18:K18,Q18)</f>
        <v>-304998387</v>
      </c>
      <c r="T18" s="27"/>
      <c r="U18" s="26">
        <v>0</v>
      </c>
      <c r="V18" s="27"/>
      <c r="W18" s="26">
        <f>SUM(S18:U18)</f>
        <v>-304998387</v>
      </c>
    </row>
    <row r="19" spans="1:24" ht="16" customHeight="1">
      <c r="A19" s="142" t="s">
        <v>117</v>
      </c>
      <c r="B19" s="99"/>
      <c r="C19" s="86">
        <f>SUM(C18:C18)</f>
        <v>0</v>
      </c>
      <c r="D19" s="29"/>
      <c r="E19" s="86">
        <f>SUM(E18:E18)</f>
        <v>0</v>
      </c>
      <c r="F19" s="29"/>
      <c r="G19" s="86">
        <f>SUM(G18:G18)</f>
        <v>0</v>
      </c>
      <c r="H19" s="29"/>
      <c r="I19" s="86">
        <f>SUM(I18:I18)</f>
        <v>0</v>
      </c>
      <c r="J19" s="29"/>
      <c r="K19" s="86">
        <f>SUM(K18:K18)</f>
        <v>-304998387</v>
      </c>
      <c r="L19" s="29"/>
      <c r="M19" s="86">
        <f>SUM(M18:M18)</f>
        <v>0</v>
      </c>
      <c r="N19" s="29"/>
      <c r="O19" s="86">
        <f>SUM(O18:O18)</f>
        <v>0</v>
      </c>
      <c r="P19" s="29"/>
      <c r="Q19" s="28">
        <f>SUM(Q18:Q18)</f>
        <v>0</v>
      </c>
      <c r="R19" s="29"/>
      <c r="S19" s="28">
        <f>SUM(S18:S18)</f>
        <v>-304998387</v>
      </c>
      <c r="T19" s="29"/>
      <c r="U19" s="28">
        <v>0</v>
      </c>
      <c r="V19" s="29"/>
      <c r="W19" s="28">
        <f>SUM(W18)</f>
        <v>-304998387</v>
      </c>
    </row>
    <row r="20" spans="1:24" ht="16" customHeight="1">
      <c r="A20" s="113"/>
      <c r="B20" s="99"/>
      <c r="C20" s="185"/>
      <c r="D20" s="185"/>
      <c r="E20" s="185"/>
      <c r="F20" s="185"/>
      <c r="G20" s="185"/>
      <c r="H20" s="185"/>
      <c r="I20" s="113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</row>
    <row r="21" spans="1:24" ht="16" customHeight="1">
      <c r="A21" s="142" t="s">
        <v>57</v>
      </c>
      <c r="B21" s="99"/>
      <c r="C21" s="185"/>
      <c r="D21" s="185"/>
      <c r="E21" s="185"/>
      <c r="F21" s="185"/>
      <c r="G21" s="185"/>
      <c r="H21" s="185"/>
      <c r="I21" s="2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</row>
    <row r="22" spans="1:24" ht="16" customHeight="1">
      <c r="A22" s="177" t="s">
        <v>118</v>
      </c>
      <c r="B22" s="99"/>
      <c r="C22" s="175">
        <v>0</v>
      </c>
      <c r="D22" s="187"/>
      <c r="E22" s="175">
        <v>0</v>
      </c>
      <c r="F22" s="187"/>
      <c r="G22" s="175">
        <v>0</v>
      </c>
      <c r="H22" s="187"/>
      <c r="I22" s="175">
        <v>0</v>
      </c>
      <c r="J22" s="187"/>
      <c r="K22" s="31">
        <f>'PL-8'!C56</f>
        <v>627720634</v>
      </c>
      <c r="L22" s="188"/>
      <c r="M22" s="175">
        <v>0</v>
      </c>
      <c r="N22" s="31"/>
      <c r="O22" s="175">
        <v>0</v>
      </c>
      <c r="P22" s="31"/>
      <c r="Q22" s="53">
        <f>SUM(M22:O22)</f>
        <v>0</v>
      </c>
      <c r="R22" s="188"/>
      <c r="S22" s="27">
        <f t="shared" ref="S22:S23" si="0">SUM(C22:K22,Q22)</f>
        <v>627720634</v>
      </c>
      <c r="T22" s="188"/>
      <c r="U22" s="32">
        <f>'PL-8'!C62</f>
        <v>-885326</v>
      </c>
      <c r="V22" s="188"/>
      <c r="W22" s="189">
        <f t="shared" ref="W22:W23" si="1">SUM(S22:U22)</f>
        <v>626835308</v>
      </c>
      <c r="X22" s="147"/>
    </row>
    <row r="23" spans="1:24" ht="16" customHeight="1">
      <c r="A23" s="177" t="s">
        <v>38</v>
      </c>
      <c r="B23" s="99"/>
      <c r="C23" s="175">
        <v>0</v>
      </c>
      <c r="D23" s="187"/>
      <c r="E23" s="175">
        <v>0</v>
      </c>
      <c r="F23" s="187"/>
      <c r="G23" s="175">
        <v>0</v>
      </c>
      <c r="H23" s="187"/>
      <c r="I23" s="175">
        <v>0</v>
      </c>
      <c r="J23" s="187"/>
      <c r="K23" s="34">
        <v>6798002</v>
      </c>
      <c r="L23" s="188"/>
      <c r="M23" s="34">
        <v>44786906</v>
      </c>
      <c r="N23" s="31"/>
      <c r="O23" s="34">
        <v>-1345960</v>
      </c>
      <c r="P23" s="31"/>
      <c r="Q23" s="26">
        <f>SUM(M23:O23)</f>
        <v>43440946</v>
      </c>
      <c r="R23" s="188"/>
      <c r="S23" s="26">
        <f t="shared" si="0"/>
        <v>50238948</v>
      </c>
      <c r="T23" s="188"/>
      <c r="U23" s="34">
        <v>0</v>
      </c>
      <c r="V23" s="188"/>
      <c r="W23" s="190">
        <f t="shared" si="1"/>
        <v>50238948</v>
      </c>
      <c r="X23" s="147"/>
    </row>
    <row r="24" spans="1:24" ht="16" customHeight="1">
      <c r="A24" s="142" t="s">
        <v>56</v>
      </c>
      <c r="B24" s="114"/>
      <c r="C24" s="191">
        <f>SUM(C22:C23)</f>
        <v>0</v>
      </c>
      <c r="D24" s="35">
        <f>SUM(D22:D23)</f>
        <v>0</v>
      </c>
      <c r="E24" s="191">
        <f>SUM(E22:E23)</f>
        <v>0</v>
      </c>
      <c r="F24" s="181"/>
      <c r="G24" s="191">
        <f t="shared" ref="G24:W24" si="2">SUM(G22:G23)</f>
        <v>0</v>
      </c>
      <c r="H24" s="35">
        <f t="shared" si="2"/>
        <v>0</v>
      </c>
      <c r="I24" s="191">
        <f t="shared" si="2"/>
        <v>0</v>
      </c>
      <c r="J24" s="35">
        <f t="shared" si="2"/>
        <v>0</v>
      </c>
      <c r="K24" s="180">
        <f t="shared" si="2"/>
        <v>634518636</v>
      </c>
      <c r="L24" s="35">
        <f t="shared" si="2"/>
        <v>0</v>
      </c>
      <c r="M24" s="180">
        <f t="shared" si="2"/>
        <v>44786906</v>
      </c>
      <c r="N24" s="134"/>
      <c r="O24" s="180">
        <f t="shared" ref="O24" si="3">SUM(O22:O23)</f>
        <v>-1345960</v>
      </c>
      <c r="P24" s="134"/>
      <c r="Q24" s="180">
        <f t="shared" ref="Q24:U24" si="4">SUM(Q22:Q23)</f>
        <v>43440946</v>
      </c>
      <c r="R24" s="29">
        <f t="shared" si="4"/>
        <v>0</v>
      </c>
      <c r="S24" s="180">
        <f t="shared" si="4"/>
        <v>677959582</v>
      </c>
      <c r="T24" s="29">
        <f t="shared" si="4"/>
        <v>0</v>
      </c>
      <c r="U24" s="180">
        <f t="shared" si="4"/>
        <v>-885326</v>
      </c>
      <c r="V24" s="29">
        <f t="shared" si="2"/>
        <v>0</v>
      </c>
      <c r="W24" s="180">
        <f t="shared" si="2"/>
        <v>677074256</v>
      </c>
    </row>
    <row r="25" spans="1:24" ht="16" customHeight="1">
      <c r="A25" s="142"/>
      <c r="B25" s="114"/>
      <c r="C25" s="181"/>
      <c r="D25" s="35"/>
      <c r="E25" s="181"/>
      <c r="F25" s="181"/>
      <c r="G25" s="181"/>
      <c r="H25" s="35"/>
      <c r="I25" s="181"/>
      <c r="J25" s="35"/>
      <c r="K25" s="134"/>
      <c r="L25" s="35"/>
      <c r="M25" s="134"/>
      <c r="N25" s="134"/>
      <c r="O25" s="134"/>
      <c r="P25" s="134"/>
      <c r="Q25" s="42"/>
      <c r="R25" s="134"/>
      <c r="S25" s="134"/>
      <c r="T25" s="134"/>
      <c r="U25" s="134"/>
      <c r="V25" s="134"/>
      <c r="W25" s="134"/>
      <c r="X25" s="24"/>
    </row>
    <row r="26" spans="1:24" ht="16" hidden="1" customHeight="1">
      <c r="A26" s="162" t="s">
        <v>128</v>
      </c>
      <c r="B26" s="99"/>
      <c r="C26" s="33"/>
      <c r="D26" s="187"/>
      <c r="E26" s="33"/>
      <c r="F26" s="187"/>
      <c r="G26" s="33"/>
      <c r="H26" s="187"/>
      <c r="I26" s="33"/>
      <c r="J26" s="187"/>
      <c r="K26" s="34"/>
      <c r="L26" s="188"/>
      <c r="M26" s="34"/>
      <c r="N26" s="31"/>
      <c r="O26" s="34"/>
      <c r="P26" s="31"/>
      <c r="Q26" s="34">
        <f>SUM(M26:O26)</f>
        <v>0</v>
      </c>
      <c r="R26" s="188"/>
      <c r="S26" s="34">
        <f t="shared" ref="S26" si="5">SUM(C26:K26,Q26)</f>
        <v>0</v>
      </c>
      <c r="T26" s="188"/>
      <c r="U26" s="34"/>
      <c r="V26" s="188"/>
      <c r="W26" s="34">
        <f t="shared" ref="W26" si="6">SUM(S26:U26)</f>
        <v>0</v>
      </c>
      <c r="X26" s="24"/>
    </row>
    <row r="27" spans="1:24" ht="16" hidden="1" customHeight="1">
      <c r="A27" s="162"/>
      <c r="B27" s="99"/>
      <c r="C27" s="30"/>
      <c r="D27" s="187"/>
      <c r="E27" s="30"/>
      <c r="F27" s="187"/>
      <c r="G27" s="30"/>
      <c r="H27" s="187"/>
      <c r="I27" s="30"/>
      <c r="J27" s="187"/>
      <c r="K27" s="31"/>
      <c r="L27" s="188"/>
      <c r="M27" s="31"/>
      <c r="N27" s="31"/>
      <c r="O27" s="31"/>
      <c r="P27" s="31"/>
      <c r="Q27" s="31"/>
      <c r="R27" s="188"/>
      <c r="S27" s="31"/>
      <c r="T27" s="188"/>
      <c r="U27" s="31"/>
      <c r="V27" s="188"/>
      <c r="W27" s="31"/>
      <c r="X27" s="24"/>
    </row>
    <row r="28" spans="1:24" ht="16" customHeight="1" thickBot="1">
      <c r="A28" s="113" t="s">
        <v>204</v>
      </c>
      <c r="B28" s="99"/>
      <c r="C28" s="36">
        <f>SUM(C14,C19,C24,C26)</f>
        <v>847361206</v>
      </c>
      <c r="D28" s="24"/>
      <c r="E28" s="36">
        <f>SUM(E14,E19,E24,E26)</f>
        <v>350872541</v>
      </c>
      <c r="F28" s="24"/>
      <c r="G28" s="36">
        <f>SUM(G14,G19,G24,G26)</f>
        <v>52835830</v>
      </c>
      <c r="H28" s="24"/>
      <c r="I28" s="36">
        <f>SUM(I14,I19,I24,I26)</f>
        <v>88000000</v>
      </c>
      <c r="J28" s="24"/>
      <c r="K28" s="36">
        <f>SUM(K14,K19,K24,K26)</f>
        <v>3013172993</v>
      </c>
      <c r="M28" s="36">
        <f>SUM(M14,M19,M24,M26)</f>
        <v>99613466</v>
      </c>
      <c r="N28" s="24"/>
      <c r="O28" s="192">
        <f>SUM(O14,O19,O24,O26)</f>
        <v>-5434382</v>
      </c>
      <c r="P28" s="24"/>
      <c r="Q28" s="36">
        <f>SUM(Q14,Q19,Q24,Q26)</f>
        <v>94179084</v>
      </c>
      <c r="R28" s="24"/>
      <c r="S28" s="41">
        <f>SUM(S14,S19,S24,S26)</f>
        <v>4446421654</v>
      </c>
      <c r="T28" s="24"/>
      <c r="U28" s="41">
        <f>SUM(U14,U19,U24,U26)</f>
        <v>4567236</v>
      </c>
      <c r="V28" s="24"/>
      <c r="W28" s="36">
        <f>SUM(W14,W19,W24,W26)</f>
        <v>4450988890</v>
      </c>
      <c r="X28" s="193"/>
    </row>
    <row r="29" spans="1:24" ht="16" customHeight="1" thickTop="1">
      <c r="S29" s="22"/>
      <c r="U29" s="22"/>
      <c r="W29" s="22"/>
    </row>
    <row r="30" spans="1:24" ht="16" customHeight="1">
      <c r="C30" s="148"/>
      <c r="E30" s="148"/>
      <c r="G30" s="194"/>
      <c r="I30" s="194"/>
      <c r="K30" s="194"/>
      <c r="Q30" s="194"/>
      <c r="S30" s="22"/>
      <c r="U30" s="22"/>
      <c r="W30" s="22"/>
    </row>
    <row r="31" spans="1:24" ht="16" customHeight="1">
      <c r="S31" s="22"/>
      <c r="U31" s="22"/>
      <c r="W31" s="22"/>
    </row>
    <row r="32" spans="1:24" ht="16" customHeight="1"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</row>
  </sheetData>
  <mergeCells count="4">
    <mergeCell ref="A1:M1"/>
    <mergeCell ref="C4:W4"/>
    <mergeCell ref="I5:K5"/>
    <mergeCell ref="C12:W12"/>
  </mergeCells>
  <pageMargins left="0.7" right="0.7" top="0.48" bottom="0.5" header="0.5" footer="0.5"/>
  <pageSetup paperSize="9" scale="61" firstPageNumber="10" orientation="landscape" useFirstPageNumber="1" r:id="rId1"/>
  <headerFooter>
    <oddFooter>&amp;L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5D319-1A9E-48E2-8FE5-327F911B0EC1}">
  <sheetPr codeName="Sheet7">
    <pageSetUpPr fitToPage="1"/>
  </sheetPr>
  <dimension ref="A1:R29"/>
  <sheetViews>
    <sheetView view="pageBreakPreview" zoomScale="115" zoomScaleNormal="60" zoomScaleSheetLayoutView="115" workbookViewId="0">
      <selection activeCell="D22" sqref="D22"/>
    </sheetView>
  </sheetViews>
  <sheetFormatPr defaultColWidth="8.81640625" defaultRowHeight="18" customHeight="1"/>
  <cols>
    <col min="1" max="1" width="48" style="91" customWidth="1"/>
    <col min="2" max="2" width="6" style="91" customWidth="1"/>
    <col min="3" max="3" width="13.54296875" style="91" customWidth="1"/>
    <col min="4" max="4" width="1.453125" style="91" customWidth="1"/>
    <col min="5" max="5" width="13.54296875" style="91" customWidth="1"/>
    <col min="6" max="6" width="1.453125" style="91" customWidth="1"/>
    <col min="7" max="7" width="13.54296875" style="91" customWidth="1"/>
    <col min="8" max="8" width="1.453125" style="91" customWidth="1"/>
    <col min="9" max="9" width="13.54296875" style="91" customWidth="1"/>
    <col min="10" max="10" width="1.453125" style="91" customWidth="1"/>
    <col min="11" max="11" width="15" style="91" customWidth="1"/>
    <col min="12" max="12" width="1.453125" style="91" customWidth="1"/>
    <col min="13" max="13" width="16.54296875" style="91" customWidth="1"/>
    <col min="14" max="14" width="1.453125" style="91" customWidth="1"/>
    <col min="15" max="15" width="15.1796875" style="91" customWidth="1"/>
    <col min="16" max="16" width="12" style="91" customWidth="1"/>
    <col min="17" max="17" width="1" style="91" customWidth="1"/>
    <col min="18" max="18" width="12" style="91" customWidth="1"/>
    <col min="19" max="16384" width="8.81640625" style="91"/>
  </cols>
  <sheetData>
    <row r="1" spans="1:18" ht="18" customHeight="1">
      <c r="A1" s="94" t="s">
        <v>149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120"/>
      <c r="O1" s="158"/>
      <c r="P1" s="159"/>
      <c r="Q1" s="158"/>
      <c r="R1" s="159"/>
    </row>
    <row r="2" spans="1:18" ht="18" customHeight="1">
      <c r="A2" s="103" t="s">
        <v>153</v>
      </c>
      <c r="B2" s="160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161"/>
      <c r="Q2" s="95"/>
      <c r="R2" s="161"/>
    </row>
    <row r="3" spans="1:18" ht="14.15" customHeight="1">
      <c r="A3" s="162"/>
      <c r="B3" s="129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13"/>
      <c r="Q3" s="113"/>
      <c r="R3" s="113"/>
    </row>
    <row r="4" spans="1:18" s="167" customFormat="1" ht="14.15" customHeight="1">
      <c r="A4" s="163"/>
      <c r="B4" s="164"/>
      <c r="C4" s="165" t="s">
        <v>68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6"/>
    </row>
    <row r="5" spans="1:18" s="167" customFormat="1" ht="14.15" customHeight="1">
      <c r="A5" s="163"/>
      <c r="B5" s="164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8" t="s">
        <v>108</v>
      </c>
      <c r="N5" s="166"/>
      <c r="O5" s="166"/>
      <c r="P5" s="166"/>
    </row>
    <row r="6" spans="1:18" s="167" customFormat="1" ht="14.15" customHeight="1">
      <c r="A6" s="163"/>
      <c r="B6" s="163"/>
      <c r="H6" s="168"/>
      <c r="I6" s="169" t="s">
        <v>39</v>
      </c>
      <c r="J6" s="169"/>
      <c r="K6" s="169"/>
      <c r="L6" s="168"/>
      <c r="M6" s="170" t="s">
        <v>109</v>
      </c>
      <c r="N6" s="171"/>
      <c r="O6" s="168"/>
      <c r="P6" s="166"/>
    </row>
    <row r="7" spans="1:18" ht="14.15" customHeight="1">
      <c r="A7" s="162"/>
      <c r="B7" s="162"/>
      <c r="E7" s="172" t="s">
        <v>51</v>
      </c>
      <c r="G7" s="172" t="s">
        <v>51</v>
      </c>
      <c r="H7" s="133"/>
      <c r="I7" s="172"/>
      <c r="J7" s="172"/>
      <c r="K7" s="172"/>
      <c r="L7" s="172"/>
      <c r="M7" s="172"/>
      <c r="N7" s="172"/>
      <c r="O7" s="172"/>
      <c r="P7" s="133"/>
    </row>
    <row r="8" spans="1:18" ht="14.15" customHeight="1">
      <c r="A8" s="162"/>
      <c r="B8" s="172"/>
      <c r="C8" s="172" t="s">
        <v>110</v>
      </c>
      <c r="D8" s="172"/>
      <c r="E8" s="172" t="s">
        <v>168</v>
      </c>
      <c r="F8" s="172"/>
      <c r="G8" s="172" t="s">
        <v>168</v>
      </c>
      <c r="I8" s="172"/>
      <c r="M8" s="172"/>
      <c r="O8" s="172"/>
    </row>
    <row r="9" spans="1:18" ht="14.15" customHeight="1">
      <c r="A9" s="162"/>
      <c r="B9" s="172"/>
      <c r="C9" s="172" t="s">
        <v>111</v>
      </c>
      <c r="D9" s="172"/>
      <c r="E9" s="172" t="s">
        <v>169</v>
      </c>
      <c r="F9" s="172"/>
      <c r="G9" s="172" t="s">
        <v>170</v>
      </c>
      <c r="I9" s="172" t="s">
        <v>35</v>
      </c>
      <c r="J9" s="172"/>
      <c r="K9" s="172"/>
      <c r="L9" s="172"/>
      <c r="M9" s="172" t="s">
        <v>134</v>
      </c>
      <c r="N9" s="172"/>
      <c r="O9" s="172" t="s">
        <v>41</v>
      </c>
      <c r="P9" s="172"/>
    </row>
    <row r="10" spans="1:18" ht="14.15" customHeight="1">
      <c r="A10" s="162"/>
      <c r="B10" s="99" t="s">
        <v>20</v>
      </c>
      <c r="C10" s="172" t="s">
        <v>43</v>
      </c>
      <c r="D10" s="172"/>
      <c r="E10" s="172" t="s">
        <v>84</v>
      </c>
      <c r="F10" s="172"/>
      <c r="G10" s="172" t="s">
        <v>84</v>
      </c>
      <c r="I10" s="172" t="s">
        <v>44</v>
      </c>
      <c r="J10" s="172"/>
      <c r="K10" s="172" t="s">
        <v>42</v>
      </c>
      <c r="L10" s="172"/>
      <c r="M10" s="172" t="s">
        <v>44</v>
      </c>
      <c r="N10" s="172"/>
      <c r="O10" s="172" t="s">
        <v>45</v>
      </c>
      <c r="P10" s="172"/>
    </row>
    <row r="11" spans="1:18" ht="14.15" customHeight="1">
      <c r="B11" s="99"/>
      <c r="C11" s="92" t="s">
        <v>55</v>
      </c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129"/>
    </row>
    <row r="12" spans="1:18" ht="14.15" customHeight="1">
      <c r="A12" s="113" t="s">
        <v>175</v>
      </c>
      <c r="B12" s="99"/>
    </row>
    <row r="13" spans="1:18" ht="14.15" customHeight="1">
      <c r="A13" s="113" t="s">
        <v>176</v>
      </c>
      <c r="B13" s="99"/>
      <c r="C13" s="173">
        <v>847361206</v>
      </c>
      <c r="D13" s="173"/>
      <c r="E13" s="173">
        <v>350872541</v>
      </c>
      <c r="F13" s="173"/>
      <c r="G13" s="173">
        <v>52835830</v>
      </c>
      <c r="H13" s="173"/>
      <c r="I13" s="173">
        <v>88000000</v>
      </c>
      <c r="J13" s="173"/>
      <c r="K13" s="173">
        <v>2538171559</v>
      </c>
      <c r="L13" s="173"/>
      <c r="M13" s="173">
        <v>70171008</v>
      </c>
      <c r="N13" s="173"/>
      <c r="O13" s="173">
        <v>3947412144</v>
      </c>
    </row>
    <row r="14" spans="1:18" ht="14.15" customHeight="1">
      <c r="A14" s="113"/>
      <c r="B14" s="99"/>
      <c r="C14" s="37"/>
      <c r="D14" s="174"/>
      <c r="E14" s="37"/>
      <c r="F14" s="174"/>
      <c r="G14" s="37"/>
      <c r="H14" s="174"/>
      <c r="I14" s="37"/>
      <c r="J14" s="174"/>
      <c r="K14" s="37"/>
      <c r="L14" s="37"/>
      <c r="M14" s="37"/>
      <c r="N14" s="37"/>
      <c r="O14" s="37"/>
    </row>
    <row r="15" spans="1:18" ht="14.15" customHeight="1">
      <c r="A15" s="113" t="s">
        <v>114</v>
      </c>
      <c r="B15" s="99"/>
      <c r="C15" s="174"/>
      <c r="D15" s="174"/>
      <c r="E15" s="174"/>
      <c r="F15" s="174"/>
      <c r="G15" s="175"/>
      <c r="H15" s="174"/>
      <c r="I15" s="174"/>
      <c r="J15" s="174"/>
      <c r="K15" s="174"/>
      <c r="L15" s="174"/>
      <c r="M15" s="174"/>
      <c r="N15" s="174"/>
      <c r="O15" s="174"/>
    </row>
    <row r="16" spans="1:18" ht="14.15" customHeight="1">
      <c r="A16" s="176" t="s">
        <v>115</v>
      </c>
      <c r="B16" s="99"/>
      <c r="C16" s="174"/>
      <c r="D16" s="174"/>
      <c r="E16" s="174"/>
      <c r="F16" s="174"/>
      <c r="G16" s="174"/>
      <c r="H16" s="174"/>
      <c r="I16" s="29"/>
      <c r="J16" s="174"/>
      <c r="K16" s="174"/>
      <c r="L16" s="174"/>
      <c r="M16" s="174"/>
      <c r="N16" s="174"/>
      <c r="O16" s="174"/>
    </row>
    <row r="17" spans="1:16" ht="14.15" customHeight="1">
      <c r="A17" s="177" t="s">
        <v>116</v>
      </c>
      <c r="B17" s="99">
        <v>17</v>
      </c>
      <c r="C17" s="38">
        <v>0</v>
      </c>
      <c r="D17" s="39"/>
      <c r="E17" s="38">
        <v>0</v>
      </c>
      <c r="F17" s="39"/>
      <c r="G17" s="38">
        <v>0</v>
      </c>
      <c r="H17" s="39"/>
      <c r="I17" s="38">
        <v>0</v>
      </c>
      <c r="J17" s="39"/>
      <c r="K17" s="38">
        <v>-525362407</v>
      </c>
      <c r="L17" s="39"/>
      <c r="M17" s="38">
        <v>0</v>
      </c>
      <c r="N17" s="39"/>
      <c r="O17" s="38">
        <f>SUM(C17:M17)</f>
        <v>-525362407</v>
      </c>
    </row>
    <row r="18" spans="1:16" ht="14.15" customHeight="1">
      <c r="A18" s="142" t="s">
        <v>117</v>
      </c>
      <c r="B18" s="99"/>
      <c r="C18" s="40">
        <f>SUM(C17:C17)</f>
        <v>0</v>
      </c>
      <c r="D18" s="37"/>
      <c r="E18" s="40">
        <f>SUM(E17:E17)</f>
        <v>0</v>
      </c>
      <c r="F18" s="37"/>
      <c r="G18" s="40">
        <f>SUM(G17:G17)</f>
        <v>0</v>
      </c>
      <c r="H18" s="37"/>
      <c r="I18" s="40">
        <f>SUM(I17:I17)</f>
        <v>0</v>
      </c>
      <c r="J18" s="37"/>
      <c r="K18" s="40">
        <f>SUM(K17:K17)</f>
        <v>-525362407</v>
      </c>
      <c r="L18" s="37"/>
      <c r="M18" s="40">
        <f>SUM(M17:M17)</f>
        <v>0</v>
      </c>
      <c r="N18" s="37"/>
      <c r="O18" s="40">
        <f>SUM(O17:O17)</f>
        <v>-525362407</v>
      </c>
    </row>
    <row r="19" spans="1:16" ht="14.15" customHeight="1">
      <c r="A19" s="113"/>
      <c r="B19" s="99"/>
      <c r="C19" s="174"/>
      <c r="D19" s="174"/>
      <c r="E19" s="174"/>
      <c r="F19" s="174"/>
      <c r="G19" s="174"/>
      <c r="H19" s="174"/>
      <c r="I19" s="93"/>
      <c r="J19" s="174"/>
      <c r="K19" s="174"/>
      <c r="L19" s="174"/>
      <c r="M19" s="174"/>
      <c r="N19" s="174"/>
      <c r="O19" s="174"/>
    </row>
    <row r="20" spans="1:16" ht="14.15" customHeight="1">
      <c r="A20" s="142" t="s">
        <v>57</v>
      </c>
      <c r="B20" s="99"/>
      <c r="C20" s="174"/>
      <c r="D20" s="174"/>
      <c r="E20" s="174"/>
      <c r="F20" s="174"/>
      <c r="G20" s="174"/>
      <c r="H20" s="174"/>
      <c r="I20" s="29"/>
      <c r="J20" s="174"/>
      <c r="K20" s="174"/>
      <c r="L20" s="174"/>
      <c r="M20" s="174"/>
      <c r="N20" s="174"/>
      <c r="O20" s="174"/>
    </row>
    <row r="21" spans="1:16" ht="14.15" customHeight="1">
      <c r="A21" s="177" t="s">
        <v>118</v>
      </c>
      <c r="B21" s="99"/>
      <c r="C21" s="175">
        <v>0</v>
      </c>
      <c r="D21" s="156"/>
      <c r="E21" s="175">
        <v>0</v>
      </c>
      <c r="F21" s="175"/>
      <c r="G21" s="175">
        <v>0</v>
      </c>
      <c r="H21" s="27"/>
      <c r="I21" s="175">
        <v>0</v>
      </c>
      <c r="J21" s="156"/>
      <c r="K21" s="156">
        <f>'PL-8'!I31</f>
        <v>444425225</v>
      </c>
      <c r="L21" s="175"/>
      <c r="M21" s="175">
        <v>0</v>
      </c>
      <c r="N21" s="175"/>
      <c r="O21" s="50">
        <f t="shared" ref="O21:O22" si="0">SUM(C21:M21)</f>
        <v>444425225</v>
      </c>
    </row>
    <row r="22" spans="1:16" ht="14.15" customHeight="1">
      <c r="A22" s="177" t="s">
        <v>38</v>
      </c>
      <c r="B22" s="99"/>
      <c r="C22" s="178">
        <v>0</v>
      </c>
      <c r="D22" s="156"/>
      <c r="E22" s="178">
        <v>0</v>
      </c>
      <c r="F22" s="175"/>
      <c r="G22" s="178">
        <v>0</v>
      </c>
      <c r="H22" s="27"/>
      <c r="I22" s="178">
        <v>0</v>
      </c>
      <c r="J22" s="156"/>
      <c r="K22" s="178">
        <v>0</v>
      </c>
      <c r="L22" s="175"/>
      <c r="M22" s="178">
        <f>'PL-8'!I52</f>
        <v>-12877966</v>
      </c>
      <c r="N22" s="175"/>
      <c r="O22" s="51">
        <f t="shared" si="0"/>
        <v>-12877966</v>
      </c>
    </row>
    <row r="23" spans="1:16" ht="14.15" customHeight="1">
      <c r="A23" s="142" t="s">
        <v>199</v>
      </c>
      <c r="B23" s="114"/>
      <c r="C23" s="180">
        <f>SUM(C21:C22)</f>
        <v>0</v>
      </c>
      <c r="D23" s="29">
        <f>SUM(D21:D22)</f>
        <v>0</v>
      </c>
      <c r="E23" s="180">
        <f>SUM(E21:E22)</f>
        <v>0</v>
      </c>
      <c r="F23" s="134"/>
      <c r="G23" s="180">
        <f>SUM(G21:G22)</f>
        <v>0</v>
      </c>
      <c r="H23" s="29">
        <f>SUM(H21:H22)</f>
        <v>0</v>
      </c>
      <c r="I23" s="180">
        <f>SUM(I21:I22)</f>
        <v>0</v>
      </c>
      <c r="J23" s="29">
        <f>SUM(J21:J22)</f>
        <v>0</v>
      </c>
      <c r="K23" s="180">
        <f>SUM(K21:K22)</f>
        <v>444425225</v>
      </c>
      <c r="L23" s="134"/>
      <c r="M23" s="180">
        <f>SUM(M21:M22)</f>
        <v>-12877966</v>
      </c>
      <c r="N23" s="134"/>
      <c r="O23" s="180">
        <f>SUM(O21:O22)</f>
        <v>431547259</v>
      </c>
    </row>
    <row r="24" spans="1:16" ht="14.15" customHeight="1">
      <c r="A24" s="142"/>
      <c r="B24" s="114"/>
      <c r="C24" s="181"/>
      <c r="D24" s="35"/>
      <c r="E24" s="181"/>
      <c r="F24" s="181"/>
      <c r="G24" s="181"/>
      <c r="H24" s="35"/>
      <c r="I24" s="181"/>
      <c r="J24" s="35"/>
      <c r="K24" s="134"/>
      <c r="L24" s="35"/>
      <c r="M24" s="134"/>
      <c r="N24" s="134"/>
      <c r="O24" s="134"/>
      <c r="P24" s="24"/>
    </row>
    <row r="25" spans="1:16" ht="14.15" customHeight="1">
      <c r="A25" s="162" t="s">
        <v>128</v>
      </c>
      <c r="B25" s="99"/>
      <c r="C25" s="178">
        <v>0</v>
      </c>
      <c r="D25" s="156"/>
      <c r="E25" s="178">
        <v>0</v>
      </c>
      <c r="F25" s="175"/>
      <c r="G25" s="178">
        <v>0</v>
      </c>
      <c r="H25" s="27"/>
      <c r="I25" s="178">
        <v>0</v>
      </c>
      <c r="J25" s="156"/>
      <c r="K25" s="178">
        <v>2466482</v>
      </c>
      <c r="L25" s="175"/>
      <c r="M25" s="178">
        <v>-2466482</v>
      </c>
      <c r="N25" s="175"/>
      <c r="O25" s="178">
        <f t="shared" ref="O25" si="1">SUM(C25:M25)</f>
        <v>0</v>
      </c>
      <c r="P25" s="24"/>
    </row>
    <row r="26" spans="1:16" ht="14.15" customHeight="1">
      <c r="A26" s="162"/>
      <c r="B26" s="99"/>
      <c r="C26" s="175"/>
      <c r="D26" s="156"/>
      <c r="E26" s="175"/>
      <c r="F26" s="175"/>
      <c r="G26" s="175"/>
      <c r="H26" s="27"/>
      <c r="I26" s="175"/>
      <c r="J26" s="156"/>
      <c r="K26" s="175"/>
      <c r="L26" s="175"/>
      <c r="M26" s="175"/>
      <c r="N26" s="175"/>
      <c r="O26" s="175"/>
      <c r="P26" s="24"/>
    </row>
    <row r="27" spans="1:16" ht="14.15" customHeight="1" thickBot="1">
      <c r="A27" s="113" t="s">
        <v>177</v>
      </c>
      <c r="B27" s="99"/>
      <c r="C27" s="41">
        <f>SUM(C13,C18,C23,)</f>
        <v>847361206</v>
      </c>
      <c r="D27" s="29"/>
      <c r="E27" s="41">
        <f>SUM(E13,E18,E23,)</f>
        <v>350872541</v>
      </c>
      <c r="F27" s="29"/>
      <c r="G27" s="41">
        <f>SUM(G13,G18,G23,)</f>
        <v>52835830</v>
      </c>
      <c r="H27" s="29"/>
      <c r="I27" s="41">
        <f>SUM(I13,I18,I23,)</f>
        <v>88000000</v>
      </c>
      <c r="J27" s="29"/>
      <c r="K27" s="41">
        <f>SUM(K13,K18,K23,K25)</f>
        <v>2459700859</v>
      </c>
      <c r="L27" s="29"/>
      <c r="M27" s="41">
        <f>SUM(M13,M18,M23,M25)</f>
        <v>54826560</v>
      </c>
      <c r="N27" s="29"/>
      <c r="O27" s="41">
        <f>SUM(O13,O18,O23,)</f>
        <v>3853596996</v>
      </c>
    </row>
    <row r="28" spans="1:16" ht="18" customHeight="1" thickTop="1">
      <c r="O28" s="147"/>
    </row>
    <row r="29" spans="1:16" ht="18" customHeight="1">
      <c r="C29" s="148"/>
      <c r="E29" s="147"/>
      <c r="G29" s="147"/>
      <c r="I29" s="147"/>
      <c r="K29" s="147"/>
      <c r="M29" s="147"/>
      <c r="O29" s="147"/>
    </row>
  </sheetData>
  <mergeCells count="4">
    <mergeCell ref="A1:M1"/>
    <mergeCell ref="C4:O4"/>
    <mergeCell ref="I6:K6"/>
    <mergeCell ref="C11:O11"/>
  </mergeCells>
  <pageMargins left="0.8" right="0.8" top="0.48" bottom="0.5" header="0.5" footer="0.5"/>
  <pageSetup paperSize="9" scale="79" firstPageNumber="11" orientation="landscape" useFirstPageNumber="1" r:id="rId1"/>
  <headerFooter>
    <oddFooter>&amp;L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900B2-2204-43A8-9EC7-B8A75DBE6CD6}">
  <sheetPr codeName="Sheet5">
    <pageSetUpPr fitToPage="1"/>
  </sheetPr>
  <dimension ref="A1:R29"/>
  <sheetViews>
    <sheetView view="pageBreakPreview" topLeftCell="A7" zoomScale="130" zoomScaleNormal="60" zoomScaleSheetLayoutView="130" workbookViewId="0">
      <selection activeCell="D22" sqref="D22"/>
    </sheetView>
  </sheetViews>
  <sheetFormatPr defaultColWidth="8.81640625" defaultRowHeight="18" customHeight="1"/>
  <cols>
    <col min="1" max="1" width="48" style="91" customWidth="1"/>
    <col min="2" max="2" width="6" style="91" customWidth="1"/>
    <col min="3" max="3" width="13.54296875" style="91" customWidth="1"/>
    <col min="4" max="4" width="1.453125" style="91" customWidth="1"/>
    <col min="5" max="5" width="13.54296875" style="91" customWidth="1"/>
    <col min="6" max="6" width="1.453125" style="91" customWidth="1"/>
    <col min="7" max="7" width="13.54296875" style="91" customWidth="1"/>
    <col min="8" max="8" width="1.453125" style="91" customWidth="1"/>
    <col min="9" max="9" width="13.54296875" style="91" customWidth="1"/>
    <col min="10" max="10" width="1.453125" style="91" customWidth="1"/>
    <col min="11" max="11" width="15" style="91" customWidth="1"/>
    <col min="12" max="12" width="1.453125" style="91" customWidth="1"/>
    <col min="13" max="13" width="16.54296875" style="91" customWidth="1"/>
    <col min="14" max="14" width="1.453125" style="91" customWidth="1"/>
    <col min="15" max="15" width="15.1796875" style="91" customWidth="1"/>
    <col min="16" max="16" width="12" style="91" customWidth="1"/>
    <col min="17" max="17" width="1" style="91" customWidth="1"/>
    <col min="18" max="18" width="12" style="91" customWidth="1"/>
    <col min="19" max="16384" width="8.81640625" style="91"/>
  </cols>
  <sheetData>
    <row r="1" spans="1:18" ht="18" customHeight="1">
      <c r="A1" s="94" t="s">
        <v>149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120"/>
      <c r="O1" s="158"/>
      <c r="P1" s="159"/>
      <c r="Q1" s="158"/>
      <c r="R1" s="159"/>
    </row>
    <row r="2" spans="1:18" ht="18" customHeight="1">
      <c r="A2" s="103" t="s">
        <v>153</v>
      </c>
      <c r="B2" s="160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161"/>
      <c r="Q2" s="95"/>
      <c r="R2" s="161"/>
    </row>
    <row r="3" spans="1:18" ht="14.15" customHeight="1">
      <c r="A3" s="162"/>
      <c r="B3" s="129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13"/>
      <c r="Q3" s="113"/>
      <c r="R3" s="113"/>
    </row>
    <row r="4" spans="1:18" s="167" customFormat="1" ht="14.15" customHeight="1">
      <c r="A4" s="163"/>
      <c r="B4" s="164"/>
      <c r="C4" s="165" t="s">
        <v>68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6"/>
    </row>
    <row r="5" spans="1:18" s="167" customFormat="1" ht="14.15" customHeight="1">
      <c r="A5" s="163"/>
      <c r="B5" s="164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8" t="s">
        <v>108</v>
      </c>
      <c r="N5" s="166"/>
      <c r="O5" s="166"/>
      <c r="P5" s="166"/>
    </row>
    <row r="6" spans="1:18" s="167" customFormat="1" ht="14.15" customHeight="1">
      <c r="A6" s="163"/>
      <c r="B6" s="163"/>
      <c r="H6" s="168"/>
      <c r="I6" s="169" t="s">
        <v>39</v>
      </c>
      <c r="J6" s="169"/>
      <c r="K6" s="169"/>
      <c r="L6" s="168"/>
      <c r="M6" s="170" t="s">
        <v>109</v>
      </c>
      <c r="N6" s="171"/>
      <c r="O6" s="168"/>
      <c r="P6" s="166"/>
    </row>
    <row r="7" spans="1:18" ht="14.15" customHeight="1">
      <c r="A7" s="162"/>
      <c r="B7" s="162"/>
      <c r="E7" s="172" t="s">
        <v>51</v>
      </c>
      <c r="G7" s="172" t="s">
        <v>51</v>
      </c>
      <c r="H7" s="133"/>
      <c r="I7" s="172"/>
      <c r="J7" s="172"/>
      <c r="K7" s="172"/>
      <c r="L7" s="172"/>
      <c r="M7" s="172"/>
      <c r="N7" s="172"/>
      <c r="O7" s="172"/>
      <c r="P7" s="133"/>
    </row>
    <row r="8" spans="1:18" ht="14.15" customHeight="1">
      <c r="A8" s="162"/>
      <c r="B8" s="172"/>
      <c r="C8" s="172" t="s">
        <v>110</v>
      </c>
      <c r="D8" s="172"/>
      <c r="E8" s="172" t="s">
        <v>168</v>
      </c>
      <c r="F8" s="172"/>
      <c r="G8" s="172" t="s">
        <v>168</v>
      </c>
      <c r="I8" s="172"/>
      <c r="M8" s="172"/>
      <c r="O8" s="172"/>
    </row>
    <row r="9" spans="1:18" ht="14.15" customHeight="1">
      <c r="A9" s="162"/>
      <c r="B9" s="172"/>
      <c r="C9" s="172" t="s">
        <v>111</v>
      </c>
      <c r="D9" s="172"/>
      <c r="E9" s="172" t="s">
        <v>169</v>
      </c>
      <c r="F9" s="172"/>
      <c r="G9" s="172" t="s">
        <v>170</v>
      </c>
      <c r="I9" s="172" t="s">
        <v>35</v>
      </c>
      <c r="J9" s="172"/>
      <c r="K9" s="172"/>
      <c r="L9" s="172"/>
      <c r="M9" s="172" t="s">
        <v>134</v>
      </c>
      <c r="N9" s="172"/>
      <c r="O9" s="172" t="s">
        <v>41</v>
      </c>
      <c r="P9" s="172"/>
    </row>
    <row r="10" spans="1:18" ht="14.15" customHeight="1">
      <c r="A10" s="162"/>
      <c r="B10" s="99" t="s">
        <v>20</v>
      </c>
      <c r="C10" s="172" t="s">
        <v>43</v>
      </c>
      <c r="D10" s="172"/>
      <c r="E10" s="172" t="s">
        <v>84</v>
      </c>
      <c r="F10" s="172"/>
      <c r="G10" s="172" t="s">
        <v>84</v>
      </c>
      <c r="I10" s="172" t="s">
        <v>44</v>
      </c>
      <c r="J10" s="172"/>
      <c r="K10" s="172" t="s">
        <v>42</v>
      </c>
      <c r="L10" s="172"/>
      <c r="M10" s="172" t="s">
        <v>44</v>
      </c>
      <c r="N10" s="172"/>
      <c r="O10" s="172" t="s">
        <v>45</v>
      </c>
      <c r="P10" s="172"/>
    </row>
    <row r="11" spans="1:18" ht="14.15" customHeight="1">
      <c r="B11" s="99"/>
      <c r="C11" s="92" t="s">
        <v>55</v>
      </c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129"/>
    </row>
    <row r="12" spans="1:18" ht="14.15" customHeight="1">
      <c r="A12" s="113" t="s">
        <v>202</v>
      </c>
      <c r="B12" s="99"/>
    </row>
    <row r="13" spans="1:18" ht="14.15" customHeight="1">
      <c r="A13" s="113" t="s">
        <v>203</v>
      </c>
      <c r="B13" s="99"/>
      <c r="C13" s="173">
        <f>'SH 11 Seperate'!C27</f>
        <v>847361206</v>
      </c>
      <c r="D13" s="173">
        <f>'SH 11 Seperate'!D27</f>
        <v>0</v>
      </c>
      <c r="E13" s="173">
        <f>'SH 11 Seperate'!E27</f>
        <v>350872541</v>
      </c>
      <c r="F13" s="173">
        <f>'SH 11 Seperate'!F27</f>
        <v>0</v>
      </c>
      <c r="G13" s="173">
        <f>'SH 11 Seperate'!G27</f>
        <v>52835830</v>
      </c>
      <c r="H13" s="173">
        <f>'SH 11 Seperate'!H27</f>
        <v>0</v>
      </c>
      <c r="I13" s="173">
        <f>'SH 11 Seperate'!I27</f>
        <v>88000000</v>
      </c>
      <c r="J13" s="173">
        <f>'SH 11 Seperate'!J27</f>
        <v>0</v>
      </c>
      <c r="K13" s="173">
        <f>'SH 11 Seperate'!K27</f>
        <v>2459700859</v>
      </c>
      <c r="L13" s="173">
        <f>'SH 11 Seperate'!L27</f>
        <v>0</v>
      </c>
      <c r="M13" s="173">
        <f>'SH 11 Seperate'!M27</f>
        <v>54826560</v>
      </c>
      <c r="N13" s="173">
        <f>'SH 11 Seperate'!N27</f>
        <v>0</v>
      </c>
      <c r="O13" s="173">
        <f>'SH 11 Seperate'!O27</f>
        <v>3853596996</v>
      </c>
    </row>
    <row r="14" spans="1:18" ht="14.15" customHeight="1">
      <c r="A14" s="113"/>
      <c r="B14" s="99"/>
      <c r="C14" s="37"/>
      <c r="D14" s="174"/>
      <c r="E14" s="37"/>
      <c r="F14" s="174"/>
      <c r="G14" s="37"/>
      <c r="H14" s="174"/>
      <c r="I14" s="37"/>
      <c r="J14" s="174"/>
      <c r="K14" s="37"/>
      <c r="L14" s="37"/>
      <c r="M14" s="37"/>
      <c r="N14" s="37"/>
      <c r="O14" s="37"/>
    </row>
    <row r="15" spans="1:18" ht="14.15" customHeight="1">
      <c r="A15" s="113" t="s">
        <v>114</v>
      </c>
      <c r="B15" s="99"/>
      <c r="C15" s="174"/>
      <c r="D15" s="174"/>
      <c r="E15" s="174"/>
      <c r="F15" s="174"/>
      <c r="G15" s="175"/>
      <c r="H15" s="174"/>
      <c r="I15" s="174"/>
      <c r="J15" s="174"/>
      <c r="K15" s="174"/>
      <c r="L15" s="174"/>
      <c r="M15" s="174"/>
      <c r="N15" s="174"/>
      <c r="O15" s="174"/>
    </row>
    <row r="16" spans="1:18" ht="14.15" customHeight="1">
      <c r="A16" s="176" t="s">
        <v>115</v>
      </c>
      <c r="B16" s="99"/>
      <c r="C16" s="174"/>
      <c r="D16" s="174"/>
      <c r="E16" s="174"/>
      <c r="F16" s="174"/>
      <c r="G16" s="174"/>
      <c r="H16" s="174"/>
      <c r="I16" s="29"/>
      <c r="J16" s="174"/>
      <c r="K16" s="174"/>
      <c r="L16" s="174"/>
      <c r="M16" s="174"/>
      <c r="N16" s="174"/>
      <c r="O16" s="174"/>
    </row>
    <row r="17" spans="1:16" ht="14.15" customHeight="1">
      <c r="A17" s="177" t="s">
        <v>116</v>
      </c>
      <c r="B17" s="99">
        <v>17</v>
      </c>
      <c r="C17" s="175">
        <v>0</v>
      </c>
      <c r="D17" s="39"/>
      <c r="E17" s="175">
        <v>0</v>
      </c>
      <c r="F17" s="39"/>
      <c r="G17" s="175">
        <v>0</v>
      </c>
      <c r="H17" s="39"/>
      <c r="I17" s="175">
        <v>0</v>
      </c>
      <c r="J17" s="39"/>
      <c r="K17" s="38">
        <v>-304998387</v>
      </c>
      <c r="L17" s="39"/>
      <c r="M17" s="175">
        <v>0</v>
      </c>
      <c r="N17" s="39"/>
      <c r="O17" s="38">
        <f>SUM(C17:M17)</f>
        <v>-304998387</v>
      </c>
    </row>
    <row r="18" spans="1:16" ht="14.15" customHeight="1">
      <c r="A18" s="142" t="s">
        <v>117</v>
      </c>
      <c r="B18" s="99"/>
      <c r="C18" s="87">
        <f>SUM(C17:C17)</f>
        <v>0</v>
      </c>
      <c r="D18" s="37"/>
      <c r="E18" s="87">
        <f>SUM(E17:E17)</f>
        <v>0</v>
      </c>
      <c r="F18" s="37"/>
      <c r="G18" s="87">
        <f>SUM(G17:G17)</f>
        <v>0</v>
      </c>
      <c r="H18" s="37"/>
      <c r="I18" s="87">
        <f>SUM(I17:I17)</f>
        <v>0</v>
      </c>
      <c r="J18" s="37"/>
      <c r="K18" s="40">
        <f>SUM(K17:K17)</f>
        <v>-304998387</v>
      </c>
      <c r="L18" s="37"/>
      <c r="M18" s="87">
        <f>SUM(M17:M17)</f>
        <v>0</v>
      </c>
      <c r="N18" s="37"/>
      <c r="O18" s="40">
        <f>SUM(O17:O17)</f>
        <v>-304998387</v>
      </c>
    </row>
    <row r="19" spans="1:16" ht="14.15" customHeight="1">
      <c r="A19" s="113"/>
      <c r="B19" s="99"/>
      <c r="C19" s="174"/>
      <c r="D19" s="174"/>
      <c r="E19" s="174"/>
      <c r="F19" s="174"/>
      <c r="G19" s="174"/>
      <c r="H19" s="174"/>
      <c r="I19" s="93"/>
      <c r="J19" s="174"/>
      <c r="K19" s="174"/>
      <c r="L19" s="174"/>
      <c r="M19" s="174"/>
      <c r="N19" s="174"/>
      <c r="O19" s="174"/>
    </row>
    <row r="20" spans="1:16" ht="14.15" customHeight="1">
      <c r="A20" s="142" t="s">
        <v>57</v>
      </c>
      <c r="B20" s="99"/>
      <c r="C20" s="174"/>
      <c r="D20" s="174"/>
      <c r="E20" s="174"/>
      <c r="F20" s="174"/>
      <c r="G20" s="174"/>
      <c r="H20" s="174"/>
      <c r="I20" s="29"/>
      <c r="J20" s="174"/>
      <c r="K20" s="174"/>
      <c r="L20" s="174"/>
      <c r="M20" s="174"/>
      <c r="N20" s="174"/>
      <c r="O20" s="174"/>
    </row>
    <row r="21" spans="1:16" ht="14.15" customHeight="1">
      <c r="A21" s="177" t="s">
        <v>118</v>
      </c>
      <c r="B21" s="99"/>
      <c r="C21" s="175">
        <v>0</v>
      </c>
      <c r="D21" s="156"/>
      <c r="E21" s="175">
        <v>0</v>
      </c>
      <c r="F21" s="175">
        <v>0</v>
      </c>
      <c r="G21" s="175">
        <v>0</v>
      </c>
      <c r="H21" s="175">
        <v>0</v>
      </c>
      <c r="I21" s="175">
        <v>0</v>
      </c>
      <c r="J21" s="156"/>
      <c r="K21" s="156">
        <f>'PL-8'!G31</f>
        <v>568502546</v>
      </c>
      <c r="L21" s="175"/>
      <c r="M21" s="175">
        <v>0</v>
      </c>
      <c r="N21" s="175"/>
      <c r="O21" s="50">
        <f t="shared" ref="O21:O22" si="0">SUM(C21:M21)</f>
        <v>568502546</v>
      </c>
    </row>
    <row r="22" spans="1:16" ht="14.15" customHeight="1">
      <c r="A22" s="177" t="s">
        <v>38</v>
      </c>
      <c r="B22" s="99"/>
      <c r="C22" s="175">
        <v>0</v>
      </c>
      <c r="D22" s="175">
        <v>0</v>
      </c>
      <c r="E22" s="175">
        <v>0</v>
      </c>
      <c r="F22" s="175">
        <v>0</v>
      </c>
      <c r="G22" s="175">
        <v>0</v>
      </c>
      <c r="H22" s="175">
        <v>0</v>
      </c>
      <c r="I22" s="175">
        <v>0</v>
      </c>
      <c r="J22" s="156"/>
      <c r="K22" s="178">
        <v>7482560</v>
      </c>
      <c r="L22" s="175"/>
      <c r="M22" s="178">
        <v>20498906</v>
      </c>
      <c r="N22" s="175"/>
      <c r="O22" s="51">
        <f t="shared" si="0"/>
        <v>27981466</v>
      </c>
    </row>
    <row r="23" spans="1:16" ht="14.15" customHeight="1">
      <c r="A23" s="142" t="s">
        <v>56</v>
      </c>
      <c r="B23" s="114"/>
      <c r="C23" s="179">
        <f>SUM(C21:C22)</f>
        <v>0</v>
      </c>
      <c r="D23" s="29">
        <f>SUM(D21:D22)</f>
        <v>0</v>
      </c>
      <c r="E23" s="179">
        <f>SUM(E21:E22)</f>
        <v>0</v>
      </c>
      <c r="F23" s="134"/>
      <c r="G23" s="179">
        <f>SUM(G21:G22)</f>
        <v>0</v>
      </c>
      <c r="H23" s="29">
        <f>SUM(H21:H22)</f>
        <v>0</v>
      </c>
      <c r="I23" s="179">
        <f>SUM(I21:I22)</f>
        <v>0</v>
      </c>
      <c r="J23" s="29">
        <f>SUM(J21:J22)</f>
        <v>0</v>
      </c>
      <c r="K23" s="180">
        <f>SUM(K21:K22)</f>
        <v>575985106</v>
      </c>
      <c r="L23" s="134"/>
      <c r="M23" s="180">
        <f>SUM(M21:M22)</f>
        <v>20498906</v>
      </c>
      <c r="N23" s="134"/>
      <c r="O23" s="180">
        <f>SUM(O21:O22)</f>
        <v>596484012</v>
      </c>
    </row>
    <row r="24" spans="1:16" ht="14.15" customHeight="1">
      <c r="A24" s="142"/>
      <c r="B24" s="114"/>
      <c r="C24" s="181"/>
      <c r="D24" s="35"/>
      <c r="E24" s="181"/>
      <c r="F24" s="181"/>
      <c r="G24" s="181"/>
      <c r="H24" s="35"/>
      <c r="I24" s="181"/>
      <c r="J24" s="35"/>
      <c r="K24" s="134"/>
      <c r="L24" s="35"/>
      <c r="M24" s="134"/>
      <c r="N24" s="134"/>
      <c r="O24" s="134"/>
      <c r="P24" s="24"/>
    </row>
    <row r="25" spans="1:16" ht="14.15" customHeight="1" thickBot="1">
      <c r="A25" s="113" t="s">
        <v>204</v>
      </c>
      <c r="B25" s="99"/>
      <c r="C25" s="41">
        <f>SUM(C13,C18,C23,)</f>
        <v>847361206</v>
      </c>
      <c r="D25" s="29"/>
      <c r="E25" s="41">
        <f>SUM(E13,E18,E23,)</f>
        <v>350872541</v>
      </c>
      <c r="F25" s="29"/>
      <c r="G25" s="41">
        <f>SUM(G13,G18,G23,)</f>
        <v>52835830</v>
      </c>
      <c r="H25" s="29"/>
      <c r="I25" s="41">
        <f>SUM(I13,I18,I23,)</f>
        <v>88000000</v>
      </c>
      <c r="J25" s="29"/>
      <c r="K25" s="41">
        <f>SUM(K13,K18,K23)</f>
        <v>2730687578</v>
      </c>
      <c r="L25" s="29"/>
      <c r="M25" s="41">
        <f>SUM(M13,M18,M23)</f>
        <v>75325466</v>
      </c>
      <c r="N25" s="29"/>
      <c r="O25" s="41">
        <f>SUM(O13,O18,O23,)</f>
        <v>4145082621</v>
      </c>
    </row>
    <row r="26" spans="1:16" ht="18" customHeight="1" thickTop="1">
      <c r="O26" s="147"/>
    </row>
    <row r="27" spans="1:16" ht="18" customHeight="1">
      <c r="C27" s="148"/>
      <c r="E27" s="147"/>
      <c r="G27" s="147"/>
      <c r="I27" s="147"/>
      <c r="K27" s="147"/>
      <c r="M27" s="147"/>
      <c r="O27" s="147"/>
    </row>
    <row r="29" spans="1:16" ht="18" customHeight="1"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</row>
  </sheetData>
  <mergeCells count="4">
    <mergeCell ref="A1:M1"/>
    <mergeCell ref="C4:O4"/>
    <mergeCell ref="I6:K6"/>
    <mergeCell ref="C11:O11"/>
  </mergeCells>
  <pageMargins left="0.8" right="0.8" top="0.48" bottom="0.5" header="0.5" footer="0.5"/>
  <pageSetup paperSize="9" scale="79" firstPageNumber="12" orientation="landscape" useFirstPageNumber="1" r:id="rId1"/>
  <headerFooter>
    <oddFooter>&amp;L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U86"/>
  <sheetViews>
    <sheetView view="pageBreakPreview" topLeftCell="A40" zoomScale="70" zoomScaleNormal="115" zoomScaleSheetLayoutView="70" workbookViewId="0">
      <selection activeCell="D22" sqref="D22"/>
    </sheetView>
  </sheetViews>
  <sheetFormatPr defaultColWidth="9.453125" defaultRowHeight="20.25" customHeight="1"/>
  <cols>
    <col min="1" max="3" width="1.81640625" style="91" customWidth="1"/>
    <col min="4" max="4" width="10.54296875" style="91" customWidth="1"/>
    <col min="5" max="5" width="34.54296875" style="91" customWidth="1"/>
    <col min="6" max="6" width="4.54296875" style="91" customWidth="1"/>
    <col min="7" max="7" width="18.1796875" style="146" bestFit="1" customWidth="1"/>
    <col min="8" max="8" width="1.1796875" style="146" hidden="1" customWidth="1"/>
    <col min="9" max="9" width="0.1796875" style="146" hidden="1" customWidth="1"/>
    <col min="10" max="10" width="1.1796875" style="91" customWidth="1"/>
    <col min="11" max="11" width="18" style="146" bestFit="1" customWidth="1"/>
    <col min="12" max="12" width="1.1796875" style="146" hidden="1" customWidth="1"/>
    <col min="13" max="13" width="13" style="146" hidden="1" customWidth="1"/>
    <col min="14" max="14" width="1.1796875" style="91" customWidth="1"/>
    <col min="15" max="15" width="18.1796875" style="146" bestFit="1" customWidth="1"/>
    <col min="16" max="16" width="1.1796875" style="146" customWidth="1"/>
    <col min="17" max="17" width="18" style="146" bestFit="1" customWidth="1"/>
    <col min="18" max="18" width="4" style="146" customWidth="1"/>
    <col min="19" max="19" width="18.81640625" style="91" bestFit="1" customWidth="1"/>
    <col min="20" max="20" width="11.1796875" style="91" bestFit="1" customWidth="1"/>
    <col min="21" max="16384" width="9.453125" style="91"/>
  </cols>
  <sheetData>
    <row r="1" spans="1:21" s="95" customFormat="1" ht="20.25" customHeight="1">
      <c r="A1" s="120" t="s">
        <v>149</v>
      </c>
      <c r="B1" s="120"/>
      <c r="C1" s="138"/>
      <c r="D1" s="138"/>
      <c r="E1" s="138"/>
      <c r="F1" s="138"/>
      <c r="G1" s="138"/>
      <c r="H1" s="139"/>
      <c r="I1" s="139"/>
      <c r="J1" s="140"/>
      <c r="K1" s="138"/>
      <c r="L1" s="139"/>
      <c r="M1" s="139"/>
      <c r="N1" s="140"/>
      <c r="O1" s="139"/>
      <c r="P1" s="139"/>
      <c r="Q1" s="139"/>
      <c r="R1" s="139"/>
    </row>
    <row r="2" spans="1:21" s="95" customFormat="1" ht="20.25" customHeight="1">
      <c r="A2" s="97" t="s">
        <v>67</v>
      </c>
      <c r="G2" s="141"/>
      <c r="H2" s="141"/>
      <c r="I2" s="141"/>
      <c r="K2" s="141"/>
      <c r="L2" s="141"/>
      <c r="M2" s="141"/>
      <c r="O2" s="141"/>
      <c r="P2" s="141"/>
      <c r="Q2" s="141"/>
      <c r="R2" s="141"/>
    </row>
    <row r="3" spans="1:21" s="95" customFormat="1" ht="20.25" customHeight="1">
      <c r="A3" s="97"/>
      <c r="G3" s="141"/>
      <c r="H3" s="141"/>
      <c r="I3" s="141"/>
      <c r="K3" s="141"/>
      <c r="L3" s="141"/>
      <c r="M3" s="141"/>
      <c r="O3" s="141"/>
      <c r="P3" s="141"/>
      <c r="Q3" s="141"/>
      <c r="R3" s="141"/>
    </row>
    <row r="4" spans="1:21" s="95" customFormat="1" ht="17.149999999999999" customHeight="1">
      <c r="A4" s="97"/>
      <c r="B4" s="142"/>
      <c r="C4" s="142"/>
      <c r="D4" s="142"/>
      <c r="E4" s="142"/>
      <c r="F4" s="142"/>
      <c r="G4" s="98" t="s">
        <v>30</v>
      </c>
      <c r="H4" s="98"/>
      <c r="I4" s="98"/>
      <c r="J4" s="98"/>
      <c r="K4" s="98"/>
      <c r="L4" s="98"/>
      <c r="M4" s="98"/>
      <c r="N4" s="133"/>
      <c r="O4" s="98" t="s">
        <v>32</v>
      </c>
      <c r="P4" s="98"/>
      <c r="Q4" s="98"/>
      <c r="R4" s="133"/>
    </row>
    <row r="5" spans="1:21" ht="17.149999999999999" customHeight="1">
      <c r="F5" s="113"/>
      <c r="G5" s="98" t="s">
        <v>31</v>
      </c>
      <c r="H5" s="98"/>
      <c r="I5" s="98"/>
      <c r="J5" s="98"/>
      <c r="K5" s="98"/>
      <c r="L5" s="133"/>
      <c r="M5" s="133"/>
      <c r="N5" s="133"/>
      <c r="O5" s="98" t="s">
        <v>31</v>
      </c>
      <c r="P5" s="98"/>
      <c r="Q5" s="98"/>
      <c r="R5" s="133"/>
    </row>
    <row r="6" spans="1:21" ht="17.149999999999999" customHeight="1">
      <c r="F6" s="113"/>
      <c r="G6" s="143" t="s">
        <v>73</v>
      </c>
      <c r="H6" s="143"/>
      <c r="I6" s="143"/>
      <c r="J6" s="143"/>
      <c r="K6" s="143"/>
      <c r="L6" s="133"/>
      <c r="M6" s="133"/>
      <c r="N6" s="133"/>
      <c r="O6" s="143" t="s">
        <v>73</v>
      </c>
      <c r="P6" s="143"/>
      <c r="Q6" s="143"/>
      <c r="R6" s="102"/>
      <c r="S6" s="102"/>
    </row>
    <row r="7" spans="1:21" ht="17.149999999999999" customHeight="1">
      <c r="F7" s="104" t="s">
        <v>20</v>
      </c>
      <c r="G7" s="105" t="s">
        <v>201</v>
      </c>
      <c r="H7" s="144"/>
      <c r="I7" s="105" t="s">
        <v>178</v>
      </c>
      <c r="J7" s="144"/>
      <c r="K7" s="105" t="s">
        <v>178</v>
      </c>
      <c r="L7" s="144"/>
      <c r="M7" s="105" t="s">
        <v>178</v>
      </c>
      <c r="N7" s="144"/>
      <c r="O7" s="144" t="s">
        <v>201</v>
      </c>
      <c r="P7" s="144"/>
      <c r="Q7" s="144" t="s">
        <v>178</v>
      </c>
      <c r="R7" s="145"/>
      <c r="S7" s="144"/>
      <c r="T7" s="145"/>
      <c r="U7" s="144"/>
    </row>
    <row r="8" spans="1:21" ht="17.149999999999999" customHeight="1">
      <c r="F8" s="144"/>
      <c r="G8" s="107" t="s">
        <v>55</v>
      </c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4"/>
    </row>
    <row r="9" spans="1:21" ht="17.149999999999999" customHeight="1">
      <c r="A9" s="108" t="s">
        <v>17</v>
      </c>
    </row>
    <row r="10" spans="1:21" ht="17.149999999999999" customHeight="1">
      <c r="A10" s="91" t="s">
        <v>60</v>
      </c>
      <c r="G10" s="6">
        <f>'PL-8'!C58</f>
        <v>626835308</v>
      </c>
      <c r="H10" s="147"/>
      <c r="I10" s="147"/>
      <c r="J10" s="147"/>
      <c r="K10" s="147">
        <f>'PL-8'!E58</f>
        <v>512309057</v>
      </c>
      <c r="L10" s="147"/>
      <c r="M10" s="147"/>
      <c r="N10" s="147"/>
      <c r="O10" s="6">
        <f>'PL-8'!G58</f>
        <v>568502546</v>
      </c>
      <c r="P10" s="147"/>
      <c r="Q10" s="147">
        <f>'PL-8'!I58</f>
        <v>444425225</v>
      </c>
      <c r="R10" s="148"/>
    </row>
    <row r="11" spans="1:21" ht="17.149999999999999" customHeight="1">
      <c r="A11" s="129" t="s">
        <v>85</v>
      </c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8"/>
    </row>
    <row r="12" spans="1:21" ht="17.149999999999999" customHeight="1">
      <c r="A12" s="91" t="s">
        <v>83</v>
      </c>
      <c r="G12" s="147">
        <v>125705627</v>
      </c>
      <c r="H12" s="147"/>
      <c r="I12" s="147"/>
      <c r="J12" s="147"/>
      <c r="K12" s="147">
        <v>134189318</v>
      </c>
      <c r="L12" s="147"/>
      <c r="M12" s="147"/>
      <c r="N12" s="147"/>
      <c r="O12" s="147">
        <v>124790721</v>
      </c>
      <c r="P12" s="147"/>
      <c r="Q12" s="147">
        <v>132589804</v>
      </c>
      <c r="R12" s="148"/>
    </row>
    <row r="13" spans="1:21" ht="17.149999999999999" customHeight="1">
      <c r="A13" s="91" t="s">
        <v>74</v>
      </c>
      <c r="G13" s="147">
        <v>184888302</v>
      </c>
      <c r="H13" s="147"/>
      <c r="I13" s="147"/>
      <c r="J13" s="147"/>
      <c r="K13" s="147">
        <v>145013532</v>
      </c>
      <c r="L13" s="147"/>
      <c r="M13" s="147"/>
      <c r="N13" s="147"/>
      <c r="O13" s="147">
        <v>189099610</v>
      </c>
      <c r="P13" s="147"/>
      <c r="Q13" s="147">
        <v>147110061</v>
      </c>
      <c r="R13" s="148"/>
    </row>
    <row r="14" spans="1:21" ht="17.149999999999999" customHeight="1">
      <c r="A14" s="112" t="s">
        <v>70</v>
      </c>
      <c r="F14" s="99"/>
      <c r="G14" s="12">
        <v>53298517</v>
      </c>
      <c r="H14" s="147"/>
      <c r="I14" s="147"/>
      <c r="J14" s="147"/>
      <c r="K14" s="12">
        <v>48037314</v>
      </c>
      <c r="L14" s="147"/>
      <c r="M14" s="147"/>
      <c r="N14" s="147"/>
      <c r="O14" s="12">
        <v>47712270</v>
      </c>
      <c r="P14" s="147"/>
      <c r="Q14" s="12">
        <v>44903394</v>
      </c>
      <c r="R14" s="148"/>
    </row>
    <row r="15" spans="1:21" ht="17.149999999999999" customHeight="1">
      <c r="A15" s="91" t="s">
        <v>180</v>
      </c>
      <c r="F15" s="99"/>
      <c r="G15" s="12">
        <v>4702066</v>
      </c>
      <c r="H15" s="147"/>
      <c r="I15" s="147"/>
      <c r="J15" s="147"/>
      <c r="K15" s="12">
        <v>4476249</v>
      </c>
      <c r="L15" s="147"/>
      <c r="M15" s="147"/>
      <c r="N15" s="147"/>
      <c r="O15" s="12">
        <v>4380439</v>
      </c>
      <c r="P15" s="147"/>
      <c r="Q15" s="12">
        <v>4167478</v>
      </c>
      <c r="R15" s="148"/>
    </row>
    <row r="16" spans="1:21" ht="17.149999999999999" customHeight="1">
      <c r="A16" s="91" t="s">
        <v>157</v>
      </c>
      <c r="F16" s="99"/>
      <c r="G16" s="147">
        <v>-5764480</v>
      </c>
      <c r="H16" s="147"/>
      <c r="I16" s="147"/>
      <c r="J16" s="147"/>
      <c r="K16" s="147">
        <v>-28902003</v>
      </c>
      <c r="L16" s="147"/>
      <c r="M16" s="147"/>
      <c r="N16" s="147"/>
      <c r="O16" s="147">
        <v>-5764480</v>
      </c>
      <c r="P16" s="147"/>
      <c r="Q16" s="147">
        <v>-28902003</v>
      </c>
      <c r="R16" s="148"/>
    </row>
    <row r="17" spans="1:18" ht="17.149999999999999" customHeight="1">
      <c r="A17" s="91" t="s">
        <v>124</v>
      </c>
      <c r="F17" s="99"/>
      <c r="G17" s="147">
        <v>0</v>
      </c>
      <c r="H17" s="147"/>
      <c r="I17" s="147"/>
      <c r="J17" s="147"/>
      <c r="K17" s="147">
        <v>761893</v>
      </c>
      <c r="L17" s="147"/>
      <c r="M17" s="147"/>
      <c r="N17" s="147"/>
      <c r="O17" s="147">
        <v>0</v>
      </c>
      <c r="P17" s="147"/>
      <c r="Q17" s="147">
        <v>761893</v>
      </c>
      <c r="R17" s="148"/>
    </row>
    <row r="18" spans="1:18" ht="17.149999999999999" customHeight="1">
      <c r="A18" s="91" t="s">
        <v>207</v>
      </c>
      <c r="F18" s="99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8"/>
    </row>
    <row r="19" spans="1:18" ht="17.149999999999999" customHeight="1">
      <c r="B19" s="91" t="s">
        <v>184</v>
      </c>
      <c r="F19" s="99"/>
      <c r="G19" s="147">
        <v>-18878310</v>
      </c>
      <c r="H19" s="147"/>
      <c r="I19" s="147"/>
      <c r="J19" s="147"/>
      <c r="K19" s="147">
        <v>-14393906</v>
      </c>
      <c r="L19" s="147"/>
      <c r="M19" s="147"/>
      <c r="N19" s="147"/>
      <c r="O19" s="147">
        <v>-18878310</v>
      </c>
      <c r="P19" s="147"/>
      <c r="Q19" s="147">
        <v>-14393906</v>
      </c>
      <c r="R19" s="148"/>
    </row>
    <row r="20" spans="1:18" ht="17.149999999999999" customHeight="1">
      <c r="A20" s="91" t="s">
        <v>193</v>
      </c>
      <c r="F20" s="99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8"/>
    </row>
    <row r="21" spans="1:18" ht="17.149999999999999" customHeight="1">
      <c r="B21" s="91" t="s">
        <v>192</v>
      </c>
      <c r="F21" s="99">
        <v>11</v>
      </c>
      <c r="G21" s="147">
        <v>-56839226</v>
      </c>
      <c r="H21" s="147"/>
      <c r="I21" s="147"/>
      <c r="J21" s="147"/>
      <c r="K21" s="147">
        <v>-62545433</v>
      </c>
      <c r="L21" s="6"/>
      <c r="M21" s="6"/>
      <c r="N21" s="6"/>
      <c r="O21" s="147">
        <v>0</v>
      </c>
      <c r="P21" s="6"/>
      <c r="Q21" s="6">
        <v>0</v>
      </c>
      <c r="R21" s="148"/>
    </row>
    <row r="22" spans="1:18" ht="17.149999999999999" customHeight="1">
      <c r="A22" s="91" t="s">
        <v>174</v>
      </c>
      <c r="F22" s="99" t="s">
        <v>216</v>
      </c>
      <c r="G22" s="147">
        <v>67203328</v>
      </c>
      <c r="H22" s="147"/>
      <c r="I22" s="147"/>
      <c r="J22" s="147"/>
      <c r="K22" s="147">
        <v>33660854</v>
      </c>
      <c r="L22" s="6"/>
      <c r="M22" s="6"/>
      <c r="N22" s="6"/>
      <c r="O22" s="6">
        <v>67203328</v>
      </c>
      <c r="P22" s="6"/>
      <c r="Q22" s="6">
        <v>33810854</v>
      </c>
      <c r="R22" s="148"/>
    </row>
    <row r="23" spans="1:18" ht="17.149999999999999" customHeight="1">
      <c r="A23" s="91" t="s">
        <v>208</v>
      </c>
      <c r="F23" s="99">
        <v>9</v>
      </c>
      <c r="G23" s="6">
        <v>-36352139</v>
      </c>
      <c r="H23" s="147"/>
      <c r="I23" s="147"/>
      <c r="J23" s="147"/>
      <c r="K23" s="6">
        <v>-4205681</v>
      </c>
      <c r="L23" s="147"/>
      <c r="M23" s="147"/>
      <c r="N23" s="147"/>
      <c r="O23" s="6">
        <v>-36352139</v>
      </c>
      <c r="P23" s="147"/>
      <c r="Q23" s="6">
        <v>-4205681</v>
      </c>
      <c r="R23" s="148"/>
    </row>
    <row r="24" spans="1:18" ht="17.149999999999999" customHeight="1">
      <c r="A24" s="91" t="s">
        <v>217</v>
      </c>
      <c r="F24" s="99"/>
      <c r="G24" s="6">
        <v>5616268</v>
      </c>
      <c r="H24" s="147"/>
      <c r="I24" s="147"/>
      <c r="J24" s="147"/>
      <c r="K24" s="147">
        <v>0</v>
      </c>
      <c r="L24" s="147"/>
      <c r="M24" s="147"/>
      <c r="N24" s="147"/>
      <c r="O24" s="6">
        <v>5616268</v>
      </c>
      <c r="P24" s="147"/>
      <c r="Q24" s="6">
        <v>0</v>
      </c>
      <c r="R24" s="148"/>
    </row>
    <row r="25" spans="1:18" ht="17.149999999999999" customHeight="1">
      <c r="A25" s="91" t="s">
        <v>75</v>
      </c>
      <c r="F25" s="99"/>
      <c r="G25" s="6">
        <v>34434420</v>
      </c>
      <c r="H25" s="147"/>
      <c r="I25" s="147"/>
      <c r="J25" s="147"/>
      <c r="K25" s="6">
        <v>5691558</v>
      </c>
      <c r="L25" s="147"/>
      <c r="M25" s="147"/>
      <c r="N25" s="147"/>
      <c r="O25" s="6">
        <v>34434420</v>
      </c>
      <c r="P25" s="147"/>
      <c r="Q25" s="88">
        <v>5691558</v>
      </c>
      <c r="R25" s="148"/>
    </row>
    <row r="26" spans="1:18" ht="17.149999999999999" customHeight="1">
      <c r="A26" s="91" t="s">
        <v>209</v>
      </c>
      <c r="G26" s="147">
        <v>75505</v>
      </c>
      <c r="H26" s="147"/>
      <c r="I26" s="147"/>
      <c r="J26" s="147"/>
      <c r="K26" s="147">
        <v>45502</v>
      </c>
      <c r="L26" s="147"/>
      <c r="M26" s="147"/>
      <c r="N26" s="147"/>
      <c r="O26" s="88">
        <v>75505</v>
      </c>
      <c r="P26" s="147"/>
      <c r="Q26" s="6">
        <v>77680</v>
      </c>
      <c r="R26" s="148"/>
    </row>
    <row r="27" spans="1:18" ht="17.149999999999999" customHeight="1">
      <c r="A27" s="91" t="s">
        <v>186</v>
      </c>
      <c r="G27" s="147">
        <v>0</v>
      </c>
      <c r="H27" s="147"/>
      <c r="I27" s="147"/>
      <c r="J27" s="147"/>
      <c r="K27" s="147">
        <v>-441343</v>
      </c>
      <c r="L27" s="147"/>
      <c r="M27" s="147"/>
      <c r="N27" s="147"/>
      <c r="O27" s="6">
        <v>0</v>
      </c>
      <c r="P27" s="6"/>
      <c r="Q27" s="6">
        <v>0</v>
      </c>
      <c r="R27" s="148"/>
    </row>
    <row r="28" spans="1:18" ht="17.149999999999999" customHeight="1">
      <c r="A28" s="91" t="s">
        <v>86</v>
      </c>
      <c r="G28" s="12">
        <v>-20885858</v>
      </c>
      <c r="H28" s="147"/>
      <c r="I28" s="147"/>
      <c r="J28" s="147"/>
      <c r="K28" s="12">
        <v>-13537027</v>
      </c>
      <c r="L28" s="147"/>
      <c r="M28" s="147"/>
      <c r="N28" s="147"/>
      <c r="O28" s="6">
        <v>-20773592</v>
      </c>
      <c r="P28" s="147"/>
      <c r="Q28" s="12">
        <v>-12906191</v>
      </c>
      <c r="R28" s="148"/>
    </row>
    <row r="29" spans="1:18" ht="17.149999999999999" customHeight="1">
      <c r="A29" s="91" t="s">
        <v>87</v>
      </c>
      <c r="F29" s="99"/>
      <c r="G29" s="11">
        <v>-6319249</v>
      </c>
      <c r="H29" s="147"/>
      <c r="I29" s="147"/>
      <c r="J29" s="147"/>
      <c r="K29" s="11">
        <v>-4605444</v>
      </c>
      <c r="L29" s="147"/>
      <c r="M29" s="147"/>
      <c r="N29" s="147"/>
      <c r="O29" s="11">
        <v>-3899249</v>
      </c>
      <c r="P29" s="147"/>
      <c r="Q29" s="11">
        <v>-4605444</v>
      </c>
      <c r="R29" s="91"/>
    </row>
    <row r="30" spans="1:18" ht="17.149999999999999" customHeight="1">
      <c r="G30" s="6">
        <f>SUM(G10:G29)</f>
        <v>957720079</v>
      </c>
      <c r="H30" s="147"/>
      <c r="I30" s="147">
        <f>SUM(I10:I29)</f>
        <v>0</v>
      </c>
      <c r="J30" s="147"/>
      <c r="K30" s="147">
        <f>SUM(K10:K29)</f>
        <v>755554440</v>
      </c>
      <c r="L30" s="147"/>
      <c r="M30" s="147">
        <f>SUM(M10:M29)</f>
        <v>0</v>
      </c>
      <c r="N30" s="147"/>
      <c r="O30" s="147">
        <f>SUM(O10:O29)</f>
        <v>956147337</v>
      </c>
      <c r="P30" s="147"/>
      <c r="Q30" s="147">
        <f>SUM(Q10:Q29)</f>
        <v>748524722</v>
      </c>
      <c r="R30" s="147"/>
    </row>
    <row r="31" spans="1:18" ht="17.149999999999999" customHeight="1">
      <c r="A31" s="129" t="s">
        <v>36</v>
      </c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</row>
    <row r="32" spans="1:18" ht="17.149999999999999" customHeight="1">
      <c r="A32" s="91" t="s">
        <v>2</v>
      </c>
      <c r="G32" s="147">
        <v>-504925997</v>
      </c>
      <c r="H32" s="147"/>
      <c r="I32" s="147"/>
      <c r="J32" s="147"/>
      <c r="K32" s="147">
        <v>-314171416</v>
      </c>
      <c r="L32" s="147"/>
      <c r="M32" s="147"/>
      <c r="N32" s="147"/>
      <c r="O32" s="6">
        <v>-513672887</v>
      </c>
      <c r="P32" s="147"/>
      <c r="Q32" s="147">
        <v>-302736067</v>
      </c>
      <c r="R32" s="147"/>
    </row>
    <row r="33" spans="1:18" ht="17.149999999999999" customHeight="1">
      <c r="A33" s="91" t="s">
        <v>76</v>
      </c>
      <c r="G33" s="147">
        <v>-59659886</v>
      </c>
      <c r="H33" s="147"/>
      <c r="I33" s="147"/>
      <c r="J33" s="147"/>
      <c r="K33" s="147">
        <v>70108902</v>
      </c>
      <c r="L33" s="147"/>
      <c r="M33" s="147"/>
      <c r="N33" s="147"/>
      <c r="O33" s="6">
        <v>-56570564</v>
      </c>
      <c r="P33" s="147"/>
      <c r="Q33" s="147">
        <v>78180849</v>
      </c>
      <c r="R33" s="147"/>
    </row>
    <row r="34" spans="1:18" ht="17.149999999999999" customHeight="1">
      <c r="A34" s="91" t="s">
        <v>1</v>
      </c>
      <c r="G34" s="147">
        <v>-247737224</v>
      </c>
      <c r="H34" s="147"/>
      <c r="I34" s="147"/>
      <c r="J34" s="147"/>
      <c r="K34" s="147">
        <v>-318409913</v>
      </c>
      <c r="L34" s="147"/>
      <c r="M34" s="147"/>
      <c r="N34" s="147"/>
      <c r="O34" s="6">
        <v>-239871141</v>
      </c>
      <c r="P34" s="147"/>
      <c r="Q34" s="147">
        <v>-317324175</v>
      </c>
      <c r="R34" s="147"/>
    </row>
    <row r="35" spans="1:18" ht="17.149999999999999" customHeight="1">
      <c r="A35" s="91" t="s">
        <v>0</v>
      </c>
      <c r="G35" s="147">
        <v>-1973049</v>
      </c>
      <c r="H35" s="147"/>
      <c r="I35" s="147"/>
      <c r="J35" s="147"/>
      <c r="K35" s="147">
        <v>-102764</v>
      </c>
      <c r="L35" s="147"/>
      <c r="M35" s="147"/>
      <c r="N35" s="147"/>
      <c r="O35" s="6">
        <v>-1973049</v>
      </c>
      <c r="P35" s="147"/>
      <c r="Q35" s="147">
        <v>-102764</v>
      </c>
      <c r="R35" s="6"/>
    </row>
    <row r="36" spans="1:18" ht="17.149999999999999" customHeight="1">
      <c r="A36" s="91" t="s">
        <v>3</v>
      </c>
      <c r="G36" s="147">
        <v>-604455132</v>
      </c>
      <c r="H36" s="147"/>
      <c r="I36" s="147"/>
      <c r="J36" s="147"/>
      <c r="K36" s="147">
        <v>52137502</v>
      </c>
      <c r="L36" s="147"/>
      <c r="M36" s="147"/>
      <c r="N36" s="147"/>
      <c r="O36" s="6">
        <v>-604956938</v>
      </c>
      <c r="P36" s="147"/>
      <c r="Q36" s="147">
        <v>46972606</v>
      </c>
      <c r="R36" s="6"/>
    </row>
    <row r="37" spans="1:18" ht="17.149999999999999" customHeight="1">
      <c r="A37" s="91" t="s">
        <v>46</v>
      </c>
      <c r="G37" s="147">
        <v>63764676</v>
      </c>
      <c r="H37" s="147"/>
      <c r="I37" s="147"/>
      <c r="J37" s="147"/>
      <c r="K37" s="147">
        <v>-17184155</v>
      </c>
      <c r="L37" s="147"/>
      <c r="M37" s="147"/>
      <c r="N37" s="147"/>
      <c r="O37" s="6">
        <v>46320877</v>
      </c>
      <c r="P37" s="147"/>
      <c r="Q37" s="147">
        <v>-11900603</v>
      </c>
      <c r="R37" s="6"/>
    </row>
    <row r="38" spans="1:18" ht="17.149999999999999" customHeight="1">
      <c r="A38" s="91" t="s">
        <v>25</v>
      </c>
      <c r="G38" s="147">
        <v>-41842435</v>
      </c>
      <c r="H38" s="147"/>
      <c r="I38" s="147"/>
      <c r="J38" s="147"/>
      <c r="K38" s="147">
        <v>-113043840</v>
      </c>
      <c r="L38" s="147"/>
      <c r="M38" s="147"/>
      <c r="N38" s="147"/>
      <c r="O38" s="6">
        <v>-44232410</v>
      </c>
      <c r="P38" s="147"/>
      <c r="Q38" s="147">
        <v>-116835089</v>
      </c>
      <c r="R38" s="6"/>
    </row>
    <row r="39" spans="1:18" ht="17.149999999999999" customHeight="1">
      <c r="A39" s="91" t="s">
        <v>221</v>
      </c>
      <c r="G39" s="147">
        <v>-5110720</v>
      </c>
      <c r="H39" s="147"/>
      <c r="I39" s="147"/>
      <c r="J39" s="147"/>
      <c r="K39" s="147">
        <v>0</v>
      </c>
      <c r="L39" s="147"/>
      <c r="M39" s="147"/>
      <c r="N39" s="147"/>
      <c r="O39" s="6">
        <v>-5110720</v>
      </c>
      <c r="P39" s="147"/>
      <c r="Q39" s="147">
        <v>0</v>
      </c>
      <c r="R39" s="6"/>
    </row>
    <row r="40" spans="1:18" ht="17.149999999999999" customHeight="1">
      <c r="A40" s="91" t="s">
        <v>194</v>
      </c>
      <c r="G40" s="67">
        <f>SUM(G30:G39)</f>
        <v>-444219688</v>
      </c>
      <c r="H40" s="147"/>
      <c r="I40" s="6"/>
      <c r="J40" s="147"/>
      <c r="K40" s="67">
        <f>SUM(K30:K39)</f>
        <v>114888756</v>
      </c>
      <c r="L40" s="147"/>
      <c r="M40" s="6"/>
      <c r="N40" s="147"/>
      <c r="O40" s="67">
        <f>SUM(O30:O39)</f>
        <v>-463919495</v>
      </c>
      <c r="P40" s="147"/>
      <c r="Q40" s="67">
        <f>SUM(Q30:Q39)</f>
        <v>124779479</v>
      </c>
      <c r="R40" s="6"/>
    </row>
    <row r="41" spans="1:18" ht="17.149999999999999" customHeight="1">
      <c r="A41" s="91" t="s">
        <v>88</v>
      </c>
      <c r="G41" s="11">
        <v>-145474952</v>
      </c>
      <c r="H41" s="147"/>
      <c r="I41" s="6"/>
      <c r="J41" s="147"/>
      <c r="K41" s="11">
        <v>-161021985</v>
      </c>
      <c r="L41" s="147"/>
      <c r="M41" s="6"/>
      <c r="N41" s="147"/>
      <c r="O41" s="11">
        <v>-144445115</v>
      </c>
      <c r="P41" s="147"/>
      <c r="Q41" s="11">
        <v>-159422471</v>
      </c>
      <c r="R41" s="6"/>
    </row>
    <row r="42" spans="1:18" s="113" customFormat="1" ht="17.149999999999999" customHeight="1">
      <c r="A42" s="149" t="s">
        <v>173</v>
      </c>
      <c r="B42" s="149"/>
      <c r="C42" s="149"/>
      <c r="D42" s="149"/>
      <c r="E42" s="149"/>
      <c r="G42" s="61">
        <f>SUM(G40:G41)</f>
        <v>-589694640</v>
      </c>
      <c r="H42" s="93"/>
      <c r="I42" s="68">
        <f>SUM(I30:I41)</f>
        <v>0</v>
      </c>
      <c r="J42" s="93"/>
      <c r="K42" s="68">
        <f>SUM(K40:K41)</f>
        <v>-46133229</v>
      </c>
      <c r="L42" s="68">
        <f>SUM(L30:L41)</f>
        <v>0</v>
      </c>
      <c r="M42" s="68">
        <f>SUM(M30:M41)</f>
        <v>0</v>
      </c>
      <c r="N42" s="2">
        <f>SUM(N30:N41)</f>
        <v>0</v>
      </c>
      <c r="O42" s="61">
        <f>SUM(O40:O41)</f>
        <v>-608364610</v>
      </c>
      <c r="P42" s="2"/>
      <c r="Q42" s="68">
        <f>SUM(Q40:Q41)</f>
        <v>-34642992</v>
      </c>
      <c r="R42" s="2"/>
    </row>
    <row r="43" spans="1:18" s="113" customFormat="1" ht="17.149999999999999" customHeight="1">
      <c r="A43" s="142"/>
      <c r="B43" s="142"/>
      <c r="C43" s="142"/>
      <c r="D43" s="142"/>
      <c r="E43" s="142"/>
      <c r="G43" s="2"/>
      <c r="H43" s="93"/>
      <c r="I43" s="2"/>
      <c r="J43" s="93"/>
      <c r="K43" s="2"/>
      <c r="L43" s="2"/>
      <c r="M43" s="2"/>
      <c r="N43" s="2"/>
      <c r="O43" s="2"/>
      <c r="P43" s="2"/>
      <c r="Q43" s="2"/>
      <c r="R43" s="2"/>
    </row>
    <row r="44" spans="1:18" ht="17.149999999999999" customHeight="1">
      <c r="A44" s="108" t="s">
        <v>18</v>
      </c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</row>
    <row r="45" spans="1:18" ht="17.149999999999999" customHeight="1">
      <c r="A45" s="91" t="s">
        <v>171</v>
      </c>
      <c r="G45" s="12">
        <v>0</v>
      </c>
      <c r="H45" s="147"/>
      <c r="I45" s="147"/>
      <c r="J45" s="147"/>
      <c r="K45" s="12">
        <v>56273477</v>
      </c>
      <c r="L45" s="147"/>
      <c r="M45" s="147"/>
      <c r="N45" s="147"/>
      <c r="O45" s="12">
        <v>0</v>
      </c>
      <c r="P45" s="147"/>
      <c r="Q45" s="12">
        <v>0</v>
      </c>
      <c r="R45" s="150"/>
    </row>
    <row r="46" spans="1:18" ht="17.149999999999999" customHeight="1">
      <c r="A46" s="91" t="s">
        <v>146</v>
      </c>
      <c r="G46" s="12">
        <v>0</v>
      </c>
      <c r="H46" s="147"/>
      <c r="I46" s="147"/>
      <c r="J46" s="147"/>
      <c r="K46" s="12">
        <v>2857523</v>
      </c>
      <c r="L46" s="147"/>
      <c r="M46" s="147"/>
      <c r="N46" s="147"/>
      <c r="O46" s="12">
        <v>0</v>
      </c>
      <c r="P46" s="147"/>
      <c r="Q46" s="12">
        <v>2857523</v>
      </c>
      <c r="R46" s="150"/>
    </row>
    <row r="47" spans="1:18" ht="17.149999999999999" customHeight="1">
      <c r="A47" s="91" t="s">
        <v>222</v>
      </c>
      <c r="C47" s="129"/>
      <c r="D47" s="129"/>
      <c r="E47" s="129"/>
      <c r="F47" s="99">
        <v>18</v>
      </c>
      <c r="G47" s="12">
        <v>-35640000</v>
      </c>
      <c r="H47" s="147"/>
      <c r="I47" s="147"/>
      <c r="J47" s="147"/>
      <c r="K47" s="12">
        <v>0</v>
      </c>
      <c r="L47" s="147"/>
      <c r="M47" s="147"/>
      <c r="N47" s="147"/>
      <c r="O47" s="12">
        <v>0</v>
      </c>
      <c r="P47" s="147"/>
      <c r="Q47" s="12">
        <v>0</v>
      </c>
    </row>
    <row r="48" spans="1:18" ht="17.149999999999999" customHeight="1">
      <c r="A48" s="91" t="s">
        <v>196</v>
      </c>
      <c r="G48" s="12">
        <v>2011017</v>
      </c>
      <c r="H48" s="147"/>
      <c r="I48" s="147"/>
      <c r="J48" s="147"/>
      <c r="K48" s="12">
        <v>2109301</v>
      </c>
      <c r="L48" s="147"/>
      <c r="M48" s="147"/>
      <c r="N48" s="147"/>
      <c r="O48" s="12">
        <v>2011017</v>
      </c>
      <c r="P48" s="147"/>
      <c r="Q48" s="12">
        <v>359590</v>
      </c>
      <c r="R48" s="150"/>
    </row>
    <row r="49" spans="1:19" ht="17.149999999999999" customHeight="1">
      <c r="A49" s="91" t="s">
        <v>89</v>
      </c>
      <c r="F49" s="99"/>
      <c r="G49" s="12">
        <v>-13235463</v>
      </c>
      <c r="H49" s="147"/>
      <c r="I49" s="147"/>
      <c r="J49" s="147"/>
      <c r="K49" s="12">
        <v>-20794897</v>
      </c>
      <c r="L49" s="147"/>
      <c r="M49" s="147"/>
      <c r="N49" s="147"/>
      <c r="O49" s="12">
        <v>-12910475</v>
      </c>
      <c r="P49" s="147"/>
      <c r="Q49" s="12">
        <v>-20300197</v>
      </c>
      <c r="R49" s="150"/>
    </row>
    <row r="50" spans="1:19" ht="17.149999999999999" customHeight="1">
      <c r="A50" s="91" t="s">
        <v>93</v>
      </c>
      <c r="F50" s="99"/>
      <c r="G50" s="147">
        <v>-1033362</v>
      </c>
      <c r="H50" s="147"/>
      <c r="I50" s="147"/>
      <c r="J50" s="147"/>
      <c r="K50" s="12">
        <v>-9338429</v>
      </c>
      <c r="L50" s="147"/>
      <c r="M50" s="147"/>
      <c r="N50" s="147"/>
      <c r="O50" s="12">
        <v>-1033362</v>
      </c>
      <c r="P50" s="147"/>
      <c r="Q50" s="12">
        <v>-9338429</v>
      </c>
      <c r="R50" s="150"/>
    </row>
    <row r="51" spans="1:19" ht="17.149999999999999" customHeight="1">
      <c r="A51" s="91" t="s">
        <v>224</v>
      </c>
      <c r="G51" s="147">
        <v>194678069</v>
      </c>
      <c r="H51" s="147"/>
      <c r="I51" s="147"/>
      <c r="J51" s="147"/>
      <c r="K51" s="12">
        <v>222865647</v>
      </c>
      <c r="L51" s="147"/>
      <c r="M51" s="147"/>
      <c r="N51" s="147"/>
      <c r="O51" s="12">
        <v>194678069</v>
      </c>
      <c r="P51" s="147"/>
      <c r="Q51" s="12">
        <v>222865647</v>
      </c>
      <c r="R51" s="150"/>
    </row>
    <row r="52" spans="1:19" ht="17.149999999999999" customHeight="1">
      <c r="A52" s="91" t="s">
        <v>223</v>
      </c>
      <c r="G52" s="12">
        <v>-220299650</v>
      </c>
      <c r="H52" s="147"/>
      <c r="I52" s="147"/>
      <c r="J52" s="147"/>
      <c r="K52" s="12">
        <v>-437910638</v>
      </c>
      <c r="L52" s="147"/>
      <c r="M52" s="147"/>
      <c r="N52" s="147"/>
      <c r="O52" s="12">
        <v>-220299650</v>
      </c>
      <c r="P52" s="147"/>
      <c r="Q52" s="12">
        <v>-437910638</v>
      </c>
      <c r="R52" s="150"/>
    </row>
    <row r="53" spans="1:19" ht="17.149999999999999" customHeight="1">
      <c r="A53" s="91" t="s">
        <v>90</v>
      </c>
      <c r="G53" s="12">
        <v>6319249</v>
      </c>
      <c r="H53" s="147"/>
      <c r="I53" s="147"/>
      <c r="J53" s="147"/>
      <c r="K53" s="12">
        <v>4605444</v>
      </c>
      <c r="L53" s="147"/>
      <c r="M53" s="147"/>
      <c r="N53" s="147"/>
      <c r="O53" s="12">
        <v>3899249</v>
      </c>
      <c r="P53" s="147"/>
      <c r="Q53" s="12">
        <v>4605444</v>
      </c>
      <c r="R53" s="150"/>
    </row>
    <row r="54" spans="1:19" ht="17.149999999999999" customHeight="1">
      <c r="A54" s="91" t="s">
        <v>91</v>
      </c>
      <c r="G54" s="12">
        <v>15106828</v>
      </c>
      <c r="H54" s="147"/>
      <c r="I54" s="147"/>
      <c r="J54" s="147"/>
      <c r="K54" s="12">
        <v>13537027</v>
      </c>
      <c r="L54" s="147"/>
      <c r="M54" s="147"/>
      <c r="N54" s="147"/>
      <c r="O54" s="12">
        <v>14994562</v>
      </c>
      <c r="P54" s="147"/>
      <c r="Q54" s="12">
        <v>12227897</v>
      </c>
      <c r="R54" s="150"/>
    </row>
    <row r="55" spans="1:19" ht="17.149999999999999" customHeight="1">
      <c r="A55" s="113" t="s">
        <v>195</v>
      </c>
      <c r="G55" s="61">
        <f>SUM(G45:G54)</f>
        <v>-52093312</v>
      </c>
      <c r="H55" s="93"/>
      <c r="I55" s="115" t="e">
        <f>SUM(#REF!)</f>
        <v>#REF!</v>
      </c>
      <c r="J55" s="147"/>
      <c r="K55" s="115">
        <f>SUM(K45:K54)</f>
        <v>-165795545</v>
      </c>
      <c r="L55" s="93"/>
      <c r="M55" s="115" t="e">
        <f>SUM(#REF!)</f>
        <v>#REF!</v>
      </c>
      <c r="N55" s="147"/>
      <c r="O55" s="61">
        <f>SUM(O45:O54)</f>
        <v>-18660590</v>
      </c>
      <c r="P55" s="93"/>
      <c r="Q55" s="115">
        <f>SUM(Q45:Q54)</f>
        <v>-224633163</v>
      </c>
      <c r="R55" s="151"/>
    </row>
    <row r="56" spans="1:19" ht="17.149999999999999" customHeight="1">
      <c r="A56" s="113"/>
      <c r="G56" s="151"/>
      <c r="H56" s="152"/>
      <c r="I56" s="152"/>
      <c r="J56" s="153"/>
      <c r="K56" s="151"/>
      <c r="L56" s="152"/>
      <c r="M56" s="152"/>
      <c r="N56" s="153"/>
      <c r="O56" s="151"/>
      <c r="P56" s="151"/>
      <c r="Q56" s="151"/>
      <c r="R56" s="151"/>
    </row>
    <row r="57" spans="1:19" ht="20.25" customHeight="1">
      <c r="A57" s="120" t="s">
        <v>149</v>
      </c>
      <c r="B57" s="120"/>
      <c r="C57" s="138"/>
      <c r="D57" s="138"/>
      <c r="E57" s="138"/>
      <c r="F57" s="138"/>
      <c r="G57" s="138"/>
      <c r="H57" s="139"/>
      <c r="I57" s="139"/>
      <c r="J57" s="140"/>
      <c r="K57" s="138"/>
      <c r="L57" s="139"/>
      <c r="M57" s="139"/>
      <c r="N57" s="140"/>
      <c r="O57" s="139"/>
      <c r="P57" s="139"/>
      <c r="Q57" s="139"/>
      <c r="R57" s="151"/>
    </row>
    <row r="58" spans="1:19" ht="20.25" customHeight="1">
      <c r="A58" s="97" t="s">
        <v>67</v>
      </c>
      <c r="B58" s="95"/>
      <c r="C58" s="95"/>
      <c r="D58" s="95"/>
      <c r="E58" s="95"/>
      <c r="F58" s="95"/>
      <c r="G58" s="141"/>
      <c r="H58" s="141"/>
      <c r="I58" s="141"/>
      <c r="J58" s="95"/>
      <c r="K58" s="141"/>
      <c r="L58" s="141"/>
      <c r="M58" s="141"/>
      <c r="N58" s="95"/>
      <c r="O58" s="141"/>
      <c r="P58" s="141"/>
      <c r="Q58" s="141"/>
      <c r="R58" s="151"/>
    </row>
    <row r="59" spans="1:19" ht="20.25" customHeight="1">
      <c r="A59" s="154"/>
      <c r="R59" s="151"/>
    </row>
    <row r="60" spans="1:19" ht="17.149999999999999" customHeight="1">
      <c r="A60" s="142"/>
      <c r="B60" s="142"/>
      <c r="C60" s="142"/>
      <c r="D60" s="142"/>
      <c r="E60" s="142"/>
      <c r="F60" s="142"/>
      <c r="G60" s="98" t="s">
        <v>30</v>
      </c>
      <c r="H60" s="98"/>
      <c r="I60" s="98"/>
      <c r="J60" s="98"/>
      <c r="K60" s="98"/>
      <c r="L60" s="98"/>
      <c r="M60" s="98"/>
      <c r="N60" s="133"/>
      <c r="O60" s="98" t="s">
        <v>32</v>
      </c>
      <c r="P60" s="98"/>
      <c r="Q60" s="98"/>
      <c r="R60" s="151"/>
    </row>
    <row r="61" spans="1:19" ht="17.149999999999999" customHeight="1">
      <c r="F61" s="113"/>
      <c r="G61" s="98" t="s">
        <v>31</v>
      </c>
      <c r="H61" s="98"/>
      <c r="I61" s="98"/>
      <c r="J61" s="98"/>
      <c r="K61" s="98"/>
      <c r="L61" s="133"/>
      <c r="M61" s="133"/>
      <c r="N61" s="133"/>
      <c r="O61" s="98" t="s">
        <v>31</v>
      </c>
      <c r="P61" s="98"/>
      <c r="Q61" s="98"/>
      <c r="R61" s="151"/>
    </row>
    <row r="62" spans="1:19" ht="17.149999999999999" customHeight="1">
      <c r="F62" s="113"/>
      <c r="G62" s="143" t="s">
        <v>73</v>
      </c>
      <c r="H62" s="143"/>
      <c r="I62" s="143"/>
      <c r="J62" s="143"/>
      <c r="K62" s="143"/>
      <c r="L62" s="133"/>
      <c r="M62" s="133"/>
      <c r="N62" s="133"/>
      <c r="O62" s="143" t="s">
        <v>73</v>
      </c>
      <c r="P62" s="143"/>
      <c r="Q62" s="143"/>
      <c r="R62" s="102"/>
      <c r="S62" s="102"/>
    </row>
    <row r="63" spans="1:19" ht="18.75" customHeight="1">
      <c r="F63" s="104" t="s">
        <v>20</v>
      </c>
      <c r="G63" s="144" t="s">
        <v>201</v>
      </c>
      <c r="H63" s="144"/>
      <c r="I63" s="144" t="s">
        <v>178</v>
      </c>
      <c r="J63" s="144"/>
      <c r="K63" s="144" t="s">
        <v>178</v>
      </c>
      <c r="L63" s="144"/>
      <c r="M63" s="144" t="s">
        <v>103</v>
      </c>
      <c r="N63" s="144"/>
      <c r="O63" s="144" t="s">
        <v>201</v>
      </c>
      <c r="P63" s="144"/>
      <c r="Q63" s="144" t="s">
        <v>178</v>
      </c>
      <c r="R63" s="102"/>
      <c r="S63" s="102"/>
    </row>
    <row r="64" spans="1:19" ht="20.25" customHeight="1">
      <c r="F64" s="144"/>
      <c r="G64" s="107" t="s">
        <v>55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51"/>
    </row>
    <row r="65" spans="1:20" ht="20.25" customHeight="1">
      <c r="A65" s="108" t="s">
        <v>19</v>
      </c>
      <c r="G65" s="150"/>
      <c r="H65" s="153"/>
      <c r="I65" s="153"/>
      <c r="J65" s="153"/>
      <c r="K65" s="150"/>
      <c r="L65" s="153"/>
      <c r="M65" s="153"/>
      <c r="N65" s="153"/>
      <c r="O65" s="150"/>
      <c r="P65" s="150"/>
      <c r="Q65" s="150"/>
      <c r="R65" s="150"/>
    </row>
    <row r="66" spans="1:20" ht="20.25" customHeight="1">
      <c r="A66" s="91" t="s">
        <v>197</v>
      </c>
      <c r="G66" s="91"/>
      <c r="H66" s="91"/>
      <c r="I66" s="91"/>
      <c r="K66" s="91"/>
      <c r="L66" s="91"/>
      <c r="M66" s="91"/>
      <c r="O66" s="91"/>
      <c r="P66" s="91"/>
      <c r="Q66" s="91"/>
      <c r="R66" s="155"/>
      <c r="S66" s="150"/>
      <c r="T66" s="150"/>
    </row>
    <row r="67" spans="1:20" ht="20.25" customHeight="1">
      <c r="B67" s="91" t="s">
        <v>155</v>
      </c>
      <c r="G67" s="18">
        <v>1307617081</v>
      </c>
      <c r="H67" s="156"/>
      <c r="I67" s="156"/>
      <c r="J67" s="147"/>
      <c r="K67" s="18">
        <v>940600389</v>
      </c>
      <c r="L67" s="156"/>
      <c r="M67" s="156"/>
      <c r="N67" s="147"/>
      <c r="O67" s="156">
        <v>1308365813</v>
      </c>
      <c r="P67" s="156"/>
      <c r="Q67" s="156">
        <v>939851657</v>
      </c>
      <c r="R67" s="155"/>
      <c r="S67" s="150"/>
      <c r="T67" s="150"/>
    </row>
    <row r="68" spans="1:20" ht="20.25" customHeight="1">
      <c r="A68" s="91" t="s">
        <v>172</v>
      </c>
      <c r="G68" s="156">
        <v>-224920000</v>
      </c>
      <c r="H68" s="156"/>
      <c r="I68" s="156"/>
      <c r="J68" s="147"/>
      <c r="K68" s="156">
        <v>-224920000</v>
      </c>
      <c r="L68" s="156"/>
      <c r="M68" s="156"/>
      <c r="N68" s="147"/>
      <c r="O68" s="156">
        <v>-224920000</v>
      </c>
      <c r="P68" s="156"/>
      <c r="Q68" s="156">
        <v>-224920000</v>
      </c>
      <c r="R68" s="155"/>
      <c r="S68" s="150"/>
      <c r="T68" s="150"/>
    </row>
    <row r="69" spans="1:20" ht="20.25" customHeight="1">
      <c r="A69" s="91" t="s">
        <v>211</v>
      </c>
      <c r="G69" s="147"/>
      <c r="H69" s="156"/>
      <c r="I69" s="156"/>
      <c r="J69" s="147"/>
      <c r="K69" s="18"/>
      <c r="L69" s="156"/>
      <c r="M69" s="156"/>
      <c r="N69" s="147"/>
      <c r="O69" s="156"/>
      <c r="P69" s="156"/>
      <c r="Q69" s="156"/>
      <c r="R69" s="155"/>
      <c r="S69" s="150"/>
      <c r="T69" s="150"/>
    </row>
    <row r="70" spans="1:20" ht="20.25" customHeight="1">
      <c r="B70" s="91" t="s">
        <v>185</v>
      </c>
      <c r="G70" s="18">
        <v>0</v>
      </c>
      <c r="H70" s="156"/>
      <c r="I70" s="156"/>
      <c r="J70" s="147"/>
      <c r="K70" s="12">
        <v>0</v>
      </c>
      <c r="L70" s="147"/>
      <c r="M70" s="147"/>
      <c r="N70" s="147"/>
      <c r="O70" s="156">
        <v>-13000000</v>
      </c>
      <c r="P70" s="156"/>
      <c r="Q70" s="156">
        <v>247000000</v>
      </c>
      <c r="R70" s="155"/>
      <c r="S70" s="150"/>
      <c r="T70" s="150"/>
    </row>
    <row r="71" spans="1:20" ht="20.25" customHeight="1">
      <c r="A71" s="91" t="s">
        <v>125</v>
      </c>
      <c r="G71" s="156">
        <v>-9387919</v>
      </c>
      <c r="H71" s="156"/>
      <c r="I71" s="156"/>
      <c r="J71" s="147"/>
      <c r="K71" s="156">
        <v>-5887806</v>
      </c>
      <c r="L71" s="156"/>
      <c r="M71" s="156"/>
      <c r="N71" s="147"/>
      <c r="O71" s="156">
        <v>-6355683</v>
      </c>
      <c r="P71" s="156"/>
      <c r="Q71" s="156">
        <v>-5887806</v>
      </c>
      <c r="R71" s="155"/>
      <c r="S71" s="150"/>
      <c r="T71" s="150"/>
    </row>
    <row r="72" spans="1:20" ht="20.25" customHeight="1">
      <c r="A72" s="91" t="s">
        <v>52</v>
      </c>
      <c r="F72" s="99">
        <v>17</v>
      </c>
      <c r="G72" s="156">
        <v>-304998387</v>
      </c>
      <c r="H72" s="156"/>
      <c r="I72" s="156"/>
      <c r="J72" s="147"/>
      <c r="K72" s="156">
        <v>-525362407</v>
      </c>
      <c r="L72" s="156"/>
      <c r="M72" s="18"/>
      <c r="N72" s="147"/>
      <c r="O72" s="18">
        <v>-304998387</v>
      </c>
      <c r="P72" s="156"/>
      <c r="Q72" s="18">
        <v>-525362407</v>
      </c>
      <c r="R72" s="7"/>
    </row>
    <row r="73" spans="1:20" ht="20.25" customHeight="1">
      <c r="A73" s="91" t="s">
        <v>92</v>
      </c>
      <c r="G73" s="18">
        <v>-186003922</v>
      </c>
      <c r="H73" s="156"/>
      <c r="I73" s="156"/>
      <c r="J73" s="147"/>
      <c r="K73" s="18">
        <v>-139615120</v>
      </c>
      <c r="L73" s="156"/>
      <c r="M73" s="156"/>
      <c r="N73" s="147"/>
      <c r="O73" s="18">
        <v>-191147562</v>
      </c>
      <c r="P73" s="156"/>
      <c r="Q73" s="156">
        <v>-141083259</v>
      </c>
      <c r="R73" s="155"/>
    </row>
    <row r="74" spans="1:20" ht="21" customHeight="1">
      <c r="A74" s="113" t="s">
        <v>165</v>
      </c>
      <c r="G74" s="61">
        <f>SUM(G66:G73)</f>
        <v>582306853</v>
      </c>
      <c r="H74" s="93"/>
      <c r="I74" s="61">
        <f>SUM(I67:I73)</f>
        <v>0</v>
      </c>
      <c r="J74" s="93"/>
      <c r="K74" s="61">
        <f>SUM(K66:K73)</f>
        <v>44815056</v>
      </c>
      <c r="L74" s="93"/>
      <c r="M74" s="61">
        <f>SUM(M67:M73)</f>
        <v>0</v>
      </c>
      <c r="N74" s="93"/>
      <c r="O74" s="61">
        <f>SUM(O66:O73)</f>
        <v>567944181</v>
      </c>
      <c r="P74" s="93"/>
      <c r="Q74" s="61">
        <f>SUM(Q66:Q73)</f>
        <v>289598185</v>
      </c>
      <c r="R74" s="9"/>
    </row>
    <row r="75" spans="1:20" ht="20.25" customHeight="1">
      <c r="A75" s="113"/>
      <c r="G75" s="13"/>
      <c r="H75" s="147"/>
      <c r="I75" s="13"/>
      <c r="J75" s="147"/>
      <c r="K75" s="13"/>
      <c r="L75" s="147"/>
      <c r="M75" s="13"/>
      <c r="N75" s="147"/>
      <c r="O75" s="13"/>
      <c r="P75" s="147"/>
      <c r="Q75" s="13"/>
      <c r="R75" s="8"/>
    </row>
    <row r="76" spans="1:20" ht="20.25" customHeight="1">
      <c r="A76" s="91" t="s">
        <v>158</v>
      </c>
      <c r="G76" s="13"/>
      <c r="H76" s="147"/>
      <c r="I76" s="13"/>
      <c r="J76" s="147"/>
      <c r="K76" s="13"/>
      <c r="L76" s="147"/>
      <c r="M76" s="13"/>
      <c r="N76" s="147"/>
      <c r="O76" s="13"/>
      <c r="P76" s="147"/>
      <c r="Q76" s="13"/>
      <c r="R76" s="8"/>
    </row>
    <row r="77" spans="1:20" ht="20.25" customHeight="1">
      <c r="A77" s="91" t="s">
        <v>136</v>
      </c>
      <c r="G77" s="13">
        <f>G74+G55+G42</f>
        <v>-59481099</v>
      </c>
      <c r="H77" s="147"/>
      <c r="I77" s="13"/>
      <c r="J77" s="147"/>
      <c r="K77" s="13">
        <f>K74+K55+K42</f>
        <v>-167113718</v>
      </c>
      <c r="L77" s="147"/>
      <c r="M77" s="13"/>
      <c r="N77" s="147"/>
      <c r="O77" s="13">
        <f>O74+O55+O42</f>
        <v>-59081019</v>
      </c>
      <c r="P77" s="147"/>
      <c r="Q77" s="13">
        <f>Q74+Q55+Q42</f>
        <v>30322030</v>
      </c>
      <c r="R77" s="8"/>
    </row>
    <row r="78" spans="1:20" ht="20.25" customHeight="1">
      <c r="A78" s="91" t="s">
        <v>137</v>
      </c>
      <c r="G78" s="62">
        <v>113896</v>
      </c>
      <c r="H78" s="147"/>
      <c r="I78" s="13"/>
      <c r="J78" s="147"/>
      <c r="K78" s="62">
        <v>123140</v>
      </c>
      <c r="L78" s="147"/>
      <c r="M78" s="13"/>
      <c r="N78" s="147"/>
      <c r="O78" s="62">
        <v>113896</v>
      </c>
      <c r="P78" s="147"/>
      <c r="Q78" s="62">
        <v>123140</v>
      </c>
      <c r="R78" s="8"/>
    </row>
    <row r="79" spans="1:20" ht="20.25" customHeight="1">
      <c r="A79" s="113" t="s">
        <v>159</v>
      </c>
      <c r="B79" s="113"/>
      <c r="G79" s="63">
        <f>G78+G77</f>
        <v>-59367203</v>
      </c>
      <c r="H79" s="93"/>
      <c r="I79" s="63" t="e">
        <f>I74+I55+I42</f>
        <v>#REF!</v>
      </c>
      <c r="J79" s="147"/>
      <c r="K79" s="63">
        <f>K78+K77</f>
        <v>-166990578</v>
      </c>
      <c r="L79" s="93"/>
      <c r="M79" s="63" t="e">
        <f>M74+M55+M42</f>
        <v>#REF!</v>
      </c>
      <c r="N79" s="147"/>
      <c r="O79" s="63">
        <f>O78+O77</f>
        <v>-58967123</v>
      </c>
      <c r="P79" s="93"/>
      <c r="Q79" s="63">
        <f>Q78+Q77</f>
        <v>30445170</v>
      </c>
      <c r="R79" s="1"/>
    </row>
    <row r="80" spans="1:20" ht="20.25" customHeight="1">
      <c r="A80" s="91" t="s">
        <v>96</v>
      </c>
      <c r="G80" s="64">
        <f>K81</f>
        <v>137252532</v>
      </c>
      <c r="H80" s="147"/>
      <c r="I80" s="65"/>
      <c r="J80" s="147"/>
      <c r="K80" s="64">
        <v>304243110</v>
      </c>
      <c r="L80" s="147"/>
      <c r="M80" s="65"/>
      <c r="N80" s="147"/>
      <c r="O80" s="64">
        <f>Q81</f>
        <v>133954370</v>
      </c>
      <c r="P80" s="147"/>
      <c r="Q80" s="64">
        <v>103509200</v>
      </c>
      <c r="R80" s="10"/>
    </row>
    <row r="81" spans="1:19" ht="20.25" customHeight="1" thickBot="1">
      <c r="A81" s="113" t="s">
        <v>97</v>
      </c>
      <c r="F81" s="99"/>
      <c r="G81" s="66">
        <f>SUM(G79:G80)</f>
        <v>77885329</v>
      </c>
      <c r="H81" s="93"/>
      <c r="I81" s="66" t="e">
        <f>SUM(I79:I80)</f>
        <v>#REF!</v>
      </c>
      <c r="J81" s="147"/>
      <c r="K81" s="66">
        <f>SUM(K79:K80)</f>
        <v>137252532</v>
      </c>
      <c r="L81" s="93"/>
      <c r="M81" s="66" t="e">
        <f>SUM(M79:M80)</f>
        <v>#REF!</v>
      </c>
      <c r="N81" s="147"/>
      <c r="O81" s="66">
        <f>SUM(O79:O80)</f>
        <v>74987247</v>
      </c>
      <c r="P81" s="93"/>
      <c r="Q81" s="66">
        <f>SUM(Q79:Q80)</f>
        <v>133954370</v>
      </c>
      <c r="R81" s="9"/>
      <c r="S81" s="157"/>
    </row>
    <row r="82" spans="1:19" ht="20.25" customHeight="1" thickTop="1">
      <c r="A82" s="113"/>
      <c r="G82" s="20">
        <f>G81-'BS-6-7'!H10</f>
        <v>0</v>
      </c>
      <c r="H82" s="89"/>
      <c r="I82" s="20"/>
      <c r="J82" s="55"/>
      <c r="K82" s="20">
        <f>K81-'BS-6-7'!J10</f>
        <v>0</v>
      </c>
      <c r="L82" s="89"/>
      <c r="M82" s="20"/>
      <c r="N82" s="55"/>
      <c r="O82" s="20">
        <f>O81-'BS-6-7'!L10</f>
        <v>0</v>
      </c>
      <c r="P82" s="89"/>
      <c r="Q82" s="20">
        <f>Q81-'BS-6-7'!N10</f>
        <v>0</v>
      </c>
      <c r="R82" s="9"/>
      <c r="S82" s="157"/>
    </row>
    <row r="83" spans="1:19" ht="20.25" customHeight="1">
      <c r="G83" s="22"/>
      <c r="H83" s="57"/>
      <c r="I83" s="22"/>
      <c r="J83" s="22"/>
      <c r="K83" s="22"/>
      <c r="L83" s="57"/>
      <c r="M83" s="22"/>
      <c r="N83" s="22"/>
      <c r="O83" s="22"/>
      <c r="P83" s="57"/>
      <c r="Q83" s="22"/>
    </row>
    <row r="85" spans="1:19" ht="20.25" customHeight="1">
      <c r="K85" s="91"/>
    </row>
    <row r="86" spans="1:19" ht="20.25" customHeight="1">
      <c r="G86" s="55"/>
      <c r="H86" s="58"/>
      <c r="I86" s="55"/>
      <c r="J86" s="55"/>
      <c r="K86" s="55"/>
      <c r="L86" s="58"/>
      <c r="M86" s="55"/>
      <c r="N86" s="55"/>
      <c r="O86" s="55"/>
      <c r="P86" s="58"/>
      <c r="Q86" s="55"/>
      <c r="R86" s="55"/>
    </row>
  </sheetData>
  <mergeCells count="15">
    <mergeCell ref="G64:Q64"/>
    <mergeCell ref="G60:M60"/>
    <mergeCell ref="O60:Q60"/>
    <mergeCell ref="G61:K61"/>
    <mergeCell ref="G4:M4"/>
    <mergeCell ref="A42:E42"/>
    <mergeCell ref="O4:Q4"/>
    <mergeCell ref="O5:Q5"/>
    <mergeCell ref="O6:Q6"/>
    <mergeCell ref="O62:Q62"/>
    <mergeCell ref="O61:Q61"/>
    <mergeCell ref="G5:K5"/>
    <mergeCell ref="G6:K6"/>
    <mergeCell ref="G62:K62"/>
    <mergeCell ref="G8:Q8"/>
  </mergeCells>
  <phoneticPr fontId="0" type="noConversion"/>
  <pageMargins left="0.8" right="0.8" top="0.48" bottom="0.5" header="0.5" footer="0.5"/>
  <pageSetup paperSize="9" scale="65" firstPageNumber="13" fitToHeight="0" orientation="portrait" useFirstPageNumber="1" r:id="rId1"/>
  <headerFooter alignWithMargins="0">
    <oddFooter xml:space="preserve">&amp;L  The accompanying notes form an integral part of the financial statements.
&amp;C&amp;P&amp;R
</oddFooter>
  </headerFooter>
  <rowBreaks count="1" manualBreakCount="1">
    <brk id="56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71EBA2-5653-4DE2-9178-96681523C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72ED5F-BDC5-4D6D-A5B7-BFE732A07D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BS-6-7</vt:lpstr>
      <vt:lpstr>PL-8</vt:lpstr>
      <vt:lpstr>SH 9 Conso</vt:lpstr>
      <vt:lpstr>SH 10 Conso</vt:lpstr>
      <vt:lpstr>SH 11 Seperate</vt:lpstr>
      <vt:lpstr>SH 12 Seperate</vt:lpstr>
      <vt:lpstr>Cashflow-13-14</vt:lpstr>
      <vt:lpstr>'BS-6-7'!Print_Area</vt:lpstr>
      <vt:lpstr>'Cashflow-13-14'!Print_Area</vt:lpstr>
      <vt:lpstr>'SH 10 Conso'!Print_Area</vt:lpstr>
      <vt:lpstr>'SH 11 Seperate'!Print_Area</vt:lpstr>
      <vt:lpstr>'SH 12 Seperate'!Print_Area</vt:lpstr>
      <vt:lpstr>'SH 9 Conso'!Print_Area</vt:lpstr>
      <vt:lpstr>'PL-8'!Print_Titles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Chidchanok, Ketwej</cp:lastModifiedBy>
  <cp:lastPrinted>2025-02-26T05:50:46Z</cp:lastPrinted>
  <dcterms:created xsi:type="dcterms:W3CDTF">2000-05-31T09:03:16Z</dcterms:created>
  <dcterms:modified xsi:type="dcterms:W3CDTF">2025-02-26T05:52:17Z</dcterms:modified>
</cp:coreProperties>
</file>