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ownloads\MTI YE_2024 _ ไฟล์ตลาด\"/>
    </mc:Choice>
  </mc:AlternateContent>
  <xr:revisionPtr revIDLastSave="0" documentId="13_ncr:1_{80C15190-C43F-4E2A-9CCC-6707DA9A0B99}" xr6:coauthVersionLast="47" xr6:coauthVersionMax="47" xr10:uidLastSave="{00000000-0000-0000-0000-000000000000}"/>
  <bookViews>
    <workbookView xWindow="-120" yWindow="-120" windowWidth="29040" windowHeight="15840" tabRatio="649" activeTab="4" xr2:uid="{00000000-000D-0000-FFFF-FFFF00000000}"/>
  </bookViews>
  <sheets>
    <sheet name="bs" sheetId="1" r:id="rId1"/>
    <sheet name="Profit and loss" sheetId="12" r:id="rId2"/>
    <sheet name="scse-equity" sheetId="10" r:id="rId3"/>
    <sheet name="scse-cost" sheetId="13" r:id="rId4"/>
    <sheet name="cf" sheetId="11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2" l="1"/>
  <c r="S22" i="13" l="1"/>
  <c r="V21" i="10"/>
  <c r="S21" i="10"/>
  <c r="Y19" i="10"/>
  <c r="AB19" i="10" l="1"/>
  <c r="V20" i="13"/>
  <c r="M22" i="10"/>
  <c r="H27" i="11"/>
  <c r="D32" i="11"/>
  <c r="D27" i="11"/>
  <c r="Y16" i="10"/>
  <c r="S22" i="10"/>
  <c r="Y21" i="10"/>
  <c r="Y20" i="10"/>
  <c r="J75" i="12" l="1"/>
  <c r="H75" i="12"/>
  <c r="P22" i="13" s="1"/>
  <c r="D75" i="12"/>
  <c r="P21" i="10" s="1"/>
  <c r="F75" i="12"/>
  <c r="J69" i="12"/>
  <c r="H69" i="12"/>
  <c r="F69" i="12"/>
  <c r="F77" i="12" l="1"/>
  <c r="J77" i="12"/>
  <c r="D77" i="12"/>
  <c r="H77" i="12"/>
  <c r="V13" i="13" l="1"/>
  <c r="AB16" i="10"/>
  <c r="Y14" i="10"/>
  <c r="AB14" i="10" s="1"/>
  <c r="Y13" i="10"/>
  <c r="AB13" i="10" s="1"/>
  <c r="Y12" i="10"/>
  <c r="AB12" i="10" s="1"/>
  <c r="V15" i="10"/>
  <c r="S15" i="10"/>
  <c r="P15" i="10"/>
  <c r="M23" i="13"/>
  <c r="J23" i="13"/>
  <c r="G23" i="13"/>
  <c r="D23" i="13"/>
  <c r="AB23" i="10"/>
  <c r="J22" i="10"/>
  <c r="G22" i="10"/>
  <c r="D22" i="10"/>
  <c r="AB15" i="10" l="1"/>
  <c r="Y15" i="10"/>
  <c r="AB21" i="10"/>
  <c r="V22" i="10"/>
  <c r="Y22" i="10" s="1"/>
  <c r="Y24" i="10" l="1"/>
  <c r="V24" i="10"/>
  <c r="S24" i="10"/>
  <c r="M24" i="10"/>
  <c r="J24" i="10"/>
  <c r="G24" i="10"/>
  <c r="D24" i="10"/>
  <c r="AB17" i="10"/>
  <c r="Y17" i="10"/>
  <c r="V17" i="10"/>
  <c r="S17" i="10"/>
  <c r="P17" i="10"/>
  <c r="M15" i="10"/>
  <c r="M17" i="10" s="1"/>
  <c r="J15" i="10"/>
  <c r="J17" i="10" s="1"/>
  <c r="G15" i="10"/>
  <c r="G17" i="10" s="1"/>
  <c r="D15" i="10"/>
  <c r="D17" i="10" s="1"/>
  <c r="S16" i="13"/>
  <c r="P16" i="13"/>
  <c r="M16" i="13"/>
  <c r="J16" i="13"/>
  <c r="G16" i="13"/>
  <c r="D16" i="13"/>
  <c r="H26" i="12"/>
  <c r="H32" i="12" s="1"/>
  <c r="J26" i="12"/>
  <c r="J32" i="12" s="1"/>
  <c r="F26" i="12"/>
  <c r="F32" i="12" s="1"/>
  <c r="D26" i="12"/>
  <c r="D32" i="12" s="1"/>
  <c r="J13" i="12"/>
  <c r="J15" i="12" s="1"/>
  <c r="J22" i="12" s="1"/>
  <c r="H13" i="12"/>
  <c r="H15" i="12" s="1"/>
  <c r="H22" i="12" s="1"/>
  <c r="F13" i="12"/>
  <c r="F15" i="12" s="1"/>
  <c r="F22" i="12" s="1"/>
  <c r="D13" i="12"/>
  <c r="D15" i="12" s="1"/>
  <c r="D22" i="12" s="1"/>
  <c r="K85" i="1"/>
  <c r="I85" i="1"/>
  <c r="G85" i="1"/>
  <c r="E85" i="1"/>
  <c r="K71" i="1"/>
  <c r="I71" i="1"/>
  <c r="G71" i="1"/>
  <c r="E71" i="1"/>
  <c r="K26" i="1"/>
  <c r="I26" i="1"/>
  <c r="G26" i="1"/>
  <c r="E26" i="1"/>
  <c r="K86" i="1" l="1"/>
  <c r="G86" i="1"/>
  <c r="I86" i="1"/>
  <c r="J33" i="12"/>
  <c r="J35" i="12" s="1"/>
  <c r="J81" i="12" s="1"/>
  <c r="D33" i="12"/>
  <c r="D35" i="12" s="1"/>
  <c r="P20" i="10" s="1"/>
  <c r="F33" i="12"/>
  <c r="F35" i="12" s="1"/>
  <c r="H33" i="12"/>
  <c r="H35" i="12" s="1"/>
  <c r="P21" i="13" s="1"/>
  <c r="E86" i="1"/>
  <c r="J37" i="11"/>
  <c r="H37" i="11"/>
  <c r="F37" i="11"/>
  <c r="D37" i="11"/>
  <c r="V24" i="13"/>
  <c r="P22" i="10" l="1"/>
  <c r="AB20" i="10"/>
  <c r="F81" i="12"/>
  <c r="F78" i="12"/>
  <c r="D81" i="12"/>
  <c r="D78" i="12"/>
  <c r="H81" i="12"/>
  <c r="H78" i="12"/>
  <c r="J78" i="12"/>
  <c r="M25" i="13"/>
  <c r="J25" i="13"/>
  <c r="G25" i="13"/>
  <c r="D25" i="13"/>
  <c r="M18" i="13"/>
  <c r="J18" i="13"/>
  <c r="G18" i="13"/>
  <c r="D18" i="13"/>
  <c r="AB22" i="10" l="1"/>
  <c r="AB24" i="10" s="1"/>
  <c r="P24" i="10"/>
  <c r="V17" i="13"/>
  <c r="H32" i="11" l="1"/>
  <c r="P23" i="13" l="1"/>
  <c r="P25" i="13" s="1"/>
  <c r="V21" i="13"/>
  <c r="V15" i="13" l="1"/>
  <c r="S18" i="13" l="1"/>
  <c r="J32" i="11" l="1"/>
  <c r="J27" i="11"/>
  <c r="F32" i="11"/>
  <c r="F27" i="11"/>
  <c r="D38" i="11" l="1"/>
  <c r="D41" i="11" s="1"/>
  <c r="F38" i="11"/>
  <c r="F41" i="11" s="1"/>
  <c r="J38" i="11"/>
  <c r="J41" i="11" s="1"/>
  <c r="H38" i="11"/>
  <c r="H41" i="11" s="1"/>
  <c r="P18" i="13" l="1"/>
  <c r="V14" i="13"/>
  <c r="V16" i="13" s="1"/>
  <c r="V18" i="13" s="1"/>
  <c r="S23" i="13" l="1"/>
  <c r="S25" i="13" s="1"/>
  <c r="V22" i="13" l="1"/>
  <c r="V23" i="13" s="1"/>
  <c r="V25" i="13" s="1"/>
</calcChain>
</file>

<file path=xl/sharedStrings.xml><?xml version="1.0" encoding="utf-8"?>
<sst xmlns="http://schemas.openxmlformats.org/spreadsheetml/2006/main" count="296" uniqueCount="200">
  <si>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</si>
  <si>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</si>
  <si>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</si>
  <si>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</si>
  <si>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</si>
  <si>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</si>
  <si>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</si>
  <si>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</si>
  <si>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</si>
  <si>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</si>
  <si>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</si>
  <si>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</si>
  <si>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</si>
  <si>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</si>
  <si>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share capital</t>
  </si>
  <si>
    <t>Unappropriated</t>
  </si>
  <si>
    <t>Total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</si>
  <si>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</si>
  <si>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</si>
  <si>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</si>
  <si>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</si>
  <si>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</si>
  <si>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</si>
  <si>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</si>
  <si>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Employee benefit obligations</t>
  </si>
  <si>
    <t>Surplus on</t>
  </si>
  <si>
    <t>business</t>
  </si>
  <si>
    <t>combination</t>
  </si>
  <si>
    <t>Accrued investment income</t>
  </si>
  <si>
    <t>Net cash used in investing activities</t>
  </si>
  <si>
    <t>Cash flows from operating activities</t>
  </si>
  <si>
    <t>Cash flows from investing activities</t>
  </si>
  <si>
    <t>Amounts due to reinsurers</t>
  </si>
  <si>
    <t>Cash and cash equivalents</t>
  </si>
  <si>
    <t xml:space="preserve">Retained earnings </t>
  </si>
  <si>
    <t>Appropriated -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</si>
  <si>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</si>
  <si>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</si>
  <si>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</si>
  <si>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</si>
  <si>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</si>
  <si>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</si>
  <si>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</si>
  <si>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>Deposits at financial institutions</t>
  </si>
  <si>
    <t>Claim expenses</t>
  </si>
  <si>
    <t>Fee and commission income from reinsurers</t>
  </si>
  <si>
    <t>Investment income</t>
  </si>
  <si>
    <t>Net cash used in financing activities</t>
  </si>
  <si>
    <t xml:space="preserve">Investment in an associate </t>
  </si>
  <si>
    <t>Property, buildings and equipment</t>
  </si>
  <si>
    <t>Intangible assets</t>
  </si>
  <si>
    <t>Right-of-use assets</t>
  </si>
  <si>
    <t>Lease liabilities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</si>
  <si>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</si>
  <si>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</si>
  <si>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</si>
  <si>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</si>
  <si>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</si>
  <si>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</si>
  <si>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</si>
  <si>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</si>
  <si>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components equity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</si>
  <si>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</si>
  <si>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</si>
  <si>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</si>
  <si>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</si>
  <si>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</si>
  <si>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</si>
  <si>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</si>
  <si>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</si>
  <si>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</si>
  <si>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</si>
  <si>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</si>
  <si>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</si>
  <si>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</si>
  <si>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</si>
  <si>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</si>
  <si>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</si>
  <si>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</si>
  <si>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IN  WHICH  THE  EQUITY  METHOD</t>
  </si>
  <si>
    <t>IS  APPLIED</t>
  </si>
  <si>
    <t>FINANCIAL  STATEMENTS  IN  WHICH  THE  EQUITY  METHOD  IS  APPLIED</t>
  </si>
  <si>
    <t>16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</si>
  <si>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</si>
  <si>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</si>
  <si>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</si>
  <si>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</si>
  <si>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>paid-up</t>
  </si>
  <si>
    <t>legal reserve</t>
  </si>
  <si>
    <t>through other comprehensive</t>
  </si>
  <si>
    <t>income - net of income tax</t>
  </si>
  <si>
    <t xml:space="preserve">through other </t>
  </si>
  <si>
    <t xml:space="preserve">comprehensive income </t>
  </si>
  <si>
    <t>- net of income tax</t>
  </si>
  <si>
    <t>Cash received - financial assets</t>
  </si>
  <si>
    <t xml:space="preserve"> paid-up</t>
  </si>
  <si>
    <t>Net cash provided by operating activities</t>
  </si>
  <si>
    <t>at fair value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</si>
  <si>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</si>
  <si>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</si>
  <si>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</si>
  <si>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</si>
  <si>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</si>
  <si>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</si>
  <si>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</si>
  <si>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</si>
  <si>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>Dividend paid</t>
  </si>
  <si>
    <t xml:space="preserve">Dividend paid </t>
  </si>
  <si>
    <t>Note</t>
  </si>
  <si>
    <t>Net claim expenses</t>
  </si>
  <si>
    <t xml:space="preserve">Investments measured </t>
  </si>
  <si>
    <t>Total other</t>
  </si>
  <si>
    <t>An allowance for expected credit losses increased</t>
  </si>
  <si>
    <t>Cash and cash equivalents as at January 1,</t>
  </si>
  <si>
    <t>Cash flows from financing activities</t>
  </si>
  <si>
    <t>on direct insurance</t>
  </si>
  <si>
    <t>Other components of equity</t>
  </si>
  <si>
    <t>TOTAL  LIABILITIES  AND  SHAREHOLDERS’  EQUITY</t>
  </si>
  <si>
    <t>Net written premiums</t>
  </si>
  <si>
    <t>Gross written premiums</t>
  </si>
  <si>
    <t>Dividend income</t>
  </si>
  <si>
    <t>Other investment income</t>
  </si>
  <si>
    <t>Direct written premiums</t>
  </si>
  <si>
    <t>Beginning balance as at January 1, 2023</t>
  </si>
  <si>
    <t>Claim incurred on direct insurance</t>
  </si>
  <si>
    <t>Net earned premiums</t>
  </si>
  <si>
    <t>LIABILITIES</t>
  </si>
  <si>
    <t>Share of gain from investment in an associate</t>
  </si>
  <si>
    <t xml:space="preserve">   Authorised share capital</t>
  </si>
  <si>
    <t>Loans and interest receivables</t>
  </si>
  <si>
    <t>Cash and cash equivalents as at December 31,</t>
  </si>
  <si>
    <t>Net profit for the year</t>
  </si>
  <si>
    <t>Total comprehensive income (loss) for the year</t>
  </si>
  <si>
    <t>Ending balance as at December 31, 2023</t>
  </si>
  <si>
    <t>Notes to the financial statements form an integral part of these statements</t>
  </si>
  <si>
    <t>Unit : Baht</t>
  </si>
  <si>
    <t xml:space="preserve">   - net of income taxes</t>
  </si>
  <si>
    <t>6</t>
  </si>
  <si>
    <t>15</t>
  </si>
  <si>
    <t>17</t>
  </si>
  <si>
    <t>18</t>
  </si>
  <si>
    <t>Reinsurance assets</t>
  </si>
  <si>
    <t>Amounts due from reinsurers</t>
  </si>
  <si>
    <t xml:space="preserve">IN  WHICH  THE  EQUITY  METHOD </t>
  </si>
  <si>
    <t xml:space="preserve"> IS  APPLIED</t>
  </si>
  <si>
    <t>Total comprehensive income for the years</t>
  </si>
  <si>
    <t>Other comprehensive loss for the year</t>
  </si>
  <si>
    <t>9.5</t>
  </si>
  <si>
    <t>Premium receivables</t>
  </si>
  <si>
    <t>Other assets</t>
  </si>
  <si>
    <t>5.1</t>
  </si>
  <si>
    <t>2024</t>
  </si>
  <si>
    <t>2023</t>
  </si>
  <si>
    <t>Beginning balance as at January 1, 2024</t>
  </si>
  <si>
    <t>Ending balance as at  December 31, 2024</t>
  </si>
  <si>
    <r>
      <t xml:space="preserve">FOR  THE  YEAR  ENDED  DECEMBER </t>
    </r>
    <r>
      <rPr>
        <b/>
        <sz val="12"/>
        <rFont val="Times New Roman"/>
        <family val="1"/>
      </rPr>
      <t xml:space="preserve"> 31,  2024</t>
    </r>
  </si>
  <si>
    <t>Ending balance as at December 31, 2024</t>
  </si>
  <si>
    <t>Investments in securities</t>
  </si>
  <si>
    <t>12.1</t>
  </si>
  <si>
    <t>13</t>
  </si>
  <si>
    <t>7, 16</t>
  </si>
  <si>
    <t>12.2</t>
  </si>
  <si>
    <t>28</t>
  </si>
  <si>
    <t>9.6, 28</t>
  </si>
  <si>
    <t>10.3, 28</t>
  </si>
  <si>
    <t>20, 28</t>
  </si>
  <si>
    <t>23, 28</t>
  </si>
  <si>
    <t>15, 28</t>
  </si>
  <si>
    <t>Net profit for the years</t>
  </si>
  <si>
    <t>10.3</t>
  </si>
  <si>
    <t>24</t>
  </si>
  <si>
    <t>Other comprehensive income (loss)</t>
  </si>
  <si>
    <t>Gain on investments</t>
  </si>
  <si>
    <t>Expected credit loss and impairment loss</t>
  </si>
  <si>
    <t>Items that may be reclassified to profit or loss</t>
  </si>
  <si>
    <t>Items that will not be reclassified to profit or loss</t>
  </si>
  <si>
    <t xml:space="preserve">Other comprehensive loss for the years </t>
  </si>
  <si>
    <t>Cash paid on reinsurance</t>
  </si>
  <si>
    <t>Cash paid - financial assets</t>
  </si>
  <si>
    <t>Net increase (decrease) in cash and cash equivalents</t>
  </si>
  <si>
    <t>in which equity method is applied</t>
  </si>
  <si>
    <t xml:space="preserve">income </t>
  </si>
  <si>
    <t>through other comprehensive income</t>
  </si>
  <si>
    <t>financial statements in foreign currency - net</t>
  </si>
  <si>
    <t>Commission on brokerage expenses</t>
  </si>
  <si>
    <t>Directors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</si>
  <si>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</si>
  <si>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</si>
  <si>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</si>
  <si>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</si>
  <si>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r>
      <rPr>
        <b/>
        <sz val="10"/>
        <rFont val="Times New Roman"/>
        <family val="1"/>
      </rPr>
      <t xml:space="preserve">AS AT  DECEMBER  </t>
    </r>
    <r>
      <rPr>
        <b/>
        <sz val="12"/>
        <rFont val="Times New Roman"/>
        <family val="1"/>
      </rPr>
      <t>31,  2024</t>
    </r>
  </si>
  <si>
    <t xml:space="preserve">Total items that may be reclassified to </t>
  </si>
  <si>
    <t>profit or loss - net of income taxes</t>
  </si>
  <si>
    <t xml:space="preserve">Total items will not be reclassified to </t>
  </si>
  <si>
    <r>
      <t xml:space="preserve">STATEMENT  OF  CHANGES  IN  EQUITY </t>
    </r>
    <r>
      <rPr>
        <sz val="9"/>
        <rFont val="Times New Roman"/>
        <family val="1"/>
      </rPr>
      <t xml:space="preserve"> (CONTINUED)</t>
    </r>
  </si>
  <si>
    <t xml:space="preserve">Income tax relating to other comprehensive </t>
  </si>
  <si>
    <t>Exchange differences on translation of</t>
  </si>
  <si>
    <t xml:space="preserve">Losses on remeasuring investment at fair value </t>
  </si>
  <si>
    <t xml:space="preserve">Actuarial loss </t>
  </si>
  <si>
    <r>
      <rPr>
        <b/>
        <sz val="10"/>
        <rFont val="Times New Roman"/>
        <family val="1"/>
      </rPr>
      <t xml:space="preserve">AS  AT  DECEMBER  </t>
    </r>
    <r>
      <rPr>
        <b/>
        <sz val="12"/>
        <rFont val="Times New Roman"/>
        <family val="1"/>
      </rPr>
      <t>31,  2024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</si>
</sst>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\-??_-;_-@_-"/>
    <numFmt numFmtId="191" formatCode="_-* #,##0_-;\-* #,##0_-;_-* &quot;-&quot;??_-;_-@_-"/>
    <numFmt numFmtId="192" formatCode="_-[$€-2]* #,##0.00_-;\-[$€-2]* #,##0.00_-;_-[$€-2]* &quot;-&quot;??_-"/>
    <numFmt numFmtId="193" formatCode="0,,"/>
    <numFmt numFmtId="194" formatCode="#,##0.0"/>
    <numFmt numFmtId="195" formatCode="#,##0,"/>
    <numFmt numFmtId="196" formatCode="_(* #,##0.00000_);_(* \(#,##0.00000\);_(* &quot;-&quot;?????_);_(@_)"/>
    <numFmt numFmtId="197" formatCode="_(* #,##0_);_(* \(#,##0\);_(* &quot;-&quot;?????_);_(@_)"/>
    <numFmt numFmtId="198" formatCode="\-"/>
  </numFmts>
  <fonts count="57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Times New Roman"/>
      <family val="1"/>
    </font>
    <font>
      <sz val="12"/>
      <name val="Angsana New"/>
      <family val="1"/>
    </font>
    <font>
      <b/>
      <sz val="9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5" fillId="0" borderId="1"/>
    <xf numFmtId="188" fontId="4" fillId="0" borderId="0" applyFont="0" applyFill="0" applyBorder="0" applyAlignment="0" applyProtection="0"/>
    <xf numFmtId="190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88" fontId="5" fillId="0" borderId="0" applyFont="0" applyFill="0" applyBorder="0" applyAlignment="0" applyProtection="0"/>
    <xf numFmtId="3" fontId="8" fillId="0" borderId="1"/>
    <xf numFmtId="3" fontId="8" fillId="0" borderId="1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191" fontId="11" fillId="0" borderId="0"/>
    <xf numFmtId="191" fontId="12" fillId="0" borderId="0"/>
    <xf numFmtId="191" fontId="13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16" fillId="0" borderId="0"/>
    <xf numFmtId="193" fontId="8" fillId="0" borderId="0"/>
    <xf numFmtId="191" fontId="12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39" fontId="17" fillId="0" borderId="0"/>
    <xf numFmtId="39" fontId="17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0" fontId="6" fillId="2" borderId="9" applyNumberFormat="0" applyFont="0" applyAlignment="0" applyProtection="0"/>
    <xf numFmtId="194" fontId="19" fillId="0" borderId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194" fontId="20" fillId="29" borderId="0" applyFont="0" applyAlignment="0"/>
    <xf numFmtId="195" fontId="21" fillId="0" borderId="0"/>
    <xf numFmtId="194" fontId="22" fillId="30" borderId="0"/>
    <xf numFmtId="0" fontId="23" fillId="31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2" borderId="11" applyNumberFormat="0" applyAlignment="0" applyProtection="0"/>
    <xf numFmtId="0" fontId="29" fillId="0" borderId="12" applyNumberFormat="0" applyFill="0" applyAlignment="0" applyProtection="0"/>
    <xf numFmtId="0" fontId="30" fillId="17" borderId="0" applyNumberFormat="0" applyBorder="0" applyAlignment="0" applyProtection="0"/>
    <xf numFmtId="0" fontId="4" fillId="0" borderId="0"/>
    <xf numFmtId="0" fontId="31" fillId="20" borderId="10" applyNumberFormat="0" applyAlignment="0" applyProtection="0"/>
    <xf numFmtId="0" fontId="32" fillId="33" borderId="0" applyNumberFormat="0" applyBorder="0" applyAlignment="0" applyProtection="0"/>
    <xf numFmtId="0" fontId="33" fillId="0" borderId="13" applyNumberFormat="0" applyFill="0" applyAlignment="0" applyProtection="0"/>
    <xf numFmtId="0" fontId="34" fillId="16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37" borderId="0" applyNumberFormat="0" applyBorder="0" applyAlignment="0" applyProtection="0"/>
    <xf numFmtId="0" fontId="35" fillId="31" borderId="14" applyNumberFormat="0" applyAlignment="0" applyProtection="0"/>
    <xf numFmtId="0" fontId="5" fillId="38" borderId="15" applyNumberFormat="0" applyFont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</cellStyleXfs>
  <cellXfs count="182">
    <xf numFmtId="0" fontId="0" fillId="0" borderId="0" xfId="0"/>
    <xf numFmtId="0" fontId="40" fillId="0" borderId="0" xfId="0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187" fontId="40" fillId="0" borderId="0" xfId="0" applyNumberFormat="1" applyFont="1" applyAlignment="1">
      <alignment vertical="center"/>
    </xf>
    <xf numFmtId="49" fontId="40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left" vertical="center"/>
    </xf>
    <xf numFmtId="0" fontId="44" fillId="0" borderId="0" xfId="0" applyFont="1" applyAlignment="1">
      <alignment horizontal="center" vertical="center"/>
    </xf>
    <xf numFmtId="38" fontId="40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87" fontId="45" fillId="0" borderId="0" xfId="0" applyNumberFormat="1" applyFont="1" applyAlignment="1">
      <alignment horizontal="center" vertical="center"/>
    </xf>
    <xf numFmtId="49" fontId="40" fillId="0" borderId="0" xfId="0" applyNumberFormat="1" applyFont="1" applyAlignment="1">
      <alignment vertical="center"/>
    </xf>
    <xf numFmtId="0" fontId="45" fillId="0" borderId="0" xfId="2" applyNumberFormat="1" applyFont="1" applyFill="1" applyAlignment="1">
      <alignment vertical="center"/>
    </xf>
    <xf numFmtId="38" fontId="39" fillId="0" borderId="0" xfId="0" applyNumberFormat="1" applyFont="1" applyAlignment="1">
      <alignment vertical="center"/>
    </xf>
    <xf numFmtId="37" fontId="40" fillId="0" borderId="0" xfId="0" applyNumberFormat="1" applyFont="1" applyAlignment="1">
      <alignment horizontal="right" vertical="center"/>
    </xf>
    <xf numFmtId="37" fontId="40" fillId="0" borderId="0" xfId="2" applyNumberFormat="1" applyFont="1" applyFill="1" applyAlignment="1">
      <alignment horizontal="right" vertical="center"/>
    </xf>
    <xf numFmtId="37" fontId="41" fillId="0" borderId="0" xfId="0" applyNumberFormat="1" applyFont="1" applyAlignment="1">
      <alignment horizontal="right" vertical="center"/>
    </xf>
    <xf numFmtId="37" fontId="40" fillId="0" borderId="3" xfId="0" applyNumberFormat="1" applyFont="1" applyBorder="1" applyAlignment="1">
      <alignment horizontal="right" vertical="center"/>
    </xf>
    <xf numFmtId="37" fontId="40" fillId="0" borderId="4" xfId="2" applyNumberFormat="1" applyFont="1" applyFill="1" applyBorder="1" applyAlignment="1">
      <alignment horizontal="right" vertical="center"/>
    </xf>
    <xf numFmtId="37" fontId="40" fillId="0" borderId="0" xfId="2" applyNumberFormat="1" applyFont="1" applyFill="1" applyBorder="1" applyAlignment="1">
      <alignment horizontal="right" vertical="center"/>
    </xf>
    <xf numFmtId="37" fontId="40" fillId="0" borderId="5" xfId="0" applyNumberFormat="1" applyFont="1" applyBorder="1" applyAlignment="1">
      <alignment horizontal="right" vertical="center"/>
    </xf>
    <xf numFmtId="49" fontId="40" fillId="0" borderId="0" xfId="0" applyNumberFormat="1" applyFont="1" applyAlignment="1">
      <alignment horizontal="right" vertical="center"/>
    </xf>
    <xf numFmtId="49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38" fontId="39" fillId="0" borderId="0" xfId="0" applyNumberFormat="1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49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left" vertical="center"/>
    </xf>
    <xf numFmtId="0" fontId="47" fillId="0" borderId="0" xfId="0" applyFont="1" applyAlignment="1">
      <alignment vertical="center"/>
    </xf>
    <xf numFmtId="0" fontId="47" fillId="0" borderId="6" xfId="0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37" fontId="49" fillId="0" borderId="0" xfId="2" applyNumberFormat="1" applyFont="1" applyFill="1" applyAlignment="1">
      <alignment horizontal="right" vertical="center"/>
    </xf>
    <xf numFmtId="187" fontId="49" fillId="0" borderId="0" xfId="2" applyNumberFormat="1" applyFont="1" applyFill="1" applyBorder="1" applyAlignment="1">
      <alignment horizontal="center" vertical="center"/>
    </xf>
    <xf numFmtId="196" fontId="49" fillId="0" borderId="0" xfId="2" applyNumberFormat="1" applyFont="1" applyFill="1" applyAlignment="1">
      <alignment horizontal="right" vertical="center"/>
    </xf>
    <xf numFmtId="196" fontId="49" fillId="0" borderId="8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center" vertical="center"/>
    </xf>
    <xf numFmtId="37" fontId="40" fillId="0" borderId="4" xfId="0" applyNumberFormat="1" applyFont="1" applyBorder="1" applyAlignment="1">
      <alignment horizontal="right" vertical="center"/>
    </xf>
    <xf numFmtId="187" fontId="49" fillId="0" borderId="0" xfId="2" applyNumberFormat="1" applyFont="1" applyFill="1" applyAlignment="1">
      <alignment horizontal="right" vertical="center"/>
    </xf>
    <xf numFmtId="187" fontId="49" fillId="0" borderId="0" xfId="2" applyNumberFormat="1" applyFont="1" applyFill="1" applyBorder="1" applyAlignment="1">
      <alignment horizontal="right" vertical="center"/>
    </xf>
    <xf numFmtId="196" fontId="49" fillId="0" borderId="7" xfId="2" applyNumberFormat="1" applyFont="1" applyFill="1" applyBorder="1" applyAlignment="1">
      <alignment horizontal="right" vertical="center"/>
    </xf>
    <xf numFmtId="187" fontId="49" fillId="0" borderId="7" xfId="2" applyNumberFormat="1" applyFont="1" applyFill="1" applyBorder="1" applyAlignment="1">
      <alignment horizontal="right" vertical="center"/>
    </xf>
    <xf numFmtId="187" fontId="49" fillId="0" borderId="8" xfId="2" applyNumberFormat="1" applyFont="1" applyFill="1" applyBorder="1" applyAlignment="1">
      <alignment horizontal="right" vertical="center"/>
    </xf>
    <xf numFmtId="189" fontId="49" fillId="0" borderId="0" xfId="2" applyNumberFormat="1" applyFont="1" applyFill="1" applyAlignment="1">
      <alignment horizontal="right" vertical="center"/>
    </xf>
    <xf numFmtId="0" fontId="49" fillId="0" borderId="0" xfId="0" applyFont="1" applyAlignment="1">
      <alignment horizontal="right" vertical="center"/>
    </xf>
    <xf numFmtId="187" fontId="49" fillId="0" borderId="5" xfId="2" applyNumberFormat="1" applyFont="1" applyFill="1" applyBorder="1" applyAlignment="1">
      <alignment horizontal="right" vertical="center"/>
    </xf>
    <xf numFmtId="37" fontId="49" fillId="0" borderId="5" xfId="2" applyNumberFormat="1" applyFont="1" applyFill="1" applyBorder="1" applyAlignment="1">
      <alignment horizontal="right" vertical="center"/>
    </xf>
    <xf numFmtId="187" fontId="49" fillId="0" borderId="6" xfId="2" applyNumberFormat="1" applyFont="1" applyFill="1" applyBorder="1" applyAlignment="1">
      <alignment horizontal="right" vertical="center"/>
    </xf>
    <xf numFmtId="187" fontId="49" fillId="0" borderId="0" xfId="0" applyNumberFormat="1" applyFont="1" applyAlignment="1">
      <alignment horizontal="right" vertical="center"/>
    </xf>
    <xf numFmtId="37" fontId="49" fillId="0" borderId="0" xfId="2" applyNumberFormat="1" applyFont="1" applyFill="1" applyBorder="1" applyAlignment="1">
      <alignment horizontal="right" vertical="center"/>
    </xf>
    <xf numFmtId="187" fontId="49" fillId="0" borderId="8" xfId="2" applyNumberFormat="1" applyFont="1" applyFill="1" applyBorder="1" applyAlignment="1">
      <alignment horizontal="center" vertical="center"/>
    </xf>
    <xf numFmtId="197" fontId="49" fillId="0" borderId="8" xfId="2" applyNumberFormat="1" applyFont="1" applyFill="1" applyBorder="1" applyAlignment="1">
      <alignment horizontal="right" vertical="center"/>
    </xf>
    <xf numFmtId="37" fontId="40" fillId="0" borderId="2" xfId="2" applyNumberFormat="1" applyFont="1" applyFill="1" applyBorder="1" applyAlignment="1">
      <alignment horizontal="right" vertical="center"/>
    </xf>
    <xf numFmtId="187" fontId="5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49" fontId="40" fillId="0" borderId="0" xfId="0" applyNumberFormat="1" applyFont="1" applyAlignment="1">
      <alignment horizontal="left" vertical="center"/>
    </xf>
    <xf numFmtId="38" fontId="40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/>
    </xf>
    <xf numFmtId="49" fontId="50" fillId="0" borderId="0" xfId="0" applyNumberFormat="1" applyFont="1" applyAlignment="1">
      <alignment vertical="center"/>
    </xf>
    <xf numFmtId="49" fontId="51" fillId="0" borderId="0" xfId="0" applyNumberFormat="1" applyFont="1" applyAlignment="1">
      <alignment vertical="center"/>
    </xf>
    <xf numFmtId="49" fontId="50" fillId="0" borderId="0" xfId="0" applyNumberFormat="1" applyFont="1" applyAlignment="1">
      <alignment horizontal="left" vertical="center"/>
    </xf>
    <xf numFmtId="49" fontId="51" fillId="0" borderId="0" xfId="0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187" fontId="51" fillId="0" borderId="0" xfId="0" applyNumberFormat="1" applyFont="1" applyAlignment="1">
      <alignment vertical="center"/>
    </xf>
    <xf numFmtId="49" fontId="52" fillId="0" borderId="0" xfId="0" applyNumberFormat="1" applyFont="1" applyAlignment="1">
      <alignment horizontal="center" vertical="center"/>
    </xf>
    <xf numFmtId="49" fontId="53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right" vertical="center"/>
    </xf>
    <xf numFmtId="187" fontId="40" fillId="0" borderId="0" xfId="0" applyNumberFormat="1" applyFont="1" applyAlignment="1">
      <alignment horizontal="right" vertical="center"/>
    </xf>
    <xf numFmtId="1" fontId="40" fillId="0" borderId="0" xfId="4" applyFont="1" applyFill="1" applyBorder="1" applyAlignment="1" applyProtection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/>
    </xf>
    <xf numFmtId="49" fontId="43" fillId="0" borderId="0" xfId="4" applyNumberFormat="1" applyFont="1" applyFill="1" applyBorder="1" applyAlignment="1">
      <alignment vertical="center"/>
    </xf>
    <xf numFmtId="1" fontId="40" fillId="0" borderId="0" xfId="4" quotePrefix="1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9" fontId="40" fillId="0" borderId="0" xfId="0" quotePrefix="1" applyNumberFormat="1" applyFont="1" applyAlignment="1">
      <alignment horizontal="center" vertical="center"/>
    </xf>
    <xf numFmtId="37" fontId="40" fillId="0" borderId="0" xfId="0" quotePrefix="1" applyNumberFormat="1" applyFont="1" applyAlignment="1">
      <alignment horizontal="right" vertical="center"/>
    </xf>
    <xf numFmtId="0" fontId="40" fillId="0" borderId="0" xfId="0" applyFont="1" applyAlignment="1">
      <alignment horizontal="left" vertical="center"/>
    </xf>
    <xf numFmtId="37" fontId="40" fillId="0" borderId="0" xfId="2" applyNumberFormat="1" applyFont="1" applyAlignment="1">
      <alignment horizontal="right" vertical="center"/>
    </xf>
    <xf numFmtId="0" fontId="40" fillId="0" borderId="0" xfId="0" applyFont="1" applyAlignment="1">
      <alignment horizontal="left" vertical="center" indent="3"/>
    </xf>
    <xf numFmtId="0" fontId="40" fillId="0" borderId="0" xfId="0" applyFont="1" applyAlignment="1">
      <alignment horizontal="left" vertical="center" wrapText="1"/>
    </xf>
    <xf numFmtId="198" fontId="40" fillId="0" borderId="2" xfId="105" applyNumberFormat="1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 indent="4"/>
    </xf>
    <xf numFmtId="37" fontId="40" fillId="0" borderId="3" xfId="2" applyNumberFormat="1" applyFont="1" applyFill="1" applyBorder="1" applyAlignment="1">
      <alignment horizontal="right" vertical="center"/>
    </xf>
    <xf numFmtId="0" fontId="43" fillId="0" borderId="0" xfId="0" applyFont="1" applyAlignment="1">
      <alignment vertical="center"/>
    </xf>
    <xf numFmtId="37" fontId="40" fillId="0" borderId="6" xfId="2" applyNumberFormat="1" applyFont="1" applyFill="1" applyBorder="1" applyAlignment="1">
      <alignment horizontal="right" vertical="center"/>
    </xf>
    <xf numFmtId="0" fontId="43" fillId="0" borderId="0" xfId="0" quotePrefix="1" applyFont="1" applyAlignment="1">
      <alignment vertical="center"/>
    </xf>
    <xf numFmtId="187" fontId="55" fillId="0" borderId="0" xfId="2" applyNumberFormat="1" applyFont="1" applyFill="1" applyBorder="1" applyAlignment="1">
      <alignment horizontal="right" vertical="center"/>
    </xf>
    <xf numFmtId="0" fontId="40" fillId="0" borderId="0" xfId="2" applyNumberFormat="1" applyFont="1" applyFill="1" applyBorder="1" applyAlignment="1">
      <alignment horizontal="center" vertical="center"/>
    </xf>
    <xf numFmtId="4" fontId="43" fillId="0" borderId="0" xfId="2" applyNumberFormat="1" applyFont="1" applyFill="1" applyAlignment="1">
      <alignment horizontal="left" vertical="center"/>
    </xf>
    <xf numFmtId="187" fontId="40" fillId="0" borderId="0" xfId="2" quotePrefix="1" applyNumberFormat="1" applyFont="1" applyFill="1" applyBorder="1" applyAlignment="1">
      <alignment horizontal="center" vertical="center"/>
    </xf>
    <xf numFmtId="37" fontId="40" fillId="0" borderId="5" xfId="2" applyNumberFormat="1" applyFont="1" applyFill="1" applyBorder="1" applyAlignment="1">
      <alignment horizontal="right" vertical="center"/>
    </xf>
    <xf numFmtId="188" fontId="40" fillId="0" borderId="0" xfId="2" applyFont="1" applyAlignment="1">
      <alignment vertical="center"/>
    </xf>
    <xf numFmtId="187" fontId="40" fillId="0" borderId="0" xfId="0" applyNumberFormat="1" applyFont="1" applyAlignment="1">
      <alignment horizontal="center" vertical="center"/>
    </xf>
    <xf numFmtId="187" fontId="51" fillId="0" borderId="0" xfId="0" applyNumberFormat="1" applyFont="1" applyAlignment="1">
      <alignment horizontal="right" vertical="center"/>
    </xf>
    <xf numFmtId="189" fontId="40" fillId="0" borderId="0" xfId="0" applyNumberFormat="1" applyFont="1" applyAlignment="1">
      <alignment vertical="center"/>
    </xf>
    <xf numFmtId="37" fontId="41" fillId="0" borderId="0" xfId="2" applyNumberFormat="1" applyFont="1" applyAlignment="1">
      <alignment horizontal="right" vertical="center"/>
    </xf>
    <xf numFmtId="38" fontId="40" fillId="0" borderId="0" xfId="0" applyNumberFormat="1" applyFont="1" applyAlignment="1">
      <alignment horizontal="left" vertical="center" indent="1"/>
    </xf>
    <xf numFmtId="196" fontId="40" fillId="0" borderId="0" xfId="2" applyNumberFormat="1" applyFont="1" applyFill="1" applyAlignment="1">
      <alignment horizontal="right" vertical="center"/>
    </xf>
    <xf numFmtId="196" fontId="40" fillId="0" borderId="0" xfId="2" applyNumberFormat="1" applyFont="1" applyAlignment="1">
      <alignment horizontal="right" vertical="center"/>
    </xf>
    <xf numFmtId="38" fontId="40" fillId="0" borderId="0" xfId="0" applyNumberFormat="1" applyFont="1" applyAlignment="1">
      <alignment horizontal="left" vertical="center" indent="2"/>
    </xf>
    <xf numFmtId="37" fontId="40" fillId="0" borderId="3" xfId="2" applyNumberFormat="1" applyFont="1" applyBorder="1" applyAlignment="1">
      <alignment horizontal="right" vertical="center"/>
    </xf>
    <xf numFmtId="37" fontId="45" fillId="0" borderId="0" xfId="2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189" fontId="40" fillId="0" borderId="0" xfId="2" applyNumberFormat="1" applyFont="1" applyAlignment="1">
      <alignment vertical="center"/>
    </xf>
    <xf numFmtId="189" fontId="51" fillId="0" borderId="0" xfId="0" applyNumberFormat="1" applyFont="1" applyAlignment="1">
      <alignment vertical="center"/>
    </xf>
    <xf numFmtId="37" fontId="51" fillId="0" borderId="0" xfId="2" applyNumberFormat="1" applyFont="1" applyAlignment="1">
      <alignment vertical="center"/>
    </xf>
    <xf numFmtId="189" fontId="40" fillId="0" borderId="0" xfId="2" applyNumberFormat="1" applyFont="1" applyAlignment="1">
      <alignment horizontal="center" vertical="center"/>
    </xf>
    <xf numFmtId="49" fontId="43" fillId="0" borderId="0" xfId="0" applyNumberFormat="1" applyFont="1" applyAlignment="1">
      <alignment horizontal="left" vertical="center"/>
    </xf>
    <xf numFmtId="188" fontId="40" fillId="0" borderId="4" xfId="2" applyFont="1" applyFill="1" applyBorder="1" applyAlignment="1">
      <alignment horizontal="right" vertical="center"/>
    </xf>
    <xf numFmtId="188" fontId="40" fillId="0" borderId="0" xfId="2" applyFont="1" applyFill="1" applyBorder="1" applyAlignment="1">
      <alignment horizontal="right" vertical="center"/>
    </xf>
    <xf numFmtId="188" fontId="40" fillId="0" borderId="0" xfId="2" applyFont="1" applyAlignment="1">
      <alignment horizontal="right" vertical="center"/>
    </xf>
    <xf numFmtId="0" fontId="51" fillId="0" borderId="0" xfId="0" applyFont="1" applyAlignment="1">
      <alignment horizontal="center" vertical="center"/>
    </xf>
    <xf numFmtId="187" fontId="40" fillId="0" borderId="0" xfId="2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/>
    </xf>
    <xf numFmtId="187" fontId="51" fillId="0" borderId="0" xfId="2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187" fontId="49" fillId="0" borderId="0" xfId="0" applyNumberFormat="1" applyFont="1" applyAlignment="1">
      <alignment vertical="center"/>
    </xf>
    <xf numFmtId="37" fontId="40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87" fontId="48" fillId="0" borderId="0" xfId="0" applyNumberFormat="1" applyFont="1" applyAlignment="1">
      <alignment vertical="center"/>
    </xf>
    <xf numFmtId="0" fontId="56" fillId="0" borderId="0" xfId="0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87" fontId="48" fillId="0" borderId="0" xfId="2" applyNumberFormat="1" applyFont="1" applyFill="1" applyBorder="1" applyAlignment="1">
      <alignment horizontal="center" vertical="center"/>
    </xf>
    <xf numFmtId="49" fontId="39" fillId="0" borderId="0" xfId="0" applyNumberFormat="1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39" fillId="0" borderId="6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187" fontId="42" fillId="0" borderId="0" xfId="0" applyNumberFormat="1" applyFont="1" applyAlignment="1">
      <alignment horizontal="right" vertical="center"/>
    </xf>
    <xf numFmtId="196" fontId="42" fillId="0" borderId="7" xfId="2" applyNumberFormat="1" applyFont="1" applyFill="1" applyBorder="1" applyAlignment="1">
      <alignment horizontal="right" vertical="center"/>
    </xf>
    <xf numFmtId="196" fontId="42" fillId="0" borderId="0" xfId="2" applyNumberFormat="1" applyFont="1" applyFill="1" applyAlignment="1">
      <alignment horizontal="right" vertical="center"/>
    </xf>
    <xf numFmtId="196" fontId="42" fillId="0" borderId="8" xfId="2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39" fillId="0" borderId="2" xfId="0" quotePrefix="1" applyFont="1" applyBorder="1" applyAlignment="1">
      <alignment horizontal="center" vertical="center"/>
    </xf>
    <xf numFmtId="189" fontId="42" fillId="0" borderId="0" xfId="2" applyNumberFormat="1" applyFont="1" applyAlignment="1">
      <alignment horizontal="right" vertical="center"/>
    </xf>
    <xf numFmtId="196" fontId="42" fillId="0" borderId="7" xfId="0" applyNumberFormat="1" applyFont="1" applyBorder="1" applyAlignment="1">
      <alignment horizontal="right" vertical="center"/>
    </xf>
    <xf numFmtId="196" fontId="42" fillId="0" borderId="0" xfId="0" applyNumberFormat="1" applyFont="1" applyAlignment="1">
      <alignment horizontal="right" vertical="center"/>
    </xf>
    <xf numFmtId="189" fontId="42" fillId="0" borderId="7" xfId="2" applyNumberFormat="1" applyFont="1" applyBorder="1" applyAlignment="1">
      <alignment horizontal="right" vertical="center"/>
    </xf>
    <xf numFmtId="189" fontId="42" fillId="0" borderId="7" xfId="2" applyNumberFormat="1" applyFont="1" applyBorder="1" applyAlignment="1">
      <alignment horizontal="center" vertical="center"/>
    </xf>
    <xf numFmtId="196" fontId="42" fillId="0" borderId="8" xfId="0" applyNumberFormat="1" applyFont="1" applyBorder="1" applyAlignment="1">
      <alignment horizontal="right" vertical="center"/>
    </xf>
    <xf numFmtId="197" fontId="42" fillId="0" borderId="8" xfId="2" applyNumberFormat="1" applyFont="1" applyFill="1" applyBorder="1" applyAlignment="1">
      <alignment horizontal="center" vertical="center"/>
    </xf>
    <xf numFmtId="189" fontId="42" fillId="0" borderId="8" xfId="2" applyNumberFormat="1" applyFont="1" applyBorder="1" applyAlignment="1">
      <alignment horizontal="right" vertical="center"/>
    </xf>
    <xf numFmtId="189" fontId="42" fillId="0" borderId="8" xfId="2" applyNumberFormat="1" applyFont="1" applyBorder="1" applyAlignment="1">
      <alignment horizontal="center" vertical="center"/>
    </xf>
    <xf numFmtId="196" fontId="42" fillId="0" borderId="6" xfId="0" applyNumberFormat="1" applyFont="1" applyBorder="1" applyAlignment="1">
      <alignment horizontal="right" vertical="center"/>
    </xf>
    <xf numFmtId="189" fontId="42" fillId="0" borderId="0" xfId="2" applyNumberFormat="1" applyFont="1" applyFill="1" applyBorder="1" applyAlignment="1">
      <alignment horizontal="right" vertical="center"/>
    </xf>
    <xf numFmtId="187" fontId="42" fillId="0" borderId="6" xfId="0" applyNumberFormat="1" applyFont="1" applyBorder="1" applyAlignment="1">
      <alignment horizontal="right" vertical="center"/>
    </xf>
    <xf numFmtId="189" fontId="42" fillId="0" borderId="6" xfId="2" applyNumberFormat="1" applyFont="1" applyBorder="1" applyAlignment="1">
      <alignment horizontal="right" vertical="center"/>
    </xf>
    <xf numFmtId="196" fontId="42" fillId="0" borderId="2" xfId="0" applyNumberFormat="1" applyFont="1" applyBorder="1" applyAlignment="1">
      <alignment horizontal="right" vertical="center"/>
    </xf>
    <xf numFmtId="189" fontId="42" fillId="0" borderId="2" xfId="2" applyNumberFormat="1" applyFont="1" applyBorder="1" applyAlignment="1">
      <alignment horizontal="center" vertical="center"/>
    </xf>
    <xf numFmtId="189" fontId="42" fillId="0" borderId="4" xfId="2" applyNumberFormat="1" applyFont="1" applyBorder="1" applyAlignment="1">
      <alignment horizontal="right" vertical="center"/>
    </xf>
    <xf numFmtId="189" fontId="42" fillId="0" borderId="0" xfId="2" applyNumberFormat="1" applyFont="1" applyAlignment="1">
      <alignment horizontal="center" vertical="center"/>
    </xf>
    <xf numFmtId="196" fontId="42" fillId="0" borderId="2" xfId="2" applyNumberFormat="1" applyFont="1" applyFill="1" applyBorder="1" applyAlignment="1">
      <alignment horizontal="right" vertical="center"/>
    </xf>
    <xf numFmtId="189" fontId="42" fillId="0" borderId="0" xfId="2" applyNumberFormat="1" applyFont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188" fontId="42" fillId="0" borderId="0" xfId="2" applyFont="1" applyAlignment="1">
      <alignment horizontal="right" vertical="center"/>
    </xf>
    <xf numFmtId="37" fontId="42" fillId="0" borderId="0" xfId="0" applyNumberFormat="1" applyFont="1" applyAlignment="1">
      <alignment vertical="center"/>
    </xf>
    <xf numFmtId="49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49" fontId="43" fillId="0" borderId="2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horizontal="left" vertical="center"/>
    </xf>
    <xf numFmtId="187" fontId="43" fillId="0" borderId="2" xfId="0" applyNumberFormat="1" applyFont="1" applyBorder="1" applyAlignment="1">
      <alignment horizontal="right" vertical="center"/>
    </xf>
    <xf numFmtId="37" fontId="40" fillId="0" borderId="0" xfId="0" applyNumberFormat="1" applyFont="1" applyAlignment="1">
      <alignment horizontal="left" vertical="center"/>
    </xf>
    <xf numFmtId="0" fontId="47" fillId="0" borderId="2" xfId="0" applyFont="1" applyBorder="1" applyAlignment="1">
      <alignment horizontal="center" vertical="center"/>
    </xf>
    <xf numFmtId="49" fontId="47" fillId="0" borderId="2" xfId="0" applyNumberFormat="1" applyFont="1" applyBorder="1" applyAlignment="1">
      <alignment horizontal="center" vertical="center"/>
    </xf>
    <xf numFmtId="49" fontId="47" fillId="0" borderId="3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right" vertical="center"/>
    </xf>
    <xf numFmtId="49" fontId="50" fillId="0" borderId="0" xfId="0" applyNumberFormat="1" applyFont="1" applyAlignment="1">
      <alignment horizontal="center" vertical="center"/>
    </xf>
    <xf numFmtId="49" fontId="39" fillId="0" borderId="2" xfId="0" applyNumberFormat="1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</cellXfs>
  <cellStyles count="1268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2022EC97-4DBC-4FBD-8BA0-57E283D716D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97</xdr:row>
      <xdr:rowOff>53340</xdr:rowOff>
    </xdr:from>
    <xdr:to>
      <xdr:col>0</xdr:col>
      <xdr:colOff>2641601</xdr:colOff>
      <xdr:row>98</xdr:row>
      <xdr:rowOff>239291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4C2E00A-DC3E-4B86-8102-0E6E1C9578EA}"/>
            </a:ext>
          </a:extLst>
        </xdr:cNvPr>
        <xdr:cNvSpPr txBox="1">
          <a:spLocks noChangeArrowheads="1"/>
        </xdr:cNvSpPr>
      </xdr:nvSpPr>
      <xdr:spPr bwMode="auto">
        <a:xfrm>
          <a:off x="1" y="26046007"/>
          <a:ext cx="2641600" cy="456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94</xdr:row>
      <xdr:rowOff>266700</xdr:rowOff>
    </xdr:from>
    <xdr:to>
      <xdr:col>0</xdr:col>
      <xdr:colOff>2641600</xdr:colOff>
      <xdr:row>96</xdr:row>
      <xdr:rowOff>185951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00D6883-0352-46DD-84BE-43D60D25932A}"/>
            </a:ext>
          </a:extLst>
        </xdr:cNvPr>
        <xdr:cNvSpPr txBox="1">
          <a:spLocks noChangeArrowheads="1"/>
        </xdr:cNvSpPr>
      </xdr:nvSpPr>
      <xdr:spPr bwMode="auto">
        <a:xfrm>
          <a:off x="0" y="25446567"/>
          <a:ext cx="2641600" cy="461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12"/>
  <sheetViews>
    <sheetView topLeftCell="A86" zoomScale="90" zoomScaleNormal="90" zoomScaleSheetLayoutView="100" workbookViewId="0">
      <selection activeCell="A61" sqref="A61"/>
    </sheetView>
  </sheetViews>
  <sheetFormatPr defaultColWidth="9" defaultRowHeight="21.6" customHeight="1"/>
  <cols>
    <col min="1" max="1" width="47.140625" style="70" customWidth="1"/>
    <col min="2" max="2" width="3.42578125" style="65" customWidth="1"/>
    <col min="3" max="3" width="9.85546875" style="65" customWidth="1"/>
    <col min="4" max="4" width="2.42578125" style="65" customWidth="1"/>
    <col min="5" max="5" width="18.140625" style="67" customWidth="1"/>
    <col min="6" max="6" width="1" style="65" customWidth="1"/>
    <col min="7" max="7" width="18.140625" style="67" customWidth="1"/>
    <col min="8" max="8" width="1.28515625" style="65" customWidth="1"/>
    <col min="9" max="9" width="18.140625" style="67" customWidth="1"/>
    <col min="10" max="10" width="1" style="67" customWidth="1"/>
    <col min="11" max="11" width="18.140625" style="67" customWidth="1"/>
    <col min="12" max="12" width="1.42578125" style="67" customWidth="1"/>
    <col min="13" max="16384" width="9" style="63"/>
  </cols>
  <sheetData>
    <row r="1" spans="1:12" s="62" customFormat="1" ht="21.6" customHeight="1">
      <c r="A1" s="166" t="s">
        <v>69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2" s="62" customFormat="1" ht="21.6" customHeight="1">
      <c r="A2" s="166" t="s">
        <v>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ht="21.6" customHeight="1">
      <c r="A3" s="168" t="s">
        <v>190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63"/>
    </row>
    <row r="4" spans="1:12" ht="21.6" customHeight="1">
      <c r="A4" s="169" t="s">
        <v>135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64"/>
    </row>
    <row r="5" spans="1:12" ht="10.9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1:12" ht="21.6" customHeight="1">
      <c r="A6" s="60"/>
      <c r="B6" s="63"/>
      <c r="D6" s="63"/>
      <c r="E6" s="167" t="s">
        <v>67</v>
      </c>
      <c r="F6" s="167"/>
      <c r="G6" s="167"/>
      <c r="H6" s="61"/>
      <c r="I6" s="57"/>
      <c r="J6" s="57"/>
      <c r="K6" s="57"/>
      <c r="L6" s="63"/>
    </row>
    <row r="7" spans="1:12" ht="21.6" customHeight="1">
      <c r="A7" s="60"/>
      <c r="B7" s="63"/>
      <c r="C7" s="63"/>
      <c r="D7" s="63"/>
      <c r="E7" s="167" t="s">
        <v>79</v>
      </c>
      <c r="F7" s="167"/>
      <c r="G7" s="167"/>
      <c r="H7" s="61"/>
      <c r="I7" s="167" t="s">
        <v>68</v>
      </c>
      <c r="J7" s="167"/>
      <c r="K7" s="167"/>
      <c r="L7" s="63"/>
    </row>
    <row r="8" spans="1:12" ht="21.6" customHeight="1">
      <c r="A8" s="60"/>
      <c r="B8" s="63"/>
      <c r="C8" s="63"/>
      <c r="D8" s="63"/>
      <c r="E8" s="167" t="s">
        <v>80</v>
      </c>
      <c r="F8" s="167"/>
      <c r="G8" s="167"/>
      <c r="H8" s="61"/>
      <c r="I8" s="167" t="s">
        <v>67</v>
      </c>
      <c r="J8" s="167"/>
      <c r="K8" s="167"/>
      <c r="L8" s="63"/>
    </row>
    <row r="9" spans="1:12" ht="21.6" customHeight="1">
      <c r="A9" s="60"/>
      <c r="B9" s="63"/>
      <c r="C9" s="5" t="s">
        <v>101</v>
      </c>
      <c r="D9" s="63"/>
      <c r="E9" s="6">
        <v>2024</v>
      </c>
      <c r="F9" s="6"/>
      <c r="G9" s="6">
        <v>2023</v>
      </c>
      <c r="H9" s="1"/>
      <c r="I9" s="6">
        <v>2024</v>
      </c>
      <c r="J9" s="6"/>
      <c r="K9" s="6">
        <v>2023</v>
      </c>
      <c r="L9" s="63"/>
    </row>
    <row r="10" spans="1:12" ht="21.6" customHeight="1">
      <c r="A10" s="8" t="s">
        <v>71</v>
      </c>
    </row>
    <row r="11" spans="1:12" ht="21.6" customHeight="1">
      <c r="A11" s="60" t="s">
        <v>33</v>
      </c>
      <c r="B11" s="68"/>
      <c r="C11" s="4" t="s">
        <v>150</v>
      </c>
      <c r="D11" s="68"/>
      <c r="E11" s="18">
        <v>776973674</v>
      </c>
      <c r="F11" s="19"/>
      <c r="G11" s="18">
        <v>857703496</v>
      </c>
      <c r="H11" s="19"/>
      <c r="I11" s="18">
        <v>776973674</v>
      </c>
      <c r="J11" s="17"/>
      <c r="K11" s="18">
        <v>857703496</v>
      </c>
      <c r="L11" s="69"/>
    </row>
    <row r="12" spans="1:12" ht="21.6" customHeight="1">
      <c r="A12" s="60" t="s">
        <v>148</v>
      </c>
      <c r="B12" s="68"/>
      <c r="C12" s="4" t="s">
        <v>137</v>
      </c>
      <c r="D12" s="68"/>
      <c r="E12" s="18">
        <v>2347211255</v>
      </c>
      <c r="F12" s="19"/>
      <c r="G12" s="18">
        <v>2449059694</v>
      </c>
      <c r="H12" s="19"/>
      <c r="I12" s="18">
        <v>2347211255</v>
      </c>
      <c r="J12" s="17"/>
      <c r="K12" s="18">
        <v>2449059694</v>
      </c>
      <c r="L12" s="68"/>
    </row>
    <row r="13" spans="1:12" ht="21.6" customHeight="1">
      <c r="A13" s="60" t="s">
        <v>28</v>
      </c>
      <c r="B13" s="68"/>
      <c r="C13" s="4"/>
      <c r="D13" s="68"/>
      <c r="E13" s="18">
        <v>51302543</v>
      </c>
      <c r="F13" s="19"/>
      <c r="G13" s="18">
        <v>53638823</v>
      </c>
      <c r="H13" s="19"/>
      <c r="I13" s="18">
        <v>51302543</v>
      </c>
      <c r="J13" s="17"/>
      <c r="K13" s="18">
        <v>53638823</v>
      </c>
      <c r="L13" s="65"/>
    </row>
    <row r="14" spans="1:12" ht="21.6" customHeight="1">
      <c r="A14" s="60" t="s">
        <v>141</v>
      </c>
      <c r="B14" s="68"/>
      <c r="C14" s="4" t="s">
        <v>160</v>
      </c>
      <c r="D14" s="68"/>
      <c r="E14" s="18">
        <v>8136104578</v>
      </c>
      <c r="F14" s="19"/>
      <c r="G14" s="18">
        <v>8063403485</v>
      </c>
      <c r="H14" s="19"/>
      <c r="I14" s="18">
        <v>8136104578</v>
      </c>
      <c r="J14" s="17"/>
      <c r="K14" s="18">
        <v>8063403485</v>
      </c>
      <c r="L14" s="68"/>
    </row>
    <row r="15" spans="1:12" ht="21.6" customHeight="1">
      <c r="A15" s="60" t="s">
        <v>142</v>
      </c>
      <c r="B15" s="68"/>
      <c r="C15" s="4" t="s">
        <v>17</v>
      </c>
      <c r="D15" s="68"/>
      <c r="E15" s="18">
        <v>185784234</v>
      </c>
      <c r="F15" s="19"/>
      <c r="G15" s="18">
        <v>379633153</v>
      </c>
      <c r="H15" s="19"/>
      <c r="I15" s="18">
        <v>185784234</v>
      </c>
      <c r="J15" s="17"/>
      <c r="K15" s="18">
        <v>379633153</v>
      </c>
      <c r="L15" s="68"/>
    </row>
    <row r="16" spans="1:12" ht="21.6" customHeight="1">
      <c r="A16" s="60" t="s">
        <v>157</v>
      </c>
      <c r="B16" s="68"/>
      <c r="C16" s="4" t="s">
        <v>18</v>
      </c>
      <c r="D16" s="68"/>
      <c r="E16" s="18">
        <v>16403260534</v>
      </c>
      <c r="F16" s="19"/>
      <c r="G16" s="18">
        <v>15282856304</v>
      </c>
      <c r="H16" s="19"/>
      <c r="I16" s="18">
        <v>16403260534</v>
      </c>
      <c r="J16" s="17"/>
      <c r="K16" s="18">
        <v>15282856304</v>
      </c>
      <c r="L16" s="68"/>
    </row>
    <row r="17" spans="1:12" ht="21.6" customHeight="1">
      <c r="A17" s="60" t="s">
        <v>48</v>
      </c>
      <c r="B17" s="68"/>
      <c r="C17" s="4" t="s">
        <v>41</v>
      </c>
      <c r="D17" s="68"/>
      <c r="E17" s="18">
        <v>34170513</v>
      </c>
      <c r="F17" s="19"/>
      <c r="G17" s="18">
        <v>31775305</v>
      </c>
      <c r="H17" s="19"/>
      <c r="I17" s="18">
        <v>47082718</v>
      </c>
      <c r="J17" s="17"/>
      <c r="K17" s="18">
        <v>47082718</v>
      </c>
      <c r="L17" s="68"/>
    </row>
    <row r="18" spans="1:12" ht="21.6" customHeight="1">
      <c r="A18" s="60" t="s">
        <v>49</v>
      </c>
      <c r="B18" s="68"/>
      <c r="C18" s="4" t="s">
        <v>42</v>
      </c>
      <c r="D18" s="68"/>
      <c r="E18" s="18">
        <v>787772559</v>
      </c>
      <c r="F18" s="19"/>
      <c r="G18" s="18">
        <v>785556510</v>
      </c>
      <c r="H18" s="19"/>
      <c r="I18" s="18">
        <v>787772559</v>
      </c>
      <c r="J18" s="17"/>
      <c r="K18" s="18">
        <v>785556510</v>
      </c>
      <c r="L18" s="68"/>
    </row>
    <row r="19" spans="1:12" ht="21.6" customHeight="1">
      <c r="A19" s="60" t="s">
        <v>51</v>
      </c>
      <c r="B19" s="68"/>
      <c r="C19" s="4" t="s">
        <v>158</v>
      </c>
      <c r="D19" s="68"/>
      <c r="E19" s="18">
        <v>113280922</v>
      </c>
      <c r="F19" s="19"/>
      <c r="G19" s="18">
        <v>140962545</v>
      </c>
      <c r="H19" s="19"/>
      <c r="I19" s="18">
        <v>113280922</v>
      </c>
      <c r="J19" s="17"/>
      <c r="K19" s="18">
        <v>140962545</v>
      </c>
      <c r="L19" s="68"/>
    </row>
    <row r="20" spans="1:12" ht="21.6" customHeight="1">
      <c r="A20" s="60" t="s">
        <v>38</v>
      </c>
      <c r="B20" s="68"/>
      <c r="C20" s="4" t="s">
        <v>159</v>
      </c>
      <c r="D20" s="68"/>
      <c r="E20" s="18">
        <v>631900000</v>
      </c>
      <c r="F20" s="19"/>
      <c r="G20" s="18">
        <v>631900000</v>
      </c>
      <c r="H20" s="19"/>
      <c r="I20" s="18">
        <v>631900000</v>
      </c>
      <c r="J20" s="17"/>
      <c r="K20" s="18">
        <v>631900000</v>
      </c>
      <c r="L20" s="68"/>
    </row>
    <row r="21" spans="1:12" ht="21.6" customHeight="1">
      <c r="A21" s="60" t="s">
        <v>50</v>
      </c>
      <c r="B21" s="68"/>
      <c r="C21" s="4" t="s">
        <v>64</v>
      </c>
      <c r="D21" s="68"/>
      <c r="E21" s="18">
        <v>182480243</v>
      </c>
      <c r="F21" s="19"/>
      <c r="G21" s="18">
        <v>140667681</v>
      </c>
      <c r="H21" s="19"/>
      <c r="I21" s="18">
        <v>182480243</v>
      </c>
      <c r="J21" s="17"/>
      <c r="K21" s="18">
        <v>140667681</v>
      </c>
      <c r="L21" s="68"/>
    </row>
    <row r="22" spans="1:12" ht="21.6" customHeight="1">
      <c r="A22" s="60" t="s">
        <v>19</v>
      </c>
      <c r="B22" s="68"/>
      <c r="C22" s="4" t="s">
        <v>138</v>
      </c>
      <c r="D22" s="68"/>
      <c r="E22" s="18">
        <v>1487370041</v>
      </c>
      <c r="F22" s="19"/>
      <c r="G22" s="18">
        <v>1375682032</v>
      </c>
      <c r="H22" s="19"/>
      <c r="I22" s="18">
        <v>1487370041</v>
      </c>
      <c r="J22" s="17"/>
      <c r="K22" s="18">
        <v>1375682032</v>
      </c>
      <c r="L22" s="68"/>
    </row>
    <row r="23" spans="1:12" ht="21.6" customHeight="1">
      <c r="A23" s="60" t="s">
        <v>21</v>
      </c>
      <c r="B23" s="68"/>
      <c r="C23" s="4"/>
      <c r="D23" s="68"/>
      <c r="E23" s="18">
        <v>665174623</v>
      </c>
      <c r="F23" s="19"/>
      <c r="G23" s="18">
        <v>627485796</v>
      </c>
      <c r="H23" s="19"/>
      <c r="I23" s="18">
        <v>665174623</v>
      </c>
      <c r="J23" s="17"/>
      <c r="K23" s="18">
        <v>627485796</v>
      </c>
      <c r="L23" s="68"/>
    </row>
    <row r="24" spans="1:12" ht="21.6" customHeight="1">
      <c r="A24" s="60" t="s">
        <v>66</v>
      </c>
      <c r="B24" s="68"/>
      <c r="C24" s="68"/>
      <c r="D24" s="68"/>
      <c r="E24" s="18">
        <v>355580478</v>
      </c>
      <c r="F24" s="19"/>
      <c r="G24" s="18">
        <v>355686217</v>
      </c>
      <c r="H24" s="19"/>
      <c r="I24" s="18">
        <v>355580478</v>
      </c>
      <c r="J24" s="17"/>
      <c r="K24" s="18">
        <v>355686217</v>
      </c>
      <c r="L24" s="68"/>
    </row>
    <row r="25" spans="1:12" ht="21.6" customHeight="1">
      <c r="A25" s="60" t="s">
        <v>149</v>
      </c>
      <c r="B25" s="68"/>
      <c r="C25" s="68"/>
      <c r="D25" s="68"/>
      <c r="E25" s="18">
        <v>214611745</v>
      </c>
      <c r="F25" s="19"/>
      <c r="G25" s="18">
        <v>204351725</v>
      </c>
      <c r="H25" s="19"/>
      <c r="I25" s="18">
        <v>214611745</v>
      </c>
      <c r="J25" s="17"/>
      <c r="K25" s="18">
        <v>204351725</v>
      </c>
      <c r="L25" s="68"/>
    </row>
    <row r="26" spans="1:12" ht="21.6" customHeight="1" thickBot="1">
      <c r="A26" s="7" t="s">
        <v>0</v>
      </c>
      <c r="E26" s="23">
        <f>SUM(E11:E25)</f>
        <v>32372977942</v>
      </c>
      <c r="F26" s="17"/>
      <c r="G26" s="23">
        <f>SUM(G11:G25)</f>
        <v>31380362766</v>
      </c>
      <c r="H26" s="17"/>
      <c r="I26" s="23">
        <f>SUM(I11:I25)</f>
        <v>32385890147</v>
      </c>
      <c r="J26" s="17"/>
      <c r="K26" s="23">
        <f>SUM(K11:K25)</f>
        <v>31395670179</v>
      </c>
    </row>
    <row r="27" spans="1:12" ht="21.6" customHeight="1" thickTop="1"/>
    <row r="29" spans="1:12" ht="21.6" customHeight="1">
      <c r="I29" s="3"/>
    </row>
    <row r="30" spans="1:12" ht="21.6" customHeight="1">
      <c r="I30" s="3"/>
    </row>
    <row r="31" spans="1:12" ht="21.6" customHeight="1">
      <c r="I31" s="3"/>
    </row>
    <row r="32" spans="1:12" ht="21.6" customHeight="1">
      <c r="I32" s="3"/>
    </row>
    <row r="33" spans="1:9" ht="21.6" customHeight="1">
      <c r="I33" s="3"/>
    </row>
    <row r="34" spans="1:9" ht="21.6" customHeight="1">
      <c r="I34" s="3"/>
    </row>
    <row r="35" spans="1:9" ht="21.6" customHeight="1">
      <c r="A35" s="9"/>
      <c r="I35" s="3"/>
    </row>
    <row r="36" spans="1:9" ht="21.6" customHeight="1">
      <c r="A36" s="9"/>
      <c r="I36" s="3"/>
    </row>
    <row r="37" spans="1:9" ht="21.6" customHeight="1">
      <c r="A37" s="9"/>
      <c r="I37" s="3"/>
    </row>
    <row r="38" spans="1:9" ht="21.6" customHeight="1">
      <c r="A38" s="9"/>
      <c r="I38" s="3"/>
    </row>
    <row r="39" spans="1:9" ht="21.6" customHeight="1">
      <c r="A39" s="9"/>
      <c r="I39" s="3"/>
    </row>
    <row r="40" spans="1:9" ht="21.6" customHeight="1">
      <c r="A40" s="9"/>
      <c r="I40" s="3"/>
    </row>
    <row r="41" spans="1:9" ht="21.6" customHeight="1">
      <c r="A41" s="9"/>
      <c r="I41" s="3"/>
    </row>
    <row r="42" spans="1:9" ht="21.6" customHeight="1">
      <c r="A42" s="9"/>
      <c r="I42" s="3"/>
    </row>
    <row r="43" spans="1:9" ht="21.6" customHeight="1">
      <c r="A43" s="9"/>
      <c r="I43" s="3"/>
    </row>
    <row r="44" spans="1:9" ht="21.6" customHeight="1">
      <c r="A44" s="9"/>
      <c r="I44" s="3"/>
    </row>
    <row r="45" spans="1:9" ht="21.6" customHeight="1">
      <c r="A45" s="9"/>
      <c r="I45" s="3"/>
    </row>
    <row r="46" spans="1:9" ht="21.6" customHeight="1">
      <c r="A46" s="9"/>
      <c r="I46" s="3"/>
    </row>
    <row r="47" spans="1:9" ht="21.6" customHeight="1">
      <c r="A47" s="9"/>
      <c r="I47" s="3"/>
    </row>
    <row r="48" spans="1:9" ht="21.6" customHeight="1">
      <c r="A48" s="9"/>
      <c r="I48" s="3"/>
    </row>
    <row r="49" spans="1:12" ht="21.6" customHeight="1">
      <c r="A49" s="9"/>
      <c r="I49" s="3"/>
    </row>
    <row r="50" spans="1:12" ht="21.6" customHeight="1">
      <c r="A50" s="9" t="s">
        <v>134</v>
      </c>
      <c r="I50" s="3"/>
    </row>
    <row r="51" spans="1:12" ht="21.6" customHeight="1">
      <c r="A51" s="166" t="s">
        <v>69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</row>
    <row r="52" spans="1:12" s="62" customFormat="1" ht="21.6" customHeight="1">
      <c r="A52" s="166" t="s">
        <v>100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</row>
    <row r="53" spans="1:12" ht="21.6" customHeight="1">
      <c r="A53" s="168" t="s">
        <v>199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63"/>
    </row>
    <row r="54" spans="1:12" ht="21.6" customHeight="1">
      <c r="A54" s="169" t="s">
        <v>135</v>
      </c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64"/>
    </row>
    <row r="55" spans="1:12" ht="9.6" customHeight="1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</row>
    <row r="56" spans="1:12" ht="21.6" customHeight="1">
      <c r="A56" s="65"/>
      <c r="B56" s="63"/>
      <c r="C56" s="63"/>
      <c r="D56" s="63"/>
      <c r="E56" s="167" t="s">
        <v>67</v>
      </c>
      <c r="F56" s="167"/>
      <c r="G56" s="167"/>
      <c r="H56" s="61"/>
      <c r="I56" s="57"/>
      <c r="J56" s="57"/>
      <c r="K56" s="57"/>
      <c r="L56" s="63"/>
    </row>
    <row r="57" spans="1:12" ht="21.6" customHeight="1">
      <c r="A57" s="65"/>
      <c r="B57" s="63"/>
      <c r="C57" s="63"/>
      <c r="D57" s="63"/>
      <c r="E57" s="167" t="s">
        <v>79</v>
      </c>
      <c r="F57" s="167"/>
      <c r="G57" s="167"/>
      <c r="H57" s="61"/>
      <c r="I57" s="167" t="s">
        <v>68</v>
      </c>
      <c r="J57" s="167"/>
      <c r="K57" s="167"/>
      <c r="L57" s="63"/>
    </row>
    <row r="58" spans="1:12" ht="21.6" customHeight="1">
      <c r="A58" s="65"/>
      <c r="B58" s="63"/>
      <c r="C58" s="63"/>
      <c r="D58" s="63"/>
      <c r="E58" s="167" t="s">
        <v>80</v>
      </c>
      <c r="F58" s="167"/>
      <c r="G58" s="167"/>
      <c r="H58" s="61"/>
      <c r="I58" s="167" t="s">
        <v>67</v>
      </c>
      <c r="J58" s="167"/>
      <c r="K58" s="167"/>
      <c r="L58" s="63"/>
    </row>
    <row r="59" spans="1:12" ht="21.6" customHeight="1">
      <c r="A59" s="65"/>
      <c r="B59" s="63"/>
      <c r="C59" s="5" t="s">
        <v>101</v>
      </c>
      <c r="D59" s="63"/>
      <c r="E59" s="6">
        <v>2024</v>
      </c>
      <c r="F59" s="6"/>
      <c r="G59" s="6">
        <v>2023</v>
      </c>
      <c r="H59" s="1"/>
      <c r="I59" s="6">
        <v>2024</v>
      </c>
      <c r="J59" s="6"/>
      <c r="K59" s="6">
        <v>2023</v>
      </c>
      <c r="L59" s="63"/>
    </row>
    <row r="60" spans="1:12" s="14" customFormat="1" ht="21.6" customHeight="1">
      <c r="A60" s="58" t="s">
        <v>72</v>
      </c>
      <c r="B60" s="11"/>
      <c r="C60" s="11"/>
      <c r="D60" s="11"/>
      <c r="E60" s="12"/>
      <c r="F60" s="11"/>
      <c r="G60" s="12"/>
      <c r="H60" s="11"/>
      <c r="I60" s="12"/>
      <c r="J60" s="13"/>
      <c r="K60" s="12"/>
      <c r="L60" s="13"/>
    </row>
    <row r="61" spans="1:12" s="14" customFormat="1" ht="21.6" customHeight="1">
      <c r="A61" s="16" t="s">
        <v>126</v>
      </c>
      <c r="B61" s="4"/>
      <c r="C61" s="4"/>
      <c r="D61" s="4"/>
      <c r="E61" s="15"/>
      <c r="F61" s="4"/>
      <c r="G61" s="15"/>
      <c r="H61" s="4"/>
      <c r="I61" s="15"/>
      <c r="J61" s="15"/>
      <c r="K61" s="15"/>
      <c r="L61" s="15"/>
    </row>
    <row r="62" spans="1:12" s="14" customFormat="1" ht="21.6" customHeight="1">
      <c r="A62" s="29" t="s">
        <v>4</v>
      </c>
      <c r="B62" s="2"/>
      <c r="C62" s="4" t="s">
        <v>82</v>
      </c>
      <c r="D62" s="2"/>
      <c r="E62" s="18">
        <v>17540228815</v>
      </c>
      <c r="F62" s="19"/>
      <c r="G62" s="18">
        <v>16912075772</v>
      </c>
      <c r="H62" s="19"/>
      <c r="I62" s="18">
        <v>17540228815</v>
      </c>
      <c r="J62" s="17"/>
      <c r="K62" s="18">
        <v>16912075772</v>
      </c>
      <c r="L62" s="11"/>
    </row>
    <row r="63" spans="1:12" s="14" customFormat="1" ht="21.6" customHeight="1">
      <c r="A63" s="29" t="s">
        <v>32</v>
      </c>
      <c r="B63" s="2"/>
      <c r="C63" s="4" t="s">
        <v>139</v>
      </c>
      <c r="D63" s="2"/>
      <c r="E63" s="18">
        <v>3721043184</v>
      </c>
      <c r="F63" s="19"/>
      <c r="G63" s="18">
        <v>3779369852</v>
      </c>
      <c r="H63" s="19"/>
      <c r="I63" s="18">
        <v>3721043184</v>
      </c>
      <c r="J63" s="17"/>
      <c r="K63" s="18">
        <v>3779369852</v>
      </c>
      <c r="L63" s="11"/>
    </row>
    <row r="64" spans="1:12" s="14" customFormat="1" ht="21.6" customHeight="1">
      <c r="A64" s="29" t="s">
        <v>1</v>
      </c>
      <c r="B64" s="4"/>
      <c r="C64" s="4"/>
      <c r="D64" s="4"/>
      <c r="E64" s="18">
        <v>113423195</v>
      </c>
      <c r="F64" s="19"/>
      <c r="G64" s="18">
        <v>114700702</v>
      </c>
      <c r="H64" s="19"/>
      <c r="I64" s="18">
        <v>113423195</v>
      </c>
      <c r="J64" s="17"/>
      <c r="K64" s="18">
        <v>114700702</v>
      </c>
      <c r="L64" s="11"/>
    </row>
    <row r="65" spans="1:12" s="14" customFormat="1" ht="21.6" customHeight="1">
      <c r="A65" s="29" t="s">
        <v>52</v>
      </c>
      <c r="B65" s="4"/>
      <c r="C65" s="4" t="s">
        <v>161</v>
      </c>
      <c r="D65" s="4"/>
      <c r="E65" s="18">
        <v>113973135</v>
      </c>
      <c r="F65" s="19"/>
      <c r="G65" s="18">
        <v>138143545</v>
      </c>
      <c r="H65" s="19"/>
      <c r="I65" s="18">
        <v>113973135</v>
      </c>
      <c r="J65" s="17"/>
      <c r="K65" s="18">
        <v>138143545</v>
      </c>
      <c r="L65" s="11"/>
    </row>
    <row r="66" spans="1:12" s="14" customFormat="1" ht="21.6" customHeight="1">
      <c r="A66" s="29" t="s">
        <v>24</v>
      </c>
      <c r="B66" s="2"/>
      <c r="C66" s="4" t="s">
        <v>140</v>
      </c>
      <c r="D66" s="2"/>
      <c r="E66" s="18">
        <v>385370383</v>
      </c>
      <c r="F66" s="19"/>
      <c r="G66" s="18">
        <v>323087749</v>
      </c>
      <c r="H66" s="19"/>
      <c r="I66" s="18">
        <v>385370383</v>
      </c>
      <c r="J66" s="17"/>
      <c r="K66" s="18">
        <v>323087749</v>
      </c>
      <c r="L66" s="2"/>
    </row>
    <row r="67" spans="1:12" s="14" customFormat="1" ht="21.6" customHeight="1">
      <c r="A67" s="29" t="s">
        <v>3</v>
      </c>
      <c r="B67" s="2"/>
      <c r="C67" s="4"/>
      <c r="D67" s="2"/>
      <c r="E67" s="18">
        <v>2123424433</v>
      </c>
      <c r="F67" s="19"/>
      <c r="G67" s="18">
        <v>2090007998</v>
      </c>
      <c r="H67" s="19"/>
      <c r="I67" s="18">
        <v>2123424433</v>
      </c>
      <c r="J67" s="17"/>
      <c r="K67" s="18">
        <v>2090007998</v>
      </c>
      <c r="L67" s="2"/>
    </row>
    <row r="68" spans="1:12" s="14" customFormat="1" ht="21.6" customHeight="1">
      <c r="A68" s="29" t="s">
        <v>65</v>
      </c>
      <c r="B68" s="2"/>
      <c r="C68" s="4"/>
      <c r="D68" s="2"/>
      <c r="E68" s="18">
        <v>408683970</v>
      </c>
      <c r="F68" s="19"/>
      <c r="G68" s="18">
        <v>439269874</v>
      </c>
      <c r="H68" s="19"/>
      <c r="I68" s="18">
        <v>408683970</v>
      </c>
      <c r="J68" s="17"/>
      <c r="K68" s="18">
        <v>439269874</v>
      </c>
      <c r="L68" s="2"/>
    </row>
    <row r="69" spans="1:12" s="14" customFormat="1" ht="21.6" customHeight="1">
      <c r="A69" s="29" t="s">
        <v>63</v>
      </c>
      <c r="B69" s="2"/>
      <c r="C69" s="4"/>
      <c r="D69" s="2"/>
      <c r="E69" s="18">
        <v>884702467</v>
      </c>
      <c r="F69" s="19"/>
      <c r="G69" s="18">
        <v>726025048</v>
      </c>
      <c r="H69" s="19"/>
      <c r="I69" s="18">
        <v>884702467</v>
      </c>
      <c r="J69" s="17"/>
      <c r="K69" s="18">
        <v>726025048</v>
      </c>
      <c r="L69" s="2"/>
    </row>
    <row r="70" spans="1:12" s="14" customFormat="1" ht="21.6" customHeight="1">
      <c r="A70" s="29" t="s">
        <v>2</v>
      </c>
      <c r="B70" s="2"/>
      <c r="C70" s="4"/>
      <c r="D70" s="2"/>
      <c r="E70" s="18">
        <v>611642615</v>
      </c>
      <c r="F70" s="19"/>
      <c r="G70" s="18">
        <v>775067648</v>
      </c>
      <c r="H70" s="19"/>
      <c r="I70" s="18">
        <v>611642615</v>
      </c>
      <c r="J70" s="17"/>
      <c r="K70" s="18">
        <v>775067648</v>
      </c>
      <c r="L70" s="2"/>
    </row>
    <row r="71" spans="1:12" s="14" customFormat="1" ht="21.6" customHeight="1">
      <c r="A71" s="28" t="s">
        <v>75</v>
      </c>
      <c r="B71" s="2"/>
      <c r="C71" s="4"/>
      <c r="D71" s="2"/>
      <c r="E71" s="20">
        <f>SUM(E62:E70)</f>
        <v>25902492197</v>
      </c>
      <c r="F71" s="19"/>
      <c r="G71" s="20">
        <f>SUM(G62:G70)</f>
        <v>25297748188</v>
      </c>
      <c r="H71" s="19"/>
      <c r="I71" s="20">
        <f>SUM(I62:I70)</f>
        <v>25902492197</v>
      </c>
      <c r="J71" s="17"/>
      <c r="K71" s="20">
        <f>SUM(K62:K70)</f>
        <v>25297748188</v>
      </c>
      <c r="L71" s="3"/>
    </row>
    <row r="72" spans="1:12" s="14" customFormat="1" ht="21.6" customHeight="1">
      <c r="A72" s="16"/>
      <c r="B72" s="2"/>
      <c r="C72" s="4"/>
      <c r="D72" s="2"/>
      <c r="E72" s="17"/>
      <c r="F72" s="19"/>
      <c r="G72" s="17"/>
      <c r="H72" s="19"/>
      <c r="I72" s="17"/>
      <c r="J72" s="17"/>
      <c r="K72" s="17"/>
      <c r="L72" s="3"/>
    </row>
    <row r="73" spans="1:12" s="14" customFormat="1" ht="21.6" customHeight="1">
      <c r="A73" s="16" t="s">
        <v>73</v>
      </c>
      <c r="B73" s="2"/>
      <c r="C73" s="4"/>
      <c r="D73" s="2"/>
      <c r="E73" s="17"/>
      <c r="F73" s="19"/>
      <c r="G73" s="17"/>
      <c r="H73" s="19"/>
      <c r="I73" s="17"/>
      <c r="J73" s="17"/>
      <c r="K73" s="17"/>
      <c r="L73" s="3"/>
    </row>
    <row r="74" spans="1:12" s="14" customFormat="1" ht="21.6" customHeight="1">
      <c r="A74" s="9" t="s">
        <v>5</v>
      </c>
      <c r="B74" s="2"/>
      <c r="C74" s="4"/>
      <c r="D74" s="2"/>
      <c r="E74" s="17"/>
      <c r="F74" s="19"/>
      <c r="G74" s="17"/>
      <c r="H74" s="19"/>
      <c r="I74" s="17"/>
      <c r="J74" s="17"/>
      <c r="K74" s="17"/>
      <c r="L74" s="3"/>
    </row>
    <row r="75" spans="1:12" s="14" customFormat="1" ht="21.6" customHeight="1">
      <c r="A75" s="60" t="s">
        <v>128</v>
      </c>
      <c r="B75" s="2"/>
      <c r="C75" s="4"/>
      <c r="D75" s="2"/>
      <c r="E75" s="17"/>
      <c r="F75" s="19"/>
      <c r="G75" s="17"/>
      <c r="H75" s="19"/>
      <c r="I75" s="17"/>
      <c r="J75" s="17"/>
      <c r="K75" s="17"/>
      <c r="L75" s="3"/>
    </row>
    <row r="76" spans="1:12" s="14" customFormat="1" ht="21.6" customHeight="1" thickBot="1">
      <c r="A76" s="60" t="s">
        <v>6</v>
      </c>
      <c r="B76" s="2"/>
      <c r="C76" s="4"/>
      <c r="D76" s="2"/>
      <c r="E76" s="21">
        <v>590000000</v>
      </c>
      <c r="F76" s="19"/>
      <c r="G76" s="21">
        <v>590000000</v>
      </c>
      <c r="H76" s="19"/>
      <c r="I76" s="21">
        <v>590000000</v>
      </c>
      <c r="J76" s="17"/>
      <c r="K76" s="21">
        <v>590000000</v>
      </c>
      <c r="L76" s="2"/>
    </row>
    <row r="77" spans="1:12" s="14" customFormat="1" ht="21.6" customHeight="1" thickTop="1">
      <c r="A77" s="60" t="s">
        <v>99</v>
      </c>
      <c r="B77" s="2"/>
      <c r="C77" s="4"/>
      <c r="D77" s="2"/>
      <c r="E77" s="18"/>
      <c r="F77" s="19"/>
      <c r="G77" s="18"/>
      <c r="H77" s="19"/>
      <c r="I77" s="18"/>
      <c r="J77" s="17"/>
      <c r="K77" s="18"/>
      <c r="L77" s="2"/>
    </row>
    <row r="78" spans="1:12" s="14" customFormat="1" ht="21.6" customHeight="1">
      <c r="A78" s="60" t="s">
        <v>6</v>
      </c>
      <c r="B78" s="2"/>
      <c r="C78" s="4"/>
      <c r="D78" s="2"/>
      <c r="E78" s="22">
        <v>590000000</v>
      </c>
      <c r="F78" s="19"/>
      <c r="G78" s="22">
        <v>590000000</v>
      </c>
      <c r="H78" s="19"/>
      <c r="I78" s="22">
        <v>590000000</v>
      </c>
      <c r="J78" s="17"/>
      <c r="K78" s="22">
        <v>590000000</v>
      </c>
      <c r="L78" s="2"/>
    </row>
    <row r="79" spans="1:12" s="14" customFormat="1" ht="21.6" customHeight="1">
      <c r="A79" s="60" t="s">
        <v>7</v>
      </c>
      <c r="B79" s="2"/>
      <c r="C79" s="4"/>
      <c r="D79" s="2"/>
      <c r="E79" s="18">
        <v>681567855</v>
      </c>
      <c r="F79" s="19"/>
      <c r="G79" s="18">
        <v>681567855</v>
      </c>
      <c r="H79" s="19"/>
      <c r="I79" s="18">
        <v>681567855</v>
      </c>
      <c r="J79" s="17"/>
      <c r="K79" s="18">
        <v>681567855</v>
      </c>
      <c r="L79" s="2"/>
    </row>
    <row r="80" spans="1:12" s="14" customFormat="1" ht="21.6" customHeight="1">
      <c r="A80" s="9" t="s">
        <v>8</v>
      </c>
      <c r="B80" s="2"/>
      <c r="C80" s="4"/>
      <c r="D80" s="2"/>
      <c r="E80" s="18">
        <v>823371749</v>
      </c>
      <c r="F80" s="19"/>
      <c r="G80" s="18">
        <v>823371749</v>
      </c>
      <c r="H80" s="19"/>
      <c r="I80" s="18">
        <v>823371749</v>
      </c>
      <c r="J80" s="17"/>
      <c r="K80" s="18">
        <v>823371749</v>
      </c>
      <c r="L80" s="2"/>
    </row>
    <row r="81" spans="1:12" s="14" customFormat="1" ht="21.6" customHeight="1">
      <c r="A81" s="60" t="s">
        <v>9</v>
      </c>
      <c r="B81" s="2"/>
      <c r="C81" s="4"/>
      <c r="D81" s="2"/>
      <c r="E81" s="17"/>
      <c r="F81" s="19"/>
      <c r="G81" s="17"/>
      <c r="H81" s="19"/>
      <c r="I81" s="17"/>
      <c r="J81" s="17"/>
      <c r="K81" s="17"/>
      <c r="L81" s="3"/>
    </row>
    <row r="82" spans="1:12" s="14" customFormat="1" ht="21.6" customHeight="1">
      <c r="A82" s="60" t="s">
        <v>83</v>
      </c>
      <c r="B82" s="2"/>
      <c r="C82" s="4"/>
      <c r="D82" s="2"/>
      <c r="E82" s="18">
        <v>59000000</v>
      </c>
      <c r="F82" s="19"/>
      <c r="G82" s="18">
        <v>59000000</v>
      </c>
      <c r="H82" s="19"/>
      <c r="I82" s="18">
        <v>59000000</v>
      </c>
      <c r="J82" s="17"/>
      <c r="K82" s="18">
        <v>59000000</v>
      </c>
      <c r="L82" s="2"/>
    </row>
    <row r="83" spans="1:12" s="14" customFormat="1" ht="21.6" customHeight="1">
      <c r="A83" s="60" t="s">
        <v>10</v>
      </c>
      <c r="B83" s="2"/>
      <c r="C83" s="4"/>
      <c r="D83" s="2"/>
      <c r="E83" s="18">
        <v>5773845929</v>
      </c>
      <c r="F83" s="19"/>
      <c r="G83" s="18">
        <v>5336007630</v>
      </c>
      <c r="H83" s="19"/>
      <c r="I83" s="18">
        <v>5760751026</v>
      </c>
      <c r="J83" s="17"/>
      <c r="K83" s="18">
        <v>5327394115</v>
      </c>
      <c r="L83" s="2"/>
    </row>
    <row r="84" spans="1:12" s="14" customFormat="1" ht="21.6" customHeight="1">
      <c r="A84" s="60" t="s">
        <v>60</v>
      </c>
      <c r="B84" s="2"/>
      <c r="C84" s="4"/>
      <c r="D84" s="2"/>
      <c r="E84" s="56">
        <v>-1457299788</v>
      </c>
      <c r="F84" s="19"/>
      <c r="G84" s="56">
        <v>-1407332656</v>
      </c>
      <c r="H84" s="19"/>
      <c r="I84" s="56">
        <v>-1431292680</v>
      </c>
      <c r="J84" s="17"/>
      <c r="K84" s="56">
        <v>-1383411728</v>
      </c>
      <c r="L84" s="2"/>
    </row>
    <row r="85" spans="1:12" s="14" customFormat="1" ht="21.6" customHeight="1">
      <c r="A85" s="16" t="s">
        <v>74</v>
      </c>
      <c r="B85" s="4"/>
      <c r="C85" s="4"/>
      <c r="D85" s="4"/>
      <c r="E85" s="20">
        <f>SUM(E78:E84)</f>
        <v>6470485745</v>
      </c>
      <c r="F85" s="17"/>
      <c r="G85" s="20">
        <f>SUM(G78:G84)</f>
        <v>6082614578</v>
      </c>
      <c r="H85" s="17"/>
      <c r="I85" s="20">
        <f>SUM(I78:I84)</f>
        <v>6483397950</v>
      </c>
      <c r="J85" s="17"/>
      <c r="K85" s="20">
        <f>SUM(K78:K84)</f>
        <v>6097921991</v>
      </c>
      <c r="L85" s="3"/>
    </row>
    <row r="86" spans="1:12" s="14" customFormat="1" ht="21.6" customHeight="1" thickBot="1">
      <c r="A86" s="16" t="s">
        <v>117</v>
      </c>
      <c r="B86" s="4"/>
      <c r="C86" s="4"/>
      <c r="D86" s="4"/>
      <c r="E86" s="41">
        <f>E71+E85</f>
        <v>32372977942</v>
      </c>
      <c r="F86" s="17"/>
      <c r="G86" s="41">
        <f>G71+G85</f>
        <v>31380362766</v>
      </c>
      <c r="H86" s="17"/>
      <c r="I86" s="41">
        <f>I71+I85</f>
        <v>32385890147</v>
      </c>
      <c r="J86" s="17"/>
      <c r="K86" s="41">
        <f>K71+K85</f>
        <v>31395670179</v>
      </c>
      <c r="L86" s="3"/>
    </row>
    <row r="87" spans="1:12" s="14" customFormat="1" ht="21.6" customHeight="1" thickTop="1">
      <c r="A87" s="10"/>
      <c r="B87" s="4"/>
      <c r="C87" s="4"/>
      <c r="D87" s="4"/>
      <c r="E87" s="17"/>
      <c r="F87" s="17"/>
      <c r="G87" s="17"/>
      <c r="H87" s="17"/>
      <c r="I87" s="17"/>
      <c r="J87" s="17"/>
      <c r="K87" s="17"/>
      <c r="L87" s="3"/>
    </row>
    <row r="88" spans="1:12" s="14" customFormat="1" ht="21.6" customHeight="1">
      <c r="A88" s="10"/>
      <c r="B88" s="4"/>
      <c r="C88" s="4"/>
      <c r="D88" s="4"/>
      <c r="E88" s="17"/>
      <c r="F88" s="17"/>
      <c r="G88" s="17"/>
      <c r="H88" s="17"/>
      <c r="I88" s="17"/>
      <c r="J88" s="17"/>
      <c r="K88" s="17"/>
      <c r="L88" s="3"/>
    </row>
    <row r="89" spans="1:12" s="14" customFormat="1" ht="21.6" customHeight="1">
      <c r="A89" s="10"/>
      <c r="B89" s="4"/>
      <c r="C89" s="4"/>
      <c r="D89" s="4"/>
      <c r="E89" s="17"/>
      <c r="F89" s="17"/>
      <c r="G89" s="17"/>
      <c r="H89" s="17"/>
      <c r="I89" s="17"/>
      <c r="J89" s="17"/>
      <c r="K89" s="17"/>
      <c r="L89" s="3"/>
    </row>
    <row r="90" spans="1:12" s="14" customFormat="1" ht="21.6" customHeight="1">
      <c r="A90" s="10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3"/>
    </row>
    <row r="91" spans="1:12" s="14" customFormat="1" ht="21.6" customHeight="1">
      <c r="A91" s="10"/>
      <c r="B91" s="4"/>
      <c r="C91" s="4"/>
      <c r="D91" s="4"/>
      <c r="E91" s="17"/>
      <c r="F91" s="17"/>
      <c r="G91" s="17"/>
      <c r="H91" s="17"/>
      <c r="I91" s="17"/>
      <c r="J91" s="17"/>
      <c r="K91" s="17"/>
      <c r="L91" s="3"/>
    </row>
    <row r="92" spans="1:12" s="14" customFormat="1" ht="21.6" customHeight="1">
      <c r="B92" s="4"/>
      <c r="C92" s="4"/>
      <c r="D92" s="4"/>
      <c r="E92" s="17"/>
      <c r="F92" s="17"/>
      <c r="G92" s="17"/>
      <c r="H92" s="17"/>
      <c r="I92" s="17"/>
      <c r="J92" s="17"/>
      <c r="K92" s="17"/>
      <c r="L92" s="3"/>
    </row>
    <row r="93" spans="1:12" s="14" customFormat="1" ht="21.6" customHeight="1">
      <c r="B93" s="4"/>
      <c r="C93" s="4"/>
      <c r="D93" s="4"/>
      <c r="E93" s="17"/>
      <c r="F93" s="17"/>
      <c r="G93" s="17"/>
      <c r="H93" s="17"/>
      <c r="I93" s="17"/>
      <c r="J93" s="17"/>
      <c r="K93" s="17"/>
      <c r="L93" s="3"/>
    </row>
    <row r="94" spans="1:12" s="14" customFormat="1" ht="21.6" customHeight="1">
      <c r="A94" s="9" t="s">
        <v>134</v>
      </c>
      <c r="B94" s="4"/>
      <c r="C94" s="4"/>
      <c r="D94" s="4"/>
      <c r="E94" s="17"/>
      <c r="F94" s="17"/>
      <c r="G94" s="17"/>
      <c r="H94" s="17"/>
      <c r="I94" s="17"/>
      <c r="J94" s="17"/>
      <c r="K94" s="17"/>
      <c r="L94" s="3"/>
    </row>
    <row r="95" spans="1:12" s="14" customFormat="1" ht="21.6" customHeight="1">
      <c r="B95" s="4"/>
      <c r="C95" s="4"/>
      <c r="D95" s="4"/>
      <c r="E95" s="17"/>
      <c r="F95" s="17"/>
      <c r="G95" s="17"/>
      <c r="H95" s="17"/>
      <c r="I95" s="17"/>
      <c r="J95" s="17"/>
      <c r="K95" s="17"/>
      <c r="L95" s="3"/>
    </row>
    <row r="96" spans="1:12" s="14" customFormat="1" ht="21.6" customHeight="1">
      <c r="A96" s="9"/>
      <c r="B96" s="4"/>
      <c r="C96" s="4"/>
      <c r="D96" s="4"/>
      <c r="E96" s="17"/>
      <c r="F96" s="17"/>
      <c r="G96" s="17"/>
      <c r="H96" s="17"/>
      <c r="I96" s="17"/>
      <c r="J96" s="17"/>
      <c r="K96" s="17"/>
      <c r="L96" s="3"/>
    </row>
    <row r="97" spans="1:12" s="14" customFormat="1" ht="21.6" customHeight="1">
      <c r="A97" s="10"/>
      <c r="B97" s="4"/>
      <c r="C97" s="4"/>
      <c r="D97" s="4"/>
      <c r="E97" s="59" t="s">
        <v>185</v>
      </c>
      <c r="F97" s="17"/>
      <c r="G97" s="17"/>
      <c r="H97" s="17"/>
      <c r="I97" s="17"/>
      <c r="J97" s="17"/>
      <c r="K97" s="17"/>
      <c r="L97" s="3"/>
    </row>
    <row r="98" spans="1:12" s="14" customFormat="1" ht="21.6" customHeight="1">
      <c r="B98" s="4"/>
      <c r="C98" s="4"/>
      <c r="D98" s="4"/>
      <c r="F98" s="17"/>
      <c r="G98" s="17"/>
      <c r="H98" s="17"/>
      <c r="I98" s="17"/>
      <c r="J98" s="17"/>
      <c r="K98" s="17"/>
      <c r="L98" s="3"/>
    </row>
    <row r="99" spans="1:12" s="14" customFormat="1" ht="21.6" customHeight="1">
      <c r="A99" s="10"/>
      <c r="B99" s="4"/>
      <c r="C99" s="4"/>
      <c r="D99" s="4"/>
      <c r="F99" s="17"/>
      <c r="G99" s="17"/>
      <c r="H99" s="17"/>
      <c r="I99" s="17"/>
      <c r="J99" s="17"/>
      <c r="K99" s="17"/>
      <c r="L99" s="3"/>
    </row>
    <row r="100" spans="1:12" s="14" customFormat="1" ht="21.6" customHeight="1">
      <c r="A100" s="10"/>
      <c r="B100" s="4"/>
      <c r="C100" s="4"/>
      <c r="D100" s="4"/>
      <c r="F100" s="17"/>
      <c r="G100" s="17"/>
      <c r="H100" s="17"/>
      <c r="I100" s="17"/>
      <c r="J100" s="17"/>
      <c r="K100" s="17"/>
      <c r="L100" s="3"/>
    </row>
    <row r="101" spans="1:12" s="14" customFormat="1" ht="21.6" customHeight="1">
      <c r="B101" s="4"/>
      <c r="C101" s="4"/>
      <c r="D101" s="4"/>
      <c r="F101" s="17"/>
      <c r="G101" s="17"/>
      <c r="H101" s="17"/>
      <c r="I101" s="17"/>
      <c r="J101" s="17"/>
      <c r="K101" s="17"/>
      <c r="L101" s="3"/>
    </row>
    <row r="102" spans="1:12" s="14" customFormat="1" ht="21.6" customHeight="1">
      <c r="A102" s="10"/>
      <c r="B102" s="4"/>
      <c r="C102" s="4"/>
      <c r="D102" s="4"/>
      <c r="E102" s="4"/>
      <c r="F102" s="17"/>
      <c r="G102" s="17"/>
      <c r="H102" s="17"/>
      <c r="I102" s="17"/>
      <c r="J102" s="17"/>
      <c r="K102" s="17"/>
      <c r="L102" s="3"/>
    </row>
    <row r="103" spans="1:12" s="14" customFormat="1" ht="21.6" customHeight="1">
      <c r="A103" s="10"/>
      <c r="B103" s="4"/>
      <c r="C103" s="4"/>
      <c r="D103" s="4"/>
      <c r="E103" s="4"/>
      <c r="F103" s="17"/>
      <c r="G103" s="17"/>
      <c r="H103" s="17"/>
      <c r="I103" s="17"/>
      <c r="J103" s="17"/>
      <c r="K103" s="17"/>
      <c r="L103" s="3"/>
    </row>
    <row r="104" spans="1:12" s="14" customFormat="1" ht="21.6" customHeight="1">
      <c r="B104" s="4"/>
      <c r="C104" s="4"/>
      <c r="D104" s="4"/>
      <c r="E104" s="17"/>
      <c r="F104" s="17"/>
      <c r="G104" s="17"/>
      <c r="H104" s="17"/>
      <c r="I104" s="17"/>
      <c r="J104" s="17"/>
      <c r="K104" s="17"/>
      <c r="L104" s="3"/>
    </row>
    <row r="105" spans="1:12" s="14" customFormat="1" ht="21.6" customHeight="1">
      <c r="A105" s="9"/>
      <c r="B105" s="4"/>
      <c r="C105" s="4"/>
      <c r="D105" s="4"/>
      <c r="E105" s="17"/>
      <c r="F105" s="17"/>
      <c r="G105" s="17"/>
      <c r="H105" s="17"/>
      <c r="I105" s="17"/>
      <c r="J105" s="17"/>
      <c r="K105" s="17"/>
      <c r="L105" s="3"/>
    </row>
    <row r="106" spans="1:12" s="14" customFormat="1" ht="21.6" customHeight="1">
      <c r="B106" s="4"/>
      <c r="C106" s="4"/>
      <c r="D106" s="4"/>
      <c r="F106" s="17"/>
      <c r="G106" s="17"/>
      <c r="H106" s="17"/>
      <c r="I106" s="17"/>
      <c r="J106" s="17"/>
      <c r="K106" s="17"/>
      <c r="L106" s="3"/>
    </row>
    <row r="107" spans="1:12" s="14" customFormat="1" ht="21.6" customHeight="1">
      <c r="A107" s="10"/>
      <c r="B107" s="4"/>
      <c r="C107" s="4"/>
      <c r="D107" s="4"/>
      <c r="E107" s="17"/>
      <c r="F107" s="17"/>
      <c r="G107" s="17"/>
      <c r="H107" s="17"/>
      <c r="I107" s="17"/>
      <c r="J107" s="17"/>
      <c r="K107" s="17"/>
      <c r="L107" s="3"/>
    </row>
    <row r="109" spans="1:12" ht="21.6" customHeight="1">
      <c r="A109" s="63"/>
    </row>
    <row r="110" spans="1:12" ht="21.6" customHeight="1">
      <c r="A110" s="63"/>
    </row>
    <row r="111" spans="1:12" ht="21.6" customHeight="1">
      <c r="A111" s="63"/>
    </row>
    <row r="112" spans="1:12" ht="21.6" customHeight="1">
      <c r="A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</row>
  </sheetData>
  <mergeCells count="18">
    <mergeCell ref="I58:K58"/>
    <mergeCell ref="A4:K4"/>
    <mergeCell ref="I7:K7"/>
    <mergeCell ref="E8:G8"/>
    <mergeCell ref="E58:G58"/>
    <mergeCell ref="A1:K1"/>
    <mergeCell ref="A2:K2"/>
    <mergeCell ref="E57:G57"/>
    <mergeCell ref="A51:K51"/>
    <mergeCell ref="A52:K52"/>
    <mergeCell ref="A53:K53"/>
    <mergeCell ref="A54:K54"/>
    <mergeCell ref="E56:G56"/>
    <mergeCell ref="I57:K57"/>
    <mergeCell ref="E7:G7"/>
    <mergeCell ref="E6:G6"/>
    <mergeCell ref="A3:K3"/>
    <mergeCell ref="I8:K8"/>
  </mergeCells>
  <phoneticPr fontId="3" type="noConversion"/>
  <pageMargins left="1" right="0.2" top="1" bottom="0.5" header="0.6" footer="0.3"/>
  <pageSetup paperSize="9" scale="7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00"/>
  <sheetViews>
    <sheetView topLeftCell="A80" zoomScale="91" zoomScaleNormal="91" zoomScaleSheetLayoutView="90" workbookViewId="0">
      <selection activeCell="J77" sqref="J77"/>
    </sheetView>
  </sheetViews>
  <sheetFormatPr defaultColWidth="9" defaultRowHeight="21.6" customHeight="1"/>
  <cols>
    <col min="1" max="1" width="51.7109375" style="70" customWidth="1"/>
    <col min="2" max="2" width="9.42578125" style="65" bestFit="1" customWidth="1"/>
    <col min="3" max="3" width="1.85546875" style="65" customWidth="1"/>
    <col min="4" max="4" width="17.85546875" style="65" bestFit="1" customWidth="1"/>
    <col min="5" max="5" width="1" style="65" customWidth="1"/>
    <col min="6" max="6" width="17.85546875" style="65" bestFit="1" customWidth="1"/>
    <col min="7" max="7" width="1.85546875" style="65" customWidth="1"/>
    <col min="8" max="8" width="18.140625" style="67" customWidth="1"/>
    <col min="9" max="9" width="1" style="67" customWidth="1"/>
    <col min="10" max="10" width="17.85546875" style="67" bestFit="1" customWidth="1"/>
    <col min="11" max="11" width="1.42578125" style="63" customWidth="1"/>
    <col min="12" max="242" width="9" style="63"/>
    <col min="243" max="243" width="58.85546875" style="63" customWidth="1"/>
    <col min="244" max="244" width="7" style="63" bestFit="1" customWidth="1"/>
    <col min="245" max="245" width="1" style="63" customWidth="1"/>
    <col min="246" max="246" width="17.42578125" style="63" customWidth="1"/>
    <col min="247" max="247" width="1" style="63" customWidth="1"/>
    <col min="248" max="248" width="17.42578125" style="63" customWidth="1"/>
    <col min="249" max="249" width="1" style="63" customWidth="1"/>
    <col min="250" max="250" width="17.42578125" style="63" customWidth="1"/>
    <col min="251" max="251" width="1" style="63" customWidth="1"/>
    <col min="252" max="252" width="17.42578125" style="63" customWidth="1"/>
    <col min="253" max="253" width="1.5703125" style="63" customWidth="1"/>
    <col min="254" max="498" width="9" style="63"/>
    <col min="499" max="499" width="58.85546875" style="63" customWidth="1"/>
    <col min="500" max="500" width="7" style="63" bestFit="1" customWidth="1"/>
    <col min="501" max="501" width="1" style="63" customWidth="1"/>
    <col min="502" max="502" width="17.42578125" style="63" customWidth="1"/>
    <col min="503" max="503" width="1" style="63" customWidth="1"/>
    <col min="504" max="504" width="17.42578125" style="63" customWidth="1"/>
    <col min="505" max="505" width="1" style="63" customWidth="1"/>
    <col min="506" max="506" width="17.42578125" style="63" customWidth="1"/>
    <col min="507" max="507" width="1" style="63" customWidth="1"/>
    <col min="508" max="508" width="17.42578125" style="63" customWidth="1"/>
    <col min="509" max="509" width="1.5703125" style="63" customWidth="1"/>
    <col min="510" max="754" width="9" style="63"/>
    <col min="755" max="755" width="58.85546875" style="63" customWidth="1"/>
    <col min="756" max="756" width="7" style="63" bestFit="1" customWidth="1"/>
    <col min="757" max="757" width="1" style="63" customWidth="1"/>
    <col min="758" max="758" width="17.42578125" style="63" customWidth="1"/>
    <col min="759" max="759" width="1" style="63" customWidth="1"/>
    <col min="760" max="760" width="17.42578125" style="63" customWidth="1"/>
    <col min="761" max="761" width="1" style="63" customWidth="1"/>
    <col min="762" max="762" width="17.42578125" style="63" customWidth="1"/>
    <col min="763" max="763" width="1" style="63" customWidth="1"/>
    <col min="764" max="764" width="17.42578125" style="63" customWidth="1"/>
    <col min="765" max="765" width="1.5703125" style="63" customWidth="1"/>
    <col min="766" max="1010" width="9" style="63"/>
    <col min="1011" max="1011" width="58.85546875" style="63" customWidth="1"/>
    <col min="1012" max="1012" width="7" style="63" bestFit="1" customWidth="1"/>
    <col min="1013" max="1013" width="1" style="63" customWidth="1"/>
    <col min="1014" max="1014" width="17.42578125" style="63" customWidth="1"/>
    <col min="1015" max="1015" width="1" style="63" customWidth="1"/>
    <col min="1016" max="1016" width="17.42578125" style="63" customWidth="1"/>
    <col min="1017" max="1017" width="1" style="63" customWidth="1"/>
    <col min="1018" max="1018" width="17.42578125" style="63" customWidth="1"/>
    <col min="1019" max="1019" width="1" style="63" customWidth="1"/>
    <col min="1020" max="1020" width="17.42578125" style="63" customWidth="1"/>
    <col min="1021" max="1021" width="1.5703125" style="63" customWidth="1"/>
    <col min="1022" max="1266" width="9" style="63"/>
    <col min="1267" max="1267" width="58.85546875" style="63" customWidth="1"/>
    <col min="1268" max="1268" width="7" style="63" bestFit="1" customWidth="1"/>
    <col min="1269" max="1269" width="1" style="63" customWidth="1"/>
    <col min="1270" max="1270" width="17.42578125" style="63" customWidth="1"/>
    <col min="1271" max="1271" width="1" style="63" customWidth="1"/>
    <col min="1272" max="1272" width="17.42578125" style="63" customWidth="1"/>
    <col min="1273" max="1273" width="1" style="63" customWidth="1"/>
    <col min="1274" max="1274" width="17.42578125" style="63" customWidth="1"/>
    <col min="1275" max="1275" width="1" style="63" customWidth="1"/>
    <col min="1276" max="1276" width="17.42578125" style="63" customWidth="1"/>
    <col min="1277" max="1277" width="1.5703125" style="63" customWidth="1"/>
    <col min="1278" max="1522" width="9" style="63"/>
    <col min="1523" max="1523" width="58.85546875" style="63" customWidth="1"/>
    <col min="1524" max="1524" width="7" style="63" bestFit="1" customWidth="1"/>
    <col min="1525" max="1525" width="1" style="63" customWidth="1"/>
    <col min="1526" max="1526" width="17.42578125" style="63" customWidth="1"/>
    <col min="1527" max="1527" width="1" style="63" customWidth="1"/>
    <col min="1528" max="1528" width="17.42578125" style="63" customWidth="1"/>
    <col min="1529" max="1529" width="1" style="63" customWidth="1"/>
    <col min="1530" max="1530" width="17.42578125" style="63" customWidth="1"/>
    <col min="1531" max="1531" width="1" style="63" customWidth="1"/>
    <col min="1532" max="1532" width="17.42578125" style="63" customWidth="1"/>
    <col min="1533" max="1533" width="1.5703125" style="63" customWidth="1"/>
    <col min="1534" max="1778" width="9" style="63"/>
    <col min="1779" max="1779" width="58.85546875" style="63" customWidth="1"/>
    <col min="1780" max="1780" width="7" style="63" bestFit="1" customWidth="1"/>
    <col min="1781" max="1781" width="1" style="63" customWidth="1"/>
    <col min="1782" max="1782" width="17.42578125" style="63" customWidth="1"/>
    <col min="1783" max="1783" width="1" style="63" customWidth="1"/>
    <col min="1784" max="1784" width="17.42578125" style="63" customWidth="1"/>
    <col min="1785" max="1785" width="1" style="63" customWidth="1"/>
    <col min="1786" max="1786" width="17.42578125" style="63" customWidth="1"/>
    <col min="1787" max="1787" width="1" style="63" customWidth="1"/>
    <col min="1788" max="1788" width="17.42578125" style="63" customWidth="1"/>
    <col min="1789" max="1789" width="1.5703125" style="63" customWidth="1"/>
    <col min="1790" max="2034" width="9" style="63"/>
    <col min="2035" max="2035" width="58.85546875" style="63" customWidth="1"/>
    <col min="2036" max="2036" width="7" style="63" bestFit="1" customWidth="1"/>
    <col min="2037" max="2037" width="1" style="63" customWidth="1"/>
    <col min="2038" max="2038" width="17.42578125" style="63" customWidth="1"/>
    <col min="2039" max="2039" width="1" style="63" customWidth="1"/>
    <col min="2040" max="2040" width="17.42578125" style="63" customWidth="1"/>
    <col min="2041" max="2041" width="1" style="63" customWidth="1"/>
    <col min="2042" max="2042" width="17.42578125" style="63" customWidth="1"/>
    <col min="2043" max="2043" width="1" style="63" customWidth="1"/>
    <col min="2044" max="2044" width="17.42578125" style="63" customWidth="1"/>
    <col min="2045" max="2045" width="1.5703125" style="63" customWidth="1"/>
    <col min="2046" max="2290" width="9" style="63"/>
    <col min="2291" max="2291" width="58.85546875" style="63" customWidth="1"/>
    <col min="2292" max="2292" width="7" style="63" bestFit="1" customWidth="1"/>
    <col min="2293" max="2293" width="1" style="63" customWidth="1"/>
    <col min="2294" max="2294" width="17.42578125" style="63" customWidth="1"/>
    <col min="2295" max="2295" width="1" style="63" customWidth="1"/>
    <col min="2296" max="2296" width="17.42578125" style="63" customWidth="1"/>
    <col min="2297" max="2297" width="1" style="63" customWidth="1"/>
    <col min="2298" max="2298" width="17.42578125" style="63" customWidth="1"/>
    <col min="2299" max="2299" width="1" style="63" customWidth="1"/>
    <col min="2300" max="2300" width="17.42578125" style="63" customWidth="1"/>
    <col min="2301" max="2301" width="1.5703125" style="63" customWidth="1"/>
    <col min="2302" max="2546" width="9" style="63"/>
    <col min="2547" max="2547" width="58.85546875" style="63" customWidth="1"/>
    <col min="2548" max="2548" width="7" style="63" bestFit="1" customWidth="1"/>
    <col min="2549" max="2549" width="1" style="63" customWidth="1"/>
    <col min="2550" max="2550" width="17.42578125" style="63" customWidth="1"/>
    <col min="2551" max="2551" width="1" style="63" customWidth="1"/>
    <col min="2552" max="2552" width="17.42578125" style="63" customWidth="1"/>
    <col min="2553" max="2553" width="1" style="63" customWidth="1"/>
    <col min="2554" max="2554" width="17.42578125" style="63" customWidth="1"/>
    <col min="2555" max="2555" width="1" style="63" customWidth="1"/>
    <col min="2556" max="2556" width="17.42578125" style="63" customWidth="1"/>
    <col min="2557" max="2557" width="1.5703125" style="63" customWidth="1"/>
    <col min="2558" max="2802" width="9" style="63"/>
    <col min="2803" max="2803" width="58.85546875" style="63" customWidth="1"/>
    <col min="2804" max="2804" width="7" style="63" bestFit="1" customWidth="1"/>
    <col min="2805" max="2805" width="1" style="63" customWidth="1"/>
    <col min="2806" max="2806" width="17.42578125" style="63" customWidth="1"/>
    <col min="2807" max="2807" width="1" style="63" customWidth="1"/>
    <col min="2808" max="2808" width="17.42578125" style="63" customWidth="1"/>
    <col min="2809" max="2809" width="1" style="63" customWidth="1"/>
    <col min="2810" max="2810" width="17.42578125" style="63" customWidth="1"/>
    <col min="2811" max="2811" width="1" style="63" customWidth="1"/>
    <col min="2812" max="2812" width="17.42578125" style="63" customWidth="1"/>
    <col min="2813" max="2813" width="1.5703125" style="63" customWidth="1"/>
    <col min="2814" max="3058" width="9" style="63"/>
    <col min="3059" max="3059" width="58.85546875" style="63" customWidth="1"/>
    <col min="3060" max="3060" width="7" style="63" bestFit="1" customWidth="1"/>
    <col min="3061" max="3061" width="1" style="63" customWidth="1"/>
    <col min="3062" max="3062" width="17.42578125" style="63" customWidth="1"/>
    <col min="3063" max="3063" width="1" style="63" customWidth="1"/>
    <col min="3064" max="3064" width="17.42578125" style="63" customWidth="1"/>
    <col min="3065" max="3065" width="1" style="63" customWidth="1"/>
    <col min="3066" max="3066" width="17.42578125" style="63" customWidth="1"/>
    <col min="3067" max="3067" width="1" style="63" customWidth="1"/>
    <col min="3068" max="3068" width="17.42578125" style="63" customWidth="1"/>
    <col min="3069" max="3069" width="1.5703125" style="63" customWidth="1"/>
    <col min="3070" max="3314" width="9" style="63"/>
    <col min="3315" max="3315" width="58.85546875" style="63" customWidth="1"/>
    <col min="3316" max="3316" width="7" style="63" bestFit="1" customWidth="1"/>
    <col min="3317" max="3317" width="1" style="63" customWidth="1"/>
    <col min="3318" max="3318" width="17.42578125" style="63" customWidth="1"/>
    <col min="3319" max="3319" width="1" style="63" customWidth="1"/>
    <col min="3320" max="3320" width="17.42578125" style="63" customWidth="1"/>
    <col min="3321" max="3321" width="1" style="63" customWidth="1"/>
    <col min="3322" max="3322" width="17.42578125" style="63" customWidth="1"/>
    <col min="3323" max="3323" width="1" style="63" customWidth="1"/>
    <col min="3324" max="3324" width="17.42578125" style="63" customWidth="1"/>
    <col min="3325" max="3325" width="1.5703125" style="63" customWidth="1"/>
    <col min="3326" max="3570" width="9" style="63"/>
    <col min="3571" max="3571" width="58.85546875" style="63" customWidth="1"/>
    <col min="3572" max="3572" width="7" style="63" bestFit="1" customWidth="1"/>
    <col min="3573" max="3573" width="1" style="63" customWidth="1"/>
    <col min="3574" max="3574" width="17.42578125" style="63" customWidth="1"/>
    <col min="3575" max="3575" width="1" style="63" customWidth="1"/>
    <col min="3576" max="3576" width="17.42578125" style="63" customWidth="1"/>
    <col min="3577" max="3577" width="1" style="63" customWidth="1"/>
    <col min="3578" max="3578" width="17.42578125" style="63" customWidth="1"/>
    <col min="3579" max="3579" width="1" style="63" customWidth="1"/>
    <col min="3580" max="3580" width="17.42578125" style="63" customWidth="1"/>
    <col min="3581" max="3581" width="1.5703125" style="63" customWidth="1"/>
    <col min="3582" max="3826" width="9" style="63"/>
    <col min="3827" max="3827" width="58.85546875" style="63" customWidth="1"/>
    <col min="3828" max="3828" width="7" style="63" bestFit="1" customWidth="1"/>
    <col min="3829" max="3829" width="1" style="63" customWidth="1"/>
    <col min="3830" max="3830" width="17.42578125" style="63" customWidth="1"/>
    <col min="3831" max="3831" width="1" style="63" customWidth="1"/>
    <col min="3832" max="3832" width="17.42578125" style="63" customWidth="1"/>
    <col min="3833" max="3833" width="1" style="63" customWidth="1"/>
    <col min="3834" max="3834" width="17.42578125" style="63" customWidth="1"/>
    <col min="3835" max="3835" width="1" style="63" customWidth="1"/>
    <col min="3836" max="3836" width="17.42578125" style="63" customWidth="1"/>
    <col min="3837" max="3837" width="1.5703125" style="63" customWidth="1"/>
    <col min="3838" max="4082" width="9" style="63"/>
    <col min="4083" max="4083" width="58.85546875" style="63" customWidth="1"/>
    <col min="4084" max="4084" width="7" style="63" bestFit="1" customWidth="1"/>
    <col min="4085" max="4085" width="1" style="63" customWidth="1"/>
    <col min="4086" max="4086" width="17.42578125" style="63" customWidth="1"/>
    <col min="4087" max="4087" width="1" style="63" customWidth="1"/>
    <col min="4088" max="4088" width="17.42578125" style="63" customWidth="1"/>
    <col min="4089" max="4089" width="1" style="63" customWidth="1"/>
    <col min="4090" max="4090" width="17.42578125" style="63" customWidth="1"/>
    <col min="4091" max="4091" width="1" style="63" customWidth="1"/>
    <col min="4092" max="4092" width="17.42578125" style="63" customWidth="1"/>
    <col min="4093" max="4093" width="1.5703125" style="63" customWidth="1"/>
    <col min="4094" max="4338" width="9" style="63"/>
    <col min="4339" max="4339" width="58.85546875" style="63" customWidth="1"/>
    <col min="4340" max="4340" width="7" style="63" bestFit="1" customWidth="1"/>
    <col min="4341" max="4341" width="1" style="63" customWidth="1"/>
    <col min="4342" max="4342" width="17.42578125" style="63" customWidth="1"/>
    <col min="4343" max="4343" width="1" style="63" customWidth="1"/>
    <col min="4344" max="4344" width="17.42578125" style="63" customWidth="1"/>
    <col min="4345" max="4345" width="1" style="63" customWidth="1"/>
    <col min="4346" max="4346" width="17.42578125" style="63" customWidth="1"/>
    <col min="4347" max="4347" width="1" style="63" customWidth="1"/>
    <col min="4348" max="4348" width="17.42578125" style="63" customWidth="1"/>
    <col min="4349" max="4349" width="1.5703125" style="63" customWidth="1"/>
    <col min="4350" max="4594" width="9" style="63"/>
    <col min="4595" max="4595" width="58.85546875" style="63" customWidth="1"/>
    <col min="4596" max="4596" width="7" style="63" bestFit="1" customWidth="1"/>
    <col min="4597" max="4597" width="1" style="63" customWidth="1"/>
    <col min="4598" max="4598" width="17.42578125" style="63" customWidth="1"/>
    <col min="4599" max="4599" width="1" style="63" customWidth="1"/>
    <col min="4600" max="4600" width="17.42578125" style="63" customWidth="1"/>
    <col min="4601" max="4601" width="1" style="63" customWidth="1"/>
    <col min="4602" max="4602" width="17.42578125" style="63" customWidth="1"/>
    <col min="4603" max="4603" width="1" style="63" customWidth="1"/>
    <col min="4604" max="4604" width="17.42578125" style="63" customWidth="1"/>
    <col min="4605" max="4605" width="1.5703125" style="63" customWidth="1"/>
    <col min="4606" max="4850" width="9" style="63"/>
    <col min="4851" max="4851" width="58.85546875" style="63" customWidth="1"/>
    <col min="4852" max="4852" width="7" style="63" bestFit="1" customWidth="1"/>
    <col min="4853" max="4853" width="1" style="63" customWidth="1"/>
    <col min="4854" max="4854" width="17.42578125" style="63" customWidth="1"/>
    <col min="4855" max="4855" width="1" style="63" customWidth="1"/>
    <col min="4856" max="4856" width="17.42578125" style="63" customWidth="1"/>
    <col min="4857" max="4857" width="1" style="63" customWidth="1"/>
    <col min="4858" max="4858" width="17.42578125" style="63" customWidth="1"/>
    <col min="4859" max="4859" width="1" style="63" customWidth="1"/>
    <col min="4860" max="4860" width="17.42578125" style="63" customWidth="1"/>
    <col min="4861" max="4861" width="1.5703125" style="63" customWidth="1"/>
    <col min="4862" max="5106" width="9" style="63"/>
    <col min="5107" max="5107" width="58.85546875" style="63" customWidth="1"/>
    <col min="5108" max="5108" width="7" style="63" bestFit="1" customWidth="1"/>
    <col min="5109" max="5109" width="1" style="63" customWidth="1"/>
    <col min="5110" max="5110" width="17.42578125" style="63" customWidth="1"/>
    <col min="5111" max="5111" width="1" style="63" customWidth="1"/>
    <col min="5112" max="5112" width="17.42578125" style="63" customWidth="1"/>
    <col min="5113" max="5113" width="1" style="63" customWidth="1"/>
    <col min="5114" max="5114" width="17.42578125" style="63" customWidth="1"/>
    <col min="5115" max="5115" width="1" style="63" customWidth="1"/>
    <col min="5116" max="5116" width="17.42578125" style="63" customWidth="1"/>
    <col min="5117" max="5117" width="1.5703125" style="63" customWidth="1"/>
    <col min="5118" max="5362" width="9" style="63"/>
    <col min="5363" max="5363" width="58.85546875" style="63" customWidth="1"/>
    <col min="5364" max="5364" width="7" style="63" bestFit="1" customWidth="1"/>
    <col min="5365" max="5365" width="1" style="63" customWidth="1"/>
    <col min="5366" max="5366" width="17.42578125" style="63" customWidth="1"/>
    <col min="5367" max="5367" width="1" style="63" customWidth="1"/>
    <col min="5368" max="5368" width="17.42578125" style="63" customWidth="1"/>
    <col min="5369" max="5369" width="1" style="63" customWidth="1"/>
    <col min="5370" max="5370" width="17.42578125" style="63" customWidth="1"/>
    <col min="5371" max="5371" width="1" style="63" customWidth="1"/>
    <col min="5372" max="5372" width="17.42578125" style="63" customWidth="1"/>
    <col min="5373" max="5373" width="1.5703125" style="63" customWidth="1"/>
    <col min="5374" max="5618" width="9" style="63"/>
    <col min="5619" max="5619" width="58.85546875" style="63" customWidth="1"/>
    <col min="5620" max="5620" width="7" style="63" bestFit="1" customWidth="1"/>
    <col min="5621" max="5621" width="1" style="63" customWidth="1"/>
    <col min="5622" max="5622" width="17.42578125" style="63" customWidth="1"/>
    <col min="5623" max="5623" width="1" style="63" customWidth="1"/>
    <col min="5624" max="5624" width="17.42578125" style="63" customWidth="1"/>
    <col min="5625" max="5625" width="1" style="63" customWidth="1"/>
    <col min="5626" max="5626" width="17.42578125" style="63" customWidth="1"/>
    <col min="5627" max="5627" width="1" style="63" customWidth="1"/>
    <col min="5628" max="5628" width="17.42578125" style="63" customWidth="1"/>
    <col min="5629" max="5629" width="1.5703125" style="63" customWidth="1"/>
    <col min="5630" max="5874" width="9" style="63"/>
    <col min="5875" max="5875" width="58.85546875" style="63" customWidth="1"/>
    <col min="5876" max="5876" width="7" style="63" bestFit="1" customWidth="1"/>
    <col min="5877" max="5877" width="1" style="63" customWidth="1"/>
    <col min="5878" max="5878" width="17.42578125" style="63" customWidth="1"/>
    <col min="5879" max="5879" width="1" style="63" customWidth="1"/>
    <col min="5880" max="5880" width="17.42578125" style="63" customWidth="1"/>
    <col min="5881" max="5881" width="1" style="63" customWidth="1"/>
    <col min="5882" max="5882" width="17.42578125" style="63" customWidth="1"/>
    <col min="5883" max="5883" width="1" style="63" customWidth="1"/>
    <col min="5884" max="5884" width="17.42578125" style="63" customWidth="1"/>
    <col min="5885" max="5885" width="1.5703125" style="63" customWidth="1"/>
    <col min="5886" max="6130" width="9" style="63"/>
    <col min="6131" max="6131" width="58.85546875" style="63" customWidth="1"/>
    <col min="6132" max="6132" width="7" style="63" bestFit="1" customWidth="1"/>
    <col min="6133" max="6133" width="1" style="63" customWidth="1"/>
    <col min="6134" max="6134" width="17.42578125" style="63" customWidth="1"/>
    <col min="6135" max="6135" width="1" style="63" customWidth="1"/>
    <col min="6136" max="6136" width="17.42578125" style="63" customWidth="1"/>
    <col min="6137" max="6137" width="1" style="63" customWidth="1"/>
    <col min="6138" max="6138" width="17.42578125" style="63" customWidth="1"/>
    <col min="6139" max="6139" width="1" style="63" customWidth="1"/>
    <col min="6140" max="6140" width="17.42578125" style="63" customWidth="1"/>
    <col min="6141" max="6141" width="1.5703125" style="63" customWidth="1"/>
    <col min="6142" max="6386" width="9" style="63"/>
    <col min="6387" max="6387" width="58.85546875" style="63" customWidth="1"/>
    <col min="6388" max="6388" width="7" style="63" bestFit="1" customWidth="1"/>
    <col min="6389" max="6389" width="1" style="63" customWidth="1"/>
    <col min="6390" max="6390" width="17.42578125" style="63" customWidth="1"/>
    <col min="6391" max="6391" width="1" style="63" customWidth="1"/>
    <col min="6392" max="6392" width="17.42578125" style="63" customWidth="1"/>
    <col min="6393" max="6393" width="1" style="63" customWidth="1"/>
    <col min="6394" max="6394" width="17.42578125" style="63" customWidth="1"/>
    <col min="6395" max="6395" width="1" style="63" customWidth="1"/>
    <col min="6396" max="6396" width="17.42578125" style="63" customWidth="1"/>
    <col min="6397" max="6397" width="1.5703125" style="63" customWidth="1"/>
    <col min="6398" max="6642" width="9" style="63"/>
    <col min="6643" max="6643" width="58.85546875" style="63" customWidth="1"/>
    <col min="6644" max="6644" width="7" style="63" bestFit="1" customWidth="1"/>
    <col min="6645" max="6645" width="1" style="63" customWidth="1"/>
    <col min="6646" max="6646" width="17.42578125" style="63" customWidth="1"/>
    <col min="6647" max="6647" width="1" style="63" customWidth="1"/>
    <col min="6648" max="6648" width="17.42578125" style="63" customWidth="1"/>
    <col min="6649" max="6649" width="1" style="63" customWidth="1"/>
    <col min="6650" max="6650" width="17.42578125" style="63" customWidth="1"/>
    <col min="6651" max="6651" width="1" style="63" customWidth="1"/>
    <col min="6652" max="6652" width="17.42578125" style="63" customWidth="1"/>
    <col min="6653" max="6653" width="1.5703125" style="63" customWidth="1"/>
    <col min="6654" max="6898" width="9" style="63"/>
    <col min="6899" max="6899" width="58.85546875" style="63" customWidth="1"/>
    <col min="6900" max="6900" width="7" style="63" bestFit="1" customWidth="1"/>
    <col min="6901" max="6901" width="1" style="63" customWidth="1"/>
    <col min="6902" max="6902" width="17.42578125" style="63" customWidth="1"/>
    <col min="6903" max="6903" width="1" style="63" customWidth="1"/>
    <col min="6904" max="6904" width="17.42578125" style="63" customWidth="1"/>
    <col min="6905" max="6905" width="1" style="63" customWidth="1"/>
    <col min="6906" max="6906" width="17.42578125" style="63" customWidth="1"/>
    <col min="6907" max="6907" width="1" style="63" customWidth="1"/>
    <col min="6908" max="6908" width="17.42578125" style="63" customWidth="1"/>
    <col min="6909" max="6909" width="1.5703125" style="63" customWidth="1"/>
    <col min="6910" max="7154" width="9" style="63"/>
    <col min="7155" max="7155" width="58.85546875" style="63" customWidth="1"/>
    <col min="7156" max="7156" width="7" style="63" bestFit="1" customWidth="1"/>
    <col min="7157" max="7157" width="1" style="63" customWidth="1"/>
    <col min="7158" max="7158" width="17.42578125" style="63" customWidth="1"/>
    <col min="7159" max="7159" width="1" style="63" customWidth="1"/>
    <col min="7160" max="7160" width="17.42578125" style="63" customWidth="1"/>
    <col min="7161" max="7161" width="1" style="63" customWidth="1"/>
    <col min="7162" max="7162" width="17.42578125" style="63" customWidth="1"/>
    <col min="7163" max="7163" width="1" style="63" customWidth="1"/>
    <col min="7164" max="7164" width="17.42578125" style="63" customWidth="1"/>
    <col min="7165" max="7165" width="1.5703125" style="63" customWidth="1"/>
    <col min="7166" max="7410" width="9" style="63"/>
    <col min="7411" max="7411" width="58.85546875" style="63" customWidth="1"/>
    <col min="7412" max="7412" width="7" style="63" bestFit="1" customWidth="1"/>
    <col min="7413" max="7413" width="1" style="63" customWidth="1"/>
    <col min="7414" max="7414" width="17.42578125" style="63" customWidth="1"/>
    <col min="7415" max="7415" width="1" style="63" customWidth="1"/>
    <col min="7416" max="7416" width="17.42578125" style="63" customWidth="1"/>
    <col min="7417" max="7417" width="1" style="63" customWidth="1"/>
    <col min="7418" max="7418" width="17.42578125" style="63" customWidth="1"/>
    <col min="7419" max="7419" width="1" style="63" customWidth="1"/>
    <col min="7420" max="7420" width="17.42578125" style="63" customWidth="1"/>
    <col min="7421" max="7421" width="1.5703125" style="63" customWidth="1"/>
    <col min="7422" max="7666" width="9" style="63"/>
    <col min="7667" max="7667" width="58.85546875" style="63" customWidth="1"/>
    <col min="7668" max="7668" width="7" style="63" bestFit="1" customWidth="1"/>
    <col min="7669" max="7669" width="1" style="63" customWidth="1"/>
    <col min="7670" max="7670" width="17.42578125" style="63" customWidth="1"/>
    <col min="7671" max="7671" width="1" style="63" customWidth="1"/>
    <col min="7672" max="7672" width="17.42578125" style="63" customWidth="1"/>
    <col min="7673" max="7673" width="1" style="63" customWidth="1"/>
    <col min="7674" max="7674" width="17.42578125" style="63" customWidth="1"/>
    <col min="7675" max="7675" width="1" style="63" customWidth="1"/>
    <col min="7676" max="7676" width="17.42578125" style="63" customWidth="1"/>
    <col min="7677" max="7677" width="1.5703125" style="63" customWidth="1"/>
    <col min="7678" max="7922" width="9" style="63"/>
    <col min="7923" max="7923" width="58.85546875" style="63" customWidth="1"/>
    <col min="7924" max="7924" width="7" style="63" bestFit="1" customWidth="1"/>
    <col min="7925" max="7925" width="1" style="63" customWidth="1"/>
    <col min="7926" max="7926" width="17.42578125" style="63" customWidth="1"/>
    <col min="7927" max="7927" width="1" style="63" customWidth="1"/>
    <col min="7928" max="7928" width="17.42578125" style="63" customWidth="1"/>
    <col min="7929" max="7929" width="1" style="63" customWidth="1"/>
    <col min="7930" max="7930" width="17.42578125" style="63" customWidth="1"/>
    <col min="7931" max="7931" width="1" style="63" customWidth="1"/>
    <col min="7932" max="7932" width="17.42578125" style="63" customWidth="1"/>
    <col min="7933" max="7933" width="1.5703125" style="63" customWidth="1"/>
    <col min="7934" max="8178" width="9" style="63"/>
    <col min="8179" max="8179" width="58.85546875" style="63" customWidth="1"/>
    <col min="8180" max="8180" width="7" style="63" bestFit="1" customWidth="1"/>
    <col min="8181" max="8181" width="1" style="63" customWidth="1"/>
    <col min="8182" max="8182" width="17.42578125" style="63" customWidth="1"/>
    <col min="8183" max="8183" width="1" style="63" customWidth="1"/>
    <col min="8184" max="8184" width="17.42578125" style="63" customWidth="1"/>
    <col min="8185" max="8185" width="1" style="63" customWidth="1"/>
    <col min="8186" max="8186" width="17.42578125" style="63" customWidth="1"/>
    <col min="8187" max="8187" width="1" style="63" customWidth="1"/>
    <col min="8188" max="8188" width="17.42578125" style="63" customWidth="1"/>
    <col min="8189" max="8189" width="1.5703125" style="63" customWidth="1"/>
    <col min="8190" max="8434" width="9" style="63"/>
    <col min="8435" max="8435" width="58.85546875" style="63" customWidth="1"/>
    <col min="8436" max="8436" width="7" style="63" bestFit="1" customWidth="1"/>
    <col min="8437" max="8437" width="1" style="63" customWidth="1"/>
    <col min="8438" max="8438" width="17.42578125" style="63" customWidth="1"/>
    <col min="8439" max="8439" width="1" style="63" customWidth="1"/>
    <col min="8440" max="8440" width="17.42578125" style="63" customWidth="1"/>
    <col min="8441" max="8441" width="1" style="63" customWidth="1"/>
    <col min="8442" max="8442" width="17.42578125" style="63" customWidth="1"/>
    <col min="8443" max="8443" width="1" style="63" customWidth="1"/>
    <col min="8444" max="8444" width="17.42578125" style="63" customWidth="1"/>
    <col min="8445" max="8445" width="1.5703125" style="63" customWidth="1"/>
    <col min="8446" max="8690" width="9" style="63"/>
    <col min="8691" max="8691" width="58.85546875" style="63" customWidth="1"/>
    <col min="8692" max="8692" width="7" style="63" bestFit="1" customWidth="1"/>
    <col min="8693" max="8693" width="1" style="63" customWidth="1"/>
    <col min="8694" max="8694" width="17.42578125" style="63" customWidth="1"/>
    <col min="8695" max="8695" width="1" style="63" customWidth="1"/>
    <col min="8696" max="8696" width="17.42578125" style="63" customWidth="1"/>
    <col min="8697" max="8697" width="1" style="63" customWidth="1"/>
    <col min="8698" max="8698" width="17.42578125" style="63" customWidth="1"/>
    <col min="8699" max="8699" width="1" style="63" customWidth="1"/>
    <col min="8700" max="8700" width="17.42578125" style="63" customWidth="1"/>
    <col min="8701" max="8701" width="1.5703125" style="63" customWidth="1"/>
    <col min="8702" max="8946" width="9" style="63"/>
    <col min="8947" max="8947" width="58.85546875" style="63" customWidth="1"/>
    <col min="8948" max="8948" width="7" style="63" bestFit="1" customWidth="1"/>
    <col min="8949" max="8949" width="1" style="63" customWidth="1"/>
    <col min="8950" max="8950" width="17.42578125" style="63" customWidth="1"/>
    <col min="8951" max="8951" width="1" style="63" customWidth="1"/>
    <col min="8952" max="8952" width="17.42578125" style="63" customWidth="1"/>
    <col min="8953" max="8953" width="1" style="63" customWidth="1"/>
    <col min="8954" max="8954" width="17.42578125" style="63" customWidth="1"/>
    <col min="8955" max="8955" width="1" style="63" customWidth="1"/>
    <col min="8956" max="8956" width="17.42578125" style="63" customWidth="1"/>
    <col min="8957" max="8957" width="1.5703125" style="63" customWidth="1"/>
    <col min="8958" max="9202" width="9" style="63"/>
    <col min="9203" max="9203" width="58.85546875" style="63" customWidth="1"/>
    <col min="9204" max="9204" width="7" style="63" bestFit="1" customWidth="1"/>
    <col min="9205" max="9205" width="1" style="63" customWidth="1"/>
    <col min="9206" max="9206" width="17.42578125" style="63" customWidth="1"/>
    <col min="9207" max="9207" width="1" style="63" customWidth="1"/>
    <col min="9208" max="9208" width="17.42578125" style="63" customWidth="1"/>
    <col min="9209" max="9209" width="1" style="63" customWidth="1"/>
    <col min="9210" max="9210" width="17.42578125" style="63" customWidth="1"/>
    <col min="9211" max="9211" width="1" style="63" customWidth="1"/>
    <col min="9212" max="9212" width="17.42578125" style="63" customWidth="1"/>
    <col min="9213" max="9213" width="1.5703125" style="63" customWidth="1"/>
    <col min="9214" max="9458" width="9" style="63"/>
    <col min="9459" max="9459" width="58.85546875" style="63" customWidth="1"/>
    <col min="9460" max="9460" width="7" style="63" bestFit="1" customWidth="1"/>
    <col min="9461" max="9461" width="1" style="63" customWidth="1"/>
    <col min="9462" max="9462" width="17.42578125" style="63" customWidth="1"/>
    <col min="9463" max="9463" width="1" style="63" customWidth="1"/>
    <col min="9464" max="9464" width="17.42578125" style="63" customWidth="1"/>
    <col min="9465" max="9465" width="1" style="63" customWidth="1"/>
    <col min="9466" max="9466" width="17.42578125" style="63" customWidth="1"/>
    <col min="9467" max="9467" width="1" style="63" customWidth="1"/>
    <col min="9468" max="9468" width="17.42578125" style="63" customWidth="1"/>
    <col min="9469" max="9469" width="1.5703125" style="63" customWidth="1"/>
    <col min="9470" max="9714" width="9" style="63"/>
    <col min="9715" max="9715" width="58.85546875" style="63" customWidth="1"/>
    <col min="9716" max="9716" width="7" style="63" bestFit="1" customWidth="1"/>
    <col min="9717" max="9717" width="1" style="63" customWidth="1"/>
    <col min="9718" max="9718" width="17.42578125" style="63" customWidth="1"/>
    <col min="9719" max="9719" width="1" style="63" customWidth="1"/>
    <col min="9720" max="9720" width="17.42578125" style="63" customWidth="1"/>
    <col min="9721" max="9721" width="1" style="63" customWidth="1"/>
    <col min="9722" max="9722" width="17.42578125" style="63" customWidth="1"/>
    <col min="9723" max="9723" width="1" style="63" customWidth="1"/>
    <col min="9724" max="9724" width="17.42578125" style="63" customWidth="1"/>
    <col min="9725" max="9725" width="1.5703125" style="63" customWidth="1"/>
    <col min="9726" max="9970" width="9" style="63"/>
    <col min="9971" max="9971" width="58.85546875" style="63" customWidth="1"/>
    <col min="9972" max="9972" width="7" style="63" bestFit="1" customWidth="1"/>
    <col min="9973" max="9973" width="1" style="63" customWidth="1"/>
    <col min="9974" max="9974" width="17.42578125" style="63" customWidth="1"/>
    <col min="9975" max="9975" width="1" style="63" customWidth="1"/>
    <col min="9976" max="9976" width="17.42578125" style="63" customWidth="1"/>
    <col min="9977" max="9977" width="1" style="63" customWidth="1"/>
    <col min="9978" max="9978" width="17.42578125" style="63" customWidth="1"/>
    <col min="9979" max="9979" width="1" style="63" customWidth="1"/>
    <col min="9980" max="9980" width="17.42578125" style="63" customWidth="1"/>
    <col min="9981" max="9981" width="1.5703125" style="63" customWidth="1"/>
    <col min="9982" max="10226" width="9" style="63"/>
    <col min="10227" max="10227" width="58.85546875" style="63" customWidth="1"/>
    <col min="10228" max="10228" width="7" style="63" bestFit="1" customWidth="1"/>
    <col min="10229" max="10229" width="1" style="63" customWidth="1"/>
    <col min="10230" max="10230" width="17.42578125" style="63" customWidth="1"/>
    <col min="10231" max="10231" width="1" style="63" customWidth="1"/>
    <col min="10232" max="10232" width="17.42578125" style="63" customWidth="1"/>
    <col min="10233" max="10233" width="1" style="63" customWidth="1"/>
    <col min="10234" max="10234" width="17.42578125" style="63" customWidth="1"/>
    <col min="10235" max="10235" width="1" style="63" customWidth="1"/>
    <col min="10236" max="10236" width="17.42578125" style="63" customWidth="1"/>
    <col min="10237" max="10237" width="1.5703125" style="63" customWidth="1"/>
    <col min="10238" max="10482" width="9" style="63"/>
    <col min="10483" max="10483" width="58.85546875" style="63" customWidth="1"/>
    <col min="10484" max="10484" width="7" style="63" bestFit="1" customWidth="1"/>
    <col min="10485" max="10485" width="1" style="63" customWidth="1"/>
    <col min="10486" max="10486" width="17.42578125" style="63" customWidth="1"/>
    <col min="10487" max="10487" width="1" style="63" customWidth="1"/>
    <col min="10488" max="10488" width="17.42578125" style="63" customWidth="1"/>
    <col min="10489" max="10489" width="1" style="63" customWidth="1"/>
    <col min="10490" max="10490" width="17.42578125" style="63" customWidth="1"/>
    <col min="10491" max="10491" width="1" style="63" customWidth="1"/>
    <col min="10492" max="10492" width="17.42578125" style="63" customWidth="1"/>
    <col min="10493" max="10493" width="1.5703125" style="63" customWidth="1"/>
    <col min="10494" max="10738" width="9" style="63"/>
    <col min="10739" max="10739" width="58.85546875" style="63" customWidth="1"/>
    <col min="10740" max="10740" width="7" style="63" bestFit="1" customWidth="1"/>
    <col min="10741" max="10741" width="1" style="63" customWidth="1"/>
    <col min="10742" max="10742" width="17.42578125" style="63" customWidth="1"/>
    <col min="10743" max="10743" width="1" style="63" customWidth="1"/>
    <col min="10744" max="10744" width="17.42578125" style="63" customWidth="1"/>
    <col min="10745" max="10745" width="1" style="63" customWidth="1"/>
    <col min="10746" max="10746" width="17.42578125" style="63" customWidth="1"/>
    <col min="10747" max="10747" width="1" style="63" customWidth="1"/>
    <col min="10748" max="10748" width="17.42578125" style="63" customWidth="1"/>
    <col min="10749" max="10749" width="1.5703125" style="63" customWidth="1"/>
    <col min="10750" max="10994" width="9" style="63"/>
    <col min="10995" max="10995" width="58.85546875" style="63" customWidth="1"/>
    <col min="10996" max="10996" width="7" style="63" bestFit="1" customWidth="1"/>
    <col min="10997" max="10997" width="1" style="63" customWidth="1"/>
    <col min="10998" max="10998" width="17.42578125" style="63" customWidth="1"/>
    <col min="10999" max="10999" width="1" style="63" customWidth="1"/>
    <col min="11000" max="11000" width="17.42578125" style="63" customWidth="1"/>
    <col min="11001" max="11001" width="1" style="63" customWidth="1"/>
    <col min="11002" max="11002" width="17.42578125" style="63" customWidth="1"/>
    <col min="11003" max="11003" width="1" style="63" customWidth="1"/>
    <col min="11004" max="11004" width="17.42578125" style="63" customWidth="1"/>
    <col min="11005" max="11005" width="1.5703125" style="63" customWidth="1"/>
    <col min="11006" max="11250" width="9" style="63"/>
    <col min="11251" max="11251" width="58.85546875" style="63" customWidth="1"/>
    <col min="11252" max="11252" width="7" style="63" bestFit="1" customWidth="1"/>
    <col min="11253" max="11253" width="1" style="63" customWidth="1"/>
    <col min="11254" max="11254" width="17.42578125" style="63" customWidth="1"/>
    <col min="11255" max="11255" width="1" style="63" customWidth="1"/>
    <col min="11256" max="11256" width="17.42578125" style="63" customWidth="1"/>
    <col min="11257" max="11257" width="1" style="63" customWidth="1"/>
    <col min="11258" max="11258" width="17.42578125" style="63" customWidth="1"/>
    <col min="11259" max="11259" width="1" style="63" customWidth="1"/>
    <col min="11260" max="11260" width="17.42578125" style="63" customWidth="1"/>
    <col min="11261" max="11261" width="1.5703125" style="63" customWidth="1"/>
    <col min="11262" max="11506" width="9" style="63"/>
    <col min="11507" max="11507" width="58.85546875" style="63" customWidth="1"/>
    <col min="11508" max="11508" width="7" style="63" bestFit="1" customWidth="1"/>
    <col min="11509" max="11509" width="1" style="63" customWidth="1"/>
    <col min="11510" max="11510" width="17.42578125" style="63" customWidth="1"/>
    <col min="11511" max="11511" width="1" style="63" customWidth="1"/>
    <col min="11512" max="11512" width="17.42578125" style="63" customWidth="1"/>
    <col min="11513" max="11513" width="1" style="63" customWidth="1"/>
    <col min="11514" max="11514" width="17.42578125" style="63" customWidth="1"/>
    <col min="11515" max="11515" width="1" style="63" customWidth="1"/>
    <col min="11516" max="11516" width="17.42578125" style="63" customWidth="1"/>
    <col min="11517" max="11517" width="1.5703125" style="63" customWidth="1"/>
    <col min="11518" max="11762" width="9" style="63"/>
    <col min="11763" max="11763" width="58.85546875" style="63" customWidth="1"/>
    <col min="11764" max="11764" width="7" style="63" bestFit="1" customWidth="1"/>
    <col min="11765" max="11765" width="1" style="63" customWidth="1"/>
    <col min="11766" max="11766" width="17.42578125" style="63" customWidth="1"/>
    <col min="11767" max="11767" width="1" style="63" customWidth="1"/>
    <col min="11768" max="11768" width="17.42578125" style="63" customWidth="1"/>
    <col min="11769" max="11769" width="1" style="63" customWidth="1"/>
    <col min="11770" max="11770" width="17.42578125" style="63" customWidth="1"/>
    <col min="11771" max="11771" width="1" style="63" customWidth="1"/>
    <col min="11772" max="11772" width="17.42578125" style="63" customWidth="1"/>
    <col min="11773" max="11773" width="1.5703125" style="63" customWidth="1"/>
    <col min="11774" max="12018" width="9" style="63"/>
    <col min="12019" max="12019" width="58.85546875" style="63" customWidth="1"/>
    <col min="12020" max="12020" width="7" style="63" bestFit="1" customWidth="1"/>
    <col min="12021" max="12021" width="1" style="63" customWidth="1"/>
    <col min="12022" max="12022" width="17.42578125" style="63" customWidth="1"/>
    <col min="12023" max="12023" width="1" style="63" customWidth="1"/>
    <col min="12024" max="12024" width="17.42578125" style="63" customWidth="1"/>
    <col min="12025" max="12025" width="1" style="63" customWidth="1"/>
    <col min="12026" max="12026" width="17.42578125" style="63" customWidth="1"/>
    <col min="12027" max="12027" width="1" style="63" customWidth="1"/>
    <col min="12028" max="12028" width="17.42578125" style="63" customWidth="1"/>
    <col min="12029" max="12029" width="1.5703125" style="63" customWidth="1"/>
    <col min="12030" max="12274" width="9" style="63"/>
    <col min="12275" max="12275" width="58.85546875" style="63" customWidth="1"/>
    <col min="12276" max="12276" width="7" style="63" bestFit="1" customWidth="1"/>
    <col min="12277" max="12277" width="1" style="63" customWidth="1"/>
    <col min="12278" max="12278" width="17.42578125" style="63" customWidth="1"/>
    <col min="12279" max="12279" width="1" style="63" customWidth="1"/>
    <col min="12280" max="12280" width="17.42578125" style="63" customWidth="1"/>
    <col min="12281" max="12281" width="1" style="63" customWidth="1"/>
    <col min="12282" max="12282" width="17.42578125" style="63" customWidth="1"/>
    <col min="12283" max="12283" width="1" style="63" customWidth="1"/>
    <col min="12284" max="12284" width="17.42578125" style="63" customWidth="1"/>
    <col min="12285" max="12285" width="1.5703125" style="63" customWidth="1"/>
    <col min="12286" max="12530" width="9" style="63"/>
    <col min="12531" max="12531" width="58.85546875" style="63" customWidth="1"/>
    <col min="12532" max="12532" width="7" style="63" bestFit="1" customWidth="1"/>
    <col min="12533" max="12533" width="1" style="63" customWidth="1"/>
    <col min="12534" max="12534" width="17.42578125" style="63" customWidth="1"/>
    <col min="12535" max="12535" width="1" style="63" customWidth="1"/>
    <col min="12536" max="12536" width="17.42578125" style="63" customWidth="1"/>
    <col min="12537" max="12537" width="1" style="63" customWidth="1"/>
    <col min="12538" max="12538" width="17.42578125" style="63" customWidth="1"/>
    <col min="12539" max="12539" width="1" style="63" customWidth="1"/>
    <col min="12540" max="12540" width="17.42578125" style="63" customWidth="1"/>
    <col min="12541" max="12541" width="1.5703125" style="63" customWidth="1"/>
    <col min="12542" max="12786" width="9" style="63"/>
    <col min="12787" max="12787" width="58.85546875" style="63" customWidth="1"/>
    <col min="12788" max="12788" width="7" style="63" bestFit="1" customWidth="1"/>
    <col min="12789" max="12789" width="1" style="63" customWidth="1"/>
    <col min="12790" max="12790" width="17.42578125" style="63" customWidth="1"/>
    <col min="12791" max="12791" width="1" style="63" customWidth="1"/>
    <col min="12792" max="12792" width="17.42578125" style="63" customWidth="1"/>
    <col min="12793" max="12793" width="1" style="63" customWidth="1"/>
    <col min="12794" max="12794" width="17.42578125" style="63" customWidth="1"/>
    <col min="12795" max="12795" width="1" style="63" customWidth="1"/>
    <col min="12796" max="12796" width="17.42578125" style="63" customWidth="1"/>
    <col min="12797" max="12797" width="1.5703125" style="63" customWidth="1"/>
    <col min="12798" max="13042" width="9" style="63"/>
    <col min="13043" max="13043" width="58.85546875" style="63" customWidth="1"/>
    <col min="13044" max="13044" width="7" style="63" bestFit="1" customWidth="1"/>
    <col min="13045" max="13045" width="1" style="63" customWidth="1"/>
    <col min="13046" max="13046" width="17.42578125" style="63" customWidth="1"/>
    <col min="13047" max="13047" width="1" style="63" customWidth="1"/>
    <col min="13048" max="13048" width="17.42578125" style="63" customWidth="1"/>
    <col min="13049" max="13049" width="1" style="63" customWidth="1"/>
    <col min="13050" max="13050" width="17.42578125" style="63" customWidth="1"/>
    <col min="13051" max="13051" width="1" style="63" customWidth="1"/>
    <col min="13052" max="13052" width="17.42578125" style="63" customWidth="1"/>
    <col min="13053" max="13053" width="1.5703125" style="63" customWidth="1"/>
    <col min="13054" max="13298" width="9" style="63"/>
    <col min="13299" max="13299" width="58.85546875" style="63" customWidth="1"/>
    <col min="13300" max="13300" width="7" style="63" bestFit="1" customWidth="1"/>
    <col min="13301" max="13301" width="1" style="63" customWidth="1"/>
    <col min="13302" max="13302" width="17.42578125" style="63" customWidth="1"/>
    <col min="13303" max="13303" width="1" style="63" customWidth="1"/>
    <col min="13304" max="13304" width="17.42578125" style="63" customWidth="1"/>
    <col min="13305" max="13305" width="1" style="63" customWidth="1"/>
    <col min="13306" max="13306" width="17.42578125" style="63" customWidth="1"/>
    <col min="13307" max="13307" width="1" style="63" customWidth="1"/>
    <col min="13308" max="13308" width="17.42578125" style="63" customWidth="1"/>
    <col min="13309" max="13309" width="1.5703125" style="63" customWidth="1"/>
    <col min="13310" max="13554" width="9" style="63"/>
    <col min="13555" max="13555" width="58.85546875" style="63" customWidth="1"/>
    <col min="13556" max="13556" width="7" style="63" bestFit="1" customWidth="1"/>
    <col min="13557" max="13557" width="1" style="63" customWidth="1"/>
    <col min="13558" max="13558" width="17.42578125" style="63" customWidth="1"/>
    <col min="13559" max="13559" width="1" style="63" customWidth="1"/>
    <col min="13560" max="13560" width="17.42578125" style="63" customWidth="1"/>
    <col min="13561" max="13561" width="1" style="63" customWidth="1"/>
    <col min="13562" max="13562" width="17.42578125" style="63" customWidth="1"/>
    <col min="13563" max="13563" width="1" style="63" customWidth="1"/>
    <col min="13564" max="13564" width="17.42578125" style="63" customWidth="1"/>
    <col min="13565" max="13565" width="1.5703125" style="63" customWidth="1"/>
    <col min="13566" max="13810" width="9" style="63"/>
    <col min="13811" max="13811" width="58.85546875" style="63" customWidth="1"/>
    <col min="13812" max="13812" width="7" style="63" bestFit="1" customWidth="1"/>
    <col min="13813" max="13813" width="1" style="63" customWidth="1"/>
    <col min="13814" max="13814" width="17.42578125" style="63" customWidth="1"/>
    <col min="13815" max="13815" width="1" style="63" customWidth="1"/>
    <col min="13816" max="13816" width="17.42578125" style="63" customWidth="1"/>
    <col min="13817" max="13817" width="1" style="63" customWidth="1"/>
    <col min="13818" max="13818" width="17.42578125" style="63" customWidth="1"/>
    <col min="13819" max="13819" width="1" style="63" customWidth="1"/>
    <col min="13820" max="13820" width="17.42578125" style="63" customWidth="1"/>
    <col min="13821" max="13821" width="1.5703125" style="63" customWidth="1"/>
    <col min="13822" max="14066" width="9" style="63"/>
    <col min="14067" max="14067" width="58.85546875" style="63" customWidth="1"/>
    <col min="14068" max="14068" width="7" style="63" bestFit="1" customWidth="1"/>
    <col min="14069" max="14069" width="1" style="63" customWidth="1"/>
    <col min="14070" max="14070" width="17.42578125" style="63" customWidth="1"/>
    <col min="14071" max="14071" width="1" style="63" customWidth="1"/>
    <col min="14072" max="14072" width="17.42578125" style="63" customWidth="1"/>
    <col min="14073" max="14073" width="1" style="63" customWidth="1"/>
    <col min="14074" max="14074" width="17.42578125" style="63" customWidth="1"/>
    <col min="14075" max="14075" width="1" style="63" customWidth="1"/>
    <col min="14076" max="14076" width="17.42578125" style="63" customWidth="1"/>
    <col min="14077" max="14077" width="1.5703125" style="63" customWidth="1"/>
    <col min="14078" max="14322" width="9" style="63"/>
    <col min="14323" max="14323" width="58.85546875" style="63" customWidth="1"/>
    <col min="14324" max="14324" width="7" style="63" bestFit="1" customWidth="1"/>
    <col min="14325" max="14325" width="1" style="63" customWidth="1"/>
    <col min="14326" max="14326" width="17.42578125" style="63" customWidth="1"/>
    <col min="14327" max="14327" width="1" style="63" customWidth="1"/>
    <col min="14328" max="14328" width="17.42578125" style="63" customWidth="1"/>
    <col min="14329" max="14329" width="1" style="63" customWidth="1"/>
    <col min="14330" max="14330" width="17.42578125" style="63" customWidth="1"/>
    <col min="14331" max="14331" width="1" style="63" customWidth="1"/>
    <col min="14332" max="14332" width="17.42578125" style="63" customWidth="1"/>
    <col min="14333" max="14333" width="1.5703125" style="63" customWidth="1"/>
    <col min="14334" max="14578" width="9" style="63"/>
    <col min="14579" max="14579" width="58.85546875" style="63" customWidth="1"/>
    <col min="14580" max="14580" width="7" style="63" bestFit="1" customWidth="1"/>
    <col min="14581" max="14581" width="1" style="63" customWidth="1"/>
    <col min="14582" max="14582" width="17.42578125" style="63" customWidth="1"/>
    <col min="14583" max="14583" width="1" style="63" customWidth="1"/>
    <col min="14584" max="14584" width="17.42578125" style="63" customWidth="1"/>
    <col min="14585" max="14585" width="1" style="63" customWidth="1"/>
    <col min="14586" max="14586" width="17.42578125" style="63" customWidth="1"/>
    <col min="14587" max="14587" width="1" style="63" customWidth="1"/>
    <col min="14588" max="14588" width="17.42578125" style="63" customWidth="1"/>
    <col min="14589" max="14589" width="1.5703125" style="63" customWidth="1"/>
    <col min="14590" max="14834" width="9" style="63"/>
    <col min="14835" max="14835" width="58.85546875" style="63" customWidth="1"/>
    <col min="14836" max="14836" width="7" style="63" bestFit="1" customWidth="1"/>
    <col min="14837" max="14837" width="1" style="63" customWidth="1"/>
    <col min="14838" max="14838" width="17.42578125" style="63" customWidth="1"/>
    <col min="14839" max="14839" width="1" style="63" customWidth="1"/>
    <col min="14840" max="14840" width="17.42578125" style="63" customWidth="1"/>
    <col min="14841" max="14841" width="1" style="63" customWidth="1"/>
    <col min="14842" max="14842" width="17.42578125" style="63" customWidth="1"/>
    <col min="14843" max="14843" width="1" style="63" customWidth="1"/>
    <col min="14844" max="14844" width="17.42578125" style="63" customWidth="1"/>
    <col min="14845" max="14845" width="1.5703125" style="63" customWidth="1"/>
    <col min="14846" max="15090" width="9" style="63"/>
    <col min="15091" max="15091" width="58.85546875" style="63" customWidth="1"/>
    <col min="15092" max="15092" width="7" style="63" bestFit="1" customWidth="1"/>
    <col min="15093" max="15093" width="1" style="63" customWidth="1"/>
    <col min="15094" max="15094" width="17.42578125" style="63" customWidth="1"/>
    <col min="15095" max="15095" width="1" style="63" customWidth="1"/>
    <col min="15096" max="15096" width="17.42578125" style="63" customWidth="1"/>
    <col min="15097" max="15097" width="1" style="63" customWidth="1"/>
    <col min="15098" max="15098" width="17.42578125" style="63" customWidth="1"/>
    <col min="15099" max="15099" width="1" style="63" customWidth="1"/>
    <col min="15100" max="15100" width="17.42578125" style="63" customWidth="1"/>
    <col min="15101" max="15101" width="1.5703125" style="63" customWidth="1"/>
    <col min="15102" max="15346" width="9" style="63"/>
    <col min="15347" max="15347" width="58.85546875" style="63" customWidth="1"/>
    <col min="15348" max="15348" width="7" style="63" bestFit="1" customWidth="1"/>
    <col min="15349" max="15349" width="1" style="63" customWidth="1"/>
    <col min="15350" max="15350" width="17.42578125" style="63" customWidth="1"/>
    <col min="15351" max="15351" width="1" style="63" customWidth="1"/>
    <col min="15352" max="15352" width="17.42578125" style="63" customWidth="1"/>
    <col min="15353" max="15353" width="1" style="63" customWidth="1"/>
    <col min="15354" max="15354" width="17.42578125" style="63" customWidth="1"/>
    <col min="15355" max="15355" width="1" style="63" customWidth="1"/>
    <col min="15356" max="15356" width="17.42578125" style="63" customWidth="1"/>
    <col min="15357" max="15357" width="1.5703125" style="63" customWidth="1"/>
    <col min="15358" max="15602" width="9" style="63"/>
    <col min="15603" max="15603" width="58.85546875" style="63" customWidth="1"/>
    <col min="15604" max="15604" width="7" style="63" bestFit="1" customWidth="1"/>
    <col min="15605" max="15605" width="1" style="63" customWidth="1"/>
    <col min="15606" max="15606" width="17.42578125" style="63" customWidth="1"/>
    <col min="15607" max="15607" width="1" style="63" customWidth="1"/>
    <col min="15608" max="15608" width="17.42578125" style="63" customWidth="1"/>
    <col min="15609" max="15609" width="1" style="63" customWidth="1"/>
    <col min="15610" max="15610" width="17.42578125" style="63" customWidth="1"/>
    <col min="15611" max="15611" width="1" style="63" customWidth="1"/>
    <col min="15612" max="15612" width="17.42578125" style="63" customWidth="1"/>
    <col min="15613" max="15613" width="1.5703125" style="63" customWidth="1"/>
    <col min="15614" max="15858" width="9" style="63"/>
    <col min="15859" max="15859" width="58.85546875" style="63" customWidth="1"/>
    <col min="15860" max="15860" width="7" style="63" bestFit="1" customWidth="1"/>
    <col min="15861" max="15861" width="1" style="63" customWidth="1"/>
    <col min="15862" max="15862" width="17.42578125" style="63" customWidth="1"/>
    <col min="15863" max="15863" width="1" style="63" customWidth="1"/>
    <col min="15864" max="15864" width="17.42578125" style="63" customWidth="1"/>
    <col min="15865" max="15865" width="1" style="63" customWidth="1"/>
    <col min="15866" max="15866" width="17.42578125" style="63" customWidth="1"/>
    <col min="15867" max="15867" width="1" style="63" customWidth="1"/>
    <col min="15868" max="15868" width="17.42578125" style="63" customWidth="1"/>
    <col min="15869" max="15869" width="1.5703125" style="63" customWidth="1"/>
    <col min="15870" max="16384" width="9" style="63"/>
  </cols>
  <sheetData>
    <row r="1" spans="1:10" ht="21.6" customHeight="1">
      <c r="A1" s="166" t="s">
        <v>69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1.6" customHeight="1">
      <c r="A2" s="167" t="s">
        <v>84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1.6" customHeight="1">
      <c r="A3" s="167" t="s">
        <v>155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1.6" customHeight="1">
      <c r="A4" s="171" t="s">
        <v>135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10.9" customHeight="1">
      <c r="A5" s="65"/>
      <c r="I5" s="97"/>
    </row>
    <row r="6" spans="1:10" ht="21.6" customHeight="1">
      <c r="A6" s="4"/>
      <c r="C6" s="4"/>
      <c r="D6" s="167" t="s">
        <v>67</v>
      </c>
      <c r="E6" s="167"/>
      <c r="F6" s="167"/>
      <c r="G6" s="26"/>
      <c r="H6" s="57"/>
      <c r="I6" s="57"/>
      <c r="J6" s="57"/>
    </row>
    <row r="7" spans="1:10" ht="21.6" customHeight="1">
      <c r="A7" s="4"/>
      <c r="B7" s="4"/>
      <c r="C7" s="167" t="s">
        <v>143</v>
      </c>
      <c r="D7" s="167"/>
      <c r="E7" s="167"/>
      <c r="F7" s="167"/>
      <c r="G7" s="167"/>
      <c r="H7" s="167" t="s">
        <v>68</v>
      </c>
      <c r="I7" s="167"/>
      <c r="J7" s="167"/>
    </row>
    <row r="8" spans="1:10" ht="21.6" customHeight="1">
      <c r="A8" s="4"/>
      <c r="B8" s="4"/>
      <c r="C8" s="4"/>
      <c r="D8" s="167" t="s">
        <v>144</v>
      </c>
      <c r="E8" s="167"/>
      <c r="F8" s="167"/>
      <c r="G8" s="26"/>
      <c r="H8" s="167" t="s">
        <v>67</v>
      </c>
      <c r="I8" s="167"/>
      <c r="J8" s="167"/>
    </row>
    <row r="9" spans="1:10" ht="21.6" customHeight="1">
      <c r="A9" s="4"/>
      <c r="B9" s="5" t="s">
        <v>101</v>
      </c>
      <c r="C9" s="11"/>
      <c r="D9" s="6">
        <v>2024</v>
      </c>
      <c r="E9" s="6"/>
      <c r="F9" s="6">
        <v>2023</v>
      </c>
      <c r="G9" s="1"/>
      <c r="H9" s="6">
        <v>2024</v>
      </c>
      <c r="I9" s="6"/>
      <c r="J9" s="6">
        <v>2023</v>
      </c>
    </row>
    <row r="10" spans="1:10" ht="21.6" customHeight="1">
      <c r="A10" s="27" t="s">
        <v>102</v>
      </c>
      <c r="B10" s="4"/>
      <c r="C10" s="4"/>
      <c r="D10" s="4"/>
      <c r="E10" s="4"/>
      <c r="F10" s="4"/>
      <c r="G10" s="4"/>
      <c r="H10" s="98"/>
      <c r="I10" s="9"/>
      <c r="J10" s="98"/>
    </row>
    <row r="11" spans="1:10" ht="21.6" customHeight="1">
      <c r="A11" s="60" t="s">
        <v>119</v>
      </c>
      <c r="B11" s="4" t="s">
        <v>162</v>
      </c>
      <c r="C11" s="4"/>
      <c r="D11" s="18">
        <v>18987627667</v>
      </c>
      <c r="E11" s="81"/>
      <c r="F11" s="18">
        <v>17757566964</v>
      </c>
      <c r="G11" s="18"/>
      <c r="H11" s="18">
        <v>18987627667</v>
      </c>
      <c r="I11" s="81"/>
      <c r="J11" s="18">
        <v>17757566964</v>
      </c>
    </row>
    <row r="12" spans="1:10" ht="21.6" customHeight="1">
      <c r="A12" s="60" t="s">
        <v>186</v>
      </c>
      <c r="B12" s="4"/>
      <c r="C12" s="4"/>
      <c r="D12" s="56">
        <v>-7585021633</v>
      </c>
      <c r="E12" s="81"/>
      <c r="F12" s="56">
        <v>-6846103570</v>
      </c>
      <c r="G12" s="22"/>
      <c r="H12" s="56">
        <v>-7585021633</v>
      </c>
      <c r="I12" s="81"/>
      <c r="J12" s="56">
        <v>-6846103570</v>
      </c>
    </row>
    <row r="13" spans="1:10" ht="21.6" customHeight="1">
      <c r="A13" s="60" t="s">
        <v>118</v>
      </c>
      <c r="B13" s="4" t="s">
        <v>162</v>
      </c>
      <c r="C13" s="4"/>
      <c r="D13" s="81">
        <f>SUM(D11:D12)</f>
        <v>11402606034</v>
      </c>
      <c r="E13" s="81"/>
      <c r="F13" s="81">
        <f>SUM(F11:F12)</f>
        <v>10911463394</v>
      </c>
      <c r="G13" s="81"/>
      <c r="H13" s="81">
        <f>SUM(H11:H12)</f>
        <v>11402606034</v>
      </c>
      <c r="I13" s="81"/>
      <c r="J13" s="81">
        <f>SUM(J11:J12)</f>
        <v>10911463394</v>
      </c>
    </row>
    <row r="14" spans="1:10" ht="21.6" customHeight="1">
      <c r="A14" s="60" t="s">
        <v>187</v>
      </c>
      <c r="B14" s="4"/>
      <c r="C14" s="4"/>
      <c r="D14" s="56">
        <v>-183864460</v>
      </c>
      <c r="E14" s="81"/>
      <c r="F14" s="56">
        <v>-882240529</v>
      </c>
      <c r="G14" s="22"/>
      <c r="H14" s="56">
        <v>-183864460</v>
      </c>
      <c r="I14" s="81"/>
      <c r="J14" s="56">
        <v>-882240529</v>
      </c>
    </row>
    <row r="15" spans="1:10" ht="21.6" customHeight="1">
      <c r="A15" s="60" t="s">
        <v>125</v>
      </c>
      <c r="B15" s="4" t="s">
        <v>162</v>
      </c>
      <c r="C15" s="2"/>
      <c r="D15" s="22">
        <f>SUM(D13:D14)</f>
        <v>11218741574</v>
      </c>
      <c r="E15" s="99"/>
      <c r="F15" s="22">
        <f>SUM(F13:F14)</f>
        <v>10029222865</v>
      </c>
      <c r="G15" s="99"/>
      <c r="H15" s="22">
        <f>SUM(H13:H14)</f>
        <v>11218741574</v>
      </c>
      <c r="I15" s="81"/>
      <c r="J15" s="22">
        <f>SUM(J13:J14)</f>
        <v>10029222865</v>
      </c>
    </row>
    <row r="16" spans="1:10" ht="21.6" customHeight="1">
      <c r="A16" s="60" t="s">
        <v>45</v>
      </c>
      <c r="B16" s="4" t="s">
        <v>162</v>
      </c>
      <c r="C16" s="2"/>
      <c r="D16" s="22">
        <v>1990720411</v>
      </c>
      <c r="E16" s="99"/>
      <c r="F16" s="22">
        <v>1984259901</v>
      </c>
      <c r="G16" s="22"/>
      <c r="H16" s="18">
        <v>1990720411</v>
      </c>
      <c r="I16" s="81"/>
      <c r="J16" s="18">
        <v>1984259901</v>
      </c>
    </row>
    <row r="17" spans="1:10" ht="21.6" customHeight="1">
      <c r="A17" s="60" t="s">
        <v>127</v>
      </c>
      <c r="B17" s="63"/>
      <c r="C17" s="63"/>
      <c r="D17" s="81"/>
      <c r="E17" s="81"/>
      <c r="F17" s="81"/>
      <c r="G17" s="22"/>
      <c r="H17" s="22"/>
      <c r="I17" s="81"/>
      <c r="J17" s="22"/>
    </row>
    <row r="18" spans="1:10" ht="21.6" customHeight="1">
      <c r="A18" s="100" t="s">
        <v>180</v>
      </c>
      <c r="B18" s="4" t="s">
        <v>164</v>
      </c>
      <c r="C18" s="2"/>
      <c r="D18" s="22">
        <v>4481388</v>
      </c>
      <c r="E18" s="99"/>
      <c r="F18" s="22">
        <v>3178497</v>
      </c>
      <c r="G18" s="18"/>
      <c r="H18" s="101">
        <v>0</v>
      </c>
      <c r="I18" s="102"/>
      <c r="J18" s="101">
        <v>0</v>
      </c>
    </row>
    <row r="19" spans="1:10" ht="21.6" customHeight="1">
      <c r="A19" s="60" t="s">
        <v>46</v>
      </c>
      <c r="B19" s="4" t="s">
        <v>163</v>
      </c>
      <c r="C19" s="2"/>
      <c r="D19" s="22">
        <v>510472333</v>
      </c>
      <c r="E19" s="99"/>
      <c r="F19" s="22">
        <v>438323896</v>
      </c>
      <c r="G19" s="18"/>
      <c r="H19" s="18">
        <v>510472333</v>
      </c>
      <c r="I19" s="81"/>
      <c r="J19" s="18">
        <v>438323896</v>
      </c>
    </row>
    <row r="20" spans="1:10" ht="21.6" customHeight="1">
      <c r="A20" s="60" t="s">
        <v>172</v>
      </c>
      <c r="B20" s="4" t="s">
        <v>162</v>
      </c>
      <c r="C20" s="2"/>
      <c r="D20" s="18">
        <v>47490821</v>
      </c>
      <c r="E20" s="99"/>
      <c r="F20" s="18">
        <v>100693644.46000001</v>
      </c>
      <c r="G20" s="18"/>
      <c r="H20" s="18">
        <v>47490821</v>
      </c>
      <c r="I20" s="81"/>
      <c r="J20" s="18">
        <v>100693644.46000001</v>
      </c>
    </row>
    <row r="21" spans="1:10" ht="21.6" customHeight="1">
      <c r="A21" s="60" t="s">
        <v>11</v>
      </c>
      <c r="B21" s="4" t="s">
        <v>162</v>
      </c>
      <c r="C21" s="2"/>
      <c r="D21" s="56">
        <v>61986127</v>
      </c>
      <c r="E21" s="99"/>
      <c r="F21" s="56">
        <v>42438199</v>
      </c>
      <c r="G21" s="18"/>
      <c r="H21" s="18">
        <v>61986127</v>
      </c>
      <c r="I21" s="81"/>
      <c r="J21" s="18">
        <v>42438199</v>
      </c>
    </row>
    <row r="22" spans="1:10" ht="21.6" customHeight="1">
      <c r="A22" s="103" t="s">
        <v>103</v>
      </c>
      <c r="B22" s="4"/>
      <c r="C22" s="2"/>
      <c r="D22" s="104">
        <f>SUM(D15:D21)</f>
        <v>13833892654</v>
      </c>
      <c r="E22" s="99"/>
      <c r="F22" s="104">
        <f>SUM(F15:F21)</f>
        <v>12598117002.459999</v>
      </c>
      <c r="G22" s="99"/>
      <c r="H22" s="104">
        <f>SUM(H15:H21)</f>
        <v>13829411266</v>
      </c>
      <c r="I22" s="81"/>
      <c r="J22" s="104">
        <f>SUM(J15:J21)</f>
        <v>12594938505.459999</v>
      </c>
    </row>
    <row r="23" spans="1:10" ht="21.6" customHeight="1">
      <c r="A23" s="27" t="s">
        <v>104</v>
      </c>
      <c r="B23" s="4"/>
      <c r="C23" s="2"/>
      <c r="D23" s="105"/>
      <c r="E23" s="99"/>
      <c r="F23" s="105"/>
      <c r="G23" s="99"/>
      <c r="H23" s="105"/>
      <c r="I23" s="105"/>
      <c r="J23" s="105"/>
    </row>
    <row r="24" spans="1:10" ht="21.6" customHeight="1">
      <c r="A24" s="60" t="s">
        <v>44</v>
      </c>
      <c r="B24" s="4"/>
      <c r="C24" s="2"/>
      <c r="D24" s="18">
        <v>10130721980</v>
      </c>
      <c r="E24" s="99"/>
      <c r="F24" s="18">
        <v>9147605898</v>
      </c>
      <c r="G24" s="18"/>
      <c r="H24" s="18">
        <v>10130721980</v>
      </c>
      <c r="I24" s="81"/>
      <c r="J24" s="18">
        <v>9147605898</v>
      </c>
    </row>
    <row r="25" spans="1:10" ht="21.6" customHeight="1">
      <c r="A25" s="60" t="s">
        <v>188</v>
      </c>
      <c r="B25" s="4"/>
      <c r="C25" s="2"/>
      <c r="D25" s="56">
        <v>-3582864824</v>
      </c>
      <c r="E25" s="99"/>
      <c r="F25" s="56">
        <v>-3482295138</v>
      </c>
      <c r="G25" s="22"/>
      <c r="H25" s="56">
        <v>-3582864824</v>
      </c>
      <c r="I25" s="81"/>
      <c r="J25" s="56">
        <v>-3482295138</v>
      </c>
    </row>
    <row r="26" spans="1:10" ht="21.6" customHeight="1">
      <c r="A26" s="60" t="s">
        <v>109</v>
      </c>
      <c r="B26" s="4" t="s">
        <v>162</v>
      </c>
      <c r="C26" s="2"/>
      <c r="D26" s="18">
        <f>SUM(D24:D25)</f>
        <v>6547857156</v>
      </c>
      <c r="E26" s="99"/>
      <c r="F26" s="18">
        <f>SUM(F24:F25)</f>
        <v>5665310760</v>
      </c>
      <c r="G26" s="99"/>
      <c r="H26" s="18">
        <f>SUM(H24:H25)</f>
        <v>6547857156</v>
      </c>
      <c r="I26" s="18"/>
      <c r="J26" s="18">
        <f>SUM(J24:J25)</f>
        <v>5665310760</v>
      </c>
    </row>
    <row r="27" spans="1:10" ht="21.6" customHeight="1">
      <c r="A27" s="60" t="s">
        <v>39</v>
      </c>
      <c r="B27" s="4" t="s">
        <v>162</v>
      </c>
      <c r="C27" s="2"/>
      <c r="D27" s="18">
        <v>3030373906</v>
      </c>
      <c r="E27" s="99"/>
      <c r="F27" s="18">
        <v>2864554493</v>
      </c>
      <c r="G27" s="18"/>
      <c r="H27" s="18">
        <v>3030373906</v>
      </c>
      <c r="I27" s="81"/>
      <c r="J27" s="18">
        <v>2864554493</v>
      </c>
    </row>
    <row r="28" spans="1:10" ht="21.6" customHeight="1">
      <c r="A28" s="60" t="s">
        <v>20</v>
      </c>
      <c r="B28" s="4" t="s">
        <v>162</v>
      </c>
      <c r="C28" s="2"/>
      <c r="D28" s="18">
        <v>1609779195</v>
      </c>
      <c r="E28" s="99"/>
      <c r="F28" s="18">
        <v>1621881320</v>
      </c>
      <c r="G28" s="18"/>
      <c r="H28" s="18">
        <v>1609779195</v>
      </c>
      <c r="I28" s="81"/>
      <c r="J28" s="18">
        <v>1621881320</v>
      </c>
    </row>
    <row r="29" spans="1:10" ht="21.6" customHeight="1">
      <c r="A29" s="60" t="s">
        <v>12</v>
      </c>
      <c r="B29" s="4" t="s">
        <v>165</v>
      </c>
      <c r="C29" s="2"/>
      <c r="D29" s="18">
        <v>1657150126</v>
      </c>
      <c r="E29" s="99"/>
      <c r="F29" s="18">
        <v>1565925299</v>
      </c>
      <c r="G29" s="18"/>
      <c r="H29" s="18">
        <v>1657150126</v>
      </c>
      <c r="I29" s="81"/>
      <c r="J29" s="18">
        <v>1565925299</v>
      </c>
    </row>
    <row r="30" spans="1:10" ht="21.6" customHeight="1">
      <c r="A30" s="60" t="s">
        <v>62</v>
      </c>
      <c r="B30" s="4" t="s">
        <v>162</v>
      </c>
      <c r="C30" s="2"/>
      <c r="D30" s="18">
        <v>2802364</v>
      </c>
      <c r="E30" s="99"/>
      <c r="F30" s="18">
        <v>2850261</v>
      </c>
      <c r="G30" s="18"/>
      <c r="H30" s="18">
        <v>2802364</v>
      </c>
      <c r="I30" s="81"/>
      <c r="J30" s="18">
        <v>2850261</v>
      </c>
    </row>
    <row r="31" spans="1:10" ht="21.6" customHeight="1">
      <c r="A31" s="60" t="s">
        <v>173</v>
      </c>
      <c r="B31" s="4" t="s">
        <v>166</v>
      </c>
      <c r="C31" s="2"/>
      <c r="D31" s="18">
        <v>38862621</v>
      </c>
      <c r="E31" s="99"/>
      <c r="F31" s="18">
        <v>40774528.460000001</v>
      </c>
      <c r="G31" s="18"/>
      <c r="H31" s="18">
        <v>38862621</v>
      </c>
      <c r="I31" s="81"/>
      <c r="J31" s="18">
        <v>40774528.460000001</v>
      </c>
    </row>
    <row r="32" spans="1:10" ht="21.6" customHeight="1">
      <c r="A32" s="103" t="s">
        <v>40</v>
      </c>
      <c r="B32" s="4"/>
      <c r="C32" s="2"/>
      <c r="D32" s="104">
        <f>SUM(D26:D31)</f>
        <v>12886825368</v>
      </c>
      <c r="E32" s="99"/>
      <c r="F32" s="104">
        <f>SUM(F26:F31)</f>
        <v>11761296661.459999</v>
      </c>
      <c r="G32" s="99"/>
      <c r="H32" s="104">
        <f>SUM(H26:H31)</f>
        <v>12886825368</v>
      </c>
      <c r="I32" s="81"/>
      <c r="J32" s="104">
        <f>SUM(J26:J31)</f>
        <v>11761296661.459999</v>
      </c>
    </row>
    <row r="33" spans="1:10" ht="21.6" customHeight="1">
      <c r="A33" s="60" t="s">
        <v>86</v>
      </c>
      <c r="B33" s="4"/>
      <c r="C33" s="4"/>
      <c r="D33" s="22">
        <f>D22-D32</f>
        <v>947067286</v>
      </c>
      <c r="E33" s="81"/>
      <c r="F33" s="22">
        <f>F22-F32</f>
        <v>836820341</v>
      </c>
      <c r="G33" s="81"/>
      <c r="H33" s="22">
        <f>H22-H32</f>
        <v>942585898</v>
      </c>
      <c r="I33" s="81"/>
      <c r="J33" s="22">
        <f>J22-J32</f>
        <v>833641844</v>
      </c>
    </row>
    <row r="34" spans="1:10" ht="21.6" customHeight="1">
      <c r="A34" s="60" t="s">
        <v>189</v>
      </c>
      <c r="B34" s="4" t="s">
        <v>167</v>
      </c>
      <c r="C34" s="2"/>
      <c r="D34" s="56">
        <v>-192707424</v>
      </c>
      <c r="E34" s="99"/>
      <c r="F34" s="56">
        <v>-181364095</v>
      </c>
      <c r="G34" s="18"/>
      <c r="H34" s="18">
        <v>-192707424</v>
      </c>
      <c r="I34" s="81"/>
      <c r="J34" s="18">
        <v>-181364095</v>
      </c>
    </row>
    <row r="35" spans="1:10" ht="21.6" customHeight="1">
      <c r="A35" s="106" t="s">
        <v>168</v>
      </c>
      <c r="B35" s="4"/>
      <c r="C35" s="2"/>
      <c r="D35" s="86">
        <f>SUM(D33:D34)</f>
        <v>754359862</v>
      </c>
      <c r="E35" s="99"/>
      <c r="F35" s="86">
        <f>SUM(F33:F34)</f>
        <v>655456246</v>
      </c>
      <c r="G35" s="99"/>
      <c r="H35" s="86">
        <f>SUM(H33:H34)</f>
        <v>749878474</v>
      </c>
      <c r="I35" s="105"/>
      <c r="J35" s="86">
        <f>SUM(J33:J34)</f>
        <v>652277749</v>
      </c>
    </row>
    <row r="36" spans="1:10" ht="21.6" customHeight="1">
      <c r="A36" s="14"/>
      <c r="B36" s="4"/>
      <c r="C36" s="4"/>
      <c r="D36" s="4"/>
      <c r="E36" s="4"/>
      <c r="F36" s="4"/>
      <c r="G36" s="4"/>
      <c r="H36" s="3"/>
      <c r="I36" s="3"/>
      <c r="J36" s="3"/>
    </row>
    <row r="37" spans="1:10" ht="21.6" customHeight="1">
      <c r="B37" s="4"/>
      <c r="C37" s="4"/>
      <c r="D37" s="4"/>
      <c r="E37" s="4"/>
      <c r="F37" s="4"/>
      <c r="G37" s="4"/>
      <c r="H37" s="3"/>
      <c r="I37" s="3"/>
      <c r="J37" s="3"/>
    </row>
    <row r="38" spans="1:10" ht="21.6" customHeight="1">
      <c r="B38" s="4"/>
      <c r="C38" s="4"/>
      <c r="D38" s="4"/>
      <c r="E38" s="4"/>
      <c r="F38" s="4"/>
      <c r="G38" s="4"/>
      <c r="H38" s="3"/>
      <c r="I38" s="3"/>
      <c r="J38" s="3"/>
    </row>
    <row r="39" spans="1:10" ht="21.6" customHeight="1">
      <c r="B39" s="4"/>
      <c r="C39" s="4"/>
      <c r="D39" s="4"/>
      <c r="E39" s="4"/>
      <c r="F39" s="4"/>
      <c r="G39" s="4"/>
      <c r="H39" s="3"/>
      <c r="I39" s="3"/>
      <c r="J39" s="3"/>
    </row>
    <row r="40" spans="1:10" ht="21.6" customHeight="1">
      <c r="B40" s="4"/>
      <c r="C40" s="4"/>
      <c r="D40" s="4"/>
      <c r="E40" s="4"/>
      <c r="F40" s="4"/>
      <c r="G40" s="4"/>
      <c r="H40" s="3"/>
      <c r="I40" s="3"/>
      <c r="J40" s="3"/>
    </row>
    <row r="41" spans="1:10" ht="21.6" customHeight="1">
      <c r="B41" s="4"/>
      <c r="C41" s="4"/>
      <c r="D41" s="4"/>
      <c r="E41" s="4"/>
      <c r="F41" s="4"/>
      <c r="G41" s="4"/>
      <c r="H41" s="3"/>
      <c r="I41" s="3"/>
      <c r="J41" s="3"/>
    </row>
    <row r="42" spans="1:10" ht="21.6" customHeight="1">
      <c r="B42" s="4"/>
      <c r="C42" s="4"/>
      <c r="D42" s="4"/>
      <c r="E42" s="4"/>
      <c r="F42" s="4"/>
      <c r="G42" s="4"/>
      <c r="H42" s="3"/>
      <c r="I42" s="3"/>
      <c r="J42" s="3"/>
    </row>
    <row r="43" spans="1:10" ht="21.6" customHeight="1">
      <c r="B43" s="4"/>
      <c r="C43" s="4"/>
      <c r="D43" s="4"/>
      <c r="E43" s="4"/>
      <c r="F43" s="4"/>
      <c r="G43" s="4"/>
      <c r="H43" s="3"/>
      <c r="I43" s="3"/>
      <c r="J43" s="3"/>
    </row>
    <row r="44" spans="1:10" ht="21.6" customHeight="1">
      <c r="B44" s="4"/>
      <c r="C44" s="4"/>
      <c r="D44" s="4"/>
      <c r="E44" s="4"/>
      <c r="F44" s="4"/>
      <c r="G44" s="4"/>
      <c r="H44" s="3"/>
      <c r="I44" s="3"/>
      <c r="J44" s="3"/>
    </row>
    <row r="45" spans="1:10" ht="21.6" customHeight="1">
      <c r="B45" s="4"/>
      <c r="C45" s="4"/>
      <c r="D45" s="4"/>
      <c r="E45" s="4"/>
      <c r="F45" s="4"/>
      <c r="G45" s="4"/>
      <c r="H45" s="3"/>
      <c r="I45" s="3"/>
      <c r="J45" s="3"/>
    </row>
    <row r="46" spans="1:10" ht="21.6" customHeight="1">
      <c r="B46" s="4"/>
      <c r="C46" s="4"/>
      <c r="D46" s="4"/>
      <c r="E46" s="4"/>
      <c r="F46" s="4"/>
      <c r="G46" s="4"/>
      <c r="H46" s="3"/>
      <c r="I46" s="3"/>
      <c r="J46" s="3"/>
    </row>
    <row r="47" spans="1:10" ht="21.6" customHeight="1">
      <c r="B47" s="4"/>
      <c r="C47" s="4"/>
      <c r="D47" s="4"/>
      <c r="E47" s="4"/>
      <c r="F47" s="4"/>
      <c r="G47" s="4"/>
      <c r="H47" s="3"/>
      <c r="I47" s="3"/>
      <c r="J47" s="3"/>
    </row>
    <row r="48" spans="1:10" ht="21.6" customHeight="1">
      <c r="B48" s="4"/>
      <c r="C48" s="4"/>
      <c r="D48" s="4"/>
      <c r="E48" s="4"/>
      <c r="F48" s="4"/>
      <c r="G48" s="4"/>
      <c r="H48" s="3"/>
      <c r="I48" s="3"/>
      <c r="J48" s="3"/>
    </row>
    <row r="49" spans="1:10" ht="21.6" customHeight="1">
      <c r="B49" s="4"/>
      <c r="C49" s="4"/>
      <c r="D49" s="4"/>
      <c r="E49" s="4"/>
      <c r="F49" s="4"/>
      <c r="G49" s="4"/>
      <c r="H49" s="3"/>
      <c r="I49" s="3"/>
      <c r="J49" s="3"/>
    </row>
    <row r="50" spans="1:10" ht="21.6" customHeight="1">
      <c r="A50" s="170" t="s">
        <v>134</v>
      </c>
      <c r="B50" s="170"/>
      <c r="C50" s="170"/>
      <c r="D50" s="170"/>
      <c r="E50" s="170"/>
      <c r="F50" s="170"/>
      <c r="G50" s="1"/>
      <c r="H50" s="1"/>
      <c r="I50" s="1"/>
      <c r="J50" s="1"/>
    </row>
    <row r="51" spans="1:10" ht="21.6" customHeight="1">
      <c r="A51" s="166" t="s">
        <v>69</v>
      </c>
      <c r="B51" s="166"/>
      <c r="C51" s="166"/>
      <c r="D51" s="166"/>
      <c r="E51" s="166"/>
      <c r="F51" s="166"/>
      <c r="G51" s="166"/>
      <c r="H51" s="166"/>
      <c r="I51" s="166"/>
      <c r="J51" s="166"/>
    </row>
    <row r="52" spans="1:10" ht="21.6" customHeight="1">
      <c r="A52" s="167" t="s">
        <v>85</v>
      </c>
      <c r="B52" s="167"/>
      <c r="C52" s="167"/>
      <c r="D52" s="167"/>
      <c r="E52" s="167"/>
      <c r="F52" s="167"/>
      <c r="G52" s="167"/>
      <c r="H52" s="167"/>
      <c r="I52" s="167"/>
      <c r="J52" s="167"/>
    </row>
    <row r="53" spans="1:10" ht="21.6" customHeight="1">
      <c r="A53" s="167" t="s">
        <v>155</v>
      </c>
      <c r="B53" s="167"/>
      <c r="C53" s="167"/>
      <c r="D53" s="167"/>
      <c r="E53" s="167"/>
      <c r="F53" s="167"/>
      <c r="G53" s="167"/>
      <c r="H53" s="167"/>
      <c r="I53" s="167"/>
      <c r="J53" s="167"/>
    </row>
    <row r="54" spans="1:10" ht="21.6" customHeight="1">
      <c r="A54" s="171" t="s">
        <v>135</v>
      </c>
      <c r="B54" s="171"/>
      <c r="C54" s="171"/>
      <c r="D54" s="171"/>
      <c r="E54" s="171"/>
      <c r="F54" s="171"/>
      <c r="G54" s="171"/>
      <c r="H54" s="171"/>
      <c r="I54" s="171"/>
      <c r="J54" s="171"/>
    </row>
    <row r="55" spans="1:10" ht="10.15" customHeight="1">
      <c r="A55" s="65"/>
      <c r="I55" s="97"/>
    </row>
    <row r="56" spans="1:10" ht="21.6" customHeight="1">
      <c r="A56" s="4"/>
      <c r="B56" s="63"/>
      <c r="C56" s="4"/>
      <c r="D56" s="167" t="s">
        <v>67</v>
      </c>
      <c r="E56" s="167"/>
      <c r="F56" s="167"/>
      <c r="G56" s="26"/>
      <c r="H56" s="57"/>
      <c r="I56" s="57"/>
      <c r="J56" s="57"/>
    </row>
    <row r="57" spans="1:10" ht="21.6" customHeight="1">
      <c r="A57" s="4"/>
      <c r="B57" s="4"/>
      <c r="C57" s="167" t="s">
        <v>143</v>
      </c>
      <c r="D57" s="167"/>
      <c r="E57" s="167"/>
      <c r="F57" s="167"/>
      <c r="G57" s="167"/>
      <c r="H57" s="167" t="s">
        <v>68</v>
      </c>
      <c r="I57" s="167"/>
      <c r="J57" s="167"/>
    </row>
    <row r="58" spans="1:10" ht="21.6" customHeight="1">
      <c r="A58" s="4"/>
      <c r="B58" s="4"/>
      <c r="C58" s="4"/>
      <c r="D58" s="167" t="s">
        <v>144</v>
      </c>
      <c r="E58" s="167"/>
      <c r="F58" s="167"/>
      <c r="G58" s="26"/>
      <c r="H58" s="167" t="s">
        <v>67</v>
      </c>
      <c r="I58" s="167"/>
      <c r="J58" s="167"/>
    </row>
    <row r="59" spans="1:10" ht="21.6" customHeight="1">
      <c r="A59" s="4"/>
      <c r="B59" s="5" t="s">
        <v>101</v>
      </c>
      <c r="C59" s="11"/>
      <c r="D59" s="6">
        <v>2024</v>
      </c>
      <c r="E59" s="6"/>
      <c r="F59" s="6">
        <v>2023</v>
      </c>
      <c r="G59" s="1"/>
      <c r="H59" s="6">
        <v>2024</v>
      </c>
      <c r="I59" s="6"/>
      <c r="J59" s="6">
        <v>2023</v>
      </c>
    </row>
    <row r="60" spans="1:10" ht="21.6" customHeight="1">
      <c r="A60" s="106" t="s">
        <v>171</v>
      </c>
      <c r="B60" s="4"/>
      <c r="C60" s="2"/>
      <c r="D60" s="2"/>
      <c r="E60" s="2"/>
      <c r="F60" s="2"/>
      <c r="G60" s="2"/>
      <c r="H60" s="3"/>
      <c r="I60" s="3"/>
      <c r="J60" s="3"/>
    </row>
    <row r="61" spans="1:10" s="108" customFormat="1" ht="21.6" customHeight="1">
      <c r="A61" s="1" t="s">
        <v>174</v>
      </c>
      <c r="B61" s="98"/>
      <c r="C61" s="98"/>
      <c r="D61" s="107"/>
      <c r="E61" s="107"/>
      <c r="F61" s="107"/>
      <c r="G61" s="107"/>
      <c r="H61" s="107"/>
      <c r="I61" s="107"/>
      <c r="J61" s="107"/>
    </row>
    <row r="62" spans="1:10" s="108" customFormat="1" ht="21.6" customHeight="1">
      <c r="A62" s="77" t="s">
        <v>196</v>
      </c>
      <c r="B62" s="98"/>
      <c r="C62" s="98"/>
      <c r="D62" s="107"/>
      <c r="E62" s="107"/>
      <c r="F62" s="107"/>
      <c r="G62" s="107"/>
      <c r="H62" s="107"/>
      <c r="I62" s="107"/>
      <c r="J62" s="107"/>
    </row>
    <row r="63" spans="1:10" s="108" customFormat="1" ht="21.6" customHeight="1">
      <c r="A63" s="82" t="s">
        <v>183</v>
      </c>
      <c r="B63" s="4" t="s">
        <v>169</v>
      </c>
      <c r="C63" s="98"/>
      <c r="D63" s="18">
        <v>-2086180</v>
      </c>
      <c r="E63" s="18"/>
      <c r="F63" s="18">
        <v>-4788568</v>
      </c>
      <c r="G63" s="18"/>
      <c r="H63" s="101">
        <v>0</v>
      </c>
      <c r="I63" s="102"/>
      <c r="J63" s="101">
        <v>0</v>
      </c>
    </row>
    <row r="64" spans="1:10" s="108" customFormat="1" ht="21.6" customHeight="1">
      <c r="A64" s="77" t="s">
        <v>197</v>
      </c>
      <c r="B64" s="4"/>
      <c r="C64" s="98"/>
      <c r="D64" s="18"/>
      <c r="E64" s="18"/>
      <c r="F64" s="18"/>
      <c r="G64" s="81"/>
      <c r="H64" s="81"/>
      <c r="I64" s="81"/>
      <c r="J64" s="81"/>
    </row>
    <row r="65" spans="1:10" s="108" customFormat="1" ht="21.6" customHeight="1">
      <c r="A65" s="82" t="s">
        <v>182</v>
      </c>
      <c r="B65" s="4" t="s">
        <v>147</v>
      </c>
      <c r="C65" s="98"/>
      <c r="D65" s="18">
        <v>-59851190</v>
      </c>
      <c r="E65" s="18"/>
      <c r="F65" s="18">
        <v>-619622530</v>
      </c>
      <c r="G65" s="18"/>
      <c r="H65" s="18">
        <v>-59851190</v>
      </c>
      <c r="I65" s="81"/>
      <c r="J65" s="18">
        <v>-619622530</v>
      </c>
    </row>
    <row r="66" spans="1:10" s="108" customFormat="1" ht="21.6" customHeight="1">
      <c r="A66" s="77" t="s">
        <v>195</v>
      </c>
    </row>
    <row r="67" spans="1:10" s="108" customFormat="1" ht="21.6" customHeight="1">
      <c r="A67" s="82" t="s">
        <v>181</v>
      </c>
      <c r="B67" s="4" t="s">
        <v>147</v>
      </c>
      <c r="C67" s="98"/>
      <c r="D67" s="56">
        <v>11970238</v>
      </c>
      <c r="E67" s="18"/>
      <c r="F67" s="56">
        <v>123924506</v>
      </c>
      <c r="G67" s="18"/>
      <c r="H67" s="56">
        <v>11970238</v>
      </c>
      <c r="I67" s="18"/>
      <c r="J67" s="56">
        <v>123924506</v>
      </c>
    </row>
    <row r="68" spans="1:10" s="108" customFormat="1" ht="21.6" customHeight="1">
      <c r="A68" s="80" t="s">
        <v>191</v>
      </c>
      <c r="B68" s="4"/>
      <c r="C68" s="98"/>
      <c r="D68" s="18"/>
      <c r="E68" s="18"/>
      <c r="F68" s="18"/>
      <c r="G68" s="18"/>
      <c r="H68" s="18"/>
      <c r="I68" s="18"/>
      <c r="J68" s="18"/>
    </row>
    <row r="69" spans="1:10" s="108" customFormat="1" ht="21.6" customHeight="1">
      <c r="A69" s="77" t="s">
        <v>192</v>
      </c>
      <c r="B69" s="4"/>
      <c r="C69" s="98"/>
      <c r="D69" s="56">
        <f>D67+D65+D63</f>
        <v>-49967132</v>
      </c>
      <c r="E69" s="18"/>
      <c r="F69" s="56">
        <f>F67+F65+F63</f>
        <v>-500486592</v>
      </c>
      <c r="G69" s="18"/>
      <c r="H69" s="56">
        <f>H67+H65+H63</f>
        <v>-47880952</v>
      </c>
      <c r="I69" s="18"/>
      <c r="J69" s="56">
        <f>J67+J65+J63</f>
        <v>-495698024</v>
      </c>
    </row>
    <row r="70" spans="1:10" s="108" customFormat="1" ht="21.6" customHeight="1">
      <c r="A70" s="1" t="s">
        <v>175</v>
      </c>
      <c r="B70" s="4"/>
      <c r="C70" s="98"/>
      <c r="D70" s="18"/>
      <c r="E70" s="18"/>
      <c r="F70" s="18"/>
      <c r="G70" s="18"/>
      <c r="H70" s="18"/>
      <c r="I70" s="18"/>
      <c r="J70" s="18"/>
    </row>
    <row r="71" spans="1:10" s="108" customFormat="1" ht="21.6" customHeight="1">
      <c r="A71" s="77" t="s">
        <v>198</v>
      </c>
      <c r="B71" s="4"/>
      <c r="C71" s="98"/>
      <c r="D71" s="18">
        <v>-26901954</v>
      </c>
      <c r="E71" s="18"/>
      <c r="F71" s="18">
        <v>-16214637</v>
      </c>
      <c r="G71" s="18"/>
      <c r="H71" s="18">
        <v>-26901954</v>
      </c>
      <c r="I71" s="18"/>
      <c r="J71" s="18">
        <v>-16214637</v>
      </c>
    </row>
    <row r="72" spans="1:10" s="108" customFormat="1" ht="21.6" customHeight="1">
      <c r="A72" s="77" t="s">
        <v>195</v>
      </c>
      <c r="B72" s="4"/>
      <c r="C72" s="98"/>
      <c r="D72" s="18"/>
      <c r="E72" s="18"/>
      <c r="F72" s="18"/>
      <c r="G72" s="18"/>
      <c r="H72" s="18"/>
      <c r="I72" s="18"/>
      <c r="J72" s="18"/>
    </row>
    <row r="73" spans="1:10" s="108" customFormat="1" ht="21.6" customHeight="1">
      <c r="A73" s="82" t="s">
        <v>181</v>
      </c>
      <c r="B73" s="4"/>
      <c r="C73" s="98"/>
      <c r="D73" s="56">
        <v>5380391</v>
      </c>
      <c r="E73" s="18"/>
      <c r="F73" s="56">
        <v>3242927</v>
      </c>
      <c r="G73" s="18"/>
      <c r="H73" s="56">
        <v>5380391</v>
      </c>
      <c r="I73" s="18"/>
      <c r="J73" s="56">
        <v>3242927</v>
      </c>
    </row>
    <row r="74" spans="1:10" s="108" customFormat="1" ht="21.6" customHeight="1">
      <c r="A74" s="1" t="s">
        <v>193</v>
      </c>
      <c r="B74" s="4"/>
      <c r="C74" s="98"/>
      <c r="D74" s="18"/>
      <c r="E74" s="18"/>
      <c r="F74" s="18"/>
      <c r="G74" s="18"/>
      <c r="H74" s="18"/>
      <c r="I74" s="18"/>
      <c r="J74" s="18"/>
    </row>
    <row r="75" spans="1:10" s="108" customFormat="1" ht="21.6" customHeight="1">
      <c r="A75" s="77" t="s">
        <v>192</v>
      </c>
      <c r="B75" s="98"/>
      <c r="C75" s="98"/>
      <c r="D75" s="56">
        <f>D71+D73</f>
        <v>-21521563</v>
      </c>
      <c r="E75" s="18"/>
      <c r="F75" s="56">
        <f>F71+F73</f>
        <v>-12971710</v>
      </c>
      <c r="G75" s="18"/>
      <c r="H75" s="56">
        <f>H71+H73</f>
        <v>-21521563</v>
      </c>
      <c r="I75" s="18"/>
      <c r="J75" s="56">
        <f>J71+J73</f>
        <v>-12971710</v>
      </c>
    </row>
    <row r="76" spans="1:10" s="108" customFormat="1" ht="21.6" customHeight="1">
      <c r="A76" s="87" t="s">
        <v>176</v>
      </c>
      <c r="B76" s="98"/>
      <c r="C76" s="98"/>
      <c r="D76" s="109"/>
      <c r="E76" s="109"/>
      <c r="F76" s="109"/>
      <c r="G76" s="109"/>
      <c r="H76" s="109"/>
      <c r="I76" s="109"/>
      <c r="J76" s="109"/>
    </row>
    <row r="77" spans="1:10" s="108" customFormat="1" ht="21.6" customHeight="1">
      <c r="A77" s="87" t="s">
        <v>136</v>
      </c>
      <c r="B77" s="98"/>
      <c r="C77" s="98"/>
      <c r="D77" s="56">
        <f>D69+D75</f>
        <v>-71488695</v>
      </c>
      <c r="E77" s="18"/>
      <c r="F77" s="56">
        <f>F69+F75</f>
        <v>-513458302</v>
      </c>
      <c r="G77" s="18"/>
      <c r="H77" s="56">
        <f>H69+H75</f>
        <v>-69402515</v>
      </c>
      <c r="I77" s="18"/>
      <c r="J77" s="56">
        <f>J69+J75</f>
        <v>-508669734</v>
      </c>
    </row>
    <row r="78" spans="1:10" s="108" customFormat="1" ht="21.6" customHeight="1" thickBot="1">
      <c r="A78" s="87" t="s">
        <v>145</v>
      </c>
      <c r="B78" s="98"/>
      <c r="C78" s="98"/>
      <c r="D78" s="21">
        <f>SUM(D35+D77)</f>
        <v>682871167</v>
      </c>
      <c r="E78" s="18"/>
      <c r="F78" s="21">
        <f>SUM(F35+F77)</f>
        <v>141997944</v>
      </c>
      <c r="G78" s="18"/>
      <c r="H78" s="21">
        <f>SUM(H35+H77)</f>
        <v>680475959</v>
      </c>
      <c r="I78" s="18"/>
      <c r="J78" s="21">
        <f>SUM(J35+J77)</f>
        <v>143608015</v>
      </c>
    </row>
    <row r="79" spans="1:10" s="65" customFormat="1" ht="21.6" customHeight="1" thickTop="1">
      <c r="A79" s="4"/>
      <c r="B79" s="4"/>
      <c r="C79" s="4"/>
      <c r="D79" s="107"/>
      <c r="E79" s="110"/>
      <c r="F79" s="107"/>
      <c r="G79" s="110"/>
      <c r="H79" s="107"/>
      <c r="I79" s="107"/>
      <c r="J79" s="107"/>
    </row>
    <row r="80" spans="1:10" s="65" customFormat="1" ht="21.6" customHeight="1">
      <c r="A80" s="111" t="s">
        <v>36</v>
      </c>
      <c r="B80" s="4" t="s">
        <v>170</v>
      </c>
      <c r="C80" s="4"/>
      <c r="D80" s="107"/>
      <c r="E80" s="110"/>
      <c r="F80" s="107"/>
      <c r="G80" s="110"/>
      <c r="H80" s="107"/>
      <c r="I80" s="107"/>
      <c r="J80" s="107"/>
    </row>
    <row r="81" spans="1:10" s="65" customFormat="1" ht="21.6" customHeight="1" thickBot="1">
      <c r="A81" s="59" t="s">
        <v>37</v>
      </c>
      <c r="B81" s="4"/>
      <c r="C81" s="4"/>
      <c r="D81" s="112">
        <f>+D35/59000000</f>
        <v>12.785760372881356</v>
      </c>
      <c r="E81" s="113"/>
      <c r="F81" s="112">
        <f>+F35/59000000</f>
        <v>11.109427898305086</v>
      </c>
      <c r="G81" s="113"/>
      <c r="H81" s="112">
        <f>+H35/59000000</f>
        <v>12.709804644067797</v>
      </c>
      <c r="I81" s="114"/>
      <c r="J81" s="112">
        <f>+J35/59000000</f>
        <v>11.055555067796611</v>
      </c>
    </row>
    <row r="82" spans="1:10" s="65" customFormat="1" ht="21.6" customHeight="1" thickTop="1">
      <c r="A82" s="4"/>
      <c r="B82" s="4"/>
      <c r="C82" s="4"/>
      <c r="D82" s="4"/>
      <c r="E82" s="4"/>
      <c r="F82" s="4"/>
      <c r="G82" s="4"/>
      <c r="H82" s="3"/>
      <c r="I82" s="3"/>
      <c r="J82" s="3"/>
    </row>
    <row r="93" spans="1:10" ht="21.6" customHeight="1">
      <c r="A93" s="63"/>
      <c r="B93" s="63"/>
      <c r="C93" s="63"/>
      <c r="D93" s="63"/>
      <c r="E93" s="63"/>
      <c r="F93" s="63"/>
    </row>
    <row r="100" spans="1:6" ht="21.6" customHeight="1">
      <c r="A100" s="170" t="s">
        <v>134</v>
      </c>
      <c r="B100" s="170"/>
      <c r="C100" s="170"/>
      <c r="D100" s="170"/>
      <c r="E100" s="170"/>
      <c r="F100" s="170"/>
    </row>
  </sheetData>
  <mergeCells count="20">
    <mergeCell ref="A1:J1"/>
    <mergeCell ref="A2:J2"/>
    <mergeCell ref="A3:J3"/>
    <mergeCell ref="A4:J4"/>
    <mergeCell ref="H7:J7"/>
    <mergeCell ref="C57:G57"/>
    <mergeCell ref="A100:F100"/>
    <mergeCell ref="D58:F58"/>
    <mergeCell ref="D6:F6"/>
    <mergeCell ref="H8:J8"/>
    <mergeCell ref="D8:F8"/>
    <mergeCell ref="H58:J58"/>
    <mergeCell ref="A51:J51"/>
    <mergeCell ref="A52:J52"/>
    <mergeCell ref="A53:J53"/>
    <mergeCell ref="A54:J54"/>
    <mergeCell ref="D56:F56"/>
    <mergeCell ref="H57:J57"/>
    <mergeCell ref="A50:F50"/>
    <mergeCell ref="C7:G7"/>
  </mergeCells>
  <phoneticPr fontId="0" type="noConversion"/>
  <pageMargins left="1" right="0.2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30"/>
  <sheetViews>
    <sheetView zoomScale="85" zoomScaleNormal="85" zoomScaleSheetLayoutView="100" zoomScalePageLayoutView="85" workbookViewId="0">
      <selection activeCell="S9" sqref="S9"/>
    </sheetView>
  </sheetViews>
  <sheetFormatPr defaultRowHeight="24" customHeight="1"/>
  <cols>
    <col min="1" max="1" width="38.5703125" style="118" bestFit="1" customWidth="1"/>
    <col min="2" max="2" width="4.85546875" style="118" bestFit="1" customWidth="1"/>
    <col min="3" max="3" width="2" style="118" customWidth="1"/>
    <col min="4" max="4" width="12.7109375" style="66" customWidth="1"/>
    <col min="5" max="6" width="1.140625" style="66" customWidth="1"/>
    <col min="7" max="7" width="12.7109375" style="66" customWidth="1"/>
    <col min="8" max="9" width="1.140625" style="66" customWidth="1"/>
    <col min="10" max="10" width="12.42578125" style="66" customWidth="1"/>
    <col min="11" max="12" width="1.140625" style="66" customWidth="1"/>
    <col min="13" max="13" width="12.7109375" style="66" customWidth="1"/>
    <col min="14" max="15" width="1.140625" style="66" customWidth="1"/>
    <col min="16" max="16" width="18.42578125" style="66" bestFit="1" customWidth="1"/>
    <col min="17" max="18" width="1.140625" style="66" customWidth="1"/>
    <col min="19" max="19" width="19.42578125" style="66" bestFit="1" customWidth="1"/>
    <col min="20" max="21" width="1.140625" style="66" customWidth="1"/>
    <col min="22" max="22" width="18.28515625" style="66" customWidth="1"/>
    <col min="23" max="23" width="1.5703125" style="66" customWidth="1"/>
    <col min="24" max="24" width="1.140625" style="66" customWidth="1"/>
    <col min="25" max="25" width="15.7109375" style="66" customWidth="1"/>
    <col min="26" max="27" width="1.140625" style="66" customWidth="1"/>
    <col min="28" max="28" width="16.140625" style="66" customWidth="1"/>
    <col min="29" max="29" width="1.140625" style="66" customWidth="1"/>
    <col min="30" max="264" width="9" style="66"/>
    <col min="265" max="265" width="41" style="66" customWidth="1"/>
    <col min="266" max="266" width="2.7109375" style="66" customWidth="1"/>
    <col min="267" max="267" width="4" style="66" customWidth="1"/>
    <col min="268" max="268" width="16.5703125" style="66" customWidth="1"/>
    <col min="269" max="269" width="1.85546875" style="66" customWidth="1"/>
    <col min="270" max="270" width="16.5703125" style="66" customWidth="1"/>
    <col min="271" max="271" width="1.85546875" style="66" customWidth="1"/>
    <col min="272" max="272" width="16.5703125" style="66" customWidth="1"/>
    <col min="273" max="273" width="1.85546875" style="66" customWidth="1"/>
    <col min="274" max="274" width="16.5703125" style="66" customWidth="1"/>
    <col min="275" max="275" width="1.85546875" style="66" customWidth="1"/>
    <col min="276" max="276" width="16.5703125" style="66" customWidth="1"/>
    <col min="277" max="277" width="1.85546875" style="66" customWidth="1"/>
    <col min="278" max="278" width="22.85546875" style="66" customWidth="1"/>
    <col min="279" max="279" width="1.7109375" style="66" customWidth="1"/>
    <col min="280" max="280" width="18.28515625" style="66" customWidth="1"/>
    <col min="281" max="281" width="1.5703125" style="66" customWidth="1"/>
    <col min="282" max="282" width="18.7109375" style="66" customWidth="1"/>
    <col min="283" max="283" width="1.85546875" style="66" customWidth="1"/>
    <col min="284" max="284" width="19" style="66" customWidth="1"/>
    <col min="285" max="520" width="9" style="66"/>
    <col min="521" max="521" width="41" style="66" customWidth="1"/>
    <col min="522" max="522" width="2.7109375" style="66" customWidth="1"/>
    <col min="523" max="523" width="4" style="66" customWidth="1"/>
    <col min="524" max="524" width="16.5703125" style="66" customWidth="1"/>
    <col min="525" max="525" width="1.85546875" style="66" customWidth="1"/>
    <col min="526" max="526" width="16.5703125" style="66" customWidth="1"/>
    <col min="527" max="527" width="1.85546875" style="66" customWidth="1"/>
    <col min="528" max="528" width="16.5703125" style="66" customWidth="1"/>
    <col min="529" max="529" width="1.85546875" style="66" customWidth="1"/>
    <col min="530" max="530" width="16.5703125" style="66" customWidth="1"/>
    <col min="531" max="531" width="1.85546875" style="66" customWidth="1"/>
    <col min="532" max="532" width="16.5703125" style="66" customWidth="1"/>
    <col min="533" max="533" width="1.85546875" style="66" customWidth="1"/>
    <col min="534" max="534" width="22.85546875" style="66" customWidth="1"/>
    <col min="535" max="535" width="1.7109375" style="66" customWidth="1"/>
    <col min="536" max="536" width="18.28515625" style="66" customWidth="1"/>
    <col min="537" max="537" width="1.5703125" style="66" customWidth="1"/>
    <col min="538" max="538" width="18.7109375" style="66" customWidth="1"/>
    <col min="539" max="539" width="1.85546875" style="66" customWidth="1"/>
    <col min="540" max="540" width="19" style="66" customWidth="1"/>
    <col min="541" max="776" width="9" style="66"/>
    <col min="777" max="777" width="41" style="66" customWidth="1"/>
    <col min="778" max="778" width="2.7109375" style="66" customWidth="1"/>
    <col min="779" max="779" width="4" style="66" customWidth="1"/>
    <col min="780" max="780" width="16.5703125" style="66" customWidth="1"/>
    <col min="781" max="781" width="1.85546875" style="66" customWidth="1"/>
    <col min="782" max="782" width="16.5703125" style="66" customWidth="1"/>
    <col min="783" max="783" width="1.85546875" style="66" customWidth="1"/>
    <col min="784" max="784" width="16.5703125" style="66" customWidth="1"/>
    <col min="785" max="785" width="1.85546875" style="66" customWidth="1"/>
    <col min="786" max="786" width="16.5703125" style="66" customWidth="1"/>
    <col min="787" max="787" width="1.85546875" style="66" customWidth="1"/>
    <col min="788" max="788" width="16.5703125" style="66" customWidth="1"/>
    <col min="789" max="789" width="1.85546875" style="66" customWidth="1"/>
    <col min="790" max="790" width="22.85546875" style="66" customWidth="1"/>
    <col min="791" max="791" width="1.7109375" style="66" customWidth="1"/>
    <col min="792" max="792" width="18.28515625" style="66" customWidth="1"/>
    <col min="793" max="793" width="1.5703125" style="66" customWidth="1"/>
    <col min="794" max="794" width="18.7109375" style="66" customWidth="1"/>
    <col min="795" max="795" width="1.85546875" style="66" customWidth="1"/>
    <col min="796" max="796" width="19" style="66" customWidth="1"/>
    <col min="797" max="1032" width="9" style="66"/>
    <col min="1033" max="1033" width="41" style="66" customWidth="1"/>
    <col min="1034" max="1034" width="2.7109375" style="66" customWidth="1"/>
    <col min="1035" max="1035" width="4" style="66" customWidth="1"/>
    <col min="1036" max="1036" width="16.5703125" style="66" customWidth="1"/>
    <col min="1037" max="1037" width="1.85546875" style="66" customWidth="1"/>
    <col min="1038" max="1038" width="16.5703125" style="66" customWidth="1"/>
    <col min="1039" max="1039" width="1.85546875" style="66" customWidth="1"/>
    <col min="1040" max="1040" width="16.5703125" style="66" customWidth="1"/>
    <col min="1041" max="1041" width="1.85546875" style="66" customWidth="1"/>
    <col min="1042" max="1042" width="16.5703125" style="66" customWidth="1"/>
    <col min="1043" max="1043" width="1.85546875" style="66" customWidth="1"/>
    <col min="1044" max="1044" width="16.5703125" style="66" customWidth="1"/>
    <col min="1045" max="1045" width="1.85546875" style="66" customWidth="1"/>
    <col min="1046" max="1046" width="22.85546875" style="66" customWidth="1"/>
    <col min="1047" max="1047" width="1.7109375" style="66" customWidth="1"/>
    <col min="1048" max="1048" width="18.28515625" style="66" customWidth="1"/>
    <col min="1049" max="1049" width="1.5703125" style="66" customWidth="1"/>
    <col min="1050" max="1050" width="18.7109375" style="66" customWidth="1"/>
    <col min="1051" max="1051" width="1.85546875" style="66" customWidth="1"/>
    <col min="1052" max="1052" width="19" style="66" customWidth="1"/>
    <col min="1053" max="1288" width="9" style="66"/>
    <col min="1289" max="1289" width="41" style="66" customWidth="1"/>
    <col min="1290" max="1290" width="2.7109375" style="66" customWidth="1"/>
    <col min="1291" max="1291" width="4" style="66" customWidth="1"/>
    <col min="1292" max="1292" width="16.5703125" style="66" customWidth="1"/>
    <col min="1293" max="1293" width="1.85546875" style="66" customWidth="1"/>
    <col min="1294" max="1294" width="16.5703125" style="66" customWidth="1"/>
    <col min="1295" max="1295" width="1.85546875" style="66" customWidth="1"/>
    <col min="1296" max="1296" width="16.5703125" style="66" customWidth="1"/>
    <col min="1297" max="1297" width="1.85546875" style="66" customWidth="1"/>
    <col min="1298" max="1298" width="16.5703125" style="66" customWidth="1"/>
    <col min="1299" max="1299" width="1.85546875" style="66" customWidth="1"/>
    <col min="1300" max="1300" width="16.5703125" style="66" customWidth="1"/>
    <col min="1301" max="1301" width="1.85546875" style="66" customWidth="1"/>
    <col min="1302" max="1302" width="22.85546875" style="66" customWidth="1"/>
    <col min="1303" max="1303" width="1.7109375" style="66" customWidth="1"/>
    <col min="1304" max="1304" width="18.28515625" style="66" customWidth="1"/>
    <col min="1305" max="1305" width="1.5703125" style="66" customWidth="1"/>
    <col min="1306" max="1306" width="18.7109375" style="66" customWidth="1"/>
    <col min="1307" max="1307" width="1.85546875" style="66" customWidth="1"/>
    <col min="1308" max="1308" width="19" style="66" customWidth="1"/>
    <col min="1309" max="1544" width="9" style="66"/>
    <col min="1545" max="1545" width="41" style="66" customWidth="1"/>
    <col min="1546" max="1546" width="2.7109375" style="66" customWidth="1"/>
    <col min="1547" max="1547" width="4" style="66" customWidth="1"/>
    <col min="1548" max="1548" width="16.5703125" style="66" customWidth="1"/>
    <col min="1549" max="1549" width="1.85546875" style="66" customWidth="1"/>
    <col min="1550" max="1550" width="16.5703125" style="66" customWidth="1"/>
    <col min="1551" max="1551" width="1.85546875" style="66" customWidth="1"/>
    <col min="1552" max="1552" width="16.5703125" style="66" customWidth="1"/>
    <col min="1553" max="1553" width="1.85546875" style="66" customWidth="1"/>
    <col min="1554" max="1554" width="16.5703125" style="66" customWidth="1"/>
    <col min="1555" max="1555" width="1.85546875" style="66" customWidth="1"/>
    <col min="1556" max="1556" width="16.5703125" style="66" customWidth="1"/>
    <col min="1557" max="1557" width="1.85546875" style="66" customWidth="1"/>
    <col min="1558" max="1558" width="22.85546875" style="66" customWidth="1"/>
    <col min="1559" max="1559" width="1.7109375" style="66" customWidth="1"/>
    <col min="1560" max="1560" width="18.28515625" style="66" customWidth="1"/>
    <col min="1561" max="1561" width="1.5703125" style="66" customWidth="1"/>
    <col min="1562" max="1562" width="18.7109375" style="66" customWidth="1"/>
    <col min="1563" max="1563" width="1.85546875" style="66" customWidth="1"/>
    <col min="1564" max="1564" width="19" style="66" customWidth="1"/>
    <col min="1565" max="1800" width="9" style="66"/>
    <col min="1801" max="1801" width="41" style="66" customWidth="1"/>
    <col min="1802" max="1802" width="2.7109375" style="66" customWidth="1"/>
    <col min="1803" max="1803" width="4" style="66" customWidth="1"/>
    <col min="1804" max="1804" width="16.5703125" style="66" customWidth="1"/>
    <col min="1805" max="1805" width="1.85546875" style="66" customWidth="1"/>
    <col min="1806" max="1806" width="16.5703125" style="66" customWidth="1"/>
    <col min="1807" max="1807" width="1.85546875" style="66" customWidth="1"/>
    <col min="1808" max="1808" width="16.5703125" style="66" customWidth="1"/>
    <col min="1809" max="1809" width="1.85546875" style="66" customWidth="1"/>
    <col min="1810" max="1810" width="16.5703125" style="66" customWidth="1"/>
    <col min="1811" max="1811" width="1.85546875" style="66" customWidth="1"/>
    <col min="1812" max="1812" width="16.5703125" style="66" customWidth="1"/>
    <col min="1813" max="1813" width="1.85546875" style="66" customWidth="1"/>
    <col min="1814" max="1814" width="22.85546875" style="66" customWidth="1"/>
    <col min="1815" max="1815" width="1.7109375" style="66" customWidth="1"/>
    <col min="1816" max="1816" width="18.28515625" style="66" customWidth="1"/>
    <col min="1817" max="1817" width="1.5703125" style="66" customWidth="1"/>
    <col min="1818" max="1818" width="18.7109375" style="66" customWidth="1"/>
    <col min="1819" max="1819" width="1.85546875" style="66" customWidth="1"/>
    <col min="1820" max="1820" width="19" style="66" customWidth="1"/>
    <col min="1821" max="2056" width="9" style="66"/>
    <col min="2057" max="2057" width="41" style="66" customWidth="1"/>
    <col min="2058" max="2058" width="2.7109375" style="66" customWidth="1"/>
    <col min="2059" max="2059" width="4" style="66" customWidth="1"/>
    <col min="2060" max="2060" width="16.5703125" style="66" customWidth="1"/>
    <col min="2061" max="2061" width="1.85546875" style="66" customWidth="1"/>
    <col min="2062" max="2062" width="16.5703125" style="66" customWidth="1"/>
    <col min="2063" max="2063" width="1.85546875" style="66" customWidth="1"/>
    <col min="2064" max="2064" width="16.5703125" style="66" customWidth="1"/>
    <col min="2065" max="2065" width="1.85546875" style="66" customWidth="1"/>
    <col min="2066" max="2066" width="16.5703125" style="66" customWidth="1"/>
    <col min="2067" max="2067" width="1.85546875" style="66" customWidth="1"/>
    <col min="2068" max="2068" width="16.5703125" style="66" customWidth="1"/>
    <col min="2069" max="2069" width="1.85546875" style="66" customWidth="1"/>
    <col min="2070" max="2070" width="22.85546875" style="66" customWidth="1"/>
    <col min="2071" max="2071" width="1.7109375" style="66" customWidth="1"/>
    <col min="2072" max="2072" width="18.28515625" style="66" customWidth="1"/>
    <col min="2073" max="2073" width="1.5703125" style="66" customWidth="1"/>
    <col min="2074" max="2074" width="18.7109375" style="66" customWidth="1"/>
    <col min="2075" max="2075" width="1.85546875" style="66" customWidth="1"/>
    <col min="2076" max="2076" width="19" style="66" customWidth="1"/>
    <col min="2077" max="2312" width="9" style="66"/>
    <col min="2313" max="2313" width="41" style="66" customWidth="1"/>
    <col min="2314" max="2314" width="2.7109375" style="66" customWidth="1"/>
    <col min="2315" max="2315" width="4" style="66" customWidth="1"/>
    <col min="2316" max="2316" width="16.5703125" style="66" customWidth="1"/>
    <col min="2317" max="2317" width="1.85546875" style="66" customWidth="1"/>
    <col min="2318" max="2318" width="16.5703125" style="66" customWidth="1"/>
    <col min="2319" max="2319" width="1.85546875" style="66" customWidth="1"/>
    <col min="2320" max="2320" width="16.5703125" style="66" customWidth="1"/>
    <col min="2321" max="2321" width="1.85546875" style="66" customWidth="1"/>
    <col min="2322" max="2322" width="16.5703125" style="66" customWidth="1"/>
    <col min="2323" max="2323" width="1.85546875" style="66" customWidth="1"/>
    <col min="2324" max="2324" width="16.5703125" style="66" customWidth="1"/>
    <col min="2325" max="2325" width="1.85546875" style="66" customWidth="1"/>
    <col min="2326" max="2326" width="22.85546875" style="66" customWidth="1"/>
    <col min="2327" max="2327" width="1.7109375" style="66" customWidth="1"/>
    <col min="2328" max="2328" width="18.28515625" style="66" customWidth="1"/>
    <col min="2329" max="2329" width="1.5703125" style="66" customWidth="1"/>
    <col min="2330" max="2330" width="18.7109375" style="66" customWidth="1"/>
    <col min="2331" max="2331" width="1.85546875" style="66" customWidth="1"/>
    <col min="2332" max="2332" width="19" style="66" customWidth="1"/>
    <col min="2333" max="2568" width="9" style="66"/>
    <col min="2569" max="2569" width="41" style="66" customWidth="1"/>
    <col min="2570" max="2570" width="2.7109375" style="66" customWidth="1"/>
    <col min="2571" max="2571" width="4" style="66" customWidth="1"/>
    <col min="2572" max="2572" width="16.5703125" style="66" customWidth="1"/>
    <col min="2573" max="2573" width="1.85546875" style="66" customWidth="1"/>
    <col min="2574" max="2574" width="16.5703125" style="66" customWidth="1"/>
    <col min="2575" max="2575" width="1.85546875" style="66" customWidth="1"/>
    <col min="2576" max="2576" width="16.5703125" style="66" customWidth="1"/>
    <col min="2577" max="2577" width="1.85546875" style="66" customWidth="1"/>
    <col min="2578" max="2578" width="16.5703125" style="66" customWidth="1"/>
    <col min="2579" max="2579" width="1.85546875" style="66" customWidth="1"/>
    <col min="2580" max="2580" width="16.5703125" style="66" customWidth="1"/>
    <col min="2581" max="2581" width="1.85546875" style="66" customWidth="1"/>
    <col min="2582" max="2582" width="22.85546875" style="66" customWidth="1"/>
    <col min="2583" max="2583" width="1.7109375" style="66" customWidth="1"/>
    <col min="2584" max="2584" width="18.28515625" style="66" customWidth="1"/>
    <col min="2585" max="2585" width="1.5703125" style="66" customWidth="1"/>
    <col min="2586" max="2586" width="18.7109375" style="66" customWidth="1"/>
    <col min="2587" max="2587" width="1.85546875" style="66" customWidth="1"/>
    <col min="2588" max="2588" width="19" style="66" customWidth="1"/>
    <col min="2589" max="2824" width="9" style="66"/>
    <col min="2825" max="2825" width="41" style="66" customWidth="1"/>
    <col min="2826" max="2826" width="2.7109375" style="66" customWidth="1"/>
    <col min="2827" max="2827" width="4" style="66" customWidth="1"/>
    <col min="2828" max="2828" width="16.5703125" style="66" customWidth="1"/>
    <col min="2829" max="2829" width="1.85546875" style="66" customWidth="1"/>
    <col min="2830" max="2830" width="16.5703125" style="66" customWidth="1"/>
    <col min="2831" max="2831" width="1.85546875" style="66" customWidth="1"/>
    <col min="2832" max="2832" width="16.5703125" style="66" customWidth="1"/>
    <col min="2833" max="2833" width="1.85546875" style="66" customWidth="1"/>
    <col min="2834" max="2834" width="16.5703125" style="66" customWidth="1"/>
    <col min="2835" max="2835" width="1.85546875" style="66" customWidth="1"/>
    <col min="2836" max="2836" width="16.5703125" style="66" customWidth="1"/>
    <col min="2837" max="2837" width="1.85546875" style="66" customWidth="1"/>
    <col min="2838" max="2838" width="22.85546875" style="66" customWidth="1"/>
    <col min="2839" max="2839" width="1.7109375" style="66" customWidth="1"/>
    <col min="2840" max="2840" width="18.28515625" style="66" customWidth="1"/>
    <col min="2841" max="2841" width="1.5703125" style="66" customWidth="1"/>
    <col min="2842" max="2842" width="18.7109375" style="66" customWidth="1"/>
    <col min="2843" max="2843" width="1.85546875" style="66" customWidth="1"/>
    <col min="2844" max="2844" width="19" style="66" customWidth="1"/>
    <col min="2845" max="3080" width="9" style="66"/>
    <col min="3081" max="3081" width="41" style="66" customWidth="1"/>
    <col min="3082" max="3082" width="2.7109375" style="66" customWidth="1"/>
    <col min="3083" max="3083" width="4" style="66" customWidth="1"/>
    <col min="3084" max="3084" width="16.5703125" style="66" customWidth="1"/>
    <col min="3085" max="3085" width="1.85546875" style="66" customWidth="1"/>
    <col min="3086" max="3086" width="16.5703125" style="66" customWidth="1"/>
    <col min="3087" max="3087" width="1.85546875" style="66" customWidth="1"/>
    <col min="3088" max="3088" width="16.5703125" style="66" customWidth="1"/>
    <col min="3089" max="3089" width="1.85546875" style="66" customWidth="1"/>
    <col min="3090" max="3090" width="16.5703125" style="66" customWidth="1"/>
    <col min="3091" max="3091" width="1.85546875" style="66" customWidth="1"/>
    <col min="3092" max="3092" width="16.5703125" style="66" customWidth="1"/>
    <col min="3093" max="3093" width="1.85546875" style="66" customWidth="1"/>
    <col min="3094" max="3094" width="22.85546875" style="66" customWidth="1"/>
    <col min="3095" max="3095" width="1.7109375" style="66" customWidth="1"/>
    <col min="3096" max="3096" width="18.28515625" style="66" customWidth="1"/>
    <col min="3097" max="3097" width="1.5703125" style="66" customWidth="1"/>
    <col min="3098" max="3098" width="18.7109375" style="66" customWidth="1"/>
    <col min="3099" max="3099" width="1.85546875" style="66" customWidth="1"/>
    <col min="3100" max="3100" width="19" style="66" customWidth="1"/>
    <col min="3101" max="3336" width="9" style="66"/>
    <col min="3337" max="3337" width="41" style="66" customWidth="1"/>
    <col min="3338" max="3338" width="2.7109375" style="66" customWidth="1"/>
    <col min="3339" max="3339" width="4" style="66" customWidth="1"/>
    <col min="3340" max="3340" width="16.5703125" style="66" customWidth="1"/>
    <col min="3341" max="3341" width="1.85546875" style="66" customWidth="1"/>
    <col min="3342" max="3342" width="16.5703125" style="66" customWidth="1"/>
    <col min="3343" max="3343" width="1.85546875" style="66" customWidth="1"/>
    <col min="3344" max="3344" width="16.5703125" style="66" customWidth="1"/>
    <col min="3345" max="3345" width="1.85546875" style="66" customWidth="1"/>
    <col min="3346" max="3346" width="16.5703125" style="66" customWidth="1"/>
    <col min="3347" max="3347" width="1.85546875" style="66" customWidth="1"/>
    <col min="3348" max="3348" width="16.5703125" style="66" customWidth="1"/>
    <col min="3349" max="3349" width="1.85546875" style="66" customWidth="1"/>
    <col min="3350" max="3350" width="22.85546875" style="66" customWidth="1"/>
    <col min="3351" max="3351" width="1.7109375" style="66" customWidth="1"/>
    <col min="3352" max="3352" width="18.28515625" style="66" customWidth="1"/>
    <col min="3353" max="3353" width="1.5703125" style="66" customWidth="1"/>
    <col min="3354" max="3354" width="18.7109375" style="66" customWidth="1"/>
    <col min="3355" max="3355" width="1.85546875" style="66" customWidth="1"/>
    <col min="3356" max="3356" width="19" style="66" customWidth="1"/>
    <col min="3357" max="3592" width="9" style="66"/>
    <col min="3593" max="3593" width="41" style="66" customWidth="1"/>
    <col min="3594" max="3594" width="2.7109375" style="66" customWidth="1"/>
    <col min="3595" max="3595" width="4" style="66" customWidth="1"/>
    <col min="3596" max="3596" width="16.5703125" style="66" customWidth="1"/>
    <col min="3597" max="3597" width="1.85546875" style="66" customWidth="1"/>
    <col min="3598" max="3598" width="16.5703125" style="66" customWidth="1"/>
    <col min="3599" max="3599" width="1.85546875" style="66" customWidth="1"/>
    <col min="3600" max="3600" width="16.5703125" style="66" customWidth="1"/>
    <col min="3601" max="3601" width="1.85546875" style="66" customWidth="1"/>
    <col min="3602" max="3602" width="16.5703125" style="66" customWidth="1"/>
    <col min="3603" max="3603" width="1.85546875" style="66" customWidth="1"/>
    <col min="3604" max="3604" width="16.5703125" style="66" customWidth="1"/>
    <col min="3605" max="3605" width="1.85546875" style="66" customWidth="1"/>
    <col min="3606" max="3606" width="22.85546875" style="66" customWidth="1"/>
    <col min="3607" max="3607" width="1.7109375" style="66" customWidth="1"/>
    <col min="3608" max="3608" width="18.28515625" style="66" customWidth="1"/>
    <col min="3609" max="3609" width="1.5703125" style="66" customWidth="1"/>
    <col min="3610" max="3610" width="18.7109375" style="66" customWidth="1"/>
    <col min="3611" max="3611" width="1.85546875" style="66" customWidth="1"/>
    <col min="3612" max="3612" width="19" style="66" customWidth="1"/>
    <col min="3613" max="3848" width="9" style="66"/>
    <col min="3849" max="3849" width="41" style="66" customWidth="1"/>
    <col min="3850" max="3850" width="2.7109375" style="66" customWidth="1"/>
    <col min="3851" max="3851" width="4" style="66" customWidth="1"/>
    <col min="3852" max="3852" width="16.5703125" style="66" customWidth="1"/>
    <col min="3853" max="3853" width="1.85546875" style="66" customWidth="1"/>
    <col min="3854" max="3854" width="16.5703125" style="66" customWidth="1"/>
    <col min="3855" max="3855" width="1.85546875" style="66" customWidth="1"/>
    <col min="3856" max="3856" width="16.5703125" style="66" customWidth="1"/>
    <col min="3857" max="3857" width="1.85546875" style="66" customWidth="1"/>
    <col min="3858" max="3858" width="16.5703125" style="66" customWidth="1"/>
    <col min="3859" max="3859" width="1.85546875" style="66" customWidth="1"/>
    <col min="3860" max="3860" width="16.5703125" style="66" customWidth="1"/>
    <col min="3861" max="3861" width="1.85546875" style="66" customWidth="1"/>
    <col min="3862" max="3862" width="22.85546875" style="66" customWidth="1"/>
    <col min="3863" max="3863" width="1.7109375" style="66" customWidth="1"/>
    <col min="3864" max="3864" width="18.28515625" style="66" customWidth="1"/>
    <col min="3865" max="3865" width="1.5703125" style="66" customWidth="1"/>
    <col min="3866" max="3866" width="18.7109375" style="66" customWidth="1"/>
    <col min="3867" max="3867" width="1.85546875" style="66" customWidth="1"/>
    <col min="3868" max="3868" width="19" style="66" customWidth="1"/>
    <col min="3869" max="4104" width="9" style="66"/>
    <col min="4105" max="4105" width="41" style="66" customWidth="1"/>
    <col min="4106" max="4106" width="2.7109375" style="66" customWidth="1"/>
    <col min="4107" max="4107" width="4" style="66" customWidth="1"/>
    <col min="4108" max="4108" width="16.5703125" style="66" customWidth="1"/>
    <col min="4109" max="4109" width="1.85546875" style="66" customWidth="1"/>
    <col min="4110" max="4110" width="16.5703125" style="66" customWidth="1"/>
    <col min="4111" max="4111" width="1.85546875" style="66" customWidth="1"/>
    <col min="4112" max="4112" width="16.5703125" style="66" customWidth="1"/>
    <col min="4113" max="4113" width="1.85546875" style="66" customWidth="1"/>
    <col min="4114" max="4114" width="16.5703125" style="66" customWidth="1"/>
    <col min="4115" max="4115" width="1.85546875" style="66" customWidth="1"/>
    <col min="4116" max="4116" width="16.5703125" style="66" customWidth="1"/>
    <col min="4117" max="4117" width="1.85546875" style="66" customWidth="1"/>
    <col min="4118" max="4118" width="22.85546875" style="66" customWidth="1"/>
    <col min="4119" max="4119" width="1.7109375" style="66" customWidth="1"/>
    <col min="4120" max="4120" width="18.28515625" style="66" customWidth="1"/>
    <col min="4121" max="4121" width="1.5703125" style="66" customWidth="1"/>
    <col min="4122" max="4122" width="18.7109375" style="66" customWidth="1"/>
    <col min="4123" max="4123" width="1.85546875" style="66" customWidth="1"/>
    <col min="4124" max="4124" width="19" style="66" customWidth="1"/>
    <col min="4125" max="4360" width="9" style="66"/>
    <col min="4361" max="4361" width="41" style="66" customWidth="1"/>
    <col min="4362" max="4362" width="2.7109375" style="66" customWidth="1"/>
    <col min="4363" max="4363" width="4" style="66" customWidth="1"/>
    <col min="4364" max="4364" width="16.5703125" style="66" customWidth="1"/>
    <col min="4365" max="4365" width="1.85546875" style="66" customWidth="1"/>
    <col min="4366" max="4366" width="16.5703125" style="66" customWidth="1"/>
    <col min="4367" max="4367" width="1.85546875" style="66" customWidth="1"/>
    <col min="4368" max="4368" width="16.5703125" style="66" customWidth="1"/>
    <col min="4369" max="4369" width="1.85546875" style="66" customWidth="1"/>
    <col min="4370" max="4370" width="16.5703125" style="66" customWidth="1"/>
    <col min="4371" max="4371" width="1.85546875" style="66" customWidth="1"/>
    <col min="4372" max="4372" width="16.5703125" style="66" customWidth="1"/>
    <col min="4373" max="4373" width="1.85546875" style="66" customWidth="1"/>
    <col min="4374" max="4374" width="22.85546875" style="66" customWidth="1"/>
    <col min="4375" max="4375" width="1.7109375" style="66" customWidth="1"/>
    <col min="4376" max="4376" width="18.28515625" style="66" customWidth="1"/>
    <col min="4377" max="4377" width="1.5703125" style="66" customWidth="1"/>
    <col min="4378" max="4378" width="18.7109375" style="66" customWidth="1"/>
    <col min="4379" max="4379" width="1.85546875" style="66" customWidth="1"/>
    <col min="4380" max="4380" width="19" style="66" customWidth="1"/>
    <col min="4381" max="4616" width="9" style="66"/>
    <col min="4617" max="4617" width="41" style="66" customWidth="1"/>
    <col min="4618" max="4618" width="2.7109375" style="66" customWidth="1"/>
    <col min="4619" max="4619" width="4" style="66" customWidth="1"/>
    <col min="4620" max="4620" width="16.5703125" style="66" customWidth="1"/>
    <col min="4621" max="4621" width="1.85546875" style="66" customWidth="1"/>
    <col min="4622" max="4622" width="16.5703125" style="66" customWidth="1"/>
    <col min="4623" max="4623" width="1.85546875" style="66" customWidth="1"/>
    <col min="4624" max="4624" width="16.5703125" style="66" customWidth="1"/>
    <col min="4625" max="4625" width="1.85546875" style="66" customWidth="1"/>
    <col min="4626" max="4626" width="16.5703125" style="66" customWidth="1"/>
    <col min="4627" max="4627" width="1.85546875" style="66" customWidth="1"/>
    <col min="4628" max="4628" width="16.5703125" style="66" customWidth="1"/>
    <col min="4629" max="4629" width="1.85546875" style="66" customWidth="1"/>
    <col min="4630" max="4630" width="22.85546875" style="66" customWidth="1"/>
    <col min="4631" max="4631" width="1.7109375" style="66" customWidth="1"/>
    <col min="4632" max="4632" width="18.28515625" style="66" customWidth="1"/>
    <col min="4633" max="4633" width="1.5703125" style="66" customWidth="1"/>
    <col min="4634" max="4634" width="18.7109375" style="66" customWidth="1"/>
    <col min="4635" max="4635" width="1.85546875" style="66" customWidth="1"/>
    <col min="4636" max="4636" width="19" style="66" customWidth="1"/>
    <col min="4637" max="4872" width="9" style="66"/>
    <col min="4873" max="4873" width="41" style="66" customWidth="1"/>
    <col min="4874" max="4874" width="2.7109375" style="66" customWidth="1"/>
    <col min="4875" max="4875" width="4" style="66" customWidth="1"/>
    <col min="4876" max="4876" width="16.5703125" style="66" customWidth="1"/>
    <col min="4877" max="4877" width="1.85546875" style="66" customWidth="1"/>
    <col min="4878" max="4878" width="16.5703125" style="66" customWidth="1"/>
    <col min="4879" max="4879" width="1.85546875" style="66" customWidth="1"/>
    <col min="4880" max="4880" width="16.5703125" style="66" customWidth="1"/>
    <col min="4881" max="4881" width="1.85546875" style="66" customWidth="1"/>
    <col min="4882" max="4882" width="16.5703125" style="66" customWidth="1"/>
    <col min="4883" max="4883" width="1.85546875" style="66" customWidth="1"/>
    <col min="4884" max="4884" width="16.5703125" style="66" customWidth="1"/>
    <col min="4885" max="4885" width="1.85546875" style="66" customWidth="1"/>
    <col min="4886" max="4886" width="22.85546875" style="66" customWidth="1"/>
    <col min="4887" max="4887" width="1.7109375" style="66" customWidth="1"/>
    <col min="4888" max="4888" width="18.28515625" style="66" customWidth="1"/>
    <col min="4889" max="4889" width="1.5703125" style="66" customWidth="1"/>
    <col min="4890" max="4890" width="18.7109375" style="66" customWidth="1"/>
    <col min="4891" max="4891" width="1.85546875" style="66" customWidth="1"/>
    <col min="4892" max="4892" width="19" style="66" customWidth="1"/>
    <col min="4893" max="5128" width="9" style="66"/>
    <col min="5129" max="5129" width="41" style="66" customWidth="1"/>
    <col min="5130" max="5130" width="2.7109375" style="66" customWidth="1"/>
    <col min="5131" max="5131" width="4" style="66" customWidth="1"/>
    <col min="5132" max="5132" width="16.5703125" style="66" customWidth="1"/>
    <col min="5133" max="5133" width="1.85546875" style="66" customWidth="1"/>
    <col min="5134" max="5134" width="16.5703125" style="66" customWidth="1"/>
    <col min="5135" max="5135" width="1.85546875" style="66" customWidth="1"/>
    <col min="5136" max="5136" width="16.5703125" style="66" customWidth="1"/>
    <col min="5137" max="5137" width="1.85546875" style="66" customWidth="1"/>
    <col min="5138" max="5138" width="16.5703125" style="66" customWidth="1"/>
    <col min="5139" max="5139" width="1.85546875" style="66" customWidth="1"/>
    <col min="5140" max="5140" width="16.5703125" style="66" customWidth="1"/>
    <col min="5141" max="5141" width="1.85546875" style="66" customWidth="1"/>
    <col min="5142" max="5142" width="22.85546875" style="66" customWidth="1"/>
    <col min="5143" max="5143" width="1.7109375" style="66" customWidth="1"/>
    <col min="5144" max="5144" width="18.28515625" style="66" customWidth="1"/>
    <col min="5145" max="5145" width="1.5703125" style="66" customWidth="1"/>
    <col min="5146" max="5146" width="18.7109375" style="66" customWidth="1"/>
    <col min="5147" max="5147" width="1.85546875" style="66" customWidth="1"/>
    <col min="5148" max="5148" width="19" style="66" customWidth="1"/>
    <col min="5149" max="5384" width="9" style="66"/>
    <col min="5385" max="5385" width="41" style="66" customWidth="1"/>
    <col min="5386" max="5386" width="2.7109375" style="66" customWidth="1"/>
    <col min="5387" max="5387" width="4" style="66" customWidth="1"/>
    <col min="5388" max="5388" width="16.5703125" style="66" customWidth="1"/>
    <col min="5389" max="5389" width="1.85546875" style="66" customWidth="1"/>
    <col min="5390" max="5390" width="16.5703125" style="66" customWidth="1"/>
    <col min="5391" max="5391" width="1.85546875" style="66" customWidth="1"/>
    <col min="5392" max="5392" width="16.5703125" style="66" customWidth="1"/>
    <col min="5393" max="5393" width="1.85546875" style="66" customWidth="1"/>
    <col min="5394" max="5394" width="16.5703125" style="66" customWidth="1"/>
    <col min="5395" max="5395" width="1.85546875" style="66" customWidth="1"/>
    <col min="5396" max="5396" width="16.5703125" style="66" customWidth="1"/>
    <col min="5397" max="5397" width="1.85546875" style="66" customWidth="1"/>
    <col min="5398" max="5398" width="22.85546875" style="66" customWidth="1"/>
    <col min="5399" max="5399" width="1.7109375" style="66" customWidth="1"/>
    <col min="5400" max="5400" width="18.28515625" style="66" customWidth="1"/>
    <col min="5401" max="5401" width="1.5703125" style="66" customWidth="1"/>
    <col min="5402" max="5402" width="18.7109375" style="66" customWidth="1"/>
    <col min="5403" max="5403" width="1.85546875" style="66" customWidth="1"/>
    <col min="5404" max="5404" width="19" style="66" customWidth="1"/>
    <col min="5405" max="5640" width="9" style="66"/>
    <col min="5641" max="5641" width="41" style="66" customWidth="1"/>
    <col min="5642" max="5642" width="2.7109375" style="66" customWidth="1"/>
    <col min="5643" max="5643" width="4" style="66" customWidth="1"/>
    <col min="5644" max="5644" width="16.5703125" style="66" customWidth="1"/>
    <col min="5645" max="5645" width="1.85546875" style="66" customWidth="1"/>
    <col min="5646" max="5646" width="16.5703125" style="66" customWidth="1"/>
    <col min="5647" max="5647" width="1.85546875" style="66" customWidth="1"/>
    <col min="5648" max="5648" width="16.5703125" style="66" customWidth="1"/>
    <col min="5649" max="5649" width="1.85546875" style="66" customWidth="1"/>
    <col min="5650" max="5650" width="16.5703125" style="66" customWidth="1"/>
    <col min="5651" max="5651" width="1.85546875" style="66" customWidth="1"/>
    <col min="5652" max="5652" width="16.5703125" style="66" customWidth="1"/>
    <col min="5653" max="5653" width="1.85546875" style="66" customWidth="1"/>
    <col min="5654" max="5654" width="22.85546875" style="66" customWidth="1"/>
    <col min="5655" max="5655" width="1.7109375" style="66" customWidth="1"/>
    <col min="5656" max="5656" width="18.28515625" style="66" customWidth="1"/>
    <col min="5657" max="5657" width="1.5703125" style="66" customWidth="1"/>
    <col min="5658" max="5658" width="18.7109375" style="66" customWidth="1"/>
    <col min="5659" max="5659" width="1.85546875" style="66" customWidth="1"/>
    <col min="5660" max="5660" width="19" style="66" customWidth="1"/>
    <col min="5661" max="5896" width="9" style="66"/>
    <col min="5897" max="5897" width="41" style="66" customWidth="1"/>
    <col min="5898" max="5898" width="2.7109375" style="66" customWidth="1"/>
    <col min="5899" max="5899" width="4" style="66" customWidth="1"/>
    <col min="5900" max="5900" width="16.5703125" style="66" customWidth="1"/>
    <col min="5901" max="5901" width="1.85546875" style="66" customWidth="1"/>
    <col min="5902" max="5902" width="16.5703125" style="66" customWidth="1"/>
    <col min="5903" max="5903" width="1.85546875" style="66" customWidth="1"/>
    <col min="5904" max="5904" width="16.5703125" style="66" customWidth="1"/>
    <col min="5905" max="5905" width="1.85546875" style="66" customWidth="1"/>
    <col min="5906" max="5906" width="16.5703125" style="66" customWidth="1"/>
    <col min="5907" max="5907" width="1.85546875" style="66" customWidth="1"/>
    <col min="5908" max="5908" width="16.5703125" style="66" customWidth="1"/>
    <col min="5909" max="5909" width="1.85546875" style="66" customWidth="1"/>
    <col min="5910" max="5910" width="22.85546875" style="66" customWidth="1"/>
    <col min="5911" max="5911" width="1.7109375" style="66" customWidth="1"/>
    <col min="5912" max="5912" width="18.28515625" style="66" customWidth="1"/>
    <col min="5913" max="5913" width="1.5703125" style="66" customWidth="1"/>
    <col min="5914" max="5914" width="18.7109375" style="66" customWidth="1"/>
    <col min="5915" max="5915" width="1.85546875" style="66" customWidth="1"/>
    <col min="5916" max="5916" width="19" style="66" customWidth="1"/>
    <col min="5917" max="6152" width="9" style="66"/>
    <col min="6153" max="6153" width="41" style="66" customWidth="1"/>
    <col min="6154" max="6154" width="2.7109375" style="66" customWidth="1"/>
    <col min="6155" max="6155" width="4" style="66" customWidth="1"/>
    <col min="6156" max="6156" width="16.5703125" style="66" customWidth="1"/>
    <col min="6157" max="6157" width="1.85546875" style="66" customWidth="1"/>
    <col min="6158" max="6158" width="16.5703125" style="66" customWidth="1"/>
    <col min="6159" max="6159" width="1.85546875" style="66" customWidth="1"/>
    <col min="6160" max="6160" width="16.5703125" style="66" customWidth="1"/>
    <col min="6161" max="6161" width="1.85546875" style="66" customWidth="1"/>
    <col min="6162" max="6162" width="16.5703125" style="66" customWidth="1"/>
    <col min="6163" max="6163" width="1.85546875" style="66" customWidth="1"/>
    <col min="6164" max="6164" width="16.5703125" style="66" customWidth="1"/>
    <col min="6165" max="6165" width="1.85546875" style="66" customWidth="1"/>
    <col min="6166" max="6166" width="22.85546875" style="66" customWidth="1"/>
    <col min="6167" max="6167" width="1.7109375" style="66" customWidth="1"/>
    <col min="6168" max="6168" width="18.28515625" style="66" customWidth="1"/>
    <col min="6169" max="6169" width="1.5703125" style="66" customWidth="1"/>
    <col min="6170" max="6170" width="18.7109375" style="66" customWidth="1"/>
    <col min="6171" max="6171" width="1.85546875" style="66" customWidth="1"/>
    <col min="6172" max="6172" width="19" style="66" customWidth="1"/>
    <col min="6173" max="6408" width="9" style="66"/>
    <col min="6409" max="6409" width="41" style="66" customWidth="1"/>
    <col min="6410" max="6410" width="2.7109375" style="66" customWidth="1"/>
    <col min="6411" max="6411" width="4" style="66" customWidth="1"/>
    <col min="6412" max="6412" width="16.5703125" style="66" customWidth="1"/>
    <col min="6413" max="6413" width="1.85546875" style="66" customWidth="1"/>
    <col min="6414" max="6414" width="16.5703125" style="66" customWidth="1"/>
    <col min="6415" max="6415" width="1.85546875" style="66" customWidth="1"/>
    <col min="6416" max="6416" width="16.5703125" style="66" customWidth="1"/>
    <col min="6417" max="6417" width="1.85546875" style="66" customWidth="1"/>
    <col min="6418" max="6418" width="16.5703125" style="66" customWidth="1"/>
    <col min="6419" max="6419" width="1.85546875" style="66" customWidth="1"/>
    <col min="6420" max="6420" width="16.5703125" style="66" customWidth="1"/>
    <col min="6421" max="6421" width="1.85546875" style="66" customWidth="1"/>
    <col min="6422" max="6422" width="22.85546875" style="66" customWidth="1"/>
    <col min="6423" max="6423" width="1.7109375" style="66" customWidth="1"/>
    <col min="6424" max="6424" width="18.28515625" style="66" customWidth="1"/>
    <col min="6425" max="6425" width="1.5703125" style="66" customWidth="1"/>
    <col min="6426" max="6426" width="18.7109375" style="66" customWidth="1"/>
    <col min="6427" max="6427" width="1.85546875" style="66" customWidth="1"/>
    <col min="6428" max="6428" width="19" style="66" customWidth="1"/>
    <col min="6429" max="6664" width="9" style="66"/>
    <col min="6665" max="6665" width="41" style="66" customWidth="1"/>
    <col min="6666" max="6666" width="2.7109375" style="66" customWidth="1"/>
    <col min="6667" max="6667" width="4" style="66" customWidth="1"/>
    <col min="6668" max="6668" width="16.5703125" style="66" customWidth="1"/>
    <col min="6669" max="6669" width="1.85546875" style="66" customWidth="1"/>
    <col min="6670" max="6670" width="16.5703125" style="66" customWidth="1"/>
    <col min="6671" max="6671" width="1.85546875" style="66" customWidth="1"/>
    <col min="6672" max="6672" width="16.5703125" style="66" customWidth="1"/>
    <col min="6673" max="6673" width="1.85546875" style="66" customWidth="1"/>
    <col min="6674" max="6674" width="16.5703125" style="66" customWidth="1"/>
    <col min="6675" max="6675" width="1.85546875" style="66" customWidth="1"/>
    <col min="6676" max="6676" width="16.5703125" style="66" customWidth="1"/>
    <col min="6677" max="6677" width="1.85546875" style="66" customWidth="1"/>
    <col min="6678" max="6678" width="22.85546875" style="66" customWidth="1"/>
    <col min="6679" max="6679" width="1.7109375" style="66" customWidth="1"/>
    <col min="6680" max="6680" width="18.28515625" style="66" customWidth="1"/>
    <col min="6681" max="6681" width="1.5703125" style="66" customWidth="1"/>
    <col min="6682" max="6682" width="18.7109375" style="66" customWidth="1"/>
    <col min="6683" max="6683" width="1.85546875" style="66" customWidth="1"/>
    <col min="6684" max="6684" width="19" style="66" customWidth="1"/>
    <col min="6685" max="6920" width="9" style="66"/>
    <col min="6921" max="6921" width="41" style="66" customWidth="1"/>
    <col min="6922" max="6922" width="2.7109375" style="66" customWidth="1"/>
    <col min="6923" max="6923" width="4" style="66" customWidth="1"/>
    <col min="6924" max="6924" width="16.5703125" style="66" customWidth="1"/>
    <col min="6925" max="6925" width="1.85546875" style="66" customWidth="1"/>
    <col min="6926" max="6926" width="16.5703125" style="66" customWidth="1"/>
    <col min="6927" max="6927" width="1.85546875" style="66" customWidth="1"/>
    <col min="6928" max="6928" width="16.5703125" style="66" customWidth="1"/>
    <col min="6929" max="6929" width="1.85546875" style="66" customWidth="1"/>
    <col min="6930" max="6930" width="16.5703125" style="66" customWidth="1"/>
    <col min="6931" max="6931" width="1.85546875" style="66" customWidth="1"/>
    <col min="6932" max="6932" width="16.5703125" style="66" customWidth="1"/>
    <col min="6933" max="6933" width="1.85546875" style="66" customWidth="1"/>
    <col min="6934" max="6934" width="22.85546875" style="66" customWidth="1"/>
    <col min="6935" max="6935" width="1.7109375" style="66" customWidth="1"/>
    <col min="6936" max="6936" width="18.28515625" style="66" customWidth="1"/>
    <col min="6937" max="6937" width="1.5703125" style="66" customWidth="1"/>
    <col min="6938" max="6938" width="18.7109375" style="66" customWidth="1"/>
    <col min="6939" max="6939" width="1.85546875" style="66" customWidth="1"/>
    <col min="6940" max="6940" width="19" style="66" customWidth="1"/>
    <col min="6941" max="7176" width="9" style="66"/>
    <col min="7177" max="7177" width="41" style="66" customWidth="1"/>
    <col min="7178" max="7178" width="2.7109375" style="66" customWidth="1"/>
    <col min="7179" max="7179" width="4" style="66" customWidth="1"/>
    <col min="7180" max="7180" width="16.5703125" style="66" customWidth="1"/>
    <col min="7181" max="7181" width="1.85546875" style="66" customWidth="1"/>
    <col min="7182" max="7182" width="16.5703125" style="66" customWidth="1"/>
    <col min="7183" max="7183" width="1.85546875" style="66" customWidth="1"/>
    <col min="7184" max="7184" width="16.5703125" style="66" customWidth="1"/>
    <col min="7185" max="7185" width="1.85546875" style="66" customWidth="1"/>
    <col min="7186" max="7186" width="16.5703125" style="66" customWidth="1"/>
    <col min="7187" max="7187" width="1.85546875" style="66" customWidth="1"/>
    <col min="7188" max="7188" width="16.5703125" style="66" customWidth="1"/>
    <col min="7189" max="7189" width="1.85546875" style="66" customWidth="1"/>
    <col min="7190" max="7190" width="22.85546875" style="66" customWidth="1"/>
    <col min="7191" max="7191" width="1.7109375" style="66" customWidth="1"/>
    <col min="7192" max="7192" width="18.28515625" style="66" customWidth="1"/>
    <col min="7193" max="7193" width="1.5703125" style="66" customWidth="1"/>
    <col min="7194" max="7194" width="18.7109375" style="66" customWidth="1"/>
    <col min="7195" max="7195" width="1.85546875" style="66" customWidth="1"/>
    <col min="7196" max="7196" width="19" style="66" customWidth="1"/>
    <col min="7197" max="7432" width="9" style="66"/>
    <col min="7433" max="7433" width="41" style="66" customWidth="1"/>
    <col min="7434" max="7434" width="2.7109375" style="66" customWidth="1"/>
    <col min="7435" max="7435" width="4" style="66" customWidth="1"/>
    <col min="7436" max="7436" width="16.5703125" style="66" customWidth="1"/>
    <col min="7437" max="7437" width="1.85546875" style="66" customWidth="1"/>
    <col min="7438" max="7438" width="16.5703125" style="66" customWidth="1"/>
    <col min="7439" max="7439" width="1.85546875" style="66" customWidth="1"/>
    <col min="7440" max="7440" width="16.5703125" style="66" customWidth="1"/>
    <col min="7441" max="7441" width="1.85546875" style="66" customWidth="1"/>
    <col min="7442" max="7442" width="16.5703125" style="66" customWidth="1"/>
    <col min="7443" max="7443" width="1.85546875" style="66" customWidth="1"/>
    <col min="7444" max="7444" width="16.5703125" style="66" customWidth="1"/>
    <col min="7445" max="7445" width="1.85546875" style="66" customWidth="1"/>
    <col min="7446" max="7446" width="22.85546875" style="66" customWidth="1"/>
    <col min="7447" max="7447" width="1.7109375" style="66" customWidth="1"/>
    <col min="7448" max="7448" width="18.28515625" style="66" customWidth="1"/>
    <col min="7449" max="7449" width="1.5703125" style="66" customWidth="1"/>
    <col min="7450" max="7450" width="18.7109375" style="66" customWidth="1"/>
    <col min="7451" max="7451" width="1.85546875" style="66" customWidth="1"/>
    <col min="7452" max="7452" width="19" style="66" customWidth="1"/>
    <col min="7453" max="7688" width="9" style="66"/>
    <col min="7689" max="7689" width="41" style="66" customWidth="1"/>
    <col min="7690" max="7690" width="2.7109375" style="66" customWidth="1"/>
    <col min="7691" max="7691" width="4" style="66" customWidth="1"/>
    <col min="7692" max="7692" width="16.5703125" style="66" customWidth="1"/>
    <col min="7693" max="7693" width="1.85546875" style="66" customWidth="1"/>
    <col min="7694" max="7694" width="16.5703125" style="66" customWidth="1"/>
    <col min="7695" max="7695" width="1.85546875" style="66" customWidth="1"/>
    <col min="7696" max="7696" width="16.5703125" style="66" customWidth="1"/>
    <col min="7697" max="7697" width="1.85546875" style="66" customWidth="1"/>
    <col min="7698" max="7698" width="16.5703125" style="66" customWidth="1"/>
    <col min="7699" max="7699" width="1.85546875" style="66" customWidth="1"/>
    <col min="7700" max="7700" width="16.5703125" style="66" customWidth="1"/>
    <col min="7701" max="7701" width="1.85546875" style="66" customWidth="1"/>
    <col min="7702" max="7702" width="22.85546875" style="66" customWidth="1"/>
    <col min="7703" max="7703" width="1.7109375" style="66" customWidth="1"/>
    <col min="7704" max="7704" width="18.28515625" style="66" customWidth="1"/>
    <col min="7705" max="7705" width="1.5703125" style="66" customWidth="1"/>
    <col min="7706" max="7706" width="18.7109375" style="66" customWidth="1"/>
    <col min="7707" max="7707" width="1.85546875" style="66" customWidth="1"/>
    <col min="7708" max="7708" width="19" style="66" customWidth="1"/>
    <col min="7709" max="7944" width="9" style="66"/>
    <col min="7945" max="7945" width="41" style="66" customWidth="1"/>
    <col min="7946" max="7946" width="2.7109375" style="66" customWidth="1"/>
    <col min="7947" max="7947" width="4" style="66" customWidth="1"/>
    <col min="7948" max="7948" width="16.5703125" style="66" customWidth="1"/>
    <col min="7949" max="7949" width="1.85546875" style="66" customWidth="1"/>
    <col min="7950" max="7950" width="16.5703125" style="66" customWidth="1"/>
    <col min="7951" max="7951" width="1.85546875" style="66" customWidth="1"/>
    <col min="7952" max="7952" width="16.5703125" style="66" customWidth="1"/>
    <col min="7953" max="7953" width="1.85546875" style="66" customWidth="1"/>
    <col min="7954" max="7954" width="16.5703125" style="66" customWidth="1"/>
    <col min="7955" max="7955" width="1.85546875" style="66" customWidth="1"/>
    <col min="7956" max="7956" width="16.5703125" style="66" customWidth="1"/>
    <col min="7957" max="7957" width="1.85546875" style="66" customWidth="1"/>
    <col min="7958" max="7958" width="22.85546875" style="66" customWidth="1"/>
    <col min="7959" max="7959" width="1.7109375" style="66" customWidth="1"/>
    <col min="7960" max="7960" width="18.28515625" style="66" customWidth="1"/>
    <col min="7961" max="7961" width="1.5703125" style="66" customWidth="1"/>
    <col min="7962" max="7962" width="18.7109375" style="66" customWidth="1"/>
    <col min="7963" max="7963" width="1.85546875" style="66" customWidth="1"/>
    <col min="7964" max="7964" width="19" style="66" customWidth="1"/>
    <col min="7965" max="8200" width="9" style="66"/>
    <col min="8201" max="8201" width="41" style="66" customWidth="1"/>
    <col min="8202" max="8202" width="2.7109375" style="66" customWidth="1"/>
    <col min="8203" max="8203" width="4" style="66" customWidth="1"/>
    <col min="8204" max="8204" width="16.5703125" style="66" customWidth="1"/>
    <col min="8205" max="8205" width="1.85546875" style="66" customWidth="1"/>
    <col min="8206" max="8206" width="16.5703125" style="66" customWidth="1"/>
    <col min="8207" max="8207" width="1.85546875" style="66" customWidth="1"/>
    <col min="8208" max="8208" width="16.5703125" style="66" customWidth="1"/>
    <col min="8209" max="8209" width="1.85546875" style="66" customWidth="1"/>
    <col min="8210" max="8210" width="16.5703125" style="66" customWidth="1"/>
    <col min="8211" max="8211" width="1.85546875" style="66" customWidth="1"/>
    <col min="8212" max="8212" width="16.5703125" style="66" customWidth="1"/>
    <col min="8213" max="8213" width="1.85546875" style="66" customWidth="1"/>
    <col min="8214" max="8214" width="22.85546875" style="66" customWidth="1"/>
    <col min="8215" max="8215" width="1.7109375" style="66" customWidth="1"/>
    <col min="8216" max="8216" width="18.28515625" style="66" customWidth="1"/>
    <col min="8217" max="8217" width="1.5703125" style="66" customWidth="1"/>
    <col min="8218" max="8218" width="18.7109375" style="66" customWidth="1"/>
    <col min="8219" max="8219" width="1.85546875" style="66" customWidth="1"/>
    <col min="8220" max="8220" width="19" style="66" customWidth="1"/>
    <col min="8221" max="8456" width="9" style="66"/>
    <col min="8457" max="8457" width="41" style="66" customWidth="1"/>
    <col min="8458" max="8458" width="2.7109375" style="66" customWidth="1"/>
    <col min="8459" max="8459" width="4" style="66" customWidth="1"/>
    <col min="8460" max="8460" width="16.5703125" style="66" customWidth="1"/>
    <col min="8461" max="8461" width="1.85546875" style="66" customWidth="1"/>
    <col min="8462" max="8462" width="16.5703125" style="66" customWidth="1"/>
    <col min="8463" max="8463" width="1.85546875" style="66" customWidth="1"/>
    <col min="8464" max="8464" width="16.5703125" style="66" customWidth="1"/>
    <col min="8465" max="8465" width="1.85546875" style="66" customWidth="1"/>
    <col min="8466" max="8466" width="16.5703125" style="66" customWidth="1"/>
    <col min="8467" max="8467" width="1.85546875" style="66" customWidth="1"/>
    <col min="8468" max="8468" width="16.5703125" style="66" customWidth="1"/>
    <col min="8469" max="8469" width="1.85546875" style="66" customWidth="1"/>
    <col min="8470" max="8470" width="22.85546875" style="66" customWidth="1"/>
    <col min="8471" max="8471" width="1.7109375" style="66" customWidth="1"/>
    <col min="8472" max="8472" width="18.28515625" style="66" customWidth="1"/>
    <col min="8473" max="8473" width="1.5703125" style="66" customWidth="1"/>
    <col min="8474" max="8474" width="18.7109375" style="66" customWidth="1"/>
    <col min="8475" max="8475" width="1.85546875" style="66" customWidth="1"/>
    <col min="8476" max="8476" width="19" style="66" customWidth="1"/>
    <col min="8477" max="8712" width="9" style="66"/>
    <col min="8713" max="8713" width="41" style="66" customWidth="1"/>
    <col min="8714" max="8714" width="2.7109375" style="66" customWidth="1"/>
    <col min="8715" max="8715" width="4" style="66" customWidth="1"/>
    <col min="8716" max="8716" width="16.5703125" style="66" customWidth="1"/>
    <col min="8717" max="8717" width="1.85546875" style="66" customWidth="1"/>
    <col min="8718" max="8718" width="16.5703125" style="66" customWidth="1"/>
    <col min="8719" max="8719" width="1.85546875" style="66" customWidth="1"/>
    <col min="8720" max="8720" width="16.5703125" style="66" customWidth="1"/>
    <col min="8721" max="8721" width="1.85546875" style="66" customWidth="1"/>
    <col min="8722" max="8722" width="16.5703125" style="66" customWidth="1"/>
    <col min="8723" max="8723" width="1.85546875" style="66" customWidth="1"/>
    <col min="8724" max="8724" width="16.5703125" style="66" customWidth="1"/>
    <col min="8725" max="8725" width="1.85546875" style="66" customWidth="1"/>
    <col min="8726" max="8726" width="22.85546875" style="66" customWidth="1"/>
    <col min="8727" max="8727" width="1.7109375" style="66" customWidth="1"/>
    <col min="8728" max="8728" width="18.28515625" style="66" customWidth="1"/>
    <col min="8729" max="8729" width="1.5703125" style="66" customWidth="1"/>
    <col min="8730" max="8730" width="18.7109375" style="66" customWidth="1"/>
    <col min="8731" max="8731" width="1.85546875" style="66" customWidth="1"/>
    <col min="8732" max="8732" width="19" style="66" customWidth="1"/>
    <col min="8733" max="8968" width="9" style="66"/>
    <col min="8969" max="8969" width="41" style="66" customWidth="1"/>
    <col min="8970" max="8970" width="2.7109375" style="66" customWidth="1"/>
    <col min="8971" max="8971" width="4" style="66" customWidth="1"/>
    <col min="8972" max="8972" width="16.5703125" style="66" customWidth="1"/>
    <col min="8973" max="8973" width="1.85546875" style="66" customWidth="1"/>
    <col min="8974" max="8974" width="16.5703125" style="66" customWidth="1"/>
    <col min="8975" max="8975" width="1.85546875" style="66" customWidth="1"/>
    <col min="8976" max="8976" width="16.5703125" style="66" customWidth="1"/>
    <col min="8977" max="8977" width="1.85546875" style="66" customWidth="1"/>
    <col min="8978" max="8978" width="16.5703125" style="66" customWidth="1"/>
    <col min="8979" max="8979" width="1.85546875" style="66" customWidth="1"/>
    <col min="8980" max="8980" width="16.5703125" style="66" customWidth="1"/>
    <col min="8981" max="8981" width="1.85546875" style="66" customWidth="1"/>
    <col min="8982" max="8982" width="22.85546875" style="66" customWidth="1"/>
    <col min="8983" max="8983" width="1.7109375" style="66" customWidth="1"/>
    <col min="8984" max="8984" width="18.28515625" style="66" customWidth="1"/>
    <col min="8985" max="8985" width="1.5703125" style="66" customWidth="1"/>
    <col min="8986" max="8986" width="18.7109375" style="66" customWidth="1"/>
    <col min="8987" max="8987" width="1.85546875" style="66" customWidth="1"/>
    <col min="8988" max="8988" width="19" style="66" customWidth="1"/>
    <col min="8989" max="9224" width="9" style="66"/>
    <col min="9225" max="9225" width="41" style="66" customWidth="1"/>
    <col min="9226" max="9226" width="2.7109375" style="66" customWidth="1"/>
    <col min="9227" max="9227" width="4" style="66" customWidth="1"/>
    <col min="9228" max="9228" width="16.5703125" style="66" customWidth="1"/>
    <col min="9229" max="9229" width="1.85546875" style="66" customWidth="1"/>
    <col min="9230" max="9230" width="16.5703125" style="66" customWidth="1"/>
    <col min="9231" max="9231" width="1.85546875" style="66" customWidth="1"/>
    <col min="9232" max="9232" width="16.5703125" style="66" customWidth="1"/>
    <col min="9233" max="9233" width="1.85546875" style="66" customWidth="1"/>
    <col min="9234" max="9234" width="16.5703125" style="66" customWidth="1"/>
    <col min="9235" max="9235" width="1.85546875" style="66" customWidth="1"/>
    <col min="9236" max="9236" width="16.5703125" style="66" customWidth="1"/>
    <col min="9237" max="9237" width="1.85546875" style="66" customWidth="1"/>
    <col min="9238" max="9238" width="22.85546875" style="66" customWidth="1"/>
    <col min="9239" max="9239" width="1.7109375" style="66" customWidth="1"/>
    <col min="9240" max="9240" width="18.28515625" style="66" customWidth="1"/>
    <col min="9241" max="9241" width="1.5703125" style="66" customWidth="1"/>
    <col min="9242" max="9242" width="18.7109375" style="66" customWidth="1"/>
    <col min="9243" max="9243" width="1.85546875" style="66" customWidth="1"/>
    <col min="9244" max="9244" width="19" style="66" customWidth="1"/>
    <col min="9245" max="9480" width="9" style="66"/>
    <col min="9481" max="9481" width="41" style="66" customWidth="1"/>
    <col min="9482" max="9482" width="2.7109375" style="66" customWidth="1"/>
    <col min="9483" max="9483" width="4" style="66" customWidth="1"/>
    <col min="9484" max="9484" width="16.5703125" style="66" customWidth="1"/>
    <col min="9485" max="9485" width="1.85546875" style="66" customWidth="1"/>
    <col min="9486" max="9486" width="16.5703125" style="66" customWidth="1"/>
    <col min="9487" max="9487" width="1.85546875" style="66" customWidth="1"/>
    <col min="9488" max="9488" width="16.5703125" style="66" customWidth="1"/>
    <col min="9489" max="9489" width="1.85546875" style="66" customWidth="1"/>
    <col min="9490" max="9490" width="16.5703125" style="66" customWidth="1"/>
    <col min="9491" max="9491" width="1.85546875" style="66" customWidth="1"/>
    <col min="9492" max="9492" width="16.5703125" style="66" customWidth="1"/>
    <col min="9493" max="9493" width="1.85546875" style="66" customWidth="1"/>
    <col min="9494" max="9494" width="22.85546875" style="66" customWidth="1"/>
    <col min="9495" max="9495" width="1.7109375" style="66" customWidth="1"/>
    <col min="9496" max="9496" width="18.28515625" style="66" customWidth="1"/>
    <col min="9497" max="9497" width="1.5703125" style="66" customWidth="1"/>
    <col min="9498" max="9498" width="18.7109375" style="66" customWidth="1"/>
    <col min="9499" max="9499" width="1.85546875" style="66" customWidth="1"/>
    <col min="9500" max="9500" width="19" style="66" customWidth="1"/>
    <col min="9501" max="9736" width="9" style="66"/>
    <col min="9737" max="9737" width="41" style="66" customWidth="1"/>
    <col min="9738" max="9738" width="2.7109375" style="66" customWidth="1"/>
    <col min="9739" max="9739" width="4" style="66" customWidth="1"/>
    <col min="9740" max="9740" width="16.5703125" style="66" customWidth="1"/>
    <col min="9741" max="9741" width="1.85546875" style="66" customWidth="1"/>
    <col min="9742" max="9742" width="16.5703125" style="66" customWidth="1"/>
    <col min="9743" max="9743" width="1.85546875" style="66" customWidth="1"/>
    <col min="9744" max="9744" width="16.5703125" style="66" customWidth="1"/>
    <col min="9745" max="9745" width="1.85546875" style="66" customWidth="1"/>
    <col min="9746" max="9746" width="16.5703125" style="66" customWidth="1"/>
    <col min="9747" max="9747" width="1.85546875" style="66" customWidth="1"/>
    <col min="9748" max="9748" width="16.5703125" style="66" customWidth="1"/>
    <col min="9749" max="9749" width="1.85546875" style="66" customWidth="1"/>
    <col min="9750" max="9750" width="22.85546875" style="66" customWidth="1"/>
    <col min="9751" max="9751" width="1.7109375" style="66" customWidth="1"/>
    <col min="9752" max="9752" width="18.28515625" style="66" customWidth="1"/>
    <col min="9753" max="9753" width="1.5703125" style="66" customWidth="1"/>
    <col min="9754" max="9754" width="18.7109375" style="66" customWidth="1"/>
    <col min="9755" max="9755" width="1.85546875" style="66" customWidth="1"/>
    <col min="9756" max="9756" width="19" style="66" customWidth="1"/>
    <col min="9757" max="9992" width="9" style="66"/>
    <col min="9993" max="9993" width="41" style="66" customWidth="1"/>
    <col min="9994" max="9994" width="2.7109375" style="66" customWidth="1"/>
    <col min="9995" max="9995" width="4" style="66" customWidth="1"/>
    <col min="9996" max="9996" width="16.5703125" style="66" customWidth="1"/>
    <col min="9997" max="9997" width="1.85546875" style="66" customWidth="1"/>
    <col min="9998" max="9998" width="16.5703125" style="66" customWidth="1"/>
    <col min="9999" max="9999" width="1.85546875" style="66" customWidth="1"/>
    <col min="10000" max="10000" width="16.5703125" style="66" customWidth="1"/>
    <col min="10001" max="10001" width="1.85546875" style="66" customWidth="1"/>
    <col min="10002" max="10002" width="16.5703125" style="66" customWidth="1"/>
    <col min="10003" max="10003" width="1.85546875" style="66" customWidth="1"/>
    <col min="10004" max="10004" width="16.5703125" style="66" customWidth="1"/>
    <col min="10005" max="10005" width="1.85546875" style="66" customWidth="1"/>
    <col min="10006" max="10006" width="22.85546875" style="66" customWidth="1"/>
    <col min="10007" max="10007" width="1.7109375" style="66" customWidth="1"/>
    <col min="10008" max="10008" width="18.28515625" style="66" customWidth="1"/>
    <col min="10009" max="10009" width="1.5703125" style="66" customWidth="1"/>
    <col min="10010" max="10010" width="18.7109375" style="66" customWidth="1"/>
    <col min="10011" max="10011" width="1.85546875" style="66" customWidth="1"/>
    <col min="10012" max="10012" width="19" style="66" customWidth="1"/>
    <col min="10013" max="10248" width="9" style="66"/>
    <col min="10249" max="10249" width="41" style="66" customWidth="1"/>
    <col min="10250" max="10250" width="2.7109375" style="66" customWidth="1"/>
    <col min="10251" max="10251" width="4" style="66" customWidth="1"/>
    <col min="10252" max="10252" width="16.5703125" style="66" customWidth="1"/>
    <col min="10253" max="10253" width="1.85546875" style="66" customWidth="1"/>
    <col min="10254" max="10254" width="16.5703125" style="66" customWidth="1"/>
    <col min="10255" max="10255" width="1.85546875" style="66" customWidth="1"/>
    <col min="10256" max="10256" width="16.5703125" style="66" customWidth="1"/>
    <col min="10257" max="10257" width="1.85546875" style="66" customWidth="1"/>
    <col min="10258" max="10258" width="16.5703125" style="66" customWidth="1"/>
    <col min="10259" max="10259" width="1.85546875" style="66" customWidth="1"/>
    <col min="10260" max="10260" width="16.5703125" style="66" customWidth="1"/>
    <col min="10261" max="10261" width="1.85546875" style="66" customWidth="1"/>
    <col min="10262" max="10262" width="22.85546875" style="66" customWidth="1"/>
    <col min="10263" max="10263" width="1.7109375" style="66" customWidth="1"/>
    <col min="10264" max="10264" width="18.28515625" style="66" customWidth="1"/>
    <col min="10265" max="10265" width="1.5703125" style="66" customWidth="1"/>
    <col min="10266" max="10266" width="18.7109375" style="66" customWidth="1"/>
    <col min="10267" max="10267" width="1.85546875" style="66" customWidth="1"/>
    <col min="10268" max="10268" width="19" style="66" customWidth="1"/>
    <col min="10269" max="10504" width="9" style="66"/>
    <col min="10505" max="10505" width="41" style="66" customWidth="1"/>
    <col min="10506" max="10506" width="2.7109375" style="66" customWidth="1"/>
    <col min="10507" max="10507" width="4" style="66" customWidth="1"/>
    <col min="10508" max="10508" width="16.5703125" style="66" customWidth="1"/>
    <col min="10509" max="10509" width="1.85546875" style="66" customWidth="1"/>
    <col min="10510" max="10510" width="16.5703125" style="66" customWidth="1"/>
    <col min="10511" max="10511" width="1.85546875" style="66" customWidth="1"/>
    <col min="10512" max="10512" width="16.5703125" style="66" customWidth="1"/>
    <col min="10513" max="10513" width="1.85546875" style="66" customWidth="1"/>
    <col min="10514" max="10514" width="16.5703125" style="66" customWidth="1"/>
    <col min="10515" max="10515" width="1.85546875" style="66" customWidth="1"/>
    <col min="10516" max="10516" width="16.5703125" style="66" customWidth="1"/>
    <col min="10517" max="10517" width="1.85546875" style="66" customWidth="1"/>
    <col min="10518" max="10518" width="22.85546875" style="66" customWidth="1"/>
    <col min="10519" max="10519" width="1.7109375" style="66" customWidth="1"/>
    <col min="10520" max="10520" width="18.28515625" style="66" customWidth="1"/>
    <col min="10521" max="10521" width="1.5703125" style="66" customWidth="1"/>
    <col min="10522" max="10522" width="18.7109375" style="66" customWidth="1"/>
    <col min="10523" max="10523" width="1.85546875" style="66" customWidth="1"/>
    <col min="10524" max="10524" width="19" style="66" customWidth="1"/>
    <col min="10525" max="10760" width="9" style="66"/>
    <col min="10761" max="10761" width="41" style="66" customWidth="1"/>
    <col min="10762" max="10762" width="2.7109375" style="66" customWidth="1"/>
    <col min="10763" max="10763" width="4" style="66" customWidth="1"/>
    <col min="10764" max="10764" width="16.5703125" style="66" customWidth="1"/>
    <col min="10765" max="10765" width="1.85546875" style="66" customWidth="1"/>
    <col min="10766" max="10766" width="16.5703125" style="66" customWidth="1"/>
    <col min="10767" max="10767" width="1.85546875" style="66" customWidth="1"/>
    <col min="10768" max="10768" width="16.5703125" style="66" customWidth="1"/>
    <col min="10769" max="10769" width="1.85546875" style="66" customWidth="1"/>
    <col min="10770" max="10770" width="16.5703125" style="66" customWidth="1"/>
    <col min="10771" max="10771" width="1.85546875" style="66" customWidth="1"/>
    <col min="10772" max="10772" width="16.5703125" style="66" customWidth="1"/>
    <col min="10773" max="10773" width="1.85546875" style="66" customWidth="1"/>
    <col min="10774" max="10774" width="22.85546875" style="66" customWidth="1"/>
    <col min="10775" max="10775" width="1.7109375" style="66" customWidth="1"/>
    <col min="10776" max="10776" width="18.28515625" style="66" customWidth="1"/>
    <col min="10777" max="10777" width="1.5703125" style="66" customWidth="1"/>
    <col min="10778" max="10778" width="18.7109375" style="66" customWidth="1"/>
    <col min="10779" max="10779" width="1.85546875" style="66" customWidth="1"/>
    <col min="10780" max="10780" width="19" style="66" customWidth="1"/>
    <col min="10781" max="11016" width="9" style="66"/>
    <col min="11017" max="11017" width="41" style="66" customWidth="1"/>
    <col min="11018" max="11018" width="2.7109375" style="66" customWidth="1"/>
    <col min="11019" max="11019" width="4" style="66" customWidth="1"/>
    <col min="11020" max="11020" width="16.5703125" style="66" customWidth="1"/>
    <col min="11021" max="11021" width="1.85546875" style="66" customWidth="1"/>
    <col min="11022" max="11022" width="16.5703125" style="66" customWidth="1"/>
    <col min="11023" max="11023" width="1.85546875" style="66" customWidth="1"/>
    <col min="11024" max="11024" width="16.5703125" style="66" customWidth="1"/>
    <col min="11025" max="11025" width="1.85546875" style="66" customWidth="1"/>
    <col min="11026" max="11026" width="16.5703125" style="66" customWidth="1"/>
    <col min="11027" max="11027" width="1.85546875" style="66" customWidth="1"/>
    <col min="11028" max="11028" width="16.5703125" style="66" customWidth="1"/>
    <col min="11029" max="11029" width="1.85546875" style="66" customWidth="1"/>
    <col min="11030" max="11030" width="22.85546875" style="66" customWidth="1"/>
    <col min="11031" max="11031" width="1.7109375" style="66" customWidth="1"/>
    <col min="11032" max="11032" width="18.28515625" style="66" customWidth="1"/>
    <col min="11033" max="11033" width="1.5703125" style="66" customWidth="1"/>
    <col min="11034" max="11034" width="18.7109375" style="66" customWidth="1"/>
    <col min="11035" max="11035" width="1.85546875" style="66" customWidth="1"/>
    <col min="11036" max="11036" width="19" style="66" customWidth="1"/>
    <col min="11037" max="11272" width="9" style="66"/>
    <col min="11273" max="11273" width="41" style="66" customWidth="1"/>
    <col min="11274" max="11274" width="2.7109375" style="66" customWidth="1"/>
    <col min="11275" max="11275" width="4" style="66" customWidth="1"/>
    <col min="11276" max="11276" width="16.5703125" style="66" customWidth="1"/>
    <col min="11277" max="11277" width="1.85546875" style="66" customWidth="1"/>
    <col min="11278" max="11278" width="16.5703125" style="66" customWidth="1"/>
    <col min="11279" max="11279" width="1.85546875" style="66" customWidth="1"/>
    <col min="11280" max="11280" width="16.5703125" style="66" customWidth="1"/>
    <col min="11281" max="11281" width="1.85546875" style="66" customWidth="1"/>
    <col min="11282" max="11282" width="16.5703125" style="66" customWidth="1"/>
    <col min="11283" max="11283" width="1.85546875" style="66" customWidth="1"/>
    <col min="11284" max="11284" width="16.5703125" style="66" customWidth="1"/>
    <col min="11285" max="11285" width="1.85546875" style="66" customWidth="1"/>
    <col min="11286" max="11286" width="22.85546875" style="66" customWidth="1"/>
    <col min="11287" max="11287" width="1.7109375" style="66" customWidth="1"/>
    <col min="11288" max="11288" width="18.28515625" style="66" customWidth="1"/>
    <col min="11289" max="11289" width="1.5703125" style="66" customWidth="1"/>
    <col min="11290" max="11290" width="18.7109375" style="66" customWidth="1"/>
    <col min="11291" max="11291" width="1.85546875" style="66" customWidth="1"/>
    <col min="11292" max="11292" width="19" style="66" customWidth="1"/>
    <col min="11293" max="11528" width="9" style="66"/>
    <col min="11529" max="11529" width="41" style="66" customWidth="1"/>
    <col min="11530" max="11530" width="2.7109375" style="66" customWidth="1"/>
    <col min="11531" max="11531" width="4" style="66" customWidth="1"/>
    <col min="11532" max="11532" width="16.5703125" style="66" customWidth="1"/>
    <col min="11533" max="11533" width="1.85546875" style="66" customWidth="1"/>
    <col min="11534" max="11534" width="16.5703125" style="66" customWidth="1"/>
    <col min="11535" max="11535" width="1.85546875" style="66" customWidth="1"/>
    <col min="11536" max="11536" width="16.5703125" style="66" customWidth="1"/>
    <col min="11537" max="11537" width="1.85546875" style="66" customWidth="1"/>
    <col min="11538" max="11538" width="16.5703125" style="66" customWidth="1"/>
    <col min="11539" max="11539" width="1.85546875" style="66" customWidth="1"/>
    <col min="11540" max="11540" width="16.5703125" style="66" customWidth="1"/>
    <col min="11541" max="11541" width="1.85546875" style="66" customWidth="1"/>
    <col min="11542" max="11542" width="22.85546875" style="66" customWidth="1"/>
    <col min="11543" max="11543" width="1.7109375" style="66" customWidth="1"/>
    <col min="11544" max="11544" width="18.28515625" style="66" customWidth="1"/>
    <col min="11545" max="11545" width="1.5703125" style="66" customWidth="1"/>
    <col min="11546" max="11546" width="18.7109375" style="66" customWidth="1"/>
    <col min="11547" max="11547" width="1.85546875" style="66" customWidth="1"/>
    <col min="11548" max="11548" width="19" style="66" customWidth="1"/>
    <col min="11549" max="11784" width="9" style="66"/>
    <col min="11785" max="11785" width="41" style="66" customWidth="1"/>
    <col min="11786" max="11786" width="2.7109375" style="66" customWidth="1"/>
    <col min="11787" max="11787" width="4" style="66" customWidth="1"/>
    <col min="11788" max="11788" width="16.5703125" style="66" customWidth="1"/>
    <col min="11789" max="11789" width="1.85546875" style="66" customWidth="1"/>
    <col min="11790" max="11790" width="16.5703125" style="66" customWidth="1"/>
    <col min="11791" max="11791" width="1.85546875" style="66" customWidth="1"/>
    <col min="11792" max="11792" width="16.5703125" style="66" customWidth="1"/>
    <col min="11793" max="11793" width="1.85546875" style="66" customWidth="1"/>
    <col min="11794" max="11794" width="16.5703125" style="66" customWidth="1"/>
    <col min="11795" max="11795" width="1.85546875" style="66" customWidth="1"/>
    <col min="11796" max="11796" width="16.5703125" style="66" customWidth="1"/>
    <col min="11797" max="11797" width="1.85546875" style="66" customWidth="1"/>
    <col min="11798" max="11798" width="22.85546875" style="66" customWidth="1"/>
    <col min="11799" max="11799" width="1.7109375" style="66" customWidth="1"/>
    <col min="11800" max="11800" width="18.28515625" style="66" customWidth="1"/>
    <col min="11801" max="11801" width="1.5703125" style="66" customWidth="1"/>
    <col min="11802" max="11802" width="18.7109375" style="66" customWidth="1"/>
    <col min="11803" max="11803" width="1.85546875" style="66" customWidth="1"/>
    <col min="11804" max="11804" width="19" style="66" customWidth="1"/>
    <col min="11805" max="12040" width="9" style="66"/>
    <col min="12041" max="12041" width="41" style="66" customWidth="1"/>
    <col min="12042" max="12042" width="2.7109375" style="66" customWidth="1"/>
    <col min="12043" max="12043" width="4" style="66" customWidth="1"/>
    <col min="12044" max="12044" width="16.5703125" style="66" customWidth="1"/>
    <col min="12045" max="12045" width="1.85546875" style="66" customWidth="1"/>
    <col min="12046" max="12046" width="16.5703125" style="66" customWidth="1"/>
    <col min="12047" max="12047" width="1.85546875" style="66" customWidth="1"/>
    <col min="12048" max="12048" width="16.5703125" style="66" customWidth="1"/>
    <col min="12049" max="12049" width="1.85546875" style="66" customWidth="1"/>
    <col min="12050" max="12050" width="16.5703125" style="66" customWidth="1"/>
    <col min="12051" max="12051" width="1.85546875" style="66" customWidth="1"/>
    <col min="12052" max="12052" width="16.5703125" style="66" customWidth="1"/>
    <col min="12053" max="12053" width="1.85546875" style="66" customWidth="1"/>
    <col min="12054" max="12054" width="22.85546875" style="66" customWidth="1"/>
    <col min="12055" max="12055" width="1.7109375" style="66" customWidth="1"/>
    <col min="12056" max="12056" width="18.28515625" style="66" customWidth="1"/>
    <col min="12057" max="12057" width="1.5703125" style="66" customWidth="1"/>
    <col min="12058" max="12058" width="18.7109375" style="66" customWidth="1"/>
    <col min="12059" max="12059" width="1.85546875" style="66" customWidth="1"/>
    <col min="12060" max="12060" width="19" style="66" customWidth="1"/>
    <col min="12061" max="12296" width="9" style="66"/>
    <col min="12297" max="12297" width="41" style="66" customWidth="1"/>
    <col min="12298" max="12298" width="2.7109375" style="66" customWidth="1"/>
    <col min="12299" max="12299" width="4" style="66" customWidth="1"/>
    <col min="12300" max="12300" width="16.5703125" style="66" customWidth="1"/>
    <col min="12301" max="12301" width="1.85546875" style="66" customWidth="1"/>
    <col min="12302" max="12302" width="16.5703125" style="66" customWidth="1"/>
    <col min="12303" max="12303" width="1.85546875" style="66" customWidth="1"/>
    <col min="12304" max="12304" width="16.5703125" style="66" customWidth="1"/>
    <col min="12305" max="12305" width="1.85546875" style="66" customWidth="1"/>
    <col min="12306" max="12306" width="16.5703125" style="66" customWidth="1"/>
    <col min="12307" max="12307" width="1.85546875" style="66" customWidth="1"/>
    <col min="12308" max="12308" width="16.5703125" style="66" customWidth="1"/>
    <col min="12309" max="12309" width="1.85546875" style="66" customWidth="1"/>
    <col min="12310" max="12310" width="22.85546875" style="66" customWidth="1"/>
    <col min="12311" max="12311" width="1.7109375" style="66" customWidth="1"/>
    <col min="12312" max="12312" width="18.28515625" style="66" customWidth="1"/>
    <col min="12313" max="12313" width="1.5703125" style="66" customWidth="1"/>
    <col min="12314" max="12314" width="18.7109375" style="66" customWidth="1"/>
    <col min="12315" max="12315" width="1.85546875" style="66" customWidth="1"/>
    <col min="12316" max="12316" width="19" style="66" customWidth="1"/>
    <col min="12317" max="12552" width="9" style="66"/>
    <col min="12553" max="12553" width="41" style="66" customWidth="1"/>
    <col min="12554" max="12554" width="2.7109375" style="66" customWidth="1"/>
    <col min="12555" max="12555" width="4" style="66" customWidth="1"/>
    <col min="12556" max="12556" width="16.5703125" style="66" customWidth="1"/>
    <col min="12557" max="12557" width="1.85546875" style="66" customWidth="1"/>
    <col min="12558" max="12558" width="16.5703125" style="66" customWidth="1"/>
    <col min="12559" max="12559" width="1.85546875" style="66" customWidth="1"/>
    <col min="12560" max="12560" width="16.5703125" style="66" customWidth="1"/>
    <col min="12561" max="12561" width="1.85546875" style="66" customWidth="1"/>
    <col min="12562" max="12562" width="16.5703125" style="66" customWidth="1"/>
    <col min="12563" max="12563" width="1.85546875" style="66" customWidth="1"/>
    <col min="12564" max="12564" width="16.5703125" style="66" customWidth="1"/>
    <col min="12565" max="12565" width="1.85546875" style="66" customWidth="1"/>
    <col min="12566" max="12566" width="22.85546875" style="66" customWidth="1"/>
    <col min="12567" max="12567" width="1.7109375" style="66" customWidth="1"/>
    <col min="12568" max="12568" width="18.28515625" style="66" customWidth="1"/>
    <col min="12569" max="12569" width="1.5703125" style="66" customWidth="1"/>
    <col min="12570" max="12570" width="18.7109375" style="66" customWidth="1"/>
    <col min="12571" max="12571" width="1.85546875" style="66" customWidth="1"/>
    <col min="12572" max="12572" width="19" style="66" customWidth="1"/>
    <col min="12573" max="12808" width="9" style="66"/>
    <col min="12809" max="12809" width="41" style="66" customWidth="1"/>
    <col min="12810" max="12810" width="2.7109375" style="66" customWidth="1"/>
    <col min="12811" max="12811" width="4" style="66" customWidth="1"/>
    <col min="12812" max="12812" width="16.5703125" style="66" customWidth="1"/>
    <col min="12813" max="12813" width="1.85546875" style="66" customWidth="1"/>
    <col min="12814" max="12814" width="16.5703125" style="66" customWidth="1"/>
    <col min="12815" max="12815" width="1.85546875" style="66" customWidth="1"/>
    <col min="12816" max="12816" width="16.5703125" style="66" customWidth="1"/>
    <col min="12817" max="12817" width="1.85546875" style="66" customWidth="1"/>
    <col min="12818" max="12818" width="16.5703125" style="66" customWidth="1"/>
    <col min="12819" max="12819" width="1.85546875" style="66" customWidth="1"/>
    <col min="12820" max="12820" width="16.5703125" style="66" customWidth="1"/>
    <col min="12821" max="12821" width="1.85546875" style="66" customWidth="1"/>
    <col min="12822" max="12822" width="22.85546875" style="66" customWidth="1"/>
    <col min="12823" max="12823" width="1.7109375" style="66" customWidth="1"/>
    <col min="12824" max="12824" width="18.28515625" style="66" customWidth="1"/>
    <col min="12825" max="12825" width="1.5703125" style="66" customWidth="1"/>
    <col min="12826" max="12826" width="18.7109375" style="66" customWidth="1"/>
    <col min="12827" max="12827" width="1.85546875" style="66" customWidth="1"/>
    <col min="12828" max="12828" width="19" style="66" customWidth="1"/>
    <col min="12829" max="13064" width="9" style="66"/>
    <col min="13065" max="13065" width="41" style="66" customWidth="1"/>
    <col min="13066" max="13066" width="2.7109375" style="66" customWidth="1"/>
    <col min="13067" max="13067" width="4" style="66" customWidth="1"/>
    <col min="13068" max="13068" width="16.5703125" style="66" customWidth="1"/>
    <col min="13069" max="13069" width="1.85546875" style="66" customWidth="1"/>
    <col min="13070" max="13070" width="16.5703125" style="66" customWidth="1"/>
    <col min="13071" max="13071" width="1.85546875" style="66" customWidth="1"/>
    <col min="13072" max="13072" width="16.5703125" style="66" customWidth="1"/>
    <col min="13073" max="13073" width="1.85546875" style="66" customWidth="1"/>
    <col min="13074" max="13074" width="16.5703125" style="66" customWidth="1"/>
    <col min="13075" max="13075" width="1.85546875" style="66" customWidth="1"/>
    <col min="13076" max="13076" width="16.5703125" style="66" customWidth="1"/>
    <col min="13077" max="13077" width="1.85546875" style="66" customWidth="1"/>
    <col min="13078" max="13078" width="22.85546875" style="66" customWidth="1"/>
    <col min="13079" max="13079" width="1.7109375" style="66" customWidth="1"/>
    <col min="13080" max="13080" width="18.28515625" style="66" customWidth="1"/>
    <col min="13081" max="13081" width="1.5703125" style="66" customWidth="1"/>
    <col min="13082" max="13082" width="18.7109375" style="66" customWidth="1"/>
    <col min="13083" max="13083" width="1.85546875" style="66" customWidth="1"/>
    <col min="13084" max="13084" width="19" style="66" customWidth="1"/>
    <col min="13085" max="13320" width="9" style="66"/>
    <col min="13321" max="13321" width="41" style="66" customWidth="1"/>
    <col min="13322" max="13322" width="2.7109375" style="66" customWidth="1"/>
    <col min="13323" max="13323" width="4" style="66" customWidth="1"/>
    <col min="13324" max="13324" width="16.5703125" style="66" customWidth="1"/>
    <col min="13325" max="13325" width="1.85546875" style="66" customWidth="1"/>
    <col min="13326" max="13326" width="16.5703125" style="66" customWidth="1"/>
    <col min="13327" max="13327" width="1.85546875" style="66" customWidth="1"/>
    <col min="13328" max="13328" width="16.5703125" style="66" customWidth="1"/>
    <col min="13329" max="13329" width="1.85546875" style="66" customWidth="1"/>
    <col min="13330" max="13330" width="16.5703125" style="66" customWidth="1"/>
    <col min="13331" max="13331" width="1.85546875" style="66" customWidth="1"/>
    <col min="13332" max="13332" width="16.5703125" style="66" customWidth="1"/>
    <col min="13333" max="13333" width="1.85546875" style="66" customWidth="1"/>
    <col min="13334" max="13334" width="22.85546875" style="66" customWidth="1"/>
    <col min="13335" max="13335" width="1.7109375" style="66" customWidth="1"/>
    <col min="13336" max="13336" width="18.28515625" style="66" customWidth="1"/>
    <col min="13337" max="13337" width="1.5703125" style="66" customWidth="1"/>
    <col min="13338" max="13338" width="18.7109375" style="66" customWidth="1"/>
    <col min="13339" max="13339" width="1.85546875" style="66" customWidth="1"/>
    <col min="13340" max="13340" width="19" style="66" customWidth="1"/>
    <col min="13341" max="13576" width="9" style="66"/>
    <col min="13577" max="13577" width="41" style="66" customWidth="1"/>
    <col min="13578" max="13578" width="2.7109375" style="66" customWidth="1"/>
    <col min="13579" max="13579" width="4" style="66" customWidth="1"/>
    <col min="13580" max="13580" width="16.5703125" style="66" customWidth="1"/>
    <col min="13581" max="13581" width="1.85546875" style="66" customWidth="1"/>
    <col min="13582" max="13582" width="16.5703125" style="66" customWidth="1"/>
    <col min="13583" max="13583" width="1.85546875" style="66" customWidth="1"/>
    <col min="13584" max="13584" width="16.5703125" style="66" customWidth="1"/>
    <col min="13585" max="13585" width="1.85546875" style="66" customWidth="1"/>
    <col min="13586" max="13586" width="16.5703125" style="66" customWidth="1"/>
    <col min="13587" max="13587" width="1.85546875" style="66" customWidth="1"/>
    <col min="13588" max="13588" width="16.5703125" style="66" customWidth="1"/>
    <col min="13589" max="13589" width="1.85546875" style="66" customWidth="1"/>
    <col min="13590" max="13590" width="22.85546875" style="66" customWidth="1"/>
    <col min="13591" max="13591" width="1.7109375" style="66" customWidth="1"/>
    <col min="13592" max="13592" width="18.28515625" style="66" customWidth="1"/>
    <col min="13593" max="13593" width="1.5703125" style="66" customWidth="1"/>
    <col min="13594" max="13594" width="18.7109375" style="66" customWidth="1"/>
    <col min="13595" max="13595" width="1.85546875" style="66" customWidth="1"/>
    <col min="13596" max="13596" width="19" style="66" customWidth="1"/>
    <col min="13597" max="13832" width="9" style="66"/>
    <col min="13833" max="13833" width="41" style="66" customWidth="1"/>
    <col min="13834" max="13834" width="2.7109375" style="66" customWidth="1"/>
    <col min="13835" max="13835" width="4" style="66" customWidth="1"/>
    <col min="13836" max="13836" width="16.5703125" style="66" customWidth="1"/>
    <col min="13837" max="13837" width="1.85546875" style="66" customWidth="1"/>
    <col min="13838" max="13838" width="16.5703125" style="66" customWidth="1"/>
    <col min="13839" max="13839" width="1.85546875" style="66" customWidth="1"/>
    <col min="13840" max="13840" width="16.5703125" style="66" customWidth="1"/>
    <col min="13841" max="13841" width="1.85546875" style="66" customWidth="1"/>
    <col min="13842" max="13842" width="16.5703125" style="66" customWidth="1"/>
    <col min="13843" max="13843" width="1.85546875" style="66" customWidth="1"/>
    <col min="13844" max="13844" width="16.5703125" style="66" customWidth="1"/>
    <col min="13845" max="13845" width="1.85546875" style="66" customWidth="1"/>
    <col min="13846" max="13846" width="22.85546875" style="66" customWidth="1"/>
    <col min="13847" max="13847" width="1.7109375" style="66" customWidth="1"/>
    <col min="13848" max="13848" width="18.28515625" style="66" customWidth="1"/>
    <col min="13849" max="13849" width="1.5703125" style="66" customWidth="1"/>
    <col min="13850" max="13850" width="18.7109375" style="66" customWidth="1"/>
    <col min="13851" max="13851" width="1.85546875" style="66" customWidth="1"/>
    <col min="13852" max="13852" width="19" style="66" customWidth="1"/>
    <col min="13853" max="14088" width="9" style="66"/>
    <col min="14089" max="14089" width="41" style="66" customWidth="1"/>
    <col min="14090" max="14090" width="2.7109375" style="66" customWidth="1"/>
    <col min="14091" max="14091" width="4" style="66" customWidth="1"/>
    <col min="14092" max="14092" width="16.5703125" style="66" customWidth="1"/>
    <col min="14093" max="14093" width="1.85546875" style="66" customWidth="1"/>
    <col min="14094" max="14094" width="16.5703125" style="66" customWidth="1"/>
    <col min="14095" max="14095" width="1.85546875" style="66" customWidth="1"/>
    <col min="14096" max="14096" width="16.5703125" style="66" customWidth="1"/>
    <col min="14097" max="14097" width="1.85546875" style="66" customWidth="1"/>
    <col min="14098" max="14098" width="16.5703125" style="66" customWidth="1"/>
    <col min="14099" max="14099" width="1.85546875" style="66" customWidth="1"/>
    <col min="14100" max="14100" width="16.5703125" style="66" customWidth="1"/>
    <col min="14101" max="14101" width="1.85546875" style="66" customWidth="1"/>
    <col min="14102" max="14102" width="22.85546875" style="66" customWidth="1"/>
    <col min="14103" max="14103" width="1.7109375" style="66" customWidth="1"/>
    <col min="14104" max="14104" width="18.28515625" style="66" customWidth="1"/>
    <col min="14105" max="14105" width="1.5703125" style="66" customWidth="1"/>
    <col min="14106" max="14106" width="18.7109375" style="66" customWidth="1"/>
    <col min="14107" max="14107" width="1.85546875" style="66" customWidth="1"/>
    <col min="14108" max="14108" width="19" style="66" customWidth="1"/>
    <col min="14109" max="14344" width="9" style="66"/>
    <col min="14345" max="14345" width="41" style="66" customWidth="1"/>
    <col min="14346" max="14346" width="2.7109375" style="66" customWidth="1"/>
    <col min="14347" max="14347" width="4" style="66" customWidth="1"/>
    <col min="14348" max="14348" width="16.5703125" style="66" customWidth="1"/>
    <col min="14349" max="14349" width="1.85546875" style="66" customWidth="1"/>
    <col min="14350" max="14350" width="16.5703125" style="66" customWidth="1"/>
    <col min="14351" max="14351" width="1.85546875" style="66" customWidth="1"/>
    <col min="14352" max="14352" width="16.5703125" style="66" customWidth="1"/>
    <col min="14353" max="14353" width="1.85546875" style="66" customWidth="1"/>
    <col min="14354" max="14354" width="16.5703125" style="66" customWidth="1"/>
    <col min="14355" max="14355" width="1.85546875" style="66" customWidth="1"/>
    <col min="14356" max="14356" width="16.5703125" style="66" customWidth="1"/>
    <col min="14357" max="14357" width="1.85546875" style="66" customWidth="1"/>
    <col min="14358" max="14358" width="22.85546875" style="66" customWidth="1"/>
    <col min="14359" max="14359" width="1.7109375" style="66" customWidth="1"/>
    <col min="14360" max="14360" width="18.28515625" style="66" customWidth="1"/>
    <col min="14361" max="14361" width="1.5703125" style="66" customWidth="1"/>
    <col min="14362" max="14362" width="18.7109375" style="66" customWidth="1"/>
    <col min="14363" max="14363" width="1.85546875" style="66" customWidth="1"/>
    <col min="14364" max="14364" width="19" style="66" customWidth="1"/>
    <col min="14365" max="14600" width="9" style="66"/>
    <col min="14601" max="14601" width="41" style="66" customWidth="1"/>
    <col min="14602" max="14602" width="2.7109375" style="66" customWidth="1"/>
    <col min="14603" max="14603" width="4" style="66" customWidth="1"/>
    <col min="14604" max="14604" width="16.5703125" style="66" customWidth="1"/>
    <col min="14605" max="14605" width="1.85546875" style="66" customWidth="1"/>
    <col min="14606" max="14606" width="16.5703125" style="66" customWidth="1"/>
    <col min="14607" max="14607" width="1.85546875" style="66" customWidth="1"/>
    <col min="14608" max="14608" width="16.5703125" style="66" customWidth="1"/>
    <col min="14609" max="14609" width="1.85546875" style="66" customWidth="1"/>
    <col min="14610" max="14610" width="16.5703125" style="66" customWidth="1"/>
    <col min="14611" max="14611" width="1.85546875" style="66" customWidth="1"/>
    <col min="14612" max="14612" width="16.5703125" style="66" customWidth="1"/>
    <col min="14613" max="14613" width="1.85546875" style="66" customWidth="1"/>
    <col min="14614" max="14614" width="22.85546875" style="66" customWidth="1"/>
    <col min="14615" max="14615" width="1.7109375" style="66" customWidth="1"/>
    <col min="14616" max="14616" width="18.28515625" style="66" customWidth="1"/>
    <col min="14617" max="14617" width="1.5703125" style="66" customWidth="1"/>
    <col min="14618" max="14618" width="18.7109375" style="66" customWidth="1"/>
    <col min="14619" max="14619" width="1.85546875" style="66" customWidth="1"/>
    <col min="14620" max="14620" width="19" style="66" customWidth="1"/>
    <col min="14621" max="14856" width="9" style="66"/>
    <col min="14857" max="14857" width="41" style="66" customWidth="1"/>
    <col min="14858" max="14858" width="2.7109375" style="66" customWidth="1"/>
    <col min="14859" max="14859" width="4" style="66" customWidth="1"/>
    <col min="14860" max="14860" width="16.5703125" style="66" customWidth="1"/>
    <col min="14861" max="14861" width="1.85546875" style="66" customWidth="1"/>
    <col min="14862" max="14862" width="16.5703125" style="66" customWidth="1"/>
    <col min="14863" max="14863" width="1.85546875" style="66" customWidth="1"/>
    <col min="14864" max="14864" width="16.5703125" style="66" customWidth="1"/>
    <col min="14865" max="14865" width="1.85546875" style="66" customWidth="1"/>
    <col min="14866" max="14866" width="16.5703125" style="66" customWidth="1"/>
    <col min="14867" max="14867" width="1.85546875" style="66" customWidth="1"/>
    <col min="14868" max="14868" width="16.5703125" style="66" customWidth="1"/>
    <col min="14869" max="14869" width="1.85546875" style="66" customWidth="1"/>
    <col min="14870" max="14870" width="22.85546875" style="66" customWidth="1"/>
    <col min="14871" max="14871" width="1.7109375" style="66" customWidth="1"/>
    <col min="14872" max="14872" width="18.28515625" style="66" customWidth="1"/>
    <col min="14873" max="14873" width="1.5703125" style="66" customWidth="1"/>
    <col min="14874" max="14874" width="18.7109375" style="66" customWidth="1"/>
    <col min="14875" max="14875" width="1.85546875" style="66" customWidth="1"/>
    <col min="14876" max="14876" width="19" style="66" customWidth="1"/>
    <col min="14877" max="15112" width="9" style="66"/>
    <col min="15113" max="15113" width="41" style="66" customWidth="1"/>
    <col min="15114" max="15114" width="2.7109375" style="66" customWidth="1"/>
    <col min="15115" max="15115" width="4" style="66" customWidth="1"/>
    <col min="15116" max="15116" width="16.5703125" style="66" customWidth="1"/>
    <col min="15117" max="15117" width="1.85546875" style="66" customWidth="1"/>
    <col min="15118" max="15118" width="16.5703125" style="66" customWidth="1"/>
    <col min="15119" max="15119" width="1.85546875" style="66" customWidth="1"/>
    <col min="15120" max="15120" width="16.5703125" style="66" customWidth="1"/>
    <col min="15121" max="15121" width="1.85546875" style="66" customWidth="1"/>
    <col min="15122" max="15122" width="16.5703125" style="66" customWidth="1"/>
    <col min="15123" max="15123" width="1.85546875" style="66" customWidth="1"/>
    <col min="15124" max="15124" width="16.5703125" style="66" customWidth="1"/>
    <col min="15125" max="15125" width="1.85546875" style="66" customWidth="1"/>
    <col min="15126" max="15126" width="22.85546875" style="66" customWidth="1"/>
    <col min="15127" max="15127" width="1.7109375" style="66" customWidth="1"/>
    <col min="15128" max="15128" width="18.28515625" style="66" customWidth="1"/>
    <col min="15129" max="15129" width="1.5703125" style="66" customWidth="1"/>
    <col min="15130" max="15130" width="18.7109375" style="66" customWidth="1"/>
    <col min="15131" max="15131" width="1.85546875" style="66" customWidth="1"/>
    <col min="15132" max="15132" width="19" style="66" customWidth="1"/>
    <col min="15133" max="15368" width="9" style="66"/>
    <col min="15369" max="15369" width="41" style="66" customWidth="1"/>
    <col min="15370" max="15370" width="2.7109375" style="66" customWidth="1"/>
    <col min="15371" max="15371" width="4" style="66" customWidth="1"/>
    <col min="15372" max="15372" width="16.5703125" style="66" customWidth="1"/>
    <col min="15373" max="15373" width="1.85546875" style="66" customWidth="1"/>
    <col min="15374" max="15374" width="16.5703125" style="66" customWidth="1"/>
    <col min="15375" max="15375" width="1.85546875" style="66" customWidth="1"/>
    <col min="15376" max="15376" width="16.5703125" style="66" customWidth="1"/>
    <col min="15377" max="15377" width="1.85546875" style="66" customWidth="1"/>
    <col min="15378" max="15378" width="16.5703125" style="66" customWidth="1"/>
    <col min="15379" max="15379" width="1.85546875" style="66" customWidth="1"/>
    <col min="15380" max="15380" width="16.5703125" style="66" customWidth="1"/>
    <col min="15381" max="15381" width="1.85546875" style="66" customWidth="1"/>
    <col min="15382" max="15382" width="22.85546875" style="66" customWidth="1"/>
    <col min="15383" max="15383" width="1.7109375" style="66" customWidth="1"/>
    <col min="15384" max="15384" width="18.28515625" style="66" customWidth="1"/>
    <col min="15385" max="15385" width="1.5703125" style="66" customWidth="1"/>
    <col min="15386" max="15386" width="18.7109375" style="66" customWidth="1"/>
    <col min="15387" max="15387" width="1.85546875" style="66" customWidth="1"/>
    <col min="15388" max="15388" width="19" style="66" customWidth="1"/>
    <col min="15389" max="15624" width="9" style="66"/>
    <col min="15625" max="15625" width="41" style="66" customWidth="1"/>
    <col min="15626" max="15626" width="2.7109375" style="66" customWidth="1"/>
    <col min="15627" max="15627" width="4" style="66" customWidth="1"/>
    <col min="15628" max="15628" width="16.5703125" style="66" customWidth="1"/>
    <col min="15629" max="15629" width="1.85546875" style="66" customWidth="1"/>
    <col min="15630" max="15630" width="16.5703125" style="66" customWidth="1"/>
    <col min="15631" max="15631" width="1.85546875" style="66" customWidth="1"/>
    <col min="15632" max="15632" width="16.5703125" style="66" customWidth="1"/>
    <col min="15633" max="15633" width="1.85546875" style="66" customWidth="1"/>
    <col min="15634" max="15634" width="16.5703125" style="66" customWidth="1"/>
    <col min="15635" max="15635" width="1.85546875" style="66" customWidth="1"/>
    <col min="15636" max="15636" width="16.5703125" style="66" customWidth="1"/>
    <col min="15637" max="15637" width="1.85546875" style="66" customWidth="1"/>
    <col min="15638" max="15638" width="22.85546875" style="66" customWidth="1"/>
    <col min="15639" max="15639" width="1.7109375" style="66" customWidth="1"/>
    <col min="15640" max="15640" width="18.28515625" style="66" customWidth="1"/>
    <col min="15641" max="15641" width="1.5703125" style="66" customWidth="1"/>
    <col min="15642" max="15642" width="18.7109375" style="66" customWidth="1"/>
    <col min="15643" max="15643" width="1.85546875" style="66" customWidth="1"/>
    <col min="15644" max="15644" width="19" style="66" customWidth="1"/>
    <col min="15645" max="15880" width="9" style="66"/>
    <col min="15881" max="15881" width="41" style="66" customWidth="1"/>
    <col min="15882" max="15882" width="2.7109375" style="66" customWidth="1"/>
    <col min="15883" max="15883" width="4" style="66" customWidth="1"/>
    <col min="15884" max="15884" width="16.5703125" style="66" customWidth="1"/>
    <col min="15885" max="15885" width="1.85546875" style="66" customWidth="1"/>
    <col min="15886" max="15886" width="16.5703125" style="66" customWidth="1"/>
    <col min="15887" max="15887" width="1.85546875" style="66" customWidth="1"/>
    <col min="15888" max="15888" width="16.5703125" style="66" customWidth="1"/>
    <col min="15889" max="15889" width="1.85546875" style="66" customWidth="1"/>
    <col min="15890" max="15890" width="16.5703125" style="66" customWidth="1"/>
    <col min="15891" max="15891" width="1.85546875" style="66" customWidth="1"/>
    <col min="15892" max="15892" width="16.5703125" style="66" customWidth="1"/>
    <col min="15893" max="15893" width="1.85546875" style="66" customWidth="1"/>
    <col min="15894" max="15894" width="22.85546875" style="66" customWidth="1"/>
    <col min="15895" max="15895" width="1.7109375" style="66" customWidth="1"/>
    <col min="15896" max="15896" width="18.28515625" style="66" customWidth="1"/>
    <col min="15897" max="15897" width="1.5703125" style="66" customWidth="1"/>
    <col min="15898" max="15898" width="18.7109375" style="66" customWidth="1"/>
    <col min="15899" max="15899" width="1.85546875" style="66" customWidth="1"/>
    <col min="15900" max="15900" width="19" style="66" customWidth="1"/>
    <col min="15901" max="16136" width="9" style="66"/>
    <col min="16137" max="16137" width="41" style="66" customWidth="1"/>
    <col min="16138" max="16138" width="2.7109375" style="66" customWidth="1"/>
    <col min="16139" max="16139" width="4" style="66" customWidth="1"/>
    <col min="16140" max="16140" width="16.5703125" style="66" customWidth="1"/>
    <col min="16141" max="16141" width="1.85546875" style="66" customWidth="1"/>
    <col min="16142" max="16142" width="16.5703125" style="66" customWidth="1"/>
    <col min="16143" max="16143" width="1.85546875" style="66" customWidth="1"/>
    <col min="16144" max="16144" width="16.5703125" style="66" customWidth="1"/>
    <col min="16145" max="16145" width="1.85546875" style="66" customWidth="1"/>
    <col min="16146" max="16146" width="16.5703125" style="66" customWidth="1"/>
    <col min="16147" max="16147" width="1.85546875" style="66" customWidth="1"/>
    <col min="16148" max="16148" width="16.5703125" style="66" customWidth="1"/>
    <col min="16149" max="16149" width="1.85546875" style="66" customWidth="1"/>
    <col min="16150" max="16150" width="22.85546875" style="66" customWidth="1"/>
    <col min="16151" max="16151" width="1.7109375" style="66" customWidth="1"/>
    <col min="16152" max="16152" width="18.28515625" style="66" customWidth="1"/>
    <col min="16153" max="16153" width="1.5703125" style="66" customWidth="1"/>
    <col min="16154" max="16154" width="18.7109375" style="66" customWidth="1"/>
    <col min="16155" max="16155" width="1.85546875" style="66" customWidth="1"/>
    <col min="16156" max="16156" width="19" style="66" customWidth="1"/>
    <col min="16157" max="16384" width="9" style="66"/>
  </cols>
  <sheetData>
    <row r="1" spans="1:30" ht="24" customHeight="1">
      <c r="A1" s="167" t="s">
        <v>69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</row>
    <row r="2" spans="1:30" ht="24" customHeight="1">
      <c r="A2" s="166" t="s">
        <v>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</row>
    <row r="3" spans="1:30" ht="24" customHeight="1">
      <c r="A3" s="167" t="s">
        <v>155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</row>
    <row r="4" spans="1:30" ht="24" customHeight="1">
      <c r="A4" s="176" t="s">
        <v>135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</row>
    <row r="5" spans="1:30" ht="9" customHeight="1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30" ht="24" customHeight="1">
      <c r="A6" s="111"/>
      <c r="B6" s="111"/>
      <c r="C6" s="111"/>
      <c r="D6" s="174" t="s">
        <v>81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</row>
    <row r="7" spans="1:30" ht="24" customHeight="1">
      <c r="A7" s="30"/>
      <c r="B7" s="30"/>
      <c r="C7" s="30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75" t="s">
        <v>116</v>
      </c>
      <c r="T7" s="175"/>
      <c r="U7" s="175"/>
      <c r="V7" s="175"/>
      <c r="W7" s="175"/>
      <c r="X7" s="175"/>
      <c r="Y7" s="175"/>
      <c r="Z7" s="127"/>
      <c r="AA7" s="127"/>
      <c r="AB7" s="127"/>
      <c r="AC7" s="31"/>
    </row>
    <row r="8" spans="1:30" ht="24" customHeight="1">
      <c r="A8" s="30"/>
      <c r="B8" s="30"/>
      <c r="C8" s="30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 t="s">
        <v>53</v>
      </c>
      <c r="T8" s="127"/>
      <c r="U8" s="127"/>
      <c r="V8" s="126" t="s">
        <v>110</v>
      </c>
      <c r="W8" s="127"/>
      <c r="X8" s="127"/>
      <c r="Y8" s="126"/>
      <c r="Z8" s="127"/>
      <c r="AA8" s="127"/>
      <c r="AB8" s="127"/>
      <c r="AC8" s="31"/>
    </row>
    <row r="9" spans="1:30" s="115" customFormat="1" ht="24" customHeight="1">
      <c r="A9" s="32"/>
      <c r="B9" s="32"/>
      <c r="C9" s="32"/>
      <c r="D9" s="126" t="s">
        <v>22</v>
      </c>
      <c r="E9" s="33"/>
      <c r="F9" s="33"/>
      <c r="G9" s="33"/>
      <c r="H9" s="33"/>
      <c r="I9" s="33"/>
      <c r="J9" s="126" t="s">
        <v>25</v>
      </c>
      <c r="K9" s="126"/>
      <c r="L9" s="126"/>
      <c r="M9" s="173" t="s">
        <v>34</v>
      </c>
      <c r="N9" s="173"/>
      <c r="O9" s="173"/>
      <c r="P9" s="173"/>
      <c r="Q9" s="126"/>
      <c r="R9" s="126"/>
      <c r="S9" s="126" t="s">
        <v>54</v>
      </c>
      <c r="T9" s="126"/>
      <c r="U9" s="126"/>
      <c r="V9" s="126" t="s">
        <v>97</v>
      </c>
      <c r="W9" s="126"/>
      <c r="X9" s="126"/>
      <c r="Y9" s="126"/>
      <c r="Z9" s="126"/>
      <c r="AA9" s="126"/>
      <c r="AB9" s="126"/>
      <c r="AC9" s="128"/>
    </row>
    <row r="10" spans="1:30" s="115" customFormat="1" ht="24" customHeight="1">
      <c r="A10" s="32"/>
      <c r="B10" s="32"/>
      <c r="C10" s="32"/>
      <c r="D10" s="126" t="s">
        <v>87</v>
      </c>
      <c r="E10" s="126"/>
      <c r="F10" s="126"/>
      <c r="G10" s="126" t="s">
        <v>23</v>
      </c>
      <c r="H10" s="126"/>
      <c r="I10" s="126"/>
      <c r="J10" s="126" t="s">
        <v>26</v>
      </c>
      <c r="K10" s="126"/>
      <c r="L10" s="126"/>
      <c r="M10" s="34" t="s">
        <v>35</v>
      </c>
      <c r="N10" s="126"/>
      <c r="O10" s="126"/>
      <c r="P10" s="34"/>
      <c r="Q10" s="126"/>
      <c r="R10" s="126"/>
      <c r="S10" s="126" t="s">
        <v>55</v>
      </c>
      <c r="T10" s="126"/>
      <c r="U10" s="126"/>
      <c r="V10" s="126" t="s">
        <v>89</v>
      </c>
      <c r="W10" s="126"/>
      <c r="X10" s="126"/>
      <c r="Y10" s="126" t="s">
        <v>111</v>
      </c>
      <c r="Z10" s="126"/>
      <c r="AA10" s="126"/>
      <c r="AB10" s="126"/>
      <c r="AC10" s="128"/>
    </row>
    <row r="11" spans="1:30" s="115" customFormat="1" ht="24" customHeight="1">
      <c r="A11" s="32"/>
      <c r="B11" s="126" t="s">
        <v>108</v>
      </c>
      <c r="C11" s="32"/>
      <c r="D11" s="125" t="s">
        <v>14</v>
      </c>
      <c r="E11" s="126"/>
      <c r="F11" s="126"/>
      <c r="G11" s="125" t="s">
        <v>14</v>
      </c>
      <c r="H11" s="126"/>
      <c r="I11" s="126"/>
      <c r="J11" s="125" t="s">
        <v>27</v>
      </c>
      <c r="K11" s="126"/>
      <c r="L11" s="126"/>
      <c r="M11" s="125" t="s">
        <v>88</v>
      </c>
      <c r="N11" s="126"/>
      <c r="O11" s="126"/>
      <c r="P11" s="125" t="s">
        <v>15</v>
      </c>
      <c r="Q11" s="126"/>
      <c r="R11" s="126"/>
      <c r="S11" s="125" t="s">
        <v>56</v>
      </c>
      <c r="T11" s="126"/>
      <c r="U11" s="126"/>
      <c r="V11" s="125" t="s">
        <v>90</v>
      </c>
      <c r="W11" s="126"/>
      <c r="X11" s="126"/>
      <c r="Y11" s="125" t="s">
        <v>61</v>
      </c>
      <c r="Z11" s="126"/>
      <c r="AA11" s="126"/>
      <c r="AB11" s="125" t="s">
        <v>16</v>
      </c>
      <c r="AC11" s="128"/>
    </row>
    <row r="12" spans="1:30" ht="23.1" customHeight="1">
      <c r="A12" s="35" t="s">
        <v>123</v>
      </c>
      <c r="B12" s="35"/>
      <c r="C12" s="32"/>
      <c r="D12" s="42">
        <v>590000000</v>
      </c>
      <c r="E12" s="42"/>
      <c r="F12" s="42"/>
      <c r="G12" s="42">
        <v>681567855</v>
      </c>
      <c r="H12" s="42"/>
      <c r="I12" s="42"/>
      <c r="J12" s="42">
        <v>823371749</v>
      </c>
      <c r="K12" s="42"/>
      <c r="L12" s="42"/>
      <c r="M12" s="42">
        <v>59000000</v>
      </c>
      <c r="N12" s="42"/>
      <c r="O12" s="42"/>
      <c r="P12" s="42">
        <v>5058143094</v>
      </c>
      <c r="Q12" s="36"/>
      <c r="R12" s="36"/>
      <c r="S12" s="42">
        <v>-19132360</v>
      </c>
      <c r="T12" s="43"/>
      <c r="U12" s="43"/>
      <c r="V12" s="42">
        <v>-887713704</v>
      </c>
      <c r="W12" s="43"/>
      <c r="X12" s="43"/>
      <c r="Y12" s="52">
        <f>SUM(S12:W12)</f>
        <v>-906846064</v>
      </c>
      <c r="Z12" s="43"/>
      <c r="AA12" s="43"/>
      <c r="AB12" s="42">
        <f>SUM(D12:P12)+Y12</f>
        <v>6305236634</v>
      </c>
      <c r="AC12" s="129"/>
      <c r="AD12" s="67"/>
    </row>
    <row r="13" spans="1:30" ht="23.1" customHeight="1">
      <c r="A13" s="32" t="s">
        <v>131</v>
      </c>
      <c r="B13" s="32"/>
      <c r="C13" s="32"/>
      <c r="D13" s="44">
        <v>0</v>
      </c>
      <c r="E13" s="38"/>
      <c r="F13" s="38"/>
      <c r="G13" s="44">
        <v>0</v>
      </c>
      <c r="H13" s="38"/>
      <c r="I13" s="38"/>
      <c r="J13" s="44">
        <v>0</v>
      </c>
      <c r="K13" s="38"/>
      <c r="L13" s="38"/>
      <c r="M13" s="44">
        <v>0</v>
      </c>
      <c r="N13" s="42"/>
      <c r="O13" s="42"/>
      <c r="P13" s="45">
        <v>655456246</v>
      </c>
      <c r="Q13" s="43"/>
      <c r="R13" s="43"/>
      <c r="S13" s="44">
        <v>0</v>
      </c>
      <c r="T13" s="43"/>
      <c r="U13" s="43"/>
      <c r="V13" s="44">
        <v>0</v>
      </c>
      <c r="W13" s="43"/>
      <c r="X13" s="43"/>
      <c r="Y13" s="44">
        <f>SUM(S13:X13)</f>
        <v>0</v>
      </c>
      <c r="Z13" s="43"/>
      <c r="AA13" s="43"/>
      <c r="AB13" s="45">
        <f>SUM(G13:S13,Y13)</f>
        <v>655456246</v>
      </c>
      <c r="AC13" s="129"/>
      <c r="AD13" s="67"/>
    </row>
    <row r="14" spans="1:30" ht="23.1" customHeight="1">
      <c r="A14" s="32" t="s">
        <v>146</v>
      </c>
      <c r="B14" s="32"/>
      <c r="C14" s="32"/>
      <c r="D14" s="39">
        <v>0</v>
      </c>
      <c r="E14" s="38"/>
      <c r="F14" s="38"/>
      <c r="G14" s="39">
        <v>0</v>
      </c>
      <c r="H14" s="38"/>
      <c r="I14" s="38"/>
      <c r="J14" s="39">
        <v>0</v>
      </c>
      <c r="K14" s="38"/>
      <c r="L14" s="38"/>
      <c r="M14" s="39">
        <v>0</v>
      </c>
      <c r="N14" s="42"/>
      <c r="O14" s="42"/>
      <c r="P14" s="55">
        <v>-12971710</v>
      </c>
      <c r="Q14" s="43"/>
      <c r="R14" s="43"/>
      <c r="S14" s="46">
        <v>-4788568</v>
      </c>
      <c r="T14" s="43"/>
      <c r="U14" s="43"/>
      <c r="V14" s="46">
        <v>-495698024</v>
      </c>
      <c r="W14" s="43"/>
      <c r="X14" s="43"/>
      <c r="Y14" s="46">
        <f>SUM(S14:X14)</f>
        <v>-500486592</v>
      </c>
      <c r="Z14" s="43"/>
      <c r="AA14" s="43"/>
      <c r="AB14" s="46">
        <f>SUM(D14:P14,Y14)</f>
        <v>-513458302</v>
      </c>
      <c r="AC14" s="129"/>
      <c r="AD14" s="67"/>
    </row>
    <row r="15" spans="1:30" ht="23.1" customHeight="1">
      <c r="A15" s="32" t="s">
        <v>132</v>
      </c>
      <c r="B15" s="32"/>
      <c r="C15" s="32"/>
      <c r="D15" s="38">
        <f>SUM(D13:D14)</f>
        <v>0</v>
      </c>
      <c r="E15" s="38"/>
      <c r="F15" s="38"/>
      <c r="G15" s="38">
        <f>SUM(G13:G14)</f>
        <v>0</v>
      </c>
      <c r="H15" s="38"/>
      <c r="I15" s="38"/>
      <c r="J15" s="38">
        <f>SUM(J13:J14)</f>
        <v>0</v>
      </c>
      <c r="K15" s="38"/>
      <c r="L15" s="38"/>
      <c r="M15" s="38">
        <f>SUM(M13:M14)</f>
        <v>0</v>
      </c>
      <c r="N15" s="42"/>
      <c r="O15" s="42"/>
      <c r="P15" s="36">
        <f>SUM(P13:P14)</f>
        <v>642484536</v>
      </c>
      <c r="Q15" s="53"/>
      <c r="R15" s="53"/>
      <c r="S15" s="36">
        <f>SUM(S13:S14)</f>
        <v>-4788568</v>
      </c>
      <c r="T15" s="53"/>
      <c r="U15" s="53"/>
      <c r="V15" s="36">
        <f>SUM(V13:V14)</f>
        <v>-495698024</v>
      </c>
      <c r="W15" s="53"/>
      <c r="X15" s="53"/>
      <c r="Y15" s="36">
        <f>SUM(Y13:Y14)</f>
        <v>-500486592</v>
      </c>
      <c r="Z15" s="53"/>
      <c r="AA15" s="53"/>
      <c r="AB15" s="36">
        <f>SUM(AB13:AB14)</f>
        <v>141997944</v>
      </c>
      <c r="AC15" s="129"/>
      <c r="AD15" s="67"/>
    </row>
    <row r="16" spans="1:30" ht="23.1" customHeight="1">
      <c r="A16" s="32" t="s">
        <v>106</v>
      </c>
      <c r="B16" s="40">
        <v>25</v>
      </c>
      <c r="C16" s="31"/>
      <c r="D16" s="38">
        <v>0</v>
      </c>
      <c r="E16" s="38"/>
      <c r="F16" s="38"/>
      <c r="G16" s="38">
        <v>0</v>
      </c>
      <c r="H16" s="38"/>
      <c r="I16" s="38"/>
      <c r="J16" s="38">
        <v>0</v>
      </c>
      <c r="K16" s="38"/>
      <c r="L16" s="38"/>
      <c r="M16" s="38">
        <v>0</v>
      </c>
      <c r="N16" s="42"/>
      <c r="O16" s="42"/>
      <c r="P16" s="47">
        <v>-364620000</v>
      </c>
      <c r="Q16" s="48"/>
      <c r="R16" s="48"/>
      <c r="S16" s="38">
        <v>0</v>
      </c>
      <c r="T16" s="48"/>
      <c r="U16" s="48"/>
      <c r="V16" s="38">
        <v>0</v>
      </c>
      <c r="W16" s="48"/>
      <c r="X16" s="48"/>
      <c r="Y16" s="38">
        <f>SUM(S16:V16)</f>
        <v>0</v>
      </c>
      <c r="Z16" s="48"/>
      <c r="AA16" s="48"/>
      <c r="AB16" s="42">
        <f>SUM(D16:P16)+Y16</f>
        <v>-364620000</v>
      </c>
      <c r="AC16" s="129"/>
      <c r="AD16" s="67"/>
    </row>
    <row r="17" spans="1:30" ht="23.1" customHeight="1" thickBot="1">
      <c r="A17" s="35" t="s">
        <v>133</v>
      </c>
      <c r="B17" s="35"/>
      <c r="C17" s="32"/>
      <c r="D17" s="49">
        <f>SUM(D12,D15:D16)</f>
        <v>590000000</v>
      </c>
      <c r="E17" s="42"/>
      <c r="F17" s="42"/>
      <c r="G17" s="49">
        <f>SUM(G12,G15:G16)</f>
        <v>681567855</v>
      </c>
      <c r="H17" s="42"/>
      <c r="I17" s="42"/>
      <c r="J17" s="49">
        <f>SUM(J12,J15:J16)</f>
        <v>823371749</v>
      </c>
      <c r="K17" s="42"/>
      <c r="L17" s="42"/>
      <c r="M17" s="49">
        <f>SUM(M12,M15:M16)</f>
        <v>59000000</v>
      </c>
      <c r="N17" s="42"/>
      <c r="O17" s="42"/>
      <c r="P17" s="49">
        <f>SUM(P12,P15:P16)</f>
        <v>5336007630</v>
      </c>
      <c r="Q17" s="43"/>
      <c r="R17" s="43"/>
      <c r="S17" s="49">
        <f>SUM(S12,S15:S16)</f>
        <v>-23920928</v>
      </c>
      <c r="T17" s="43"/>
      <c r="U17" s="43"/>
      <c r="V17" s="50">
        <f>SUM(V12,V15:V16)</f>
        <v>-1383411728</v>
      </c>
      <c r="W17" s="43"/>
      <c r="X17" s="43"/>
      <c r="Y17" s="50">
        <f>SUM(Y12,Y15:Y16)</f>
        <v>-1407332656</v>
      </c>
      <c r="Z17" s="43"/>
      <c r="AA17" s="43"/>
      <c r="AB17" s="49">
        <f>SUM(AB12,AB15:AB16)</f>
        <v>6082614578</v>
      </c>
      <c r="AC17" s="129"/>
      <c r="AD17" s="67"/>
    </row>
    <row r="18" spans="1:30" ht="23.1" customHeight="1" thickTop="1">
      <c r="A18" s="35"/>
      <c r="B18" s="35"/>
      <c r="C18" s="32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6"/>
      <c r="Z18" s="37"/>
      <c r="AA18" s="37"/>
      <c r="AB18" s="37"/>
      <c r="AC18" s="129"/>
      <c r="AD18" s="67"/>
    </row>
    <row r="19" spans="1:30" ht="22.7" customHeight="1">
      <c r="A19" s="35" t="s">
        <v>153</v>
      </c>
      <c r="B19" s="35"/>
      <c r="C19" s="32"/>
      <c r="D19" s="42">
        <v>590000000</v>
      </c>
      <c r="E19" s="42"/>
      <c r="F19" s="42"/>
      <c r="G19" s="42">
        <v>681567855</v>
      </c>
      <c r="H19" s="42"/>
      <c r="I19" s="42"/>
      <c r="J19" s="42">
        <v>823371749</v>
      </c>
      <c r="K19" s="42"/>
      <c r="L19" s="42"/>
      <c r="M19" s="42">
        <v>59000000</v>
      </c>
      <c r="N19" s="42"/>
      <c r="O19" s="42"/>
      <c r="P19" s="42">
        <v>5336007630</v>
      </c>
      <c r="Q19" s="36"/>
      <c r="R19" s="36"/>
      <c r="S19" s="42">
        <v>-23920928</v>
      </c>
      <c r="T19" s="43"/>
      <c r="U19" s="43"/>
      <c r="V19" s="42">
        <v>-1383411728</v>
      </c>
      <c r="W19" s="43"/>
      <c r="X19" s="43"/>
      <c r="Y19" s="52">
        <f>SUM(S19:W19)</f>
        <v>-1407332656</v>
      </c>
      <c r="Z19" s="43"/>
      <c r="AA19" s="43"/>
      <c r="AB19" s="42">
        <f>SUM(D19:P19)+Y19</f>
        <v>6082614578</v>
      </c>
      <c r="AC19" s="129"/>
      <c r="AD19" s="67"/>
    </row>
    <row r="20" spans="1:30" ht="23.1" customHeight="1">
      <c r="A20" s="32" t="s">
        <v>131</v>
      </c>
      <c r="B20" s="32"/>
      <c r="C20" s="32"/>
      <c r="D20" s="44">
        <v>0</v>
      </c>
      <c r="E20" s="38"/>
      <c r="F20" s="38"/>
      <c r="G20" s="44">
        <v>0</v>
      </c>
      <c r="H20" s="38"/>
      <c r="I20" s="38"/>
      <c r="J20" s="44">
        <v>0</v>
      </c>
      <c r="K20" s="38"/>
      <c r="L20" s="38"/>
      <c r="M20" s="44">
        <v>0</v>
      </c>
      <c r="N20" s="42"/>
      <c r="O20" s="42"/>
      <c r="P20" s="45">
        <f>'Profit and loss'!$D$35</f>
        <v>754359862</v>
      </c>
      <c r="Q20" s="43"/>
      <c r="R20" s="43"/>
      <c r="S20" s="44">
        <v>0</v>
      </c>
      <c r="T20" s="43"/>
      <c r="U20" s="43"/>
      <c r="V20" s="44">
        <v>0</v>
      </c>
      <c r="W20" s="43"/>
      <c r="X20" s="43"/>
      <c r="Y20" s="44">
        <f>SUM(S20:X20)</f>
        <v>0</v>
      </c>
      <c r="Z20" s="43"/>
      <c r="AA20" s="43"/>
      <c r="AB20" s="45">
        <f>SUM(G20:S20,Y20)</f>
        <v>754359862</v>
      </c>
      <c r="AC20" s="129"/>
      <c r="AD20" s="67"/>
    </row>
    <row r="21" spans="1:30" ht="23.1" customHeight="1">
      <c r="A21" s="32" t="s">
        <v>146</v>
      </c>
      <c r="B21" s="32"/>
      <c r="C21" s="32"/>
      <c r="D21" s="39">
        <v>0</v>
      </c>
      <c r="E21" s="38"/>
      <c r="F21" s="38"/>
      <c r="G21" s="39">
        <v>0</v>
      </c>
      <c r="H21" s="38"/>
      <c r="I21" s="38"/>
      <c r="J21" s="39">
        <v>0</v>
      </c>
      <c r="K21" s="38"/>
      <c r="L21" s="38"/>
      <c r="M21" s="39">
        <v>0</v>
      </c>
      <c r="N21" s="42"/>
      <c r="O21" s="42"/>
      <c r="P21" s="55">
        <f>'Profit and loss'!$D$75</f>
        <v>-21521563</v>
      </c>
      <c r="Q21" s="43"/>
      <c r="R21" s="43"/>
      <c r="S21" s="46">
        <f>'Profit and loss'!$D$63</f>
        <v>-2086180</v>
      </c>
      <c r="T21" s="43"/>
      <c r="U21" s="43"/>
      <c r="V21" s="46">
        <f>'Profit and loss'!$D$65+'Profit and loss'!$D$67</f>
        <v>-47880952</v>
      </c>
      <c r="W21" s="43"/>
      <c r="X21" s="43"/>
      <c r="Y21" s="54">
        <f>SUM(S21:X21)</f>
        <v>-49967132</v>
      </c>
      <c r="Z21" s="43"/>
      <c r="AA21" s="43"/>
      <c r="AB21" s="46">
        <f>SUM(D21:P21,Y21)</f>
        <v>-71488695</v>
      </c>
      <c r="AC21" s="129"/>
      <c r="AD21" s="67"/>
    </row>
    <row r="22" spans="1:30" ht="23.1" customHeight="1">
      <c r="A22" s="32" t="s">
        <v>132</v>
      </c>
      <c r="B22" s="32"/>
      <c r="C22" s="32"/>
      <c r="D22" s="38">
        <f>SUM(D20:D21)</f>
        <v>0</v>
      </c>
      <c r="E22" s="38"/>
      <c r="F22" s="38"/>
      <c r="G22" s="38">
        <f>SUM(G20:G21)</f>
        <v>0</v>
      </c>
      <c r="H22" s="38"/>
      <c r="I22" s="38"/>
      <c r="J22" s="38">
        <f>SUM(J20:J21)</f>
        <v>0</v>
      </c>
      <c r="K22" s="38"/>
      <c r="L22" s="38"/>
      <c r="M22" s="38">
        <f>SUM(M20:M21)</f>
        <v>0</v>
      </c>
      <c r="N22" s="42"/>
      <c r="O22" s="42"/>
      <c r="P22" s="42">
        <f>SUM(P20:P21)</f>
        <v>732838299</v>
      </c>
      <c r="Q22" s="43"/>
      <c r="R22" s="43"/>
      <c r="S22" s="42">
        <f>SUM(S20:S21)</f>
        <v>-2086180</v>
      </c>
      <c r="T22" s="43"/>
      <c r="U22" s="43"/>
      <c r="V22" s="42">
        <f>SUM(V20:V21)</f>
        <v>-47880952</v>
      </c>
      <c r="W22" s="43"/>
      <c r="X22" s="43"/>
      <c r="Y22" s="51">
        <f>SUM(S22:W22)</f>
        <v>-49967132</v>
      </c>
      <c r="Z22" s="43"/>
      <c r="AA22" s="43"/>
      <c r="AB22" s="51">
        <f>SUM(D22:P22,Y22)</f>
        <v>682871167</v>
      </c>
      <c r="AC22" s="129"/>
      <c r="AD22" s="67"/>
    </row>
    <row r="23" spans="1:30" ht="23.1" customHeight="1">
      <c r="A23" s="32" t="s">
        <v>106</v>
      </c>
      <c r="B23" s="40">
        <v>25</v>
      </c>
      <c r="C23" s="32"/>
      <c r="D23" s="38">
        <v>0</v>
      </c>
      <c r="E23" s="38"/>
      <c r="F23" s="38"/>
      <c r="G23" s="38">
        <v>0</v>
      </c>
      <c r="H23" s="38"/>
      <c r="I23" s="38"/>
      <c r="J23" s="38">
        <v>0</v>
      </c>
      <c r="K23" s="38"/>
      <c r="L23" s="38"/>
      <c r="M23" s="38">
        <v>0</v>
      </c>
      <c r="N23" s="42"/>
      <c r="O23" s="42"/>
      <c r="P23" s="47">
        <v>-295000000</v>
      </c>
      <c r="Q23" s="48"/>
      <c r="R23" s="48"/>
      <c r="S23" s="38">
        <v>0</v>
      </c>
      <c r="T23" s="48"/>
      <c r="U23" s="48"/>
      <c r="V23" s="38">
        <v>0</v>
      </c>
      <c r="W23" s="48"/>
      <c r="X23" s="48"/>
      <c r="Y23" s="38">
        <v>0</v>
      </c>
      <c r="Z23" s="48"/>
      <c r="AA23" s="48"/>
      <c r="AB23" s="42">
        <f>SUM(G23:S23,Y23)</f>
        <v>-295000000</v>
      </c>
      <c r="AC23" s="129"/>
      <c r="AD23" s="67"/>
    </row>
    <row r="24" spans="1:30" ht="23.1" customHeight="1" thickBot="1">
      <c r="A24" s="35" t="s">
        <v>156</v>
      </c>
      <c r="B24" s="35"/>
      <c r="C24" s="32"/>
      <c r="D24" s="49">
        <f>SUM(D19,D22:D23)</f>
        <v>590000000</v>
      </c>
      <c r="E24" s="42"/>
      <c r="F24" s="42"/>
      <c r="G24" s="49">
        <f>SUM(G19,G22:G23)</f>
        <v>681567855</v>
      </c>
      <c r="H24" s="42"/>
      <c r="I24" s="42"/>
      <c r="J24" s="49">
        <f>SUM(J19,J22:J23)</f>
        <v>823371749</v>
      </c>
      <c r="K24" s="42"/>
      <c r="L24" s="42"/>
      <c r="M24" s="49">
        <f>SUM(M19,M22:M23)</f>
        <v>59000000</v>
      </c>
      <c r="N24" s="42"/>
      <c r="O24" s="42"/>
      <c r="P24" s="49">
        <f>SUM(P19,P22:P23)</f>
        <v>5773845929</v>
      </c>
      <c r="Q24" s="43"/>
      <c r="R24" s="43"/>
      <c r="S24" s="49">
        <f>SUM(S19,S22:S23)</f>
        <v>-26007108</v>
      </c>
      <c r="T24" s="43"/>
      <c r="U24" s="43"/>
      <c r="V24" s="50">
        <f>SUM(V19,V22:V23)</f>
        <v>-1431292680</v>
      </c>
      <c r="W24" s="43"/>
      <c r="X24" s="43"/>
      <c r="Y24" s="50">
        <f>SUM(Y19,Y22:Y23)</f>
        <v>-1457299788</v>
      </c>
      <c r="Z24" s="43"/>
      <c r="AA24" s="43"/>
      <c r="AB24" s="49">
        <f>SUM(AB19,AB22:AB23)</f>
        <v>6470485745</v>
      </c>
      <c r="AC24" s="129"/>
      <c r="AD24" s="67"/>
    </row>
    <row r="25" spans="1:30" ht="23.1" customHeight="1" thickTop="1">
      <c r="A25" s="130"/>
      <c r="B25" s="130"/>
      <c r="C25" s="131"/>
      <c r="D25" s="37"/>
      <c r="E25" s="132"/>
      <c r="F25" s="132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129"/>
      <c r="AD25" s="67"/>
    </row>
    <row r="26" spans="1:30" ht="23.1" customHeight="1">
      <c r="A26" s="130"/>
      <c r="B26" s="130"/>
      <c r="C26" s="131"/>
      <c r="D26" s="37"/>
      <c r="E26" s="132"/>
      <c r="F26" s="132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129"/>
      <c r="AD26" s="67"/>
    </row>
    <row r="27" spans="1:30" ht="23.1" customHeight="1">
      <c r="A27" s="117"/>
      <c r="B27" s="117"/>
      <c r="D27" s="116"/>
      <c r="E27" s="119"/>
      <c r="F27" s="119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67"/>
      <c r="AD27" s="67"/>
    </row>
    <row r="28" spans="1:30" ht="23.1" customHeight="1">
      <c r="A28" s="117"/>
      <c r="B28" s="117"/>
      <c r="D28" s="116"/>
      <c r="E28" s="119"/>
      <c r="F28" s="119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67"/>
      <c r="AD28" s="67"/>
    </row>
    <row r="29" spans="1:30" ht="23.1" customHeight="1">
      <c r="A29" s="117"/>
      <c r="B29" s="117"/>
      <c r="D29" s="116"/>
      <c r="E29" s="119"/>
      <c r="F29" s="119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67"/>
      <c r="AD29" s="67"/>
    </row>
    <row r="30" spans="1:30" ht="24" customHeight="1">
      <c r="A30" s="172" t="s">
        <v>134</v>
      </c>
      <c r="B30" s="172"/>
      <c r="C30" s="172"/>
      <c r="D30" s="172"/>
      <c r="E30" s="172"/>
      <c r="F30" s="172"/>
      <c r="G30" s="172"/>
      <c r="H30" s="172"/>
      <c r="I30" s="172"/>
      <c r="J30" s="172"/>
    </row>
  </sheetData>
  <mergeCells count="9">
    <mergeCell ref="A30:J30"/>
    <mergeCell ref="M9:P9"/>
    <mergeCell ref="D6:AB6"/>
    <mergeCell ref="S7:Y7"/>
    <mergeCell ref="A1:AB1"/>
    <mergeCell ref="A2:AB2"/>
    <mergeCell ref="A3:AB3"/>
    <mergeCell ref="A4:AB4"/>
    <mergeCell ref="A5:AB5"/>
  </mergeCells>
  <phoneticPr fontId="3" type="noConversion"/>
  <pageMargins left="0.5" right="0.2" top="0.75" bottom="0.5" header="0.6" footer="0.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2"/>
  <sheetViews>
    <sheetView topLeftCell="A12" zoomScale="80" zoomScaleNormal="80" zoomScaleSheetLayoutView="85" zoomScalePageLayoutView="70" workbookViewId="0">
      <selection activeCell="G29" sqref="G29"/>
    </sheetView>
  </sheetViews>
  <sheetFormatPr defaultRowHeight="21" customHeight="1"/>
  <cols>
    <col min="1" max="1" width="51.42578125" style="32" customWidth="1"/>
    <col min="2" max="2" width="8.140625" style="32" customWidth="1"/>
    <col min="3" max="3" width="3.28515625" style="32" customWidth="1"/>
    <col min="4" max="4" width="16.5703125" style="120" customWidth="1"/>
    <col min="5" max="6" width="1.85546875" style="120" customWidth="1"/>
    <col min="7" max="7" width="16.5703125" style="120" customWidth="1"/>
    <col min="8" max="9" width="1.85546875" style="120" customWidth="1"/>
    <col min="10" max="10" width="16.5703125" style="120" customWidth="1"/>
    <col min="11" max="12" width="1.85546875" style="120" customWidth="1"/>
    <col min="13" max="13" width="16.5703125" style="120" customWidth="1"/>
    <col min="14" max="15" width="1.85546875" style="120" customWidth="1"/>
    <col min="16" max="16" width="16.5703125" style="120" customWidth="1"/>
    <col min="17" max="18" width="1.85546875" style="120" customWidth="1"/>
    <col min="19" max="19" width="16.5703125" style="120" customWidth="1"/>
    <col min="20" max="21" width="1.85546875" style="120" customWidth="1"/>
    <col min="22" max="22" width="16.5703125" style="120" customWidth="1"/>
    <col min="23" max="23" width="2" style="120" customWidth="1"/>
    <col min="24" max="262" width="9" style="120"/>
    <col min="263" max="263" width="57.42578125" style="120" customWidth="1"/>
    <col min="264" max="264" width="2.7109375" style="120" customWidth="1"/>
    <col min="265" max="265" width="4" style="120" customWidth="1"/>
    <col min="266" max="266" width="17.42578125" style="120" customWidth="1"/>
    <col min="267" max="267" width="1.85546875" style="120" customWidth="1"/>
    <col min="268" max="268" width="17.42578125" style="120" customWidth="1"/>
    <col min="269" max="269" width="1.85546875" style="120" customWidth="1"/>
    <col min="270" max="270" width="17.42578125" style="120" customWidth="1"/>
    <col min="271" max="271" width="1.85546875" style="120" customWidth="1"/>
    <col min="272" max="272" width="17.42578125" style="120" customWidth="1"/>
    <col min="273" max="273" width="1.85546875" style="120" customWidth="1"/>
    <col min="274" max="274" width="17.42578125" style="120" customWidth="1"/>
    <col min="275" max="275" width="1.85546875" style="120" customWidth="1"/>
    <col min="276" max="276" width="24.7109375" style="120" customWidth="1"/>
    <col min="277" max="277" width="1.85546875" style="120" customWidth="1"/>
    <col min="278" max="278" width="17.42578125" style="120" customWidth="1"/>
    <col min="279" max="518" width="9" style="120"/>
    <col min="519" max="519" width="57.42578125" style="120" customWidth="1"/>
    <col min="520" max="520" width="2.7109375" style="120" customWidth="1"/>
    <col min="521" max="521" width="4" style="120" customWidth="1"/>
    <col min="522" max="522" width="17.42578125" style="120" customWidth="1"/>
    <col min="523" max="523" width="1.85546875" style="120" customWidth="1"/>
    <col min="524" max="524" width="17.42578125" style="120" customWidth="1"/>
    <col min="525" max="525" width="1.85546875" style="120" customWidth="1"/>
    <col min="526" max="526" width="17.42578125" style="120" customWidth="1"/>
    <col min="527" max="527" width="1.85546875" style="120" customWidth="1"/>
    <col min="528" max="528" width="17.42578125" style="120" customWidth="1"/>
    <col min="529" max="529" width="1.85546875" style="120" customWidth="1"/>
    <col min="530" max="530" width="17.42578125" style="120" customWidth="1"/>
    <col min="531" max="531" width="1.85546875" style="120" customWidth="1"/>
    <col min="532" max="532" width="24.7109375" style="120" customWidth="1"/>
    <col min="533" max="533" width="1.85546875" style="120" customWidth="1"/>
    <col min="534" max="534" width="17.42578125" style="120" customWidth="1"/>
    <col min="535" max="774" width="9" style="120"/>
    <col min="775" max="775" width="57.42578125" style="120" customWidth="1"/>
    <col min="776" max="776" width="2.7109375" style="120" customWidth="1"/>
    <col min="777" max="777" width="4" style="120" customWidth="1"/>
    <col min="778" max="778" width="17.42578125" style="120" customWidth="1"/>
    <col min="779" max="779" width="1.85546875" style="120" customWidth="1"/>
    <col min="780" max="780" width="17.42578125" style="120" customWidth="1"/>
    <col min="781" max="781" width="1.85546875" style="120" customWidth="1"/>
    <col min="782" max="782" width="17.42578125" style="120" customWidth="1"/>
    <col min="783" max="783" width="1.85546875" style="120" customWidth="1"/>
    <col min="784" max="784" width="17.42578125" style="120" customWidth="1"/>
    <col min="785" max="785" width="1.85546875" style="120" customWidth="1"/>
    <col min="786" max="786" width="17.42578125" style="120" customWidth="1"/>
    <col min="787" max="787" width="1.85546875" style="120" customWidth="1"/>
    <col min="788" max="788" width="24.7109375" style="120" customWidth="1"/>
    <col min="789" max="789" width="1.85546875" style="120" customWidth="1"/>
    <col min="790" max="790" width="17.42578125" style="120" customWidth="1"/>
    <col min="791" max="1030" width="9" style="120"/>
    <col min="1031" max="1031" width="57.42578125" style="120" customWidth="1"/>
    <col min="1032" max="1032" width="2.7109375" style="120" customWidth="1"/>
    <col min="1033" max="1033" width="4" style="120" customWidth="1"/>
    <col min="1034" max="1034" width="17.42578125" style="120" customWidth="1"/>
    <col min="1035" max="1035" width="1.85546875" style="120" customWidth="1"/>
    <col min="1036" max="1036" width="17.42578125" style="120" customWidth="1"/>
    <col min="1037" max="1037" width="1.85546875" style="120" customWidth="1"/>
    <col min="1038" max="1038" width="17.42578125" style="120" customWidth="1"/>
    <col min="1039" max="1039" width="1.85546875" style="120" customWidth="1"/>
    <col min="1040" max="1040" width="17.42578125" style="120" customWidth="1"/>
    <col min="1041" max="1041" width="1.85546875" style="120" customWidth="1"/>
    <col min="1042" max="1042" width="17.42578125" style="120" customWidth="1"/>
    <col min="1043" max="1043" width="1.85546875" style="120" customWidth="1"/>
    <col min="1044" max="1044" width="24.7109375" style="120" customWidth="1"/>
    <col min="1045" max="1045" width="1.85546875" style="120" customWidth="1"/>
    <col min="1046" max="1046" width="17.42578125" style="120" customWidth="1"/>
    <col min="1047" max="1286" width="9" style="120"/>
    <col min="1287" max="1287" width="57.42578125" style="120" customWidth="1"/>
    <col min="1288" max="1288" width="2.7109375" style="120" customWidth="1"/>
    <col min="1289" max="1289" width="4" style="120" customWidth="1"/>
    <col min="1290" max="1290" width="17.42578125" style="120" customWidth="1"/>
    <col min="1291" max="1291" width="1.85546875" style="120" customWidth="1"/>
    <col min="1292" max="1292" width="17.42578125" style="120" customWidth="1"/>
    <col min="1293" max="1293" width="1.85546875" style="120" customWidth="1"/>
    <col min="1294" max="1294" width="17.42578125" style="120" customWidth="1"/>
    <col min="1295" max="1295" width="1.85546875" style="120" customWidth="1"/>
    <col min="1296" max="1296" width="17.42578125" style="120" customWidth="1"/>
    <col min="1297" max="1297" width="1.85546875" style="120" customWidth="1"/>
    <col min="1298" max="1298" width="17.42578125" style="120" customWidth="1"/>
    <col min="1299" max="1299" width="1.85546875" style="120" customWidth="1"/>
    <col min="1300" max="1300" width="24.7109375" style="120" customWidth="1"/>
    <col min="1301" max="1301" width="1.85546875" style="120" customWidth="1"/>
    <col min="1302" max="1302" width="17.42578125" style="120" customWidth="1"/>
    <col min="1303" max="1542" width="9" style="120"/>
    <col min="1543" max="1543" width="57.42578125" style="120" customWidth="1"/>
    <col min="1544" max="1544" width="2.7109375" style="120" customWidth="1"/>
    <col min="1545" max="1545" width="4" style="120" customWidth="1"/>
    <col min="1546" max="1546" width="17.42578125" style="120" customWidth="1"/>
    <col min="1547" max="1547" width="1.85546875" style="120" customWidth="1"/>
    <col min="1548" max="1548" width="17.42578125" style="120" customWidth="1"/>
    <col min="1549" max="1549" width="1.85546875" style="120" customWidth="1"/>
    <col min="1550" max="1550" width="17.42578125" style="120" customWidth="1"/>
    <col min="1551" max="1551" width="1.85546875" style="120" customWidth="1"/>
    <col min="1552" max="1552" width="17.42578125" style="120" customWidth="1"/>
    <col min="1553" max="1553" width="1.85546875" style="120" customWidth="1"/>
    <col min="1554" max="1554" width="17.42578125" style="120" customWidth="1"/>
    <col min="1555" max="1555" width="1.85546875" style="120" customWidth="1"/>
    <col min="1556" max="1556" width="24.7109375" style="120" customWidth="1"/>
    <col min="1557" max="1557" width="1.85546875" style="120" customWidth="1"/>
    <col min="1558" max="1558" width="17.42578125" style="120" customWidth="1"/>
    <col min="1559" max="1798" width="9" style="120"/>
    <col min="1799" max="1799" width="57.42578125" style="120" customWidth="1"/>
    <col min="1800" max="1800" width="2.7109375" style="120" customWidth="1"/>
    <col min="1801" max="1801" width="4" style="120" customWidth="1"/>
    <col min="1802" max="1802" width="17.42578125" style="120" customWidth="1"/>
    <col min="1803" max="1803" width="1.85546875" style="120" customWidth="1"/>
    <col min="1804" max="1804" width="17.42578125" style="120" customWidth="1"/>
    <col min="1805" max="1805" width="1.85546875" style="120" customWidth="1"/>
    <col min="1806" max="1806" width="17.42578125" style="120" customWidth="1"/>
    <col min="1807" max="1807" width="1.85546875" style="120" customWidth="1"/>
    <col min="1808" max="1808" width="17.42578125" style="120" customWidth="1"/>
    <col min="1809" max="1809" width="1.85546875" style="120" customWidth="1"/>
    <col min="1810" max="1810" width="17.42578125" style="120" customWidth="1"/>
    <col min="1811" max="1811" width="1.85546875" style="120" customWidth="1"/>
    <col min="1812" max="1812" width="24.7109375" style="120" customWidth="1"/>
    <col min="1813" max="1813" width="1.85546875" style="120" customWidth="1"/>
    <col min="1814" max="1814" width="17.42578125" style="120" customWidth="1"/>
    <col min="1815" max="2054" width="9" style="120"/>
    <col min="2055" max="2055" width="57.42578125" style="120" customWidth="1"/>
    <col min="2056" max="2056" width="2.7109375" style="120" customWidth="1"/>
    <col min="2057" max="2057" width="4" style="120" customWidth="1"/>
    <col min="2058" max="2058" width="17.42578125" style="120" customWidth="1"/>
    <col min="2059" max="2059" width="1.85546875" style="120" customWidth="1"/>
    <col min="2060" max="2060" width="17.42578125" style="120" customWidth="1"/>
    <col min="2061" max="2061" width="1.85546875" style="120" customWidth="1"/>
    <col min="2062" max="2062" width="17.42578125" style="120" customWidth="1"/>
    <col min="2063" max="2063" width="1.85546875" style="120" customWidth="1"/>
    <col min="2064" max="2064" width="17.42578125" style="120" customWidth="1"/>
    <col min="2065" max="2065" width="1.85546875" style="120" customWidth="1"/>
    <col min="2066" max="2066" width="17.42578125" style="120" customWidth="1"/>
    <col min="2067" max="2067" width="1.85546875" style="120" customWidth="1"/>
    <col min="2068" max="2068" width="24.7109375" style="120" customWidth="1"/>
    <col min="2069" max="2069" width="1.85546875" style="120" customWidth="1"/>
    <col min="2070" max="2070" width="17.42578125" style="120" customWidth="1"/>
    <col min="2071" max="2310" width="9" style="120"/>
    <col min="2311" max="2311" width="57.42578125" style="120" customWidth="1"/>
    <col min="2312" max="2312" width="2.7109375" style="120" customWidth="1"/>
    <col min="2313" max="2313" width="4" style="120" customWidth="1"/>
    <col min="2314" max="2314" width="17.42578125" style="120" customWidth="1"/>
    <col min="2315" max="2315" width="1.85546875" style="120" customWidth="1"/>
    <col min="2316" max="2316" width="17.42578125" style="120" customWidth="1"/>
    <col min="2317" max="2317" width="1.85546875" style="120" customWidth="1"/>
    <col min="2318" max="2318" width="17.42578125" style="120" customWidth="1"/>
    <col min="2319" max="2319" width="1.85546875" style="120" customWidth="1"/>
    <col min="2320" max="2320" width="17.42578125" style="120" customWidth="1"/>
    <col min="2321" max="2321" width="1.85546875" style="120" customWidth="1"/>
    <col min="2322" max="2322" width="17.42578125" style="120" customWidth="1"/>
    <col min="2323" max="2323" width="1.85546875" style="120" customWidth="1"/>
    <col min="2324" max="2324" width="24.7109375" style="120" customWidth="1"/>
    <col min="2325" max="2325" width="1.85546875" style="120" customWidth="1"/>
    <col min="2326" max="2326" width="17.42578125" style="120" customWidth="1"/>
    <col min="2327" max="2566" width="9" style="120"/>
    <col min="2567" max="2567" width="57.42578125" style="120" customWidth="1"/>
    <col min="2568" max="2568" width="2.7109375" style="120" customWidth="1"/>
    <col min="2569" max="2569" width="4" style="120" customWidth="1"/>
    <col min="2570" max="2570" width="17.42578125" style="120" customWidth="1"/>
    <col min="2571" max="2571" width="1.85546875" style="120" customWidth="1"/>
    <col min="2572" max="2572" width="17.42578125" style="120" customWidth="1"/>
    <col min="2573" max="2573" width="1.85546875" style="120" customWidth="1"/>
    <col min="2574" max="2574" width="17.42578125" style="120" customWidth="1"/>
    <col min="2575" max="2575" width="1.85546875" style="120" customWidth="1"/>
    <col min="2576" max="2576" width="17.42578125" style="120" customWidth="1"/>
    <col min="2577" max="2577" width="1.85546875" style="120" customWidth="1"/>
    <col min="2578" max="2578" width="17.42578125" style="120" customWidth="1"/>
    <col min="2579" max="2579" width="1.85546875" style="120" customWidth="1"/>
    <col min="2580" max="2580" width="24.7109375" style="120" customWidth="1"/>
    <col min="2581" max="2581" width="1.85546875" style="120" customWidth="1"/>
    <col min="2582" max="2582" width="17.42578125" style="120" customWidth="1"/>
    <col min="2583" max="2822" width="9" style="120"/>
    <col min="2823" max="2823" width="57.42578125" style="120" customWidth="1"/>
    <col min="2824" max="2824" width="2.7109375" style="120" customWidth="1"/>
    <col min="2825" max="2825" width="4" style="120" customWidth="1"/>
    <col min="2826" max="2826" width="17.42578125" style="120" customWidth="1"/>
    <col min="2827" max="2827" width="1.85546875" style="120" customWidth="1"/>
    <col min="2828" max="2828" width="17.42578125" style="120" customWidth="1"/>
    <col min="2829" max="2829" width="1.85546875" style="120" customWidth="1"/>
    <col min="2830" max="2830" width="17.42578125" style="120" customWidth="1"/>
    <col min="2831" max="2831" width="1.85546875" style="120" customWidth="1"/>
    <col min="2832" max="2832" width="17.42578125" style="120" customWidth="1"/>
    <col min="2833" max="2833" width="1.85546875" style="120" customWidth="1"/>
    <col min="2834" max="2834" width="17.42578125" style="120" customWidth="1"/>
    <col min="2835" max="2835" width="1.85546875" style="120" customWidth="1"/>
    <col min="2836" max="2836" width="24.7109375" style="120" customWidth="1"/>
    <col min="2837" max="2837" width="1.85546875" style="120" customWidth="1"/>
    <col min="2838" max="2838" width="17.42578125" style="120" customWidth="1"/>
    <col min="2839" max="3078" width="9" style="120"/>
    <col min="3079" max="3079" width="57.42578125" style="120" customWidth="1"/>
    <col min="3080" max="3080" width="2.7109375" style="120" customWidth="1"/>
    <col min="3081" max="3081" width="4" style="120" customWidth="1"/>
    <col min="3082" max="3082" width="17.42578125" style="120" customWidth="1"/>
    <col min="3083" max="3083" width="1.85546875" style="120" customWidth="1"/>
    <col min="3084" max="3084" width="17.42578125" style="120" customWidth="1"/>
    <col min="3085" max="3085" width="1.85546875" style="120" customWidth="1"/>
    <col min="3086" max="3086" width="17.42578125" style="120" customWidth="1"/>
    <col min="3087" max="3087" width="1.85546875" style="120" customWidth="1"/>
    <col min="3088" max="3088" width="17.42578125" style="120" customWidth="1"/>
    <col min="3089" max="3089" width="1.85546875" style="120" customWidth="1"/>
    <col min="3090" max="3090" width="17.42578125" style="120" customWidth="1"/>
    <col min="3091" max="3091" width="1.85546875" style="120" customWidth="1"/>
    <col min="3092" max="3092" width="24.7109375" style="120" customWidth="1"/>
    <col min="3093" max="3093" width="1.85546875" style="120" customWidth="1"/>
    <col min="3094" max="3094" width="17.42578125" style="120" customWidth="1"/>
    <col min="3095" max="3334" width="9" style="120"/>
    <col min="3335" max="3335" width="57.42578125" style="120" customWidth="1"/>
    <col min="3336" max="3336" width="2.7109375" style="120" customWidth="1"/>
    <col min="3337" max="3337" width="4" style="120" customWidth="1"/>
    <col min="3338" max="3338" width="17.42578125" style="120" customWidth="1"/>
    <col min="3339" max="3339" width="1.85546875" style="120" customWidth="1"/>
    <col min="3340" max="3340" width="17.42578125" style="120" customWidth="1"/>
    <col min="3341" max="3341" width="1.85546875" style="120" customWidth="1"/>
    <col min="3342" max="3342" width="17.42578125" style="120" customWidth="1"/>
    <col min="3343" max="3343" width="1.85546875" style="120" customWidth="1"/>
    <col min="3344" max="3344" width="17.42578125" style="120" customWidth="1"/>
    <col min="3345" max="3345" width="1.85546875" style="120" customWidth="1"/>
    <col min="3346" max="3346" width="17.42578125" style="120" customWidth="1"/>
    <col min="3347" max="3347" width="1.85546875" style="120" customWidth="1"/>
    <col min="3348" max="3348" width="24.7109375" style="120" customWidth="1"/>
    <col min="3349" max="3349" width="1.85546875" style="120" customWidth="1"/>
    <col min="3350" max="3350" width="17.42578125" style="120" customWidth="1"/>
    <col min="3351" max="3590" width="9" style="120"/>
    <col min="3591" max="3591" width="57.42578125" style="120" customWidth="1"/>
    <col min="3592" max="3592" width="2.7109375" style="120" customWidth="1"/>
    <col min="3593" max="3593" width="4" style="120" customWidth="1"/>
    <col min="3594" max="3594" width="17.42578125" style="120" customWidth="1"/>
    <col min="3595" max="3595" width="1.85546875" style="120" customWidth="1"/>
    <col min="3596" max="3596" width="17.42578125" style="120" customWidth="1"/>
    <col min="3597" max="3597" width="1.85546875" style="120" customWidth="1"/>
    <col min="3598" max="3598" width="17.42578125" style="120" customWidth="1"/>
    <col min="3599" max="3599" width="1.85546875" style="120" customWidth="1"/>
    <col min="3600" max="3600" width="17.42578125" style="120" customWidth="1"/>
    <col min="3601" max="3601" width="1.85546875" style="120" customWidth="1"/>
    <col min="3602" max="3602" width="17.42578125" style="120" customWidth="1"/>
    <col min="3603" max="3603" width="1.85546875" style="120" customWidth="1"/>
    <col min="3604" max="3604" width="24.7109375" style="120" customWidth="1"/>
    <col min="3605" max="3605" width="1.85546875" style="120" customWidth="1"/>
    <col min="3606" max="3606" width="17.42578125" style="120" customWidth="1"/>
    <col min="3607" max="3846" width="9" style="120"/>
    <col min="3847" max="3847" width="57.42578125" style="120" customWidth="1"/>
    <col min="3848" max="3848" width="2.7109375" style="120" customWidth="1"/>
    <col min="3849" max="3849" width="4" style="120" customWidth="1"/>
    <col min="3850" max="3850" width="17.42578125" style="120" customWidth="1"/>
    <col min="3851" max="3851" width="1.85546875" style="120" customWidth="1"/>
    <col min="3852" max="3852" width="17.42578125" style="120" customWidth="1"/>
    <col min="3853" max="3853" width="1.85546875" style="120" customWidth="1"/>
    <col min="3854" max="3854" width="17.42578125" style="120" customWidth="1"/>
    <col min="3855" max="3855" width="1.85546875" style="120" customWidth="1"/>
    <col min="3856" max="3856" width="17.42578125" style="120" customWidth="1"/>
    <col min="3857" max="3857" width="1.85546875" style="120" customWidth="1"/>
    <col min="3858" max="3858" width="17.42578125" style="120" customWidth="1"/>
    <col min="3859" max="3859" width="1.85546875" style="120" customWidth="1"/>
    <col min="3860" max="3860" width="24.7109375" style="120" customWidth="1"/>
    <col min="3861" max="3861" width="1.85546875" style="120" customWidth="1"/>
    <col min="3862" max="3862" width="17.42578125" style="120" customWidth="1"/>
    <col min="3863" max="4102" width="9" style="120"/>
    <col min="4103" max="4103" width="57.42578125" style="120" customWidth="1"/>
    <col min="4104" max="4104" width="2.7109375" style="120" customWidth="1"/>
    <col min="4105" max="4105" width="4" style="120" customWidth="1"/>
    <col min="4106" max="4106" width="17.42578125" style="120" customWidth="1"/>
    <col min="4107" max="4107" width="1.85546875" style="120" customWidth="1"/>
    <col min="4108" max="4108" width="17.42578125" style="120" customWidth="1"/>
    <col min="4109" max="4109" width="1.85546875" style="120" customWidth="1"/>
    <col min="4110" max="4110" width="17.42578125" style="120" customWidth="1"/>
    <col min="4111" max="4111" width="1.85546875" style="120" customWidth="1"/>
    <col min="4112" max="4112" width="17.42578125" style="120" customWidth="1"/>
    <col min="4113" max="4113" width="1.85546875" style="120" customWidth="1"/>
    <col min="4114" max="4114" width="17.42578125" style="120" customWidth="1"/>
    <col min="4115" max="4115" width="1.85546875" style="120" customWidth="1"/>
    <col min="4116" max="4116" width="24.7109375" style="120" customWidth="1"/>
    <col min="4117" max="4117" width="1.85546875" style="120" customWidth="1"/>
    <col min="4118" max="4118" width="17.42578125" style="120" customWidth="1"/>
    <col min="4119" max="4358" width="9" style="120"/>
    <col min="4359" max="4359" width="57.42578125" style="120" customWidth="1"/>
    <col min="4360" max="4360" width="2.7109375" style="120" customWidth="1"/>
    <col min="4361" max="4361" width="4" style="120" customWidth="1"/>
    <col min="4362" max="4362" width="17.42578125" style="120" customWidth="1"/>
    <col min="4363" max="4363" width="1.85546875" style="120" customWidth="1"/>
    <col min="4364" max="4364" width="17.42578125" style="120" customWidth="1"/>
    <col min="4365" max="4365" width="1.85546875" style="120" customWidth="1"/>
    <col min="4366" max="4366" width="17.42578125" style="120" customWidth="1"/>
    <col min="4367" max="4367" width="1.85546875" style="120" customWidth="1"/>
    <col min="4368" max="4368" width="17.42578125" style="120" customWidth="1"/>
    <col min="4369" max="4369" width="1.85546875" style="120" customWidth="1"/>
    <col min="4370" max="4370" width="17.42578125" style="120" customWidth="1"/>
    <col min="4371" max="4371" width="1.85546875" style="120" customWidth="1"/>
    <col min="4372" max="4372" width="24.7109375" style="120" customWidth="1"/>
    <col min="4373" max="4373" width="1.85546875" style="120" customWidth="1"/>
    <col min="4374" max="4374" width="17.42578125" style="120" customWidth="1"/>
    <col min="4375" max="4614" width="9" style="120"/>
    <col min="4615" max="4615" width="57.42578125" style="120" customWidth="1"/>
    <col min="4616" max="4616" width="2.7109375" style="120" customWidth="1"/>
    <col min="4617" max="4617" width="4" style="120" customWidth="1"/>
    <col min="4618" max="4618" width="17.42578125" style="120" customWidth="1"/>
    <col min="4619" max="4619" width="1.85546875" style="120" customWidth="1"/>
    <col min="4620" max="4620" width="17.42578125" style="120" customWidth="1"/>
    <col min="4621" max="4621" width="1.85546875" style="120" customWidth="1"/>
    <col min="4622" max="4622" width="17.42578125" style="120" customWidth="1"/>
    <col min="4623" max="4623" width="1.85546875" style="120" customWidth="1"/>
    <col min="4624" max="4624" width="17.42578125" style="120" customWidth="1"/>
    <col min="4625" max="4625" width="1.85546875" style="120" customWidth="1"/>
    <col min="4626" max="4626" width="17.42578125" style="120" customWidth="1"/>
    <col min="4627" max="4627" width="1.85546875" style="120" customWidth="1"/>
    <col min="4628" max="4628" width="24.7109375" style="120" customWidth="1"/>
    <col min="4629" max="4629" width="1.85546875" style="120" customWidth="1"/>
    <col min="4630" max="4630" width="17.42578125" style="120" customWidth="1"/>
    <col min="4631" max="4870" width="9" style="120"/>
    <col min="4871" max="4871" width="57.42578125" style="120" customWidth="1"/>
    <col min="4872" max="4872" width="2.7109375" style="120" customWidth="1"/>
    <col min="4873" max="4873" width="4" style="120" customWidth="1"/>
    <col min="4874" max="4874" width="17.42578125" style="120" customWidth="1"/>
    <col min="4875" max="4875" width="1.85546875" style="120" customWidth="1"/>
    <col min="4876" max="4876" width="17.42578125" style="120" customWidth="1"/>
    <col min="4877" max="4877" width="1.85546875" style="120" customWidth="1"/>
    <col min="4878" max="4878" width="17.42578125" style="120" customWidth="1"/>
    <col min="4879" max="4879" width="1.85546875" style="120" customWidth="1"/>
    <col min="4880" max="4880" width="17.42578125" style="120" customWidth="1"/>
    <col min="4881" max="4881" width="1.85546875" style="120" customWidth="1"/>
    <col min="4882" max="4882" width="17.42578125" style="120" customWidth="1"/>
    <col min="4883" max="4883" width="1.85546875" style="120" customWidth="1"/>
    <col min="4884" max="4884" width="24.7109375" style="120" customWidth="1"/>
    <col min="4885" max="4885" width="1.85546875" style="120" customWidth="1"/>
    <col min="4886" max="4886" width="17.42578125" style="120" customWidth="1"/>
    <col min="4887" max="5126" width="9" style="120"/>
    <col min="5127" max="5127" width="57.42578125" style="120" customWidth="1"/>
    <col min="5128" max="5128" width="2.7109375" style="120" customWidth="1"/>
    <col min="5129" max="5129" width="4" style="120" customWidth="1"/>
    <col min="5130" max="5130" width="17.42578125" style="120" customWidth="1"/>
    <col min="5131" max="5131" width="1.85546875" style="120" customWidth="1"/>
    <col min="5132" max="5132" width="17.42578125" style="120" customWidth="1"/>
    <col min="5133" max="5133" width="1.85546875" style="120" customWidth="1"/>
    <col min="5134" max="5134" width="17.42578125" style="120" customWidth="1"/>
    <col min="5135" max="5135" width="1.85546875" style="120" customWidth="1"/>
    <col min="5136" max="5136" width="17.42578125" style="120" customWidth="1"/>
    <col min="5137" max="5137" width="1.85546875" style="120" customWidth="1"/>
    <col min="5138" max="5138" width="17.42578125" style="120" customWidth="1"/>
    <col min="5139" max="5139" width="1.85546875" style="120" customWidth="1"/>
    <col min="5140" max="5140" width="24.7109375" style="120" customWidth="1"/>
    <col min="5141" max="5141" width="1.85546875" style="120" customWidth="1"/>
    <col min="5142" max="5142" width="17.42578125" style="120" customWidth="1"/>
    <col min="5143" max="5382" width="9" style="120"/>
    <col min="5383" max="5383" width="57.42578125" style="120" customWidth="1"/>
    <col min="5384" max="5384" width="2.7109375" style="120" customWidth="1"/>
    <col min="5385" max="5385" width="4" style="120" customWidth="1"/>
    <col min="5386" max="5386" width="17.42578125" style="120" customWidth="1"/>
    <col min="5387" max="5387" width="1.85546875" style="120" customWidth="1"/>
    <col min="5388" max="5388" width="17.42578125" style="120" customWidth="1"/>
    <col min="5389" max="5389" width="1.85546875" style="120" customWidth="1"/>
    <col min="5390" max="5390" width="17.42578125" style="120" customWidth="1"/>
    <col min="5391" max="5391" width="1.85546875" style="120" customWidth="1"/>
    <col min="5392" max="5392" width="17.42578125" style="120" customWidth="1"/>
    <col min="5393" max="5393" width="1.85546875" style="120" customWidth="1"/>
    <col min="5394" max="5394" width="17.42578125" style="120" customWidth="1"/>
    <col min="5395" max="5395" width="1.85546875" style="120" customWidth="1"/>
    <col min="5396" max="5396" width="24.7109375" style="120" customWidth="1"/>
    <col min="5397" max="5397" width="1.85546875" style="120" customWidth="1"/>
    <col min="5398" max="5398" width="17.42578125" style="120" customWidth="1"/>
    <col min="5399" max="5638" width="9" style="120"/>
    <col min="5639" max="5639" width="57.42578125" style="120" customWidth="1"/>
    <col min="5640" max="5640" width="2.7109375" style="120" customWidth="1"/>
    <col min="5641" max="5641" width="4" style="120" customWidth="1"/>
    <col min="5642" max="5642" width="17.42578125" style="120" customWidth="1"/>
    <col min="5643" max="5643" width="1.85546875" style="120" customWidth="1"/>
    <col min="5644" max="5644" width="17.42578125" style="120" customWidth="1"/>
    <col min="5645" max="5645" width="1.85546875" style="120" customWidth="1"/>
    <col min="5646" max="5646" width="17.42578125" style="120" customWidth="1"/>
    <col min="5647" max="5647" width="1.85546875" style="120" customWidth="1"/>
    <col min="5648" max="5648" width="17.42578125" style="120" customWidth="1"/>
    <col min="5649" max="5649" width="1.85546875" style="120" customWidth="1"/>
    <col min="5650" max="5650" width="17.42578125" style="120" customWidth="1"/>
    <col min="5651" max="5651" width="1.85546875" style="120" customWidth="1"/>
    <col min="5652" max="5652" width="24.7109375" style="120" customWidth="1"/>
    <col min="5653" max="5653" width="1.85546875" style="120" customWidth="1"/>
    <col min="5654" max="5654" width="17.42578125" style="120" customWidth="1"/>
    <col min="5655" max="5894" width="9" style="120"/>
    <col min="5895" max="5895" width="57.42578125" style="120" customWidth="1"/>
    <col min="5896" max="5896" width="2.7109375" style="120" customWidth="1"/>
    <col min="5897" max="5897" width="4" style="120" customWidth="1"/>
    <col min="5898" max="5898" width="17.42578125" style="120" customWidth="1"/>
    <col min="5899" max="5899" width="1.85546875" style="120" customWidth="1"/>
    <col min="5900" max="5900" width="17.42578125" style="120" customWidth="1"/>
    <col min="5901" max="5901" width="1.85546875" style="120" customWidth="1"/>
    <col min="5902" max="5902" width="17.42578125" style="120" customWidth="1"/>
    <col min="5903" max="5903" width="1.85546875" style="120" customWidth="1"/>
    <col min="5904" max="5904" width="17.42578125" style="120" customWidth="1"/>
    <col min="5905" max="5905" width="1.85546875" style="120" customWidth="1"/>
    <col min="5906" max="5906" width="17.42578125" style="120" customWidth="1"/>
    <col min="5907" max="5907" width="1.85546875" style="120" customWidth="1"/>
    <col min="5908" max="5908" width="24.7109375" style="120" customWidth="1"/>
    <col min="5909" max="5909" width="1.85546875" style="120" customWidth="1"/>
    <col min="5910" max="5910" width="17.42578125" style="120" customWidth="1"/>
    <col min="5911" max="6150" width="9" style="120"/>
    <col min="6151" max="6151" width="57.42578125" style="120" customWidth="1"/>
    <col min="6152" max="6152" width="2.7109375" style="120" customWidth="1"/>
    <col min="6153" max="6153" width="4" style="120" customWidth="1"/>
    <col min="6154" max="6154" width="17.42578125" style="120" customWidth="1"/>
    <col min="6155" max="6155" width="1.85546875" style="120" customWidth="1"/>
    <col min="6156" max="6156" width="17.42578125" style="120" customWidth="1"/>
    <col min="6157" max="6157" width="1.85546875" style="120" customWidth="1"/>
    <col min="6158" max="6158" width="17.42578125" style="120" customWidth="1"/>
    <col min="6159" max="6159" width="1.85546875" style="120" customWidth="1"/>
    <col min="6160" max="6160" width="17.42578125" style="120" customWidth="1"/>
    <col min="6161" max="6161" width="1.85546875" style="120" customWidth="1"/>
    <col min="6162" max="6162" width="17.42578125" style="120" customWidth="1"/>
    <col min="6163" max="6163" width="1.85546875" style="120" customWidth="1"/>
    <col min="6164" max="6164" width="24.7109375" style="120" customWidth="1"/>
    <col min="6165" max="6165" width="1.85546875" style="120" customWidth="1"/>
    <col min="6166" max="6166" width="17.42578125" style="120" customWidth="1"/>
    <col min="6167" max="6406" width="9" style="120"/>
    <col min="6407" max="6407" width="57.42578125" style="120" customWidth="1"/>
    <col min="6408" max="6408" width="2.7109375" style="120" customWidth="1"/>
    <col min="6409" max="6409" width="4" style="120" customWidth="1"/>
    <col min="6410" max="6410" width="17.42578125" style="120" customWidth="1"/>
    <col min="6411" max="6411" width="1.85546875" style="120" customWidth="1"/>
    <col min="6412" max="6412" width="17.42578125" style="120" customWidth="1"/>
    <col min="6413" max="6413" width="1.85546875" style="120" customWidth="1"/>
    <col min="6414" max="6414" width="17.42578125" style="120" customWidth="1"/>
    <col min="6415" max="6415" width="1.85546875" style="120" customWidth="1"/>
    <col min="6416" max="6416" width="17.42578125" style="120" customWidth="1"/>
    <col min="6417" max="6417" width="1.85546875" style="120" customWidth="1"/>
    <col min="6418" max="6418" width="17.42578125" style="120" customWidth="1"/>
    <col min="6419" max="6419" width="1.85546875" style="120" customWidth="1"/>
    <col min="6420" max="6420" width="24.7109375" style="120" customWidth="1"/>
    <col min="6421" max="6421" width="1.85546875" style="120" customWidth="1"/>
    <col min="6422" max="6422" width="17.42578125" style="120" customWidth="1"/>
    <col min="6423" max="6662" width="9" style="120"/>
    <col min="6663" max="6663" width="57.42578125" style="120" customWidth="1"/>
    <col min="6664" max="6664" width="2.7109375" style="120" customWidth="1"/>
    <col min="6665" max="6665" width="4" style="120" customWidth="1"/>
    <col min="6666" max="6666" width="17.42578125" style="120" customWidth="1"/>
    <col min="6667" max="6667" width="1.85546875" style="120" customWidth="1"/>
    <col min="6668" max="6668" width="17.42578125" style="120" customWidth="1"/>
    <col min="6669" max="6669" width="1.85546875" style="120" customWidth="1"/>
    <col min="6670" max="6670" width="17.42578125" style="120" customWidth="1"/>
    <col min="6671" max="6671" width="1.85546875" style="120" customWidth="1"/>
    <col min="6672" max="6672" width="17.42578125" style="120" customWidth="1"/>
    <col min="6673" max="6673" width="1.85546875" style="120" customWidth="1"/>
    <col min="6674" max="6674" width="17.42578125" style="120" customWidth="1"/>
    <col min="6675" max="6675" width="1.85546875" style="120" customWidth="1"/>
    <col min="6676" max="6676" width="24.7109375" style="120" customWidth="1"/>
    <col min="6677" max="6677" width="1.85546875" style="120" customWidth="1"/>
    <col min="6678" max="6678" width="17.42578125" style="120" customWidth="1"/>
    <col min="6679" max="6918" width="9" style="120"/>
    <col min="6919" max="6919" width="57.42578125" style="120" customWidth="1"/>
    <col min="6920" max="6920" width="2.7109375" style="120" customWidth="1"/>
    <col min="6921" max="6921" width="4" style="120" customWidth="1"/>
    <col min="6922" max="6922" width="17.42578125" style="120" customWidth="1"/>
    <col min="6923" max="6923" width="1.85546875" style="120" customWidth="1"/>
    <col min="6924" max="6924" width="17.42578125" style="120" customWidth="1"/>
    <col min="6925" max="6925" width="1.85546875" style="120" customWidth="1"/>
    <col min="6926" max="6926" width="17.42578125" style="120" customWidth="1"/>
    <col min="6927" max="6927" width="1.85546875" style="120" customWidth="1"/>
    <col min="6928" max="6928" width="17.42578125" style="120" customWidth="1"/>
    <col min="6929" max="6929" width="1.85546875" style="120" customWidth="1"/>
    <col min="6930" max="6930" width="17.42578125" style="120" customWidth="1"/>
    <col min="6931" max="6931" width="1.85546875" style="120" customWidth="1"/>
    <col min="6932" max="6932" width="24.7109375" style="120" customWidth="1"/>
    <col min="6933" max="6933" width="1.85546875" style="120" customWidth="1"/>
    <col min="6934" max="6934" width="17.42578125" style="120" customWidth="1"/>
    <col min="6935" max="7174" width="9" style="120"/>
    <col min="7175" max="7175" width="57.42578125" style="120" customWidth="1"/>
    <col min="7176" max="7176" width="2.7109375" style="120" customWidth="1"/>
    <col min="7177" max="7177" width="4" style="120" customWidth="1"/>
    <col min="7178" max="7178" width="17.42578125" style="120" customWidth="1"/>
    <col min="7179" max="7179" width="1.85546875" style="120" customWidth="1"/>
    <col min="7180" max="7180" width="17.42578125" style="120" customWidth="1"/>
    <col min="7181" max="7181" width="1.85546875" style="120" customWidth="1"/>
    <col min="7182" max="7182" width="17.42578125" style="120" customWidth="1"/>
    <col min="7183" max="7183" width="1.85546875" style="120" customWidth="1"/>
    <col min="7184" max="7184" width="17.42578125" style="120" customWidth="1"/>
    <col min="7185" max="7185" width="1.85546875" style="120" customWidth="1"/>
    <col min="7186" max="7186" width="17.42578125" style="120" customWidth="1"/>
    <col min="7187" max="7187" width="1.85546875" style="120" customWidth="1"/>
    <col min="7188" max="7188" width="24.7109375" style="120" customWidth="1"/>
    <col min="7189" max="7189" width="1.85546875" style="120" customWidth="1"/>
    <col min="7190" max="7190" width="17.42578125" style="120" customWidth="1"/>
    <col min="7191" max="7430" width="9" style="120"/>
    <col min="7431" max="7431" width="57.42578125" style="120" customWidth="1"/>
    <col min="7432" max="7432" width="2.7109375" style="120" customWidth="1"/>
    <col min="7433" max="7433" width="4" style="120" customWidth="1"/>
    <col min="7434" max="7434" width="17.42578125" style="120" customWidth="1"/>
    <col min="7435" max="7435" width="1.85546875" style="120" customWidth="1"/>
    <col min="7436" max="7436" width="17.42578125" style="120" customWidth="1"/>
    <col min="7437" max="7437" width="1.85546875" style="120" customWidth="1"/>
    <col min="7438" max="7438" width="17.42578125" style="120" customWidth="1"/>
    <col min="7439" max="7439" width="1.85546875" style="120" customWidth="1"/>
    <col min="7440" max="7440" width="17.42578125" style="120" customWidth="1"/>
    <col min="7441" max="7441" width="1.85546875" style="120" customWidth="1"/>
    <col min="7442" max="7442" width="17.42578125" style="120" customWidth="1"/>
    <col min="7443" max="7443" width="1.85546875" style="120" customWidth="1"/>
    <col min="7444" max="7444" width="24.7109375" style="120" customWidth="1"/>
    <col min="7445" max="7445" width="1.85546875" style="120" customWidth="1"/>
    <col min="7446" max="7446" width="17.42578125" style="120" customWidth="1"/>
    <col min="7447" max="7686" width="9" style="120"/>
    <col min="7687" max="7687" width="57.42578125" style="120" customWidth="1"/>
    <col min="7688" max="7688" width="2.7109375" style="120" customWidth="1"/>
    <col min="7689" max="7689" width="4" style="120" customWidth="1"/>
    <col min="7690" max="7690" width="17.42578125" style="120" customWidth="1"/>
    <col min="7691" max="7691" width="1.85546875" style="120" customWidth="1"/>
    <col min="7692" max="7692" width="17.42578125" style="120" customWidth="1"/>
    <col min="7693" max="7693" width="1.85546875" style="120" customWidth="1"/>
    <col min="7694" max="7694" width="17.42578125" style="120" customWidth="1"/>
    <col min="7695" max="7695" width="1.85546875" style="120" customWidth="1"/>
    <col min="7696" max="7696" width="17.42578125" style="120" customWidth="1"/>
    <col min="7697" max="7697" width="1.85546875" style="120" customWidth="1"/>
    <col min="7698" max="7698" width="17.42578125" style="120" customWidth="1"/>
    <col min="7699" max="7699" width="1.85546875" style="120" customWidth="1"/>
    <col min="7700" max="7700" width="24.7109375" style="120" customWidth="1"/>
    <col min="7701" max="7701" width="1.85546875" style="120" customWidth="1"/>
    <col min="7702" max="7702" width="17.42578125" style="120" customWidth="1"/>
    <col min="7703" max="7942" width="9" style="120"/>
    <col min="7943" max="7943" width="57.42578125" style="120" customWidth="1"/>
    <col min="7944" max="7944" width="2.7109375" style="120" customWidth="1"/>
    <col min="7945" max="7945" width="4" style="120" customWidth="1"/>
    <col min="7946" max="7946" width="17.42578125" style="120" customWidth="1"/>
    <col min="7947" max="7947" width="1.85546875" style="120" customWidth="1"/>
    <col min="7948" max="7948" width="17.42578125" style="120" customWidth="1"/>
    <col min="7949" max="7949" width="1.85546875" style="120" customWidth="1"/>
    <col min="7950" max="7950" width="17.42578125" style="120" customWidth="1"/>
    <col min="7951" max="7951" width="1.85546875" style="120" customWidth="1"/>
    <col min="7952" max="7952" width="17.42578125" style="120" customWidth="1"/>
    <col min="7953" max="7953" width="1.85546875" style="120" customWidth="1"/>
    <col min="7954" max="7954" width="17.42578125" style="120" customWidth="1"/>
    <col min="7955" max="7955" width="1.85546875" style="120" customWidth="1"/>
    <col min="7956" max="7956" width="24.7109375" style="120" customWidth="1"/>
    <col min="7957" max="7957" width="1.85546875" style="120" customWidth="1"/>
    <col min="7958" max="7958" width="17.42578125" style="120" customWidth="1"/>
    <col min="7959" max="8198" width="9" style="120"/>
    <col min="8199" max="8199" width="57.42578125" style="120" customWidth="1"/>
    <col min="8200" max="8200" width="2.7109375" style="120" customWidth="1"/>
    <col min="8201" max="8201" width="4" style="120" customWidth="1"/>
    <col min="8202" max="8202" width="17.42578125" style="120" customWidth="1"/>
    <col min="8203" max="8203" width="1.85546875" style="120" customWidth="1"/>
    <col min="8204" max="8204" width="17.42578125" style="120" customWidth="1"/>
    <col min="8205" max="8205" width="1.85546875" style="120" customWidth="1"/>
    <col min="8206" max="8206" width="17.42578125" style="120" customWidth="1"/>
    <col min="8207" max="8207" width="1.85546875" style="120" customWidth="1"/>
    <col min="8208" max="8208" width="17.42578125" style="120" customWidth="1"/>
    <col min="8209" max="8209" width="1.85546875" style="120" customWidth="1"/>
    <col min="8210" max="8210" width="17.42578125" style="120" customWidth="1"/>
    <col min="8211" max="8211" width="1.85546875" style="120" customWidth="1"/>
    <col min="8212" max="8212" width="24.7109375" style="120" customWidth="1"/>
    <col min="8213" max="8213" width="1.85546875" style="120" customWidth="1"/>
    <col min="8214" max="8214" width="17.42578125" style="120" customWidth="1"/>
    <col min="8215" max="8454" width="9" style="120"/>
    <col min="8455" max="8455" width="57.42578125" style="120" customWidth="1"/>
    <col min="8456" max="8456" width="2.7109375" style="120" customWidth="1"/>
    <col min="8457" max="8457" width="4" style="120" customWidth="1"/>
    <col min="8458" max="8458" width="17.42578125" style="120" customWidth="1"/>
    <col min="8459" max="8459" width="1.85546875" style="120" customWidth="1"/>
    <col min="8460" max="8460" width="17.42578125" style="120" customWidth="1"/>
    <col min="8461" max="8461" width="1.85546875" style="120" customWidth="1"/>
    <col min="8462" max="8462" width="17.42578125" style="120" customWidth="1"/>
    <col min="8463" max="8463" width="1.85546875" style="120" customWidth="1"/>
    <col min="8464" max="8464" width="17.42578125" style="120" customWidth="1"/>
    <col min="8465" max="8465" width="1.85546875" style="120" customWidth="1"/>
    <col min="8466" max="8466" width="17.42578125" style="120" customWidth="1"/>
    <col min="8467" max="8467" width="1.85546875" style="120" customWidth="1"/>
    <col min="8468" max="8468" width="24.7109375" style="120" customWidth="1"/>
    <col min="8469" max="8469" width="1.85546875" style="120" customWidth="1"/>
    <col min="8470" max="8470" width="17.42578125" style="120" customWidth="1"/>
    <col min="8471" max="8710" width="9" style="120"/>
    <col min="8711" max="8711" width="57.42578125" style="120" customWidth="1"/>
    <col min="8712" max="8712" width="2.7109375" style="120" customWidth="1"/>
    <col min="8713" max="8713" width="4" style="120" customWidth="1"/>
    <col min="8714" max="8714" width="17.42578125" style="120" customWidth="1"/>
    <col min="8715" max="8715" width="1.85546875" style="120" customWidth="1"/>
    <col min="8716" max="8716" width="17.42578125" style="120" customWidth="1"/>
    <col min="8717" max="8717" width="1.85546875" style="120" customWidth="1"/>
    <col min="8718" max="8718" width="17.42578125" style="120" customWidth="1"/>
    <col min="8719" max="8719" width="1.85546875" style="120" customWidth="1"/>
    <col min="8720" max="8720" width="17.42578125" style="120" customWidth="1"/>
    <col min="8721" max="8721" width="1.85546875" style="120" customWidth="1"/>
    <col min="8722" max="8722" width="17.42578125" style="120" customWidth="1"/>
    <col min="8723" max="8723" width="1.85546875" style="120" customWidth="1"/>
    <col min="8724" max="8724" width="24.7109375" style="120" customWidth="1"/>
    <col min="8725" max="8725" width="1.85546875" style="120" customWidth="1"/>
    <col min="8726" max="8726" width="17.42578125" style="120" customWidth="1"/>
    <col min="8727" max="8966" width="9" style="120"/>
    <col min="8967" max="8967" width="57.42578125" style="120" customWidth="1"/>
    <col min="8968" max="8968" width="2.7109375" style="120" customWidth="1"/>
    <col min="8969" max="8969" width="4" style="120" customWidth="1"/>
    <col min="8970" max="8970" width="17.42578125" style="120" customWidth="1"/>
    <col min="8971" max="8971" width="1.85546875" style="120" customWidth="1"/>
    <col min="8972" max="8972" width="17.42578125" style="120" customWidth="1"/>
    <col min="8973" max="8973" width="1.85546875" style="120" customWidth="1"/>
    <col min="8974" max="8974" width="17.42578125" style="120" customWidth="1"/>
    <col min="8975" max="8975" width="1.85546875" style="120" customWidth="1"/>
    <col min="8976" max="8976" width="17.42578125" style="120" customWidth="1"/>
    <col min="8977" max="8977" width="1.85546875" style="120" customWidth="1"/>
    <col min="8978" max="8978" width="17.42578125" style="120" customWidth="1"/>
    <col min="8979" max="8979" width="1.85546875" style="120" customWidth="1"/>
    <col min="8980" max="8980" width="24.7109375" style="120" customWidth="1"/>
    <col min="8981" max="8981" width="1.85546875" style="120" customWidth="1"/>
    <col min="8982" max="8982" width="17.42578125" style="120" customWidth="1"/>
    <col min="8983" max="9222" width="9" style="120"/>
    <col min="9223" max="9223" width="57.42578125" style="120" customWidth="1"/>
    <col min="9224" max="9224" width="2.7109375" style="120" customWidth="1"/>
    <col min="9225" max="9225" width="4" style="120" customWidth="1"/>
    <col min="9226" max="9226" width="17.42578125" style="120" customWidth="1"/>
    <col min="9227" max="9227" width="1.85546875" style="120" customWidth="1"/>
    <col min="9228" max="9228" width="17.42578125" style="120" customWidth="1"/>
    <col min="9229" max="9229" width="1.85546875" style="120" customWidth="1"/>
    <col min="9230" max="9230" width="17.42578125" style="120" customWidth="1"/>
    <col min="9231" max="9231" width="1.85546875" style="120" customWidth="1"/>
    <col min="9232" max="9232" width="17.42578125" style="120" customWidth="1"/>
    <col min="9233" max="9233" width="1.85546875" style="120" customWidth="1"/>
    <col min="9234" max="9234" width="17.42578125" style="120" customWidth="1"/>
    <col min="9235" max="9235" width="1.85546875" style="120" customWidth="1"/>
    <col min="9236" max="9236" width="24.7109375" style="120" customWidth="1"/>
    <col min="9237" max="9237" width="1.85546875" style="120" customWidth="1"/>
    <col min="9238" max="9238" width="17.42578125" style="120" customWidth="1"/>
    <col min="9239" max="9478" width="9" style="120"/>
    <col min="9479" max="9479" width="57.42578125" style="120" customWidth="1"/>
    <col min="9480" max="9480" width="2.7109375" style="120" customWidth="1"/>
    <col min="9481" max="9481" width="4" style="120" customWidth="1"/>
    <col min="9482" max="9482" width="17.42578125" style="120" customWidth="1"/>
    <col min="9483" max="9483" width="1.85546875" style="120" customWidth="1"/>
    <col min="9484" max="9484" width="17.42578125" style="120" customWidth="1"/>
    <col min="9485" max="9485" width="1.85546875" style="120" customWidth="1"/>
    <col min="9486" max="9486" width="17.42578125" style="120" customWidth="1"/>
    <col min="9487" max="9487" width="1.85546875" style="120" customWidth="1"/>
    <col min="9488" max="9488" width="17.42578125" style="120" customWidth="1"/>
    <col min="9489" max="9489" width="1.85546875" style="120" customWidth="1"/>
    <col min="9490" max="9490" width="17.42578125" style="120" customWidth="1"/>
    <col min="9491" max="9491" width="1.85546875" style="120" customWidth="1"/>
    <col min="9492" max="9492" width="24.7109375" style="120" customWidth="1"/>
    <col min="9493" max="9493" width="1.85546875" style="120" customWidth="1"/>
    <col min="9494" max="9494" width="17.42578125" style="120" customWidth="1"/>
    <col min="9495" max="9734" width="9" style="120"/>
    <col min="9735" max="9735" width="57.42578125" style="120" customWidth="1"/>
    <col min="9736" max="9736" width="2.7109375" style="120" customWidth="1"/>
    <col min="9737" max="9737" width="4" style="120" customWidth="1"/>
    <col min="9738" max="9738" width="17.42578125" style="120" customWidth="1"/>
    <col min="9739" max="9739" width="1.85546875" style="120" customWidth="1"/>
    <col min="9740" max="9740" width="17.42578125" style="120" customWidth="1"/>
    <col min="9741" max="9741" width="1.85546875" style="120" customWidth="1"/>
    <col min="9742" max="9742" width="17.42578125" style="120" customWidth="1"/>
    <col min="9743" max="9743" width="1.85546875" style="120" customWidth="1"/>
    <col min="9744" max="9744" width="17.42578125" style="120" customWidth="1"/>
    <col min="9745" max="9745" width="1.85546875" style="120" customWidth="1"/>
    <col min="9746" max="9746" width="17.42578125" style="120" customWidth="1"/>
    <col min="9747" max="9747" width="1.85546875" style="120" customWidth="1"/>
    <col min="9748" max="9748" width="24.7109375" style="120" customWidth="1"/>
    <col min="9749" max="9749" width="1.85546875" style="120" customWidth="1"/>
    <col min="9750" max="9750" width="17.42578125" style="120" customWidth="1"/>
    <col min="9751" max="9990" width="9" style="120"/>
    <col min="9991" max="9991" width="57.42578125" style="120" customWidth="1"/>
    <col min="9992" max="9992" width="2.7109375" style="120" customWidth="1"/>
    <col min="9993" max="9993" width="4" style="120" customWidth="1"/>
    <col min="9994" max="9994" width="17.42578125" style="120" customWidth="1"/>
    <col min="9995" max="9995" width="1.85546875" style="120" customWidth="1"/>
    <col min="9996" max="9996" width="17.42578125" style="120" customWidth="1"/>
    <col min="9997" max="9997" width="1.85546875" style="120" customWidth="1"/>
    <col min="9998" max="9998" width="17.42578125" style="120" customWidth="1"/>
    <col min="9999" max="9999" width="1.85546875" style="120" customWidth="1"/>
    <col min="10000" max="10000" width="17.42578125" style="120" customWidth="1"/>
    <col min="10001" max="10001" width="1.85546875" style="120" customWidth="1"/>
    <col min="10002" max="10002" width="17.42578125" style="120" customWidth="1"/>
    <col min="10003" max="10003" width="1.85546875" style="120" customWidth="1"/>
    <col min="10004" max="10004" width="24.7109375" style="120" customWidth="1"/>
    <col min="10005" max="10005" width="1.85546875" style="120" customWidth="1"/>
    <col min="10006" max="10006" width="17.42578125" style="120" customWidth="1"/>
    <col min="10007" max="10246" width="9" style="120"/>
    <col min="10247" max="10247" width="57.42578125" style="120" customWidth="1"/>
    <col min="10248" max="10248" width="2.7109375" style="120" customWidth="1"/>
    <col min="10249" max="10249" width="4" style="120" customWidth="1"/>
    <col min="10250" max="10250" width="17.42578125" style="120" customWidth="1"/>
    <col min="10251" max="10251" width="1.85546875" style="120" customWidth="1"/>
    <col min="10252" max="10252" width="17.42578125" style="120" customWidth="1"/>
    <col min="10253" max="10253" width="1.85546875" style="120" customWidth="1"/>
    <col min="10254" max="10254" width="17.42578125" style="120" customWidth="1"/>
    <col min="10255" max="10255" width="1.85546875" style="120" customWidth="1"/>
    <col min="10256" max="10256" width="17.42578125" style="120" customWidth="1"/>
    <col min="10257" max="10257" width="1.85546875" style="120" customWidth="1"/>
    <col min="10258" max="10258" width="17.42578125" style="120" customWidth="1"/>
    <col min="10259" max="10259" width="1.85546875" style="120" customWidth="1"/>
    <col min="10260" max="10260" width="24.7109375" style="120" customWidth="1"/>
    <col min="10261" max="10261" width="1.85546875" style="120" customWidth="1"/>
    <col min="10262" max="10262" width="17.42578125" style="120" customWidth="1"/>
    <col min="10263" max="10502" width="9" style="120"/>
    <col min="10503" max="10503" width="57.42578125" style="120" customWidth="1"/>
    <col min="10504" max="10504" width="2.7109375" style="120" customWidth="1"/>
    <col min="10505" max="10505" width="4" style="120" customWidth="1"/>
    <col min="10506" max="10506" width="17.42578125" style="120" customWidth="1"/>
    <col min="10507" max="10507" width="1.85546875" style="120" customWidth="1"/>
    <col min="10508" max="10508" width="17.42578125" style="120" customWidth="1"/>
    <col min="10509" max="10509" width="1.85546875" style="120" customWidth="1"/>
    <col min="10510" max="10510" width="17.42578125" style="120" customWidth="1"/>
    <col min="10511" max="10511" width="1.85546875" style="120" customWidth="1"/>
    <col min="10512" max="10512" width="17.42578125" style="120" customWidth="1"/>
    <col min="10513" max="10513" width="1.85546875" style="120" customWidth="1"/>
    <col min="10514" max="10514" width="17.42578125" style="120" customWidth="1"/>
    <col min="10515" max="10515" width="1.85546875" style="120" customWidth="1"/>
    <col min="10516" max="10516" width="24.7109375" style="120" customWidth="1"/>
    <col min="10517" max="10517" width="1.85546875" style="120" customWidth="1"/>
    <col min="10518" max="10518" width="17.42578125" style="120" customWidth="1"/>
    <col min="10519" max="10758" width="9" style="120"/>
    <col min="10759" max="10759" width="57.42578125" style="120" customWidth="1"/>
    <col min="10760" max="10760" width="2.7109375" style="120" customWidth="1"/>
    <col min="10761" max="10761" width="4" style="120" customWidth="1"/>
    <col min="10762" max="10762" width="17.42578125" style="120" customWidth="1"/>
    <col min="10763" max="10763" width="1.85546875" style="120" customWidth="1"/>
    <col min="10764" max="10764" width="17.42578125" style="120" customWidth="1"/>
    <col min="10765" max="10765" width="1.85546875" style="120" customWidth="1"/>
    <col min="10766" max="10766" width="17.42578125" style="120" customWidth="1"/>
    <col min="10767" max="10767" width="1.85546875" style="120" customWidth="1"/>
    <col min="10768" max="10768" width="17.42578125" style="120" customWidth="1"/>
    <col min="10769" max="10769" width="1.85546875" style="120" customWidth="1"/>
    <col min="10770" max="10770" width="17.42578125" style="120" customWidth="1"/>
    <col min="10771" max="10771" width="1.85546875" style="120" customWidth="1"/>
    <col min="10772" max="10772" width="24.7109375" style="120" customWidth="1"/>
    <col min="10773" max="10773" width="1.85546875" style="120" customWidth="1"/>
    <col min="10774" max="10774" width="17.42578125" style="120" customWidth="1"/>
    <col min="10775" max="11014" width="9" style="120"/>
    <col min="11015" max="11015" width="57.42578125" style="120" customWidth="1"/>
    <col min="11016" max="11016" width="2.7109375" style="120" customWidth="1"/>
    <col min="11017" max="11017" width="4" style="120" customWidth="1"/>
    <col min="11018" max="11018" width="17.42578125" style="120" customWidth="1"/>
    <col min="11019" max="11019" width="1.85546875" style="120" customWidth="1"/>
    <col min="11020" max="11020" width="17.42578125" style="120" customWidth="1"/>
    <col min="11021" max="11021" width="1.85546875" style="120" customWidth="1"/>
    <col min="11022" max="11022" width="17.42578125" style="120" customWidth="1"/>
    <col min="11023" max="11023" width="1.85546875" style="120" customWidth="1"/>
    <col min="11024" max="11024" width="17.42578125" style="120" customWidth="1"/>
    <col min="11025" max="11025" width="1.85546875" style="120" customWidth="1"/>
    <col min="11026" max="11026" width="17.42578125" style="120" customWidth="1"/>
    <col min="11027" max="11027" width="1.85546875" style="120" customWidth="1"/>
    <col min="11028" max="11028" width="24.7109375" style="120" customWidth="1"/>
    <col min="11029" max="11029" width="1.85546875" style="120" customWidth="1"/>
    <col min="11030" max="11030" width="17.42578125" style="120" customWidth="1"/>
    <col min="11031" max="11270" width="9" style="120"/>
    <col min="11271" max="11271" width="57.42578125" style="120" customWidth="1"/>
    <col min="11272" max="11272" width="2.7109375" style="120" customWidth="1"/>
    <col min="11273" max="11273" width="4" style="120" customWidth="1"/>
    <col min="11274" max="11274" width="17.42578125" style="120" customWidth="1"/>
    <col min="11275" max="11275" width="1.85546875" style="120" customWidth="1"/>
    <col min="11276" max="11276" width="17.42578125" style="120" customWidth="1"/>
    <col min="11277" max="11277" width="1.85546875" style="120" customWidth="1"/>
    <col min="11278" max="11278" width="17.42578125" style="120" customWidth="1"/>
    <col min="11279" max="11279" width="1.85546875" style="120" customWidth="1"/>
    <col min="11280" max="11280" width="17.42578125" style="120" customWidth="1"/>
    <col min="11281" max="11281" width="1.85546875" style="120" customWidth="1"/>
    <col min="11282" max="11282" width="17.42578125" style="120" customWidth="1"/>
    <col min="11283" max="11283" width="1.85546875" style="120" customWidth="1"/>
    <col min="11284" max="11284" width="24.7109375" style="120" customWidth="1"/>
    <col min="11285" max="11285" width="1.85546875" style="120" customWidth="1"/>
    <col min="11286" max="11286" width="17.42578125" style="120" customWidth="1"/>
    <col min="11287" max="11526" width="9" style="120"/>
    <col min="11527" max="11527" width="57.42578125" style="120" customWidth="1"/>
    <col min="11528" max="11528" width="2.7109375" style="120" customWidth="1"/>
    <col min="11529" max="11529" width="4" style="120" customWidth="1"/>
    <col min="11530" max="11530" width="17.42578125" style="120" customWidth="1"/>
    <col min="11531" max="11531" width="1.85546875" style="120" customWidth="1"/>
    <col min="11532" max="11532" width="17.42578125" style="120" customWidth="1"/>
    <col min="11533" max="11533" width="1.85546875" style="120" customWidth="1"/>
    <col min="11534" max="11534" width="17.42578125" style="120" customWidth="1"/>
    <col min="11535" max="11535" width="1.85546875" style="120" customWidth="1"/>
    <col min="11536" max="11536" width="17.42578125" style="120" customWidth="1"/>
    <col min="11537" max="11537" width="1.85546875" style="120" customWidth="1"/>
    <col min="11538" max="11538" width="17.42578125" style="120" customWidth="1"/>
    <col min="11539" max="11539" width="1.85546875" style="120" customWidth="1"/>
    <col min="11540" max="11540" width="24.7109375" style="120" customWidth="1"/>
    <col min="11541" max="11541" width="1.85546875" style="120" customWidth="1"/>
    <col min="11542" max="11542" width="17.42578125" style="120" customWidth="1"/>
    <col min="11543" max="11782" width="9" style="120"/>
    <col min="11783" max="11783" width="57.42578125" style="120" customWidth="1"/>
    <col min="11784" max="11784" width="2.7109375" style="120" customWidth="1"/>
    <col min="11785" max="11785" width="4" style="120" customWidth="1"/>
    <col min="11786" max="11786" width="17.42578125" style="120" customWidth="1"/>
    <col min="11787" max="11787" width="1.85546875" style="120" customWidth="1"/>
    <col min="11788" max="11788" width="17.42578125" style="120" customWidth="1"/>
    <col min="11789" max="11789" width="1.85546875" style="120" customWidth="1"/>
    <col min="11790" max="11790" width="17.42578125" style="120" customWidth="1"/>
    <col min="11791" max="11791" width="1.85546875" style="120" customWidth="1"/>
    <col min="11792" max="11792" width="17.42578125" style="120" customWidth="1"/>
    <col min="11793" max="11793" width="1.85546875" style="120" customWidth="1"/>
    <col min="11794" max="11794" width="17.42578125" style="120" customWidth="1"/>
    <col min="11795" max="11795" width="1.85546875" style="120" customWidth="1"/>
    <col min="11796" max="11796" width="24.7109375" style="120" customWidth="1"/>
    <col min="11797" max="11797" width="1.85546875" style="120" customWidth="1"/>
    <col min="11798" max="11798" width="17.42578125" style="120" customWidth="1"/>
    <col min="11799" max="12038" width="9" style="120"/>
    <col min="12039" max="12039" width="57.42578125" style="120" customWidth="1"/>
    <col min="12040" max="12040" width="2.7109375" style="120" customWidth="1"/>
    <col min="12041" max="12041" width="4" style="120" customWidth="1"/>
    <col min="12042" max="12042" width="17.42578125" style="120" customWidth="1"/>
    <col min="12043" max="12043" width="1.85546875" style="120" customWidth="1"/>
    <col min="12044" max="12044" width="17.42578125" style="120" customWidth="1"/>
    <col min="12045" max="12045" width="1.85546875" style="120" customWidth="1"/>
    <col min="12046" max="12046" width="17.42578125" style="120" customWidth="1"/>
    <col min="12047" max="12047" width="1.85546875" style="120" customWidth="1"/>
    <col min="12048" max="12048" width="17.42578125" style="120" customWidth="1"/>
    <col min="12049" max="12049" width="1.85546875" style="120" customWidth="1"/>
    <col min="12050" max="12050" width="17.42578125" style="120" customWidth="1"/>
    <col min="12051" max="12051" width="1.85546875" style="120" customWidth="1"/>
    <col min="12052" max="12052" width="24.7109375" style="120" customWidth="1"/>
    <col min="12053" max="12053" width="1.85546875" style="120" customWidth="1"/>
    <col min="12054" max="12054" width="17.42578125" style="120" customWidth="1"/>
    <col min="12055" max="12294" width="9" style="120"/>
    <col min="12295" max="12295" width="57.42578125" style="120" customWidth="1"/>
    <col min="12296" max="12296" width="2.7109375" style="120" customWidth="1"/>
    <col min="12297" max="12297" width="4" style="120" customWidth="1"/>
    <col min="12298" max="12298" width="17.42578125" style="120" customWidth="1"/>
    <col min="12299" max="12299" width="1.85546875" style="120" customWidth="1"/>
    <col min="12300" max="12300" width="17.42578125" style="120" customWidth="1"/>
    <col min="12301" max="12301" width="1.85546875" style="120" customWidth="1"/>
    <col min="12302" max="12302" width="17.42578125" style="120" customWidth="1"/>
    <col min="12303" max="12303" width="1.85546875" style="120" customWidth="1"/>
    <col min="12304" max="12304" width="17.42578125" style="120" customWidth="1"/>
    <col min="12305" max="12305" width="1.85546875" style="120" customWidth="1"/>
    <col min="12306" max="12306" width="17.42578125" style="120" customWidth="1"/>
    <col min="12307" max="12307" width="1.85546875" style="120" customWidth="1"/>
    <col min="12308" max="12308" width="24.7109375" style="120" customWidth="1"/>
    <col min="12309" max="12309" width="1.85546875" style="120" customWidth="1"/>
    <col min="12310" max="12310" width="17.42578125" style="120" customWidth="1"/>
    <col min="12311" max="12550" width="9" style="120"/>
    <col min="12551" max="12551" width="57.42578125" style="120" customWidth="1"/>
    <col min="12552" max="12552" width="2.7109375" style="120" customWidth="1"/>
    <col min="12553" max="12553" width="4" style="120" customWidth="1"/>
    <col min="12554" max="12554" width="17.42578125" style="120" customWidth="1"/>
    <col min="12555" max="12555" width="1.85546875" style="120" customWidth="1"/>
    <col min="12556" max="12556" width="17.42578125" style="120" customWidth="1"/>
    <col min="12557" max="12557" width="1.85546875" style="120" customWidth="1"/>
    <col min="12558" max="12558" width="17.42578125" style="120" customWidth="1"/>
    <col min="12559" max="12559" width="1.85546875" style="120" customWidth="1"/>
    <col min="12560" max="12560" width="17.42578125" style="120" customWidth="1"/>
    <col min="12561" max="12561" width="1.85546875" style="120" customWidth="1"/>
    <col min="12562" max="12562" width="17.42578125" style="120" customWidth="1"/>
    <col min="12563" max="12563" width="1.85546875" style="120" customWidth="1"/>
    <col min="12564" max="12564" width="24.7109375" style="120" customWidth="1"/>
    <col min="12565" max="12565" width="1.85546875" style="120" customWidth="1"/>
    <col min="12566" max="12566" width="17.42578125" style="120" customWidth="1"/>
    <col min="12567" max="12806" width="9" style="120"/>
    <col min="12807" max="12807" width="57.42578125" style="120" customWidth="1"/>
    <col min="12808" max="12808" width="2.7109375" style="120" customWidth="1"/>
    <col min="12809" max="12809" width="4" style="120" customWidth="1"/>
    <col min="12810" max="12810" width="17.42578125" style="120" customWidth="1"/>
    <col min="12811" max="12811" width="1.85546875" style="120" customWidth="1"/>
    <col min="12812" max="12812" width="17.42578125" style="120" customWidth="1"/>
    <col min="12813" max="12813" width="1.85546875" style="120" customWidth="1"/>
    <col min="12814" max="12814" width="17.42578125" style="120" customWidth="1"/>
    <col min="12815" max="12815" width="1.85546875" style="120" customWidth="1"/>
    <col min="12816" max="12816" width="17.42578125" style="120" customWidth="1"/>
    <col min="12817" max="12817" width="1.85546875" style="120" customWidth="1"/>
    <col min="12818" max="12818" width="17.42578125" style="120" customWidth="1"/>
    <col min="12819" max="12819" width="1.85546875" style="120" customWidth="1"/>
    <col min="12820" max="12820" width="24.7109375" style="120" customWidth="1"/>
    <col min="12821" max="12821" width="1.85546875" style="120" customWidth="1"/>
    <col min="12822" max="12822" width="17.42578125" style="120" customWidth="1"/>
    <col min="12823" max="13062" width="9" style="120"/>
    <col min="13063" max="13063" width="57.42578125" style="120" customWidth="1"/>
    <col min="13064" max="13064" width="2.7109375" style="120" customWidth="1"/>
    <col min="13065" max="13065" width="4" style="120" customWidth="1"/>
    <col min="13066" max="13066" width="17.42578125" style="120" customWidth="1"/>
    <col min="13067" max="13067" width="1.85546875" style="120" customWidth="1"/>
    <col min="13068" max="13068" width="17.42578125" style="120" customWidth="1"/>
    <col min="13069" max="13069" width="1.85546875" style="120" customWidth="1"/>
    <col min="13070" max="13070" width="17.42578125" style="120" customWidth="1"/>
    <col min="13071" max="13071" width="1.85546875" style="120" customWidth="1"/>
    <col min="13072" max="13072" width="17.42578125" style="120" customWidth="1"/>
    <col min="13073" max="13073" width="1.85546875" style="120" customWidth="1"/>
    <col min="13074" max="13074" width="17.42578125" style="120" customWidth="1"/>
    <col min="13075" max="13075" width="1.85546875" style="120" customWidth="1"/>
    <col min="13076" max="13076" width="24.7109375" style="120" customWidth="1"/>
    <col min="13077" max="13077" width="1.85546875" style="120" customWidth="1"/>
    <col min="13078" max="13078" width="17.42578125" style="120" customWidth="1"/>
    <col min="13079" max="13318" width="9" style="120"/>
    <col min="13319" max="13319" width="57.42578125" style="120" customWidth="1"/>
    <col min="13320" max="13320" width="2.7109375" style="120" customWidth="1"/>
    <col min="13321" max="13321" width="4" style="120" customWidth="1"/>
    <col min="13322" max="13322" width="17.42578125" style="120" customWidth="1"/>
    <col min="13323" max="13323" width="1.85546875" style="120" customWidth="1"/>
    <col min="13324" max="13324" width="17.42578125" style="120" customWidth="1"/>
    <col min="13325" max="13325" width="1.85546875" style="120" customWidth="1"/>
    <col min="13326" max="13326" width="17.42578125" style="120" customWidth="1"/>
    <col min="13327" max="13327" width="1.85546875" style="120" customWidth="1"/>
    <col min="13328" max="13328" width="17.42578125" style="120" customWidth="1"/>
    <col min="13329" max="13329" width="1.85546875" style="120" customWidth="1"/>
    <col min="13330" max="13330" width="17.42578125" style="120" customWidth="1"/>
    <col min="13331" max="13331" width="1.85546875" style="120" customWidth="1"/>
    <col min="13332" max="13332" width="24.7109375" style="120" customWidth="1"/>
    <col min="13333" max="13333" width="1.85546875" style="120" customWidth="1"/>
    <col min="13334" max="13334" width="17.42578125" style="120" customWidth="1"/>
    <col min="13335" max="13574" width="9" style="120"/>
    <col min="13575" max="13575" width="57.42578125" style="120" customWidth="1"/>
    <col min="13576" max="13576" width="2.7109375" style="120" customWidth="1"/>
    <col min="13577" max="13577" width="4" style="120" customWidth="1"/>
    <col min="13578" max="13578" width="17.42578125" style="120" customWidth="1"/>
    <col min="13579" max="13579" width="1.85546875" style="120" customWidth="1"/>
    <col min="13580" max="13580" width="17.42578125" style="120" customWidth="1"/>
    <col min="13581" max="13581" width="1.85546875" style="120" customWidth="1"/>
    <col min="13582" max="13582" width="17.42578125" style="120" customWidth="1"/>
    <col min="13583" max="13583" width="1.85546875" style="120" customWidth="1"/>
    <col min="13584" max="13584" width="17.42578125" style="120" customWidth="1"/>
    <col min="13585" max="13585" width="1.85546875" style="120" customWidth="1"/>
    <col min="13586" max="13586" width="17.42578125" style="120" customWidth="1"/>
    <col min="13587" max="13587" width="1.85546875" style="120" customWidth="1"/>
    <col min="13588" max="13588" width="24.7109375" style="120" customWidth="1"/>
    <col min="13589" max="13589" width="1.85546875" style="120" customWidth="1"/>
    <col min="13590" max="13590" width="17.42578125" style="120" customWidth="1"/>
    <col min="13591" max="13830" width="9" style="120"/>
    <col min="13831" max="13831" width="57.42578125" style="120" customWidth="1"/>
    <col min="13832" max="13832" width="2.7109375" style="120" customWidth="1"/>
    <col min="13833" max="13833" width="4" style="120" customWidth="1"/>
    <col min="13834" max="13834" width="17.42578125" style="120" customWidth="1"/>
    <col min="13835" max="13835" width="1.85546875" style="120" customWidth="1"/>
    <col min="13836" max="13836" width="17.42578125" style="120" customWidth="1"/>
    <col min="13837" max="13837" width="1.85546875" style="120" customWidth="1"/>
    <col min="13838" max="13838" width="17.42578125" style="120" customWidth="1"/>
    <col min="13839" max="13839" width="1.85546875" style="120" customWidth="1"/>
    <col min="13840" max="13840" width="17.42578125" style="120" customWidth="1"/>
    <col min="13841" max="13841" width="1.85546875" style="120" customWidth="1"/>
    <col min="13842" max="13842" width="17.42578125" style="120" customWidth="1"/>
    <col min="13843" max="13843" width="1.85546875" style="120" customWidth="1"/>
    <col min="13844" max="13844" width="24.7109375" style="120" customWidth="1"/>
    <col min="13845" max="13845" width="1.85546875" style="120" customWidth="1"/>
    <col min="13846" max="13846" width="17.42578125" style="120" customWidth="1"/>
    <col min="13847" max="14086" width="9" style="120"/>
    <col min="14087" max="14087" width="57.42578125" style="120" customWidth="1"/>
    <col min="14088" max="14088" width="2.7109375" style="120" customWidth="1"/>
    <col min="14089" max="14089" width="4" style="120" customWidth="1"/>
    <col min="14090" max="14090" width="17.42578125" style="120" customWidth="1"/>
    <col min="14091" max="14091" width="1.85546875" style="120" customWidth="1"/>
    <col min="14092" max="14092" width="17.42578125" style="120" customWidth="1"/>
    <col min="14093" max="14093" width="1.85546875" style="120" customWidth="1"/>
    <col min="14094" max="14094" width="17.42578125" style="120" customWidth="1"/>
    <col min="14095" max="14095" width="1.85546875" style="120" customWidth="1"/>
    <col min="14096" max="14096" width="17.42578125" style="120" customWidth="1"/>
    <col min="14097" max="14097" width="1.85546875" style="120" customWidth="1"/>
    <col min="14098" max="14098" width="17.42578125" style="120" customWidth="1"/>
    <col min="14099" max="14099" width="1.85546875" style="120" customWidth="1"/>
    <col min="14100" max="14100" width="24.7109375" style="120" customWidth="1"/>
    <col min="14101" max="14101" width="1.85546875" style="120" customWidth="1"/>
    <col min="14102" max="14102" width="17.42578125" style="120" customWidth="1"/>
    <col min="14103" max="14342" width="9" style="120"/>
    <col min="14343" max="14343" width="57.42578125" style="120" customWidth="1"/>
    <col min="14344" max="14344" width="2.7109375" style="120" customWidth="1"/>
    <col min="14345" max="14345" width="4" style="120" customWidth="1"/>
    <col min="14346" max="14346" width="17.42578125" style="120" customWidth="1"/>
    <col min="14347" max="14347" width="1.85546875" style="120" customWidth="1"/>
    <col min="14348" max="14348" width="17.42578125" style="120" customWidth="1"/>
    <col min="14349" max="14349" width="1.85546875" style="120" customWidth="1"/>
    <col min="14350" max="14350" width="17.42578125" style="120" customWidth="1"/>
    <col min="14351" max="14351" width="1.85546875" style="120" customWidth="1"/>
    <col min="14352" max="14352" width="17.42578125" style="120" customWidth="1"/>
    <col min="14353" max="14353" width="1.85546875" style="120" customWidth="1"/>
    <col min="14354" max="14354" width="17.42578125" style="120" customWidth="1"/>
    <col min="14355" max="14355" width="1.85546875" style="120" customWidth="1"/>
    <col min="14356" max="14356" width="24.7109375" style="120" customWidth="1"/>
    <col min="14357" max="14357" width="1.85546875" style="120" customWidth="1"/>
    <col min="14358" max="14358" width="17.42578125" style="120" customWidth="1"/>
    <col min="14359" max="14598" width="9" style="120"/>
    <col min="14599" max="14599" width="57.42578125" style="120" customWidth="1"/>
    <col min="14600" max="14600" width="2.7109375" style="120" customWidth="1"/>
    <col min="14601" max="14601" width="4" style="120" customWidth="1"/>
    <col min="14602" max="14602" width="17.42578125" style="120" customWidth="1"/>
    <col min="14603" max="14603" width="1.85546875" style="120" customWidth="1"/>
    <col min="14604" max="14604" width="17.42578125" style="120" customWidth="1"/>
    <col min="14605" max="14605" width="1.85546875" style="120" customWidth="1"/>
    <col min="14606" max="14606" width="17.42578125" style="120" customWidth="1"/>
    <col min="14607" max="14607" width="1.85546875" style="120" customWidth="1"/>
    <col min="14608" max="14608" width="17.42578125" style="120" customWidth="1"/>
    <col min="14609" max="14609" width="1.85546875" style="120" customWidth="1"/>
    <col min="14610" max="14610" width="17.42578125" style="120" customWidth="1"/>
    <col min="14611" max="14611" width="1.85546875" style="120" customWidth="1"/>
    <col min="14612" max="14612" width="24.7109375" style="120" customWidth="1"/>
    <col min="14613" max="14613" width="1.85546875" style="120" customWidth="1"/>
    <col min="14614" max="14614" width="17.42578125" style="120" customWidth="1"/>
    <col min="14615" max="14854" width="9" style="120"/>
    <col min="14855" max="14855" width="57.42578125" style="120" customWidth="1"/>
    <col min="14856" max="14856" width="2.7109375" style="120" customWidth="1"/>
    <col min="14857" max="14857" width="4" style="120" customWidth="1"/>
    <col min="14858" max="14858" width="17.42578125" style="120" customWidth="1"/>
    <col min="14859" max="14859" width="1.85546875" style="120" customWidth="1"/>
    <col min="14860" max="14860" width="17.42578125" style="120" customWidth="1"/>
    <col min="14861" max="14861" width="1.85546875" style="120" customWidth="1"/>
    <col min="14862" max="14862" width="17.42578125" style="120" customWidth="1"/>
    <col min="14863" max="14863" width="1.85546875" style="120" customWidth="1"/>
    <col min="14864" max="14864" width="17.42578125" style="120" customWidth="1"/>
    <col min="14865" max="14865" width="1.85546875" style="120" customWidth="1"/>
    <col min="14866" max="14866" width="17.42578125" style="120" customWidth="1"/>
    <col min="14867" max="14867" width="1.85546875" style="120" customWidth="1"/>
    <col min="14868" max="14868" width="24.7109375" style="120" customWidth="1"/>
    <col min="14869" max="14869" width="1.85546875" style="120" customWidth="1"/>
    <col min="14870" max="14870" width="17.42578125" style="120" customWidth="1"/>
    <col min="14871" max="15110" width="9" style="120"/>
    <col min="15111" max="15111" width="57.42578125" style="120" customWidth="1"/>
    <col min="15112" max="15112" width="2.7109375" style="120" customWidth="1"/>
    <col min="15113" max="15113" width="4" style="120" customWidth="1"/>
    <col min="15114" max="15114" width="17.42578125" style="120" customWidth="1"/>
    <col min="15115" max="15115" width="1.85546875" style="120" customWidth="1"/>
    <col min="15116" max="15116" width="17.42578125" style="120" customWidth="1"/>
    <col min="15117" max="15117" width="1.85546875" style="120" customWidth="1"/>
    <col min="15118" max="15118" width="17.42578125" style="120" customWidth="1"/>
    <col min="15119" max="15119" width="1.85546875" style="120" customWidth="1"/>
    <col min="15120" max="15120" width="17.42578125" style="120" customWidth="1"/>
    <col min="15121" max="15121" width="1.85546875" style="120" customWidth="1"/>
    <col min="15122" max="15122" width="17.42578125" style="120" customWidth="1"/>
    <col min="15123" max="15123" width="1.85546875" style="120" customWidth="1"/>
    <col min="15124" max="15124" width="24.7109375" style="120" customWidth="1"/>
    <col min="15125" max="15125" width="1.85546875" style="120" customWidth="1"/>
    <col min="15126" max="15126" width="17.42578125" style="120" customWidth="1"/>
    <col min="15127" max="15366" width="9" style="120"/>
    <col min="15367" max="15367" width="57.42578125" style="120" customWidth="1"/>
    <col min="15368" max="15368" width="2.7109375" style="120" customWidth="1"/>
    <col min="15369" max="15369" width="4" style="120" customWidth="1"/>
    <col min="15370" max="15370" width="17.42578125" style="120" customWidth="1"/>
    <col min="15371" max="15371" width="1.85546875" style="120" customWidth="1"/>
    <col min="15372" max="15372" width="17.42578125" style="120" customWidth="1"/>
    <col min="15373" max="15373" width="1.85546875" style="120" customWidth="1"/>
    <col min="15374" max="15374" width="17.42578125" style="120" customWidth="1"/>
    <col min="15375" max="15375" width="1.85546875" style="120" customWidth="1"/>
    <col min="15376" max="15376" width="17.42578125" style="120" customWidth="1"/>
    <col min="15377" max="15377" width="1.85546875" style="120" customWidth="1"/>
    <col min="15378" max="15378" width="17.42578125" style="120" customWidth="1"/>
    <col min="15379" max="15379" width="1.85546875" style="120" customWidth="1"/>
    <col min="15380" max="15380" width="24.7109375" style="120" customWidth="1"/>
    <col min="15381" max="15381" width="1.85546875" style="120" customWidth="1"/>
    <col min="15382" max="15382" width="17.42578125" style="120" customWidth="1"/>
    <col min="15383" max="15622" width="9" style="120"/>
    <col min="15623" max="15623" width="57.42578125" style="120" customWidth="1"/>
    <col min="15624" max="15624" width="2.7109375" style="120" customWidth="1"/>
    <col min="15625" max="15625" width="4" style="120" customWidth="1"/>
    <col min="15626" max="15626" width="17.42578125" style="120" customWidth="1"/>
    <col min="15627" max="15627" width="1.85546875" style="120" customWidth="1"/>
    <col min="15628" max="15628" width="17.42578125" style="120" customWidth="1"/>
    <col min="15629" max="15629" width="1.85546875" style="120" customWidth="1"/>
    <col min="15630" max="15630" width="17.42578125" style="120" customWidth="1"/>
    <col min="15631" max="15631" width="1.85546875" style="120" customWidth="1"/>
    <col min="15632" max="15632" width="17.42578125" style="120" customWidth="1"/>
    <col min="15633" max="15633" width="1.85546875" style="120" customWidth="1"/>
    <col min="15634" max="15634" width="17.42578125" style="120" customWidth="1"/>
    <col min="15635" max="15635" width="1.85546875" style="120" customWidth="1"/>
    <col min="15636" max="15636" width="24.7109375" style="120" customWidth="1"/>
    <col min="15637" max="15637" width="1.85546875" style="120" customWidth="1"/>
    <col min="15638" max="15638" width="17.42578125" style="120" customWidth="1"/>
    <col min="15639" max="15878" width="9" style="120"/>
    <col min="15879" max="15879" width="57.42578125" style="120" customWidth="1"/>
    <col min="15880" max="15880" width="2.7109375" style="120" customWidth="1"/>
    <col min="15881" max="15881" width="4" style="120" customWidth="1"/>
    <col min="15882" max="15882" width="17.42578125" style="120" customWidth="1"/>
    <col min="15883" max="15883" width="1.85546875" style="120" customWidth="1"/>
    <col min="15884" max="15884" width="17.42578125" style="120" customWidth="1"/>
    <col min="15885" max="15885" width="1.85546875" style="120" customWidth="1"/>
    <col min="15886" max="15886" width="17.42578125" style="120" customWidth="1"/>
    <col min="15887" max="15887" width="1.85546875" style="120" customWidth="1"/>
    <col min="15888" max="15888" width="17.42578125" style="120" customWidth="1"/>
    <col min="15889" max="15889" width="1.85546875" style="120" customWidth="1"/>
    <col min="15890" max="15890" width="17.42578125" style="120" customWidth="1"/>
    <col min="15891" max="15891" width="1.85546875" style="120" customWidth="1"/>
    <col min="15892" max="15892" width="24.7109375" style="120" customWidth="1"/>
    <col min="15893" max="15893" width="1.85546875" style="120" customWidth="1"/>
    <col min="15894" max="15894" width="17.42578125" style="120" customWidth="1"/>
    <col min="15895" max="16134" width="9" style="120"/>
    <col min="16135" max="16135" width="57.42578125" style="120" customWidth="1"/>
    <col min="16136" max="16136" width="2.7109375" style="120" customWidth="1"/>
    <col min="16137" max="16137" width="4" style="120" customWidth="1"/>
    <col min="16138" max="16138" width="17.42578125" style="120" customWidth="1"/>
    <col min="16139" max="16139" width="1.85546875" style="120" customWidth="1"/>
    <col min="16140" max="16140" width="17.42578125" style="120" customWidth="1"/>
    <col min="16141" max="16141" width="1.85546875" style="120" customWidth="1"/>
    <col min="16142" max="16142" width="17.42578125" style="120" customWidth="1"/>
    <col min="16143" max="16143" width="1.85546875" style="120" customWidth="1"/>
    <col min="16144" max="16144" width="17.42578125" style="120" customWidth="1"/>
    <col min="16145" max="16145" width="1.85546875" style="120" customWidth="1"/>
    <col min="16146" max="16146" width="17.42578125" style="120" customWidth="1"/>
    <col min="16147" max="16147" width="1.85546875" style="120" customWidth="1"/>
    <col min="16148" max="16148" width="24.7109375" style="120" customWidth="1"/>
    <col min="16149" max="16149" width="1.85546875" style="120" customWidth="1"/>
    <col min="16150" max="16150" width="17.42578125" style="120" customWidth="1"/>
    <col min="16151" max="16384" width="9" style="120"/>
  </cols>
  <sheetData>
    <row r="1" spans="1:25" ht="21" customHeight="1">
      <c r="A1" s="180" t="s">
        <v>69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33"/>
      <c r="X1" s="33"/>
      <c r="Y1" s="33"/>
    </row>
    <row r="2" spans="1:25" ht="21" customHeight="1">
      <c r="A2" s="181" t="s">
        <v>194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</row>
    <row r="3" spans="1:25" ht="21" customHeight="1">
      <c r="A3" s="180" t="s">
        <v>155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5" ht="21" customHeight="1">
      <c r="A4" s="169" t="s">
        <v>135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5" ht="12.6" customHeight="1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</row>
    <row r="6" spans="1:25" ht="24" customHeight="1">
      <c r="A6" s="30"/>
      <c r="B6" s="30"/>
      <c r="C6" s="30"/>
      <c r="D6" s="178" t="s">
        <v>77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</row>
    <row r="7" spans="1:25" ht="22.15" customHeight="1">
      <c r="A7" s="133"/>
      <c r="B7" s="133"/>
      <c r="C7" s="13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4" t="s">
        <v>58</v>
      </c>
      <c r="T7" s="123"/>
      <c r="U7" s="123"/>
      <c r="V7" s="123"/>
    </row>
    <row r="8" spans="1:25" ht="22.15" customHeight="1">
      <c r="A8" s="133"/>
      <c r="B8" s="133"/>
      <c r="C8" s="13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4" t="s">
        <v>105</v>
      </c>
      <c r="T8" s="123"/>
      <c r="U8" s="123"/>
      <c r="V8" s="123"/>
    </row>
    <row r="9" spans="1:25" ht="22.15" customHeight="1">
      <c r="A9" s="133"/>
      <c r="B9" s="133"/>
      <c r="C9" s="13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4" t="s">
        <v>98</v>
      </c>
      <c r="T9" s="123"/>
      <c r="U9" s="123"/>
      <c r="V9" s="123"/>
    </row>
    <row r="10" spans="1:25" s="40" customFormat="1" ht="22.15" customHeight="1">
      <c r="A10" s="134"/>
      <c r="B10" s="134"/>
      <c r="C10" s="134"/>
      <c r="D10" s="124" t="s">
        <v>22</v>
      </c>
      <c r="E10" s="135"/>
      <c r="F10" s="135"/>
      <c r="G10" s="135"/>
      <c r="H10" s="135"/>
      <c r="I10" s="135"/>
      <c r="J10" s="124" t="s">
        <v>25</v>
      </c>
      <c r="K10" s="124"/>
      <c r="L10" s="124"/>
      <c r="M10" s="179" t="s">
        <v>34</v>
      </c>
      <c r="N10" s="179"/>
      <c r="O10" s="179"/>
      <c r="P10" s="179"/>
      <c r="Q10" s="124"/>
      <c r="R10" s="124"/>
      <c r="S10" s="124" t="s">
        <v>91</v>
      </c>
      <c r="T10" s="124"/>
      <c r="U10" s="124"/>
      <c r="V10" s="124"/>
    </row>
    <row r="11" spans="1:25" s="40" customFormat="1" ht="22.15" customHeight="1">
      <c r="A11" s="134"/>
      <c r="B11" s="134"/>
      <c r="C11" s="134"/>
      <c r="D11" s="124" t="s">
        <v>95</v>
      </c>
      <c r="E11" s="124"/>
      <c r="F11" s="124"/>
      <c r="G11" s="124" t="s">
        <v>23</v>
      </c>
      <c r="H11" s="124"/>
      <c r="I11" s="124"/>
      <c r="J11" s="124" t="s">
        <v>26</v>
      </c>
      <c r="K11" s="124"/>
      <c r="L11" s="124"/>
      <c r="M11" s="136" t="s">
        <v>35</v>
      </c>
      <c r="N11" s="124"/>
      <c r="O11" s="124"/>
      <c r="P11" s="136"/>
      <c r="Q11" s="124"/>
      <c r="R11" s="124"/>
      <c r="S11" s="124" t="s">
        <v>92</v>
      </c>
      <c r="T11" s="124"/>
      <c r="U11" s="124"/>
      <c r="V11" s="124"/>
    </row>
    <row r="12" spans="1:25" s="40" customFormat="1" ht="22.15" customHeight="1">
      <c r="A12" s="134"/>
      <c r="B12" s="124" t="s">
        <v>108</v>
      </c>
      <c r="C12" s="134"/>
      <c r="D12" s="137" t="s">
        <v>14</v>
      </c>
      <c r="E12" s="124"/>
      <c r="F12" s="124"/>
      <c r="G12" s="137" t="s">
        <v>14</v>
      </c>
      <c r="H12" s="124"/>
      <c r="I12" s="124"/>
      <c r="J12" s="137" t="s">
        <v>27</v>
      </c>
      <c r="K12" s="124"/>
      <c r="L12" s="124"/>
      <c r="M12" s="137" t="s">
        <v>88</v>
      </c>
      <c r="N12" s="124"/>
      <c r="O12" s="124"/>
      <c r="P12" s="137" t="s">
        <v>15</v>
      </c>
      <c r="Q12" s="124"/>
      <c r="R12" s="124"/>
      <c r="S12" s="143" t="s">
        <v>93</v>
      </c>
      <c r="T12" s="124"/>
      <c r="U12" s="124"/>
      <c r="V12" s="137" t="s">
        <v>16</v>
      </c>
    </row>
    <row r="13" spans="1:25" ht="22.15" customHeight="1">
      <c r="A13" s="28" t="s">
        <v>123</v>
      </c>
      <c r="B13" s="28"/>
      <c r="C13" s="28"/>
      <c r="D13" s="138">
        <v>590000000</v>
      </c>
      <c r="E13" s="144"/>
      <c r="F13" s="144"/>
      <c r="G13" s="138">
        <v>681567855</v>
      </c>
      <c r="H13" s="138"/>
      <c r="I13" s="138"/>
      <c r="J13" s="138">
        <v>823371749</v>
      </c>
      <c r="K13" s="138"/>
      <c r="L13" s="138"/>
      <c r="M13" s="138">
        <v>59000000</v>
      </c>
      <c r="N13" s="138"/>
      <c r="O13" s="138"/>
      <c r="P13" s="138">
        <v>5052708076</v>
      </c>
      <c r="Q13" s="144"/>
      <c r="R13" s="144"/>
      <c r="S13" s="138">
        <v>-887713704</v>
      </c>
      <c r="T13" s="144"/>
      <c r="U13" s="144"/>
      <c r="V13" s="144">
        <f>SUM(D13:S13)</f>
        <v>6318933976</v>
      </c>
      <c r="W13" s="121"/>
      <c r="X13" s="121"/>
    </row>
    <row r="14" spans="1:25" ht="22.15" customHeight="1">
      <c r="A14" s="134" t="s">
        <v>131</v>
      </c>
      <c r="B14" s="134"/>
      <c r="C14" s="134"/>
      <c r="D14" s="145">
        <v>0</v>
      </c>
      <c r="E14" s="144"/>
      <c r="F14" s="144"/>
      <c r="G14" s="145">
        <v>0</v>
      </c>
      <c r="H14" s="146"/>
      <c r="I14" s="146"/>
      <c r="J14" s="145">
        <v>0</v>
      </c>
      <c r="K14" s="146"/>
      <c r="L14" s="146"/>
      <c r="M14" s="145">
        <v>0</v>
      </c>
      <c r="N14" s="138"/>
      <c r="O14" s="138"/>
      <c r="P14" s="147">
        <v>652277749</v>
      </c>
      <c r="Q14" s="138"/>
      <c r="R14" s="138"/>
      <c r="S14" s="145">
        <v>0</v>
      </c>
      <c r="T14" s="144"/>
      <c r="U14" s="144"/>
      <c r="V14" s="148">
        <f>SUM(D14:S14)</f>
        <v>652277749</v>
      </c>
      <c r="W14" s="121"/>
      <c r="X14" s="121"/>
    </row>
    <row r="15" spans="1:25" ht="22.15" customHeight="1">
      <c r="A15" s="134" t="s">
        <v>146</v>
      </c>
      <c r="B15" s="134"/>
      <c r="C15" s="134"/>
      <c r="D15" s="149">
        <v>0</v>
      </c>
      <c r="E15" s="144"/>
      <c r="F15" s="144"/>
      <c r="G15" s="149">
        <v>0</v>
      </c>
      <c r="H15" s="146"/>
      <c r="I15" s="146"/>
      <c r="J15" s="149">
        <v>0</v>
      </c>
      <c r="K15" s="146"/>
      <c r="L15" s="146"/>
      <c r="M15" s="149">
        <v>0</v>
      </c>
      <c r="N15" s="138"/>
      <c r="O15" s="138"/>
      <c r="P15" s="150">
        <v>-12971710</v>
      </c>
      <c r="Q15" s="138"/>
      <c r="R15" s="138"/>
      <c r="S15" s="151">
        <v>-495698024</v>
      </c>
      <c r="T15" s="144"/>
      <c r="U15" s="144"/>
      <c r="V15" s="152">
        <f>SUM(D15:S15)</f>
        <v>-508669734</v>
      </c>
      <c r="W15" s="121"/>
      <c r="X15" s="121"/>
    </row>
    <row r="16" spans="1:25" ht="22.15" customHeight="1">
      <c r="A16" s="134" t="s">
        <v>132</v>
      </c>
      <c r="B16" s="134"/>
      <c r="C16" s="134"/>
      <c r="D16" s="153">
        <f t="shared" ref="D16" si="0">SUM(D14:D15)</f>
        <v>0</v>
      </c>
      <c r="E16" s="154"/>
      <c r="F16" s="154"/>
      <c r="G16" s="153">
        <f t="shared" ref="G16" si="1">SUM(G14:G15)</f>
        <v>0</v>
      </c>
      <c r="H16" s="146"/>
      <c r="I16" s="146"/>
      <c r="J16" s="153">
        <f t="shared" ref="J16" si="2">SUM(J14:J15)</f>
        <v>0</v>
      </c>
      <c r="K16" s="146"/>
      <c r="L16" s="146"/>
      <c r="M16" s="153">
        <f t="shared" ref="M16" si="3">SUM(M14:M15)</f>
        <v>0</v>
      </c>
      <c r="N16" s="138"/>
      <c r="O16" s="138"/>
      <c r="P16" s="155">
        <f>SUM(P14:P15)</f>
        <v>639306039</v>
      </c>
      <c r="Q16" s="144"/>
      <c r="R16" s="144"/>
      <c r="S16" s="155">
        <f>SUM(S14:S15)</f>
        <v>-495698024</v>
      </c>
      <c r="T16" s="144"/>
      <c r="U16" s="144"/>
      <c r="V16" s="156">
        <f>SUM(V14:V15)</f>
        <v>143608015</v>
      </c>
      <c r="W16" s="121"/>
      <c r="X16" s="121"/>
    </row>
    <row r="17" spans="1:24" ht="22.15" customHeight="1">
      <c r="A17" s="134" t="s">
        <v>107</v>
      </c>
      <c r="B17" s="142">
        <v>25</v>
      </c>
      <c r="C17" s="134"/>
      <c r="D17" s="157">
        <v>0</v>
      </c>
      <c r="E17" s="154"/>
      <c r="F17" s="154"/>
      <c r="G17" s="157">
        <v>0</v>
      </c>
      <c r="H17" s="146"/>
      <c r="I17" s="146"/>
      <c r="J17" s="157">
        <v>0</v>
      </c>
      <c r="K17" s="146"/>
      <c r="L17" s="146"/>
      <c r="M17" s="157">
        <v>0</v>
      </c>
      <c r="N17" s="138"/>
      <c r="O17" s="138"/>
      <c r="P17" s="158">
        <v>-364620000</v>
      </c>
      <c r="Q17" s="144"/>
      <c r="R17" s="144"/>
      <c r="S17" s="157">
        <v>0</v>
      </c>
      <c r="T17" s="144"/>
      <c r="U17" s="144"/>
      <c r="V17" s="158">
        <f>SUM(D17:S17)</f>
        <v>-364620000</v>
      </c>
      <c r="W17" s="121"/>
      <c r="X17" s="121"/>
    </row>
    <row r="18" spans="1:24" ht="22.15" customHeight="1" thickBot="1">
      <c r="A18" s="28" t="s">
        <v>133</v>
      </c>
      <c r="B18" s="28"/>
      <c r="C18" s="28"/>
      <c r="D18" s="159">
        <f>SUM(D13,D16:D17)</f>
        <v>590000000</v>
      </c>
      <c r="E18" s="144"/>
      <c r="F18" s="144"/>
      <c r="G18" s="159">
        <f>SUM(G13,G16:G17)</f>
        <v>681567855</v>
      </c>
      <c r="H18" s="144"/>
      <c r="I18" s="144"/>
      <c r="J18" s="159">
        <f>SUM(J13,J16:J17)</f>
        <v>823371749</v>
      </c>
      <c r="K18" s="144"/>
      <c r="L18" s="144"/>
      <c r="M18" s="159">
        <f>SUM(M13,M16:M17)</f>
        <v>59000000</v>
      </c>
      <c r="N18" s="144"/>
      <c r="O18" s="144"/>
      <c r="P18" s="159">
        <f>SUM(P13,P16:P17)</f>
        <v>5327394115</v>
      </c>
      <c r="Q18" s="144"/>
      <c r="R18" s="144"/>
      <c r="S18" s="159">
        <f>SUM(S13,S16:S17)</f>
        <v>-1383411728</v>
      </c>
      <c r="T18" s="144"/>
      <c r="U18" s="144"/>
      <c r="V18" s="159">
        <f>SUM(V13,V16:V17)</f>
        <v>6097921991</v>
      </c>
      <c r="W18" s="121"/>
      <c r="X18" s="121"/>
    </row>
    <row r="19" spans="1:24" ht="22.15" customHeight="1" thickTop="1">
      <c r="A19" s="28"/>
      <c r="B19" s="28"/>
      <c r="C19" s="28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21"/>
      <c r="X19" s="121"/>
    </row>
    <row r="20" spans="1:24" ht="22.15" customHeight="1">
      <c r="A20" s="28" t="s">
        <v>153</v>
      </c>
      <c r="B20" s="28"/>
      <c r="C20" s="28"/>
      <c r="D20" s="138">
        <v>590000000</v>
      </c>
      <c r="E20" s="144"/>
      <c r="F20" s="144"/>
      <c r="G20" s="138">
        <v>681567855</v>
      </c>
      <c r="H20" s="138"/>
      <c r="I20" s="138"/>
      <c r="J20" s="138">
        <v>823371749</v>
      </c>
      <c r="K20" s="138"/>
      <c r="L20" s="138"/>
      <c r="M20" s="138">
        <v>59000000</v>
      </c>
      <c r="N20" s="138"/>
      <c r="O20" s="138"/>
      <c r="P20" s="138">
        <v>5327394115</v>
      </c>
      <c r="Q20" s="144"/>
      <c r="R20" s="144"/>
      <c r="S20" s="138">
        <v>-1383411728</v>
      </c>
      <c r="T20" s="144"/>
      <c r="U20" s="144"/>
      <c r="V20" s="144">
        <f>SUM(D20:S20)</f>
        <v>6097921991</v>
      </c>
    </row>
    <row r="21" spans="1:24" ht="22.15" customHeight="1">
      <c r="A21" s="134" t="s">
        <v>131</v>
      </c>
      <c r="B21" s="134"/>
      <c r="C21" s="134"/>
      <c r="D21" s="139">
        <v>0</v>
      </c>
      <c r="E21" s="144"/>
      <c r="F21" s="144"/>
      <c r="G21" s="139">
        <v>0</v>
      </c>
      <c r="H21" s="144"/>
      <c r="I21" s="144"/>
      <c r="J21" s="139">
        <v>0</v>
      </c>
      <c r="K21" s="144"/>
      <c r="L21" s="144"/>
      <c r="M21" s="139">
        <v>0</v>
      </c>
      <c r="N21" s="144"/>
      <c r="O21" s="144"/>
      <c r="P21" s="147">
        <f>'Profit and loss'!$H$35</f>
        <v>749878474</v>
      </c>
      <c r="Q21" s="144"/>
      <c r="R21" s="144"/>
      <c r="S21" s="139">
        <v>0</v>
      </c>
      <c r="T21" s="144"/>
      <c r="U21" s="144"/>
      <c r="V21" s="147">
        <f>SUM(D21:S21)</f>
        <v>749878474</v>
      </c>
      <c r="W21" s="121"/>
      <c r="X21" s="121"/>
    </row>
    <row r="22" spans="1:24" ht="22.15" customHeight="1">
      <c r="A22" s="134" t="s">
        <v>146</v>
      </c>
      <c r="B22" s="134"/>
      <c r="C22" s="134"/>
      <c r="D22" s="141">
        <v>0</v>
      </c>
      <c r="E22" s="144"/>
      <c r="F22" s="144"/>
      <c r="G22" s="141">
        <v>0</v>
      </c>
      <c r="H22" s="144"/>
      <c r="I22" s="144"/>
      <c r="J22" s="141">
        <v>0</v>
      </c>
      <c r="K22" s="144"/>
      <c r="L22" s="144"/>
      <c r="M22" s="141">
        <v>0</v>
      </c>
      <c r="N22" s="144"/>
      <c r="O22" s="144"/>
      <c r="P22" s="150">
        <f>'Profit and loss'!$H$75</f>
        <v>-21521563</v>
      </c>
      <c r="Q22" s="144"/>
      <c r="R22" s="144"/>
      <c r="S22" s="151">
        <f>'Profit and loss'!$H$65+'Profit and loss'!$H$67</f>
        <v>-47880952</v>
      </c>
      <c r="T22" s="144"/>
      <c r="U22" s="144"/>
      <c r="V22" s="151">
        <f>SUM(D22:S22)</f>
        <v>-69402515</v>
      </c>
      <c r="W22" s="121"/>
      <c r="X22" s="121"/>
    </row>
    <row r="23" spans="1:24" ht="22.15" customHeight="1">
      <c r="A23" s="134" t="s">
        <v>132</v>
      </c>
      <c r="B23" s="134"/>
      <c r="C23" s="134"/>
      <c r="D23" s="140">
        <f>SUM(D21:D22)</f>
        <v>0</v>
      </c>
      <c r="E23" s="154"/>
      <c r="F23" s="154"/>
      <c r="G23" s="140">
        <f>SUM(G21:G22)</f>
        <v>0</v>
      </c>
      <c r="H23" s="154"/>
      <c r="I23" s="154"/>
      <c r="J23" s="140">
        <f>SUM(J21:J22)</f>
        <v>0</v>
      </c>
      <c r="K23" s="154"/>
      <c r="L23" s="154"/>
      <c r="M23" s="140">
        <f>SUM(M21:M22)</f>
        <v>0</v>
      </c>
      <c r="N23" s="144"/>
      <c r="O23" s="144"/>
      <c r="P23" s="156">
        <f>SUM(P21:P22)</f>
        <v>728356911</v>
      </c>
      <c r="Q23" s="144"/>
      <c r="R23" s="144"/>
      <c r="S23" s="156">
        <f>SUM(S21:S22)</f>
        <v>-47880952</v>
      </c>
      <c r="T23" s="144"/>
      <c r="U23" s="144"/>
      <c r="V23" s="156">
        <f>SUM(V21:V22)</f>
        <v>680475959</v>
      </c>
      <c r="W23" s="121"/>
      <c r="X23" s="121"/>
    </row>
    <row r="24" spans="1:24" ht="22.15" customHeight="1">
      <c r="A24" s="134" t="s">
        <v>107</v>
      </c>
      <c r="B24" s="142">
        <v>25</v>
      </c>
      <c r="C24" s="134"/>
      <c r="D24" s="161">
        <v>0</v>
      </c>
      <c r="E24" s="144"/>
      <c r="F24" s="144"/>
      <c r="G24" s="161">
        <v>0</v>
      </c>
      <c r="H24" s="162"/>
      <c r="I24" s="162"/>
      <c r="J24" s="161">
        <v>0</v>
      </c>
      <c r="K24" s="162"/>
      <c r="L24" s="162"/>
      <c r="M24" s="161">
        <v>0</v>
      </c>
      <c r="N24" s="144"/>
      <c r="O24" s="144"/>
      <c r="P24" s="158">
        <v>-295000000</v>
      </c>
      <c r="Q24" s="144"/>
      <c r="R24" s="144"/>
      <c r="S24" s="161">
        <v>0</v>
      </c>
      <c r="T24" s="144"/>
      <c r="U24" s="144"/>
      <c r="V24" s="158">
        <f>SUM(D24:S24)</f>
        <v>-295000000</v>
      </c>
      <c r="W24" s="121"/>
      <c r="X24" s="121"/>
    </row>
    <row r="25" spans="1:24" ht="22.15" customHeight="1" thickBot="1">
      <c r="A25" s="28" t="s">
        <v>154</v>
      </c>
      <c r="B25" s="28"/>
      <c r="C25" s="28"/>
      <c r="D25" s="159">
        <f>SUM(D20,D23:D24)</f>
        <v>590000000</v>
      </c>
      <c r="E25" s="144"/>
      <c r="F25" s="144"/>
      <c r="G25" s="159">
        <f>SUM(G20,G23:G24)</f>
        <v>681567855</v>
      </c>
      <c r="H25" s="144"/>
      <c r="I25" s="144"/>
      <c r="J25" s="159">
        <f>SUM(J20,J23:J24)</f>
        <v>823371749</v>
      </c>
      <c r="K25" s="144"/>
      <c r="L25" s="144"/>
      <c r="M25" s="159">
        <f>SUM(M20,M23:M24)</f>
        <v>59000000</v>
      </c>
      <c r="N25" s="144"/>
      <c r="O25" s="144"/>
      <c r="P25" s="159">
        <f>SUM(P20,P23:P24)</f>
        <v>5760751026</v>
      </c>
      <c r="Q25" s="144"/>
      <c r="R25" s="144"/>
      <c r="S25" s="159">
        <f>SUM(S20,S23:S24)</f>
        <v>-1431292680</v>
      </c>
      <c r="T25" s="144"/>
      <c r="U25" s="144"/>
      <c r="V25" s="159">
        <f>SUM(V20,V23:V24)</f>
        <v>6483397950</v>
      </c>
    </row>
    <row r="26" spans="1:24" ht="24" customHeight="1" thickTop="1">
      <c r="A26" s="28"/>
      <c r="B26" s="28"/>
      <c r="C26" s="28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4"/>
    </row>
    <row r="27" spans="1:24" ht="24" customHeight="1">
      <c r="A27" s="28"/>
      <c r="B27" s="28"/>
      <c r="C27" s="28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4"/>
    </row>
    <row r="28" spans="1:24" ht="24" customHeight="1">
      <c r="A28" s="134"/>
      <c r="B28" s="165"/>
      <c r="C28" s="165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</row>
    <row r="29" spans="1:24" ht="24" customHeight="1">
      <c r="A29" s="134"/>
      <c r="B29" s="165"/>
      <c r="C29" s="16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</row>
    <row r="30" spans="1:24" ht="24" customHeight="1"/>
    <row r="31" spans="1:24" ht="24" customHeight="1">
      <c r="A31" s="122" t="s">
        <v>134</v>
      </c>
    </row>
    <row r="32" spans="1:24" ht="24" customHeight="1"/>
  </sheetData>
  <mergeCells count="7">
    <mergeCell ref="D6:V6"/>
    <mergeCell ref="M10:P10"/>
    <mergeCell ref="A1:V1"/>
    <mergeCell ref="A2:V2"/>
    <mergeCell ref="A3:V3"/>
    <mergeCell ref="A4:V4"/>
    <mergeCell ref="A5:V5"/>
  </mergeCells>
  <pageMargins left="0.5" right="0.2" top="0.75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55"/>
  <sheetViews>
    <sheetView tabSelected="1" topLeftCell="A19" zoomScaleNormal="100" zoomScaleSheetLayoutView="100" zoomScalePageLayoutView="70" workbookViewId="0">
      <selection activeCell="R37" sqref="R37"/>
    </sheetView>
  </sheetViews>
  <sheetFormatPr defaultColWidth="9" defaultRowHeight="21.6" customHeight="1"/>
  <cols>
    <col min="1" max="1" width="54.42578125" style="24" bestFit="1" customWidth="1"/>
    <col min="2" max="2" width="7.28515625" style="4" bestFit="1" customWidth="1"/>
    <col min="3" max="3" width="1.7109375" style="4" customWidth="1"/>
    <col min="4" max="4" width="17.85546875" style="3" bestFit="1" customWidth="1"/>
    <col min="5" max="5" width="1" style="4" customWidth="1"/>
    <col min="6" max="6" width="18.7109375" style="3" bestFit="1" customWidth="1"/>
    <col min="7" max="7" width="1" style="4" customWidth="1"/>
    <col min="8" max="8" width="17.85546875" style="3" bestFit="1" customWidth="1"/>
    <col min="9" max="9" width="1" style="3" customWidth="1"/>
    <col min="10" max="10" width="18.7109375" style="3" bestFit="1" customWidth="1"/>
    <col min="11" max="11" width="0.42578125" style="14" customWidth="1"/>
    <col min="12" max="16384" width="9" style="14"/>
  </cols>
  <sheetData>
    <row r="1" spans="1:10" ht="21.6" customHeight="1">
      <c r="A1" s="166" t="s">
        <v>69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ht="21.6" customHeight="1">
      <c r="A2" s="166" t="s">
        <v>78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21.6" customHeight="1">
      <c r="A3" s="166" t="s">
        <v>155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ht="21.6" customHeight="1">
      <c r="A4" s="171" t="s">
        <v>135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9" customHeight="1">
      <c r="A5" s="1"/>
      <c r="B5" s="1"/>
      <c r="C5" s="1"/>
      <c r="D5" s="71"/>
      <c r="E5" s="1"/>
      <c r="F5" s="71"/>
      <c r="G5" s="1"/>
      <c r="H5" s="71"/>
      <c r="I5" s="71"/>
      <c r="J5" s="71"/>
    </row>
    <row r="6" spans="1:10" ht="21.6" customHeight="1">
      <c r="A6" s="1"/>
      <c r="B6" s="1"/>
      <c r="C6" s="1"/>
      <c r="D6" s="167" t="s">
        <v>67</v>
      </c>
      <c r="E6" s="167"/>
      <c r="F6" s="167"/>
      <c r="G6" s="26"/>
      <c r="H6" s="25"/>
      <c r="I6" s="25"/>
      <c r="J6" s="25"/>
    </row>
    <row r="7" spans="1:10" ht="21.6" customHeight="1">
      <c r="A7" s="1"/>
      <c r="B7" s="1"/>
      <c r="C7" s="1"/>
      <c r="D7" s="167" t="s">
        <v>79</v>
      </c>
      <c r="E7" s="167"/>
      <c r="F7" s="167"/>
      <c r="G7" s="26"/>
      <c r="H7" s="167" t="s">
        <v>68</v>
      </c>
      <c r="I7" s="167"/>
      <c r="J7" s="167"/>
    </row>
    <row r="8" spans="1:10" ht="21.6" customHeight="1">
      <c r="A8" s="1"/>
      <c r="B8" s="1"/>
      <c r="C8" s="1"/>
      <c r="D8" s="167" t="s">
        <v>80</v>
      </c>
      <c r="E8" s="167"/>
      <c r="F8" s="167"/>
      <c r="G8" s="26"/>
      <c r="H8" s="167" t="s">
        <v>67</v>
      </c>
      <c r="I8" s="167"/>
      <c r="J8" s="167"/>
    </row>
    <row r="9" spans="1:10" ht="21.6" customHeight="1">
      <c r="A9" s="14"/>
      <c r="B9" s="5" t="s">
        <v>101</v>
      </c>
      <c r="C9" s="72"/>
      <c r="D9" s="73" t="s">
        <v>151</v>
      </c>
      <c r="E9" s="73"/>
      <c r="F9" s="73" t="s">
        <v>152</v>
      </c>
      <c r="G9" s="74"/>
      <c r="H9" s="73" t="s">
        <v>151</v>
      </c>
      <c r="I9" s="73"/>
      <c r="J9" s="73" t="s">
        <v>152</v>
      </c>
    </row>
    <row r="10" spans="1:10" ht="21.6" customHeight="1">
      <c r="A10" s="75" t="s">
        <v>30</v>
      </c>
      <c r="B10" s="75"/>
      <c r="C10" s="75"/>
      <c r="D10" s="75"/>
      <c r="E10" s="75"/>
      <c r="F10" s="75"/>
      <c r="G10" s="75"/>
      <c r="H10" s="76"/>
      <c r="I10" s="76"/>
      <c r="J10" s="76"/>
    </row>
    <row r="11" spans="1:10" ht="21.6" customHeight="1">
      <c r="A11" s="77" t="s">
        <v>122</v>
      </c>
      <c r="C11" s="78"/>
      <c r="D11" s="22">
        <v>19007363835</v>
      </c>
      <c r="E11" s="79"/>
      <c r="F11" s="22">
        <v>17987001951</v>
      </c>
      <c r="G11" s="79"/>
      <c r="H11" s="22">
        <v>19007363835</v>
      </c>
      <c r="I11" s="17"/>
      <c r="J11" s="22">
        <v>17987001951</v>
      </c>
    </row>
    <row r="12" spans="1:10" ht="21.6" customHeight="1">
      <c r="A12" s="77" t="s">
        <v>177</v>
      </c>
      <c r="C12" s="78"/>
      <c r="D12" s="22">
        <v>-1826260202</v>
      </c>
      <c r="E12" s="79"/>
      <c r="F12" s="22">
        <v>-1316592077</v>
      </c>
      <c r="G12" s="79"/>
      <c r="H12" s="22">
        <v>-1826260202</v>
      </c>
      <c r="I12" s="17"/>
      <c r="J12" s="22">
        <v>-1316592077</v>
      </c>
    </row>
    <row r="13" spans="1:10" ht="21.6" customHeight="1">
      <c r="A13" s="77" t="s">
        <v>13</v>
      </c>
      <c r="B13" s="80"/>
      <c r="C13" s="78"/>
      <c r="D13" s="22">
        <v>270213634</v>
      </c>
      <c r="E13" s="79"/>
      <c r="F13" s="22">
        <v>218089483</v>
      </c>
      <c r="G13" s="79"/>
      <c r="H13" s="22">
        <v>270213634</v>
      </c>
      <c r="I13" s="17"/>
      <c r="J13" s="22">
        <v>218089483</v>
      </c>
    </row>
    <row r="14" spans="1:10" ht="21.6" customHeight="1">
      <c r="A14" s="77" t="s">
        <v>120</v>
      </c>
      <c r="B14" s="80"/>
      <c r="C14" s="78"/>
      <c r="D14" s="22">
        <v>225030003</v>
      </c>
      <c r="E14" s="79"/>
      <c r="F14" s="22">
        <v>215407890</v>
      </c>
      <c r="G14" s="79"/>
      <c r="H14" s="22">
        <v>225030003</v>
      </c>
      <c r="I14" s="17"/>
      <c r="J14" s="22">
        <v>215407890</v>
      </c>
    </row>
    <row r="15" spans="1:10" ht="21.6" customHeight="1">
      <c r="A15" s="77" t="s">
        <v>121</v>
      </c>
      <c r="B15" s="1"/>
      <c r="C15" s="78"/>
      <c r="D15" s="22">
        <v>8805633</v>
      </c>
      <c r="E15" s="79"/>
      <c r="F15" s="22">
        <v>5491693</v>
      </c>
      <c r="G15" s="17"/>
      <c r="H15" s="18">
        <v>8805633</v>
      </c>
      <c r="I15" s="17"/>
      <c r="J15" s="18">
        <v>5491693</v>
      </c>
    </row>
    <row r="16" spans="1:10" ht="21.6" customHeight="1">
      <c r="A16" s="77" t="s">
        <v>11</v>
      </c>
      <c r="B16" s="1"/>
      <c r="C16" s="78"/>
      <c r="D16" s="22">
        <v>62044701</v>
      </c>
      <c r="E16" s="79"/>
      <c r="F16" s="22">
        <v>52886502</v>
      </c>
      <c r="G16" s="17"/>
      <c r="H16" s="18">
        <v>62044701</v>
      </c>
      <c r="I16" s="17"/>
      <c r="J16" s="18">
        <v>52886502</v>
      </c>
    </row>
    <row r="17" spans="1:10" ht="21.6" customHeight="1">
      <c r="A17" s="77" t="s">
        <v>124</v>
      </c>
      <c r="C17" s="78"/>
      <c r="D17" s="22">
        <v>-9870019125</v>
      </c>
      <c r="E17" s="79"/>
      <c r="F17" s="22">
        <v>-9124513738</v>
      </c>
      <c r="G17" s="17"/>
      <c r="H17" s="18">
        <v>-9870019125</v>
      </c>
      <c r="I17" s="17"/>
      <c r="J17" s="18">
        <v>-9124513738</v>
      </c>
    </row>
    <row r="18" spans="1:10" ht="21.6" customHeight="1">
      <c r="A18" s="77" t="s">
        <v>184</v>
      </c>
      <c r="B18" s="1"/>
      <c r="C18" s="78"/>
      <c r="D18" s="81"/>
      <c r="E18" s="17"/>
      <c r="F18" s="81"/>
      <c r="G18" s="17"/>
      <c r="H18" s="81"/>
      <c r="I18" s="17"/>
      <c r="J18" s="81"/>
    </row>
    <row r="19" spans="1:10" ht="21.6" customHeight="1">
      <c r="A19" s="82" t="s">
        <v>115</v>
      </c>
      <c r="B19" s="1"/>
      <c r="C19" s="78"/>
      <c r="D19" s="81">
        <v>-3041152643</v>
      </c>
      <c r="E19" s="79"/>
      <c r="F19" s="81">
        <v>-2914050250</v>
      </c>
      <c r="G19" s="17"/>
      <c r="H19" s="18">
        <v>-3041152643</v>
      </c>
      <c r="I19" s="17"/>
      <c r="J19" s="18">
        <v>-2914050250</v>
      </c>
    </row>
    <row r="20" spans="1:10" ht="21.6" customHeight="1">
      <c r="A20" s="77" t="s">
        <v>20</v>
      </c>
      <c r="B20" s="1"/>
      <c r="C20" s="78"/>
      <c r="D20" s="22">
        <v>-1575422615</v>
      </c>
      <c r="E20" s="79"/>
      <c r="F20" s="22">
        <v>-1567574613</v>
      </c>
      <c r="G20" s="17"/>
      <c r="H20" s="18">
        <v>-1575422615</v>
      </c>
      <c r="I20" s="17"/>
      <c r="J20" s="18">
        <v>-1567574613</v>
      </c>
    </row>
    <row r="21" spans="1:10" ht="21.6" customHeight="1">
      <c r="A21" s="77" t="s">
        <v>12</v>
      </c>
      <c r="B21" s="1"/>
      <c r="C21" s="78"/>
      <c r="D21" s="22">
        <v>-1324574093</v>
      </c>
      <c r="E21" s="79"/>
      <c r="F21" s="22">
        <v>-1304849363</v>
      </c>
      <c r="G21" s="17"/>
      <c r="H21" s="18">
        <v>-1324574093</v>
      </c>
      <c r="I21" s="17"/>
      <c r="J21" s="18">
        <v>-1304849363</v>
      </c>
    </row>
    <row r="22" spans="1:10" ht="21.6" customHeight="1">
      <c r="A22" s="77" t="s">
        <v>59</v>
      </c>
      <c r="B22" s="83"/>
      <c r="D22" s="22">
        <v>-288322312</v>
      </c>
      <c r="E22" s="17"/>
      <c r="F22" s="22">
        <v>-239727513</v>
      </c>
      <c r="G22" s="17"/>
      <c r="H22" s="18">
        <v>-288322312</v>
      </c>
      <c r="I22" s="17"/>
      <c r="J22" s="18">
        <v>-239727513</v>
      </c>
    </row>
    <row r="23" spans="1:10" ht="21.6" customHeight="1">
      <c r="A23" s="77" t="s">
        <v>43</v>
      </c>
      <c r="B23" s="12"/>
      <c r="C23" s="78"/>
      <c r="D23" s="22">
        <v>4292478</v>
      </c>
      <c r="E23" s="79"/>
      <c r="F23" s="22">
        <v>155636095</v>
      </c>
      <c r="G23" s="79"/>
      <c r="H23" s="18">
        <v>4292478</v>
      </c>
      <c r="I23" s="17"/>
      <c r="J23" s="18">
        <v>155636095</v>
      </c>
    </row>
    <row r="24" spans="1:10" ht="21.6" customHeight="1">
      <c r="A24" s="77" t="s">
        <v>94</v>
      </c>
      <c r="B24" s="12"/>
      <c r="C24" s="78"/>
      <c r="D24" s="18">
        <v>7525160178</v>
      </c>
      <c r="E24" s="79"/>
      <c r="F24" s="18">
        <v>9078304742.6800003</v>
      </c>
      <c r="G24" s="18"/>
      <c r="H24" s="18">
        <v>7525160178</v>
      </c>
      <c r="I24" s="18"/>
      <c r="J24" s="18">
        <v>9078304742.6800003</v>
      </c>
    </row>
    <row r="25" spans="1:10" ht="21.6" customHeight="1">
      <c r="A25" s="77" t="s">
        <v>178</v>
      </c>
      <c r="B25" s="12"/>
      <c r="C25" s="78"/>
      <c r="D25" s="18">
        <v>-8780272483.960001</v>
      </c>
      <c r="E25" s="79"/>
      <c r="F25" s="18">
        <v>-10385189668.68</v>
      </c>
      <c r="G25" s="18"/>
      <c r="H25" s="18">
        <v>-8780272483.960001</v>
      </c>
      <c r="I25" s="18"/>
      <c r="J25" s="18">
        <v>-10385189668.68</v>
      </c>
    </row>
    <row r="26" spans="1:10" ht="21.6" customHeight="1">
      <c r="A26" s="77" t="s">
        <v>129</v>
      </c>
      <c r="B26" s="12"/>
      <c r="C26" s="78"/>
      <c r="D26" s="84">
        <v>0</v>
      </c>
      <c r="E26" s="79"/>
      <c r="F26" s="18">
        <v>111039</v>
      </c>
      <c r="G26" s="79"/>
      <c r="H26" s="84">
        <v>0</v>
      </c>
      <c r="I26" s="17"/>
      <c r="J26" s="18">
        <v>111039</v>
      </c>
    </row>
    <row r="27" spans="1:10" ht="21.6" customHeight="1">
      <c r="A27" s="85" t="s">
        <v>96</v>
      </c>
      <c r="B27" s="12"/>
      <c r="C27" s="78"/>
      <c r="D27" s="86">
        <f>SUM(D11:D26)</f>
        <v>396886988.03999901</v>
      </c>
      <c r="E27" s="79"/>
      <c r="F27" s="86">
        <f>SUM(F11:F26)</f>
        <v>860432173</v>
      </c>
      <c r="G27" s="79"/>
      <c r="H27" s="86">
        <f>SUM(H11:H26)</f>
        <v>396886988.03999901</v>
      </c>
      <c r="I27" s="17"/>
      <c r="J27" s="86">
        <f>SUM(J11:J26)</f>
        <v>860432173</v>
      </c>
    </row>
    <row r="28" spans="1:10" ht="21.6" customHeight="1">
      <c r="A28" s="87"/>
      <c r="B28" s="12"/>
      <c r="C28" s="78"/>
      <c r="D28" s="88"/>
      <c r="E28" s="79"/>
      <c r="F28" s="88"/>
      <c r="G28" s="79"/>
      <c r="H28" s="88"/>
      <c r="I28" s="17"/>
      <c r="J28" s="88"/>
    </row>
    <row r="29" spans="1:10" ht="21.6" customHeight="1">
      <c r="A29" s="87" t="s">
        <v>31</v>
      </c>
      <c r="B29" s="12"/>
      <c r="C29" s="78"/>
      <c r="D29" s="22"/>
      <c r="E29" s="79"/>
      <c r="F29" s="22"/>
      <c r="G29" s="79"/>
      <c r="H29" s="22"/>
      <c r="I29" s="17"/>
      <c r="J29" s="22"/>
    </row>
    <row r="30" spans="1:10" ht="21.6" customHeight="1">
      <c r="A30" s="77" t="s">
        <v>49</v>
      </c>
      <c r="B30" s="12">
        <v>5.2</v>
      </c>
      <c r="C30" s="78"/>
      <c r="D30" s="18">
        <v>-88475850</v>
      </c>
      <c r="E30" s="79"/>
      <c r="F30" s="18">
        <v>-108671689</v>
      </c>
      <c r="G30" s="18"/>
      <c r="H30" s="18">
        <v>-88475850</v>
      </c>
      <c r="I30" s="18"/>
      <c r="J30" s="18">
        <v>-108671689</v>
      </c>
    </row>
    <row r="31" spans="1:10" ht="21.6" customHeight="1">
      <c r="A31" s="77" t="s">
        <v>50</v>
      </c>
      <c r="B31" s="12">
        <v>5.2</v>
      </c>
      <c r="D31" s="18">
        <v>-59865142</v>
      </c>
      <c r="E31" s="17"/>
      <c r="F31" s="18">
        <v>-34945039</v>
      </c>
      <c r="G31" s="18"/>
      <c r="H31" s="18">
        <v>-59865142</v>
      </c>
      <c r="I31" s="18"/>
      <c r="J31" s="18">
        <v>-34945039</v>
      </c>
    </row>
    <row r="32" spans="1:10" ht="21.6" customHeight="1">
      <c r="A32" s="85" t="s">
        <v>29</v>
      </c>
      <c r="B32" s="12"/>
      <c r="C32" s="78"/>
      <c r="D32" s="86">
        <f>SUM(D30:D31)</f>
        <v>-148340992</v>
      </c>
      <c r="E32" s="79"/>
      <c r="F32" s="86">
        <f>SUM(F30:F31)</f>
        <v>-143616728</v>
      </c>
      <c r="G32" s="79"/>
      <c r="H32" s="86">
        <f>SUM(H30:H31)</f>
        <v>-148340992</v>
      </c>
      <c r="I32" s="17"/>
      <c r="J32" s="86">
        <f>SUM(J30:J31)</f>
        <v>-143616728</v>
      </c>
    </row>
    <row r="33" spans="1:10" ht="21.6" customHeight="1">
      <c r="A33" s="89"/>
      <c r="B33" s="12"/>
      <c r="C33" s="78"/>
      <c r="D33" s="22"/>
      <c r="E33" s="79"/>
      <c r="F33" s="22"/>
      <c r="G33" s="79"/>
      <c r="H33" s="22"/>
      <c r="I33" s="17"/>
      <c r="J33" s="22"/>
    </row>
    <row r="34" spans="1:10" ht="21.6" customHeight="1">
      <c r="A34" s="89" t="s">
        <v>114</v>
      </c>
      <c r="B34" s="12"/>
      <c r="C34" s="78"/>
      <c r="D34" s="22"/>
      <c r="E34" s="79"/>
      <c r="F34" s="22"/>
      <c r="G34" s="79"/>
      <c r="H34" s="22"/>
      <c r="I34" s="17"/>
      <c r="J34" s="22"/>
    </row>
    <row r="35" spans="1:10" ht="21.6" customHeight="1">
      <c r="A35" s="77" t="s">
        <v>107</v>
      </c>
      <c r="B35" s="91">
        <v>25</v>
      </c>
      <c r="C35" s="90"/>
      <c r="D35" s="22">
        <v>-294942500</v>
      </c>
      <c r="E35" s="22"/>
      <c r="F35" s="22">
        <v>-364620000</v>
      </c>
      <c r="G35" s="17"/>
      <c r="H35" s="22">
        <v>-294942500</v>
      </c>
      <c r="I35" s="17"/>
      <c r="J35" s="22">
        <v>-364620000</v>
      </c>
    </row>
    <row r="36" spans="1:10" ht="21.6" customHeight="1">
      <c r="A36" s="77" t="s">
        <v>57</v>
      </c>
      <c r="B36" s="12">
        <v>5.2</v>
      </c>
      <c r="C36" s="78"/>
      <c r="D36" s="56">
        <v>-34348973</v>
      </c>
      <c r="E36" s="79"/>
      <c r="F36" s="56">
        <v>-34881826</v>
      </c>
      <c r="G36" s="79"/>
      <c r="H36" s="56">
        <v>-34348973</v>
      </c>
      <c r="I36" s="17"/>
      <c r="J36" s="56">
        <v>-34881826</v>
      </c>
    </row>
    <row r="37" spans="1:10" ht="21.6" customHeight="1">
      <c r="A37" s="85" t="s">
        <v>47</v>
      </c>
      <c r="B37" s="12"/>
      <c r="C37" s="78"/>
      <c r="D37" s="56">
        <f>SUM(D35:D36)</f>
        <v>-329291473</v>
      </c>
      <c r="E37" s="79"/>
      <c r="F37" s="56">
        <f>SUM(F35:F36)</f>
        <v>-399501826</v>
      </c>
      <c r="G37" s="79"/>
      <c r="H37" s="56">
        <f>SUM(H35:H36)</f>
        <v>-329291473</v>
      </c>
      <c r="I37" s="17"/>
      <c r="J37" s="56">
        <f>SUM(J35:J36)</f>
        <v>-399501826</v>
      </c>
    </row>
    <row r="38" spans="1:10" ht="21.6" customHeight="1">
      <c r="A38" s="1" t="s">
        <v>179</v>
      </c>
      <c r="B38" s="1"/>
      <c r="C38" s="1"/>
      <c r="D38" s="22">
        <f>SUM(D27+D32+D37)</f>
        <v>-80745476.960000992</v>
      </c>
      <c r="E38" s="17"/>
      <c r="F38" s="22">
        <f>SUM(F27+F32+F37)</f>
        <v>317313619</v>
      </c>
      <c r="G38" s="17"/>
      <c r="H38" s="22">
        <f>SUM(H27+H32+H37)</f>
        <v>-80745476.960000992</v>
      </c>
      <c r="I38" s="17"/>
      <c r="J38" s="22">
        <f>SUM(J27+J32+J37)</f>
        <v>317313619</v>
      </c>
    </row>
    <row r="39" spans="1:10" ht="21.6" customHeight="1">
      <c r="A39" s="1" t="s">
        <v>112</v>
      </c>
      <c r="B39" s="1"/>
      <c r="C39" s="1"/>
      <c r="D39" s="22">
        <v>15655</v>
      </c>
      <c r="E39" s="17"/>
      <c r="F39" s="22">
        <v>37735</v>
      </c>
      <c r="G39" s="17"/>
      <c r="H39" s="22">
        <v>15655</v>
      </c>
      <c r="I39" s="17"/>
      <c r="J39" s="22">
        <v>37735</v>
      </c>
    </row>
    <row r="40" spans="1:10" ht="21.6" customHeight="1">
      <c r="A40" s="1" t="s">
        <v>113</v>
      </c>
      <c r="B40" s="1"/>
      <c r="C40" s="1"/>
      <c r="D40" s="81">
        <v>857703496</v>
      </c>
      <c r="E40" s="17"/>
      <c r="F40" s="81">
        <v>540352142</v>
      </c>
      <c r="G40" s="17"/>
      <c r="H40" s="17">
        <v>857703496</v>
      </c>
      <c r="I40" s="17"/>
      <c r="J40" s="17">
        <v>540352142</v>
      </c>
    </row>
    <row r="41" spans="1:10" ht="21.6" customHeight="1" thickBot="1">
      <c r="A41" s="92" t="s">
        <v>130</v>
      </c>
      <c r="B41" s="93" t="s">
        <v>150</v>
      </c>
      <c r="C41" s="1"/>
      <c r="D41" s="94">
        <f>SUM(D38:D40)</f>
        <v>776973674.03999901</v>
      </c>
      <c r="E41" s="17"/>
      <c r="F41" s="94">
        <f>SUM(F38:F40)</f>
        <v>857703496</v>
      </c>
      <c r="G41" s="17"/>
      <c r="H41" s="94">
        <f>SUM(H38:H40)</f>
        <v>776973674.03999901</v>
      </c>
      <c r="I41" s="17"/>
      <c r="J41" s="94">
        <f>SUM(J38:J40)</f>
        <v>857703496</v>
      </c>
    </row>
    <row r="42" spans="1:10" ht="21.6" customHeight="1" thickTop="1">
      <c r="A42" s="92"/>
      <c r="B42" s="93"/>
      <c r="C42" s="1"/>
      <c r="D42" s="22"/>
      <c r="E42" s="17"/>
      <c r="F42" s="22"/>
      <c r="G42" s="17"/>
      <c r="H42" s="22"/>
      <c r="I42" s="17"/>
      <c r="J42" s="22"/>
    </row>
    <row r="43" spans="1:10" ht="21.6" customHeight="1">
      <c r="A43" s="9"/>
      <c r="F43" s="95"/>
    </row>
    <row r="44" spans="1:10" ht="21.6" customHeight="1">
      <c r="A44" s="14"/>
      <c r="B44" s="14"/>
      <c r="C44" s="14"/>
      <c r="D44" s="14"/>
      <c r="E44" s="14"/>
      <c r="F44" s="14"/>
      <c r="G44" s="96"/>
    </row>
    <row r="47" spans="1:10" ht="21.6" customHeight="1">
      <c r="G47" s="14"/>
      <c r="H47" s="14"/>
      <c r="I47" s="14"/>
      <c r="J47" s="14"/>
    </row>
    <row r="48" spans="1:10" ht="21.6" customHeight="1">
      <c r="A48" s="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21.6" customHeight="1">
      <c r="A49" s="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21.6" customHeight="1">
      <c r="A50" s="170" t="s">
        <v>134</v>
      </c>
      <c r="B50" s="170"/>
      <c r="C50" s="170"/>
      <c r="D50" s="170"/>
      <c r="E50" s="170"/>
      <c r="F50" s="170"/>
      <c r="G50" s="14"/>
      <c r="H50" s="14"/>
      <c r="I50" s="14"/>
      <c r="J50" s="14"/>
    </row>
    <row r="51" spans="1:10" ht="21.6" customHeight="1">
      <c r="A51" s="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21.6" customHeight="1">
      <c r="A52" s="4"/>
    </row>
    <row r="53" spans="1:10" ht="21.6" customHeight="1">
      <c r="A53" s="4"/>
    </row>
    <row r="54" spans="1:10" ht="21.6" customHeight="1">
      <c r="A54" s="4"/>
    </row>
    <row r="55" spans="1:10" ht="21.6" customHeight="1">
      <c r="A55" s="4"/>
    </row>
  </sheetData>
  <mergeCells count="10">
    <mergeCell ref="A1:J1"/>
    <mergeCell ref="H7:J7"/>
    <mergeCell ref="A2:J2"/>
    <mergeCell ref="A3:J3"/>
    <mergeCell ref="A4:J4"/>
    <mergeCell ref="A50:F50"/>
    <mergeCell ref="D8:F8"/>
    <mergeCell ref="H8:J8"/>
    <mergeCell ref="D7:F7"/>
    <mergeCell ref="D6:F6"/>
  </mergeCells>
  <phoneticPr fontId="0" type="noConversion"/>
  <pageMargins left="1" right="0.2" top="1" bottom="0.5" header="0.6" footer="0.3"/>
  <pageSetup paperSize="9" scale="70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Profit and loss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MTI 24Y</dc:title>
  <dc:creator>*</dc:creator>
  <cp:lastModifiedBy>Sudyindee Kusumawalee</cp:lastModifiedBy>
  <cp:lastPrinted>2025-02-24T10:05:37Z</cp:lastPrinted>
  <dcterms:created xsi:type="dcterms:W3CDTF">2001-07-24T08:07:36Z</dcterms:created>
  <dcterms:modified xsi:type="dcterms:W3CDTF">2025-02-26T09:16:55Z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