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7\Qualitech_2567\QLT_Dec'67\"/>
    </mc:Choice>
  </mc:AlternateContent>
  <xr:revisionPtr revIDLastSave="0" documentId="13_ncr:1_{DB62A854-BE52-42DA-9491-304408A967DF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4">'cash flows'!$A$1:$O$86</definedName>
    <definedName name="_xlnm.Print_Area" localSheetId="0">งบดุล!$A$1:$O$108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0" i="14" l="1"/>
  <c r="L70" i="14"/>
  <c r="J70" i="14"/>
  <c r="H70" i="14"/>
  <c r="L18" i="14"/>
  <c r="L14" i="16"/>
  <c r="N28" i="16" l="1"/>
  <c r="N29" i="16" s="1"/>
  <c r="L28" i="16"/>
  <c r="L29" i="16" s="1"/>
  <c r="J28" i="16"/>
  <c r="J29" i="16" s="1"/>
  <c r="H28" i="16"/>
  <c r="H29" i="16" s="1"/>
  <c r="H15" i="16" l="1"/>
  <c r="H14" i="16" s="1"/>
  <c r="L15" i="10" l="1"/>
  <c r="J15" i="10"/>
  <c r="H15" i="10"/>
  <c r="F15" i="10"/>
  <c r="L21" i="10"/>
  <c r="J21" i="10"/>
  <c r="H21" i="10"/>
  <c r="F21" i="10"/>
  <c r="P19" i="11" l="1"/>
  <c r="L19" i="11"/>
  <c r="J19" i="11"/>
  <c r="H19" i="11"/>
  <c r="F19" i="11"/>
  <c r="T17" i="11"/>
  <c r="T19" i="11" s="1"/>
  <c r="T24" i="11"/>
  <c r="N54" i="16"/>
  <c r="L54" i="16"/>
  <c r="J54" i="16"/>
  <c r="H54" i="16"/>
  <c r="N20" i="10"/>
  <c r="P20" i="10" s="1"/>
  <c r="N14" i="10"/>
  <c r="P14" i="10" s="1"/>
  <c r="N25" i="11"/>
  <c r="R25" i="11" s="1"/>
  <c r="N18" i="11"/>
  <c r="R18" i="11" s="1"/>
  <c r="V18" i="11" s="1"/>
  <c r="P26" i="11"/>
  <c r="L26" i="11"/>
  <c r="J26" i="11"/>
  <c r="H26" i="11"/>
  <c r="F26" i="11"/>
  <c r="R16" i="11" l="1"/>
  <c r="V16" i="11" s="1"/>
  <c r="R23" i="11"/>
  <c r="V23" i="11" s="1"/>
  <c r="N11" i="16"/>
  <c r="N16" i="16" s="1"/>
  <c r="N18" i="16" s="1"/>
  <c r="N20" i="16" s="1"/>
  <c r="L11" i="16"/>
  <c r="J11" i="16"/>
  <c r="J16" i="16" s="1"/>
  <c r="J18" i="16" s="1"/>
  <c r="J20" i="16" s="1"/>
  <c r="H11" i="16"/>
  <c r="H16" i="16" l="1"/>
  <c r="H18" i="16" s="1"/>
  <c r="H20" i="16" s="1"/>
  <c r="H48" i="16" s="1"/>
  <c r="H58" i="16" s="1"/>
  <c r="L16" i="16"/>
  <c r="L18" i="16" s="1"/>
  <c r="L20" i="16" s="1"/>
  <c r="L48" i="16" s="1"/>
  <c r="N13" i="10" s="1"/>
  <c r="N15" i="10" s="1"/>
  <c r="N9" i="14"/>
  <c r="N30" i="16"/>
  <c r="N53" i="16" s="1"/>
  <c r="N55" i="16" s="1"/>
  <c r="J9" i="14"/>
  <c r="J30" i="16"/>
  <c r="J53" i="16" s="1"/>
  <c r="J55" i="16" s="1"/>
  <c r="J48" i="16"/>
  <c r="N24" i="11" s="1"/>
  <c r="R24" i="11" s="1"/>
  <c r="V24" i="11" s="1"/>
  <c r="N48" i="16"/>
  <c r="N17" i="11" l="1"/>
  <c r="N19" i="11" s="1"/>
  <c r="L30" i="16"/>
  <c r="L53" i="16" s="1"/>
  <c r="L55" i="16" s="1"/>
  <c r="L9" i="14"/>
  <c r="H30" i="16"/>
  <c r="H53" i="16" s="1"/>
  <c r="H55" i="16" s="1"/>
  <c r="H9" i="14"/>
  <c r="N58" i="16"/>
  <c r="N19" i="10"/>
  <c r="N21" i="10" s="1"/>
  <c r="L58" i="16"/>
  <c r="N26" i="11"/>
  <c r="J58" i="16"/>
  <c r="N50" i="16"/>
  <c r="L50" i="16"/>
  <c r="J50" i="16"/>
  <c r="H50" i="16"/>
  <c r="V25" i="11" l="1"/>
  <c r="T26" i="11"/>
  <c r="J91" i="8" l="1"/>
  <c r="R21" i="11"/>
  <c r="R14" i="11"/>
  <c r="H91" i="8"/>
  <c r="N25" i="8" l="1"/>
  <c r="L25" i="8"/>
  <c r="J25" i="8"/>
  <c r="H25" i="8"/>
  <c r="N76" i="14"/>
  <c r="L76" i="14"/>
  <c r="J76" i="14"/>
  <c r="H76" i="14"/>
  <c r="N54" i="8" l="1"/>
  <c r="L54" i="8"/>
  <c r="J54" i="8"/>
  <c r="H54" i="8"/>
  <c r="J31" i="14" l="1"/>
  <c r="H31" i="14"/>
  <c r="N48" i="8"/>
  <c r="L48" i="8"/>
  <c r="J48" i="8"/>
  <c r="J55" i="8" s="1"/>
  <c r="H48" i="8"/>
  <c r="H55" i="8" s="1"/>
  <c r="V21" i="11"/>
  <c r="P17" i="10"/>
  <c r="H78" i="14"/>
  <c r="L86" i="8"/>
  <c r="L89" i="8"/>
  <c r="L87" i="8"/>
  <c r="L85" i="8"/>
  <c r="H89" i="8"/>
  <c r="H87" i="8"/>
  <c r="H86" i="8"/>
  <c r="H85" i="8"/>
  <c r="L78" i="14"/>
  <c r="N90" i="8"/>
  <c r="N89" i="8"/>
  <c r="N87" i="8"/>
  <c r="N86" i="8"/>
  <c r="N85" i="8"/>
  <c r="J93" i="8"/>
  <c r="J90" i="8"/>
  <c r="J89" i="8"/>
  <c r="J87" i="8"/>
  <c r="J86" i="8"/>
  <c r="J85" i="8"/>
  <c r="L14" i="8"/>
  <c r="N14" i="8"/>
  <c r="J14" i="8"/>
  <c r="H14" i="8"/>
  <c r="P11" i="10"/>
  <c r="N92" i="8" l="1"/>
  <c r="N94" i="8" s="1"/>
  <c r="J92" i="8"/>
  <c r="J94" i="8" s="1"/>
  <c r="J95" i="8" s="1"/>
  <c r="N26" i="8"/>
  <c r="V14" i="11"/>
  <c r="L26" i="8"/>
  <c r="N55" i="8"/>
  <c r="J26" i="8"/>
  <c r="L55" i="8"/>
  <c r="H26" i="8"/>
  <c r="L31" i="14"/>
  <c r="L56" i="14" s="1"/>
  <c r="N31" i="14"/>
  <c r="N56" i="14" s="1"/>
  <c r="N61" i="14" s="1"/>
  <c r="J56" i="14"/>
  <c r="J61" i="14" s="1"/>
  <c r="J77" i="14" s="1"/>
  <c r="J79" i="14" s="1"/>
  <c r="L61" i="14" l="1"/>
  <c r="L77" i="14" s="1"/>
  <c r="L79" i="14" s="1"/>
  <c r="R17" i="11"/>
  <c r="R19" i="11" s="1"/>
  <c r="R26" i="11"/>
  <c r="H93" i="8"/>
  <c r="H56" i="14"/>
  <c r="H61" i="14" s="1"/>
  <c r="H77" i="14" s="1"/>
  <c r="H79" i="14" s="1"/>
  <c r="N77" i="14"/>
  <c r="N79" i="14" s="1"/>
  <c r="N95" i="8"/>
  <c r="H90" i="8" l="1"/>
  <c r="P19" i="10"/>
  <c r="P21" i="10" s="1"/>
  <c r="P13" i="10"/>
  <c r="P15" i="10" s="1"/>
  <c r="L90" i="8"/>
  <c r="L92" i="8" l="1"/>
  <c r="L94" i="8" s="1"/>
  <c r="L95" i="8" s="1"/>
  <c r="H92" i="8"/>
  <c r="H94" i="8" s="1"/>
  <c r="H95" i="8" s="1"/>
  <c r="V17" i="11"/>
  <c r="V19" i="11" s="1"/>
  <c r="V26" i="11"/>
</calcChain>
</file>

<file path=xl/sharedStrings.xml><?xml version="1.0" encoding="utf-8"?>
<sst xmlns="http://schemas.openxmlformats.org/spreadsheetml/2006/main" count="334" uniqueCount="219">
  <si>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</si>
  <si>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</si>
  <si>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</si>
  <si>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</si>
  <si>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</si>
  <si>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</si>
  <si>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</si>
  <si>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</si>
  <si>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</si>
  <si>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</si>
  <si>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</si>
  <si>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</si>
  <si>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</si>
  <si>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</si>
  <si>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</si>
  <si>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</si>
  <si>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</si>
  <si>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</si>
  <si>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</si>
  <si>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</si>
  <si>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</si>
  <si>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</si>
  <si>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</si>
  <si>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</si>
  <si>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</si>
  <si>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</si>
  <si>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</si>
  <si>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</si>
  <si>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</si>
  <si>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</si>
  <si>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</si>
  <si>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</si>
  <si>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</si>
  <si>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</si>
  <si>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</si>
  <si>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งบกำไรขาดทุนเบ็ดเสร็จ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</si>
  <si>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</si>
  <si>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</si>
  <si>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</si>
  <si>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</si>
  <si>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</si>
  <si>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</si>
  <si>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</si>
  <si>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</si>
  <si>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</si>
  <si>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</si>
  <si>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</si>
  <si>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</si>
  <si>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</si>
  <si>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</si>
  <si>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</si>
  <si>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</si>
  <si>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</si>
  <si>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</si>
  <si>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</si>
  <si>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</si>
  <si>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</si>
  <si>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</si>
  <si>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</si>
  <si>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</si>
  <si>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</si>
  <si>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</si>
  <si>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</si>
  <si>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</si>
  <si>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</si>
  <si>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</si>
  <si>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</si>
  <si>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</si>
  <si>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</si>
  <si>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</si>
  <si>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</si>
  <si>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</si>
  <si>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</si>
  <si>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</si>
  <si>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</si>
  <si>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</si>
  <si>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</si>
  <si>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</si>
  <si>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</si>
  <si>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</si>
  <si>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</si>
  <si>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</si>
  <si>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</si>
  <si>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</si>
  <si>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</si>
  <si>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</si>
  <si>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</si>
  <si>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</si>
  <si>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</si>
  <si>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</si>
  <si>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</si>
  <si>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</si>
  <si>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</si>
  <si>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</si>
  <si>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</si>
  <si>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</si>
  <si>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</si>
  <si>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</si>
  <si>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</si>
  <si>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</si>
  <si>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</si>
  <si>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</si>
  <si>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</si>
  <si>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</si>
  <si>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</si>
  <si>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- 7 -</t>
  </si>
  <si>
    <t>- 9 -</t>
  </si>
  <si>
    <t>- 8 -</t>
  </si>
  <si>
    <t>9</t>
  </si>
  <si>
    <t>15</t>
  </si>
  <si>
    <t>16</t>
  </si>
  <si>
    <t xml:space="preserve">     หนี้สินไม่หมุนเวียนอื่น</t>
  </si>
  <si>
    <t>17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</si>
  <si>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</si>
  <si>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</si>
  <si>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</si>
  <si>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</si>
  <si>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</si>
  <si>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</si>
  <si>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</si>
  <si>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</si>
  <si>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</si>
  <si>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</si>
  <si>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</si>
  <si>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</si>
  <si>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</si>
  <si>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ลูกหนี้ตามสัญญาเช่าเงินทุน</t>
  </si>
  <si>
    <t>ลูกหนี้ตามสัญญาเช่าเงินทุน</t>
  </si>
  <si>
    <t>2566</t>
  </si>
  <si>
    <t>ยอดคงเหลือต้นงวด 2566</t>
  </si>
  <si>
    <t>ยอดคงเหลือปลายงวด 2566</t>
  </si>
  <si>
    <t>กำไร(ขาดทุน)ต่อหุ้น</t>
  </si>
  <si>
    <t>8</t>
  </si>
  <si>
    <t xml:space="preserve">     องค์ประกอบอื่นของส่วนของผู้ถือหุ้น</t>
  </si>
  <si>
    <t>องค์ประกอบอื่นของ</t>
  </si>
  <si>
    <t>สินทรัพย์ไม่หมุนเวียนอื่น</t>
  </si>
  <si>
    <t>ขาดทุนจากการด้อยค่าของสินทรัพย์รอการขาย(กลับรายการ)</t>
  </si>
  <si>
    <t>การเปลี่ยนแปลงในส่วนของผู้ถือหุ้น :</t>
  </si>
  <si>
    <t xml:space="preserve">      เงินสดจ่ายผลประโยชน์พนักงาน</t>
  </si>
  <si>
    <t xml:space="preserve">       เงินเบิกเกินบัญชีและเงินกู้ยืมระยะสั้นจากสถาบันการเงิน</t>
  </si>
  <si>
    <t xml:space="preserve">          เพิ่มขึ้น(ลดลง)</t>
  </si>
  <si>
    <t xml:space="preserve">      การเปลี่ยนแปลงในส่วนประกอบของสินทรัพย์</t>
  </si>
  <si>
    <t xml:space="preserve">      การเปลี่ยนแปลงในส่วนประกอบของหนี้สิน</t>
  </si>
  <si>
    <t>ผลต่างจากการ</t>
  </si>
  <si>
    <t>เปลี่ยนแปลงสัดส่วน</t>
  </si>
  <si>
    <t>เงินลงทุนในบริษัทย่อย</t>
  </si>
  <si>
    <t xml:space="preserve">   ดำเนินงานเพิ่มขึ้น(ลดลง)</t>
  </si>
  <si>
    <t xml:space="preserve">   ดำเนินงาน(เพิ่มขึ้น)ลดลง</t>
  </si>
  <si>
    <t>2567</t>
  </si>
  <si>
    <t>ยอดคงเหลือต้นงวด 2567</t>
  </si>
  <si>
    <t>ยอดคงเหลือปลายงวด 2567</t>
  </si>
  <si>
    <t xml:space="preserve">     เงินเบิกเกินบัญชีจากสถาบันการเงิน</t>
  </si>
  <si>
    <t>สินทรัพย์ที่เกิดจากสัญญา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</si>
  <si>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</si>
  <si>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</si>
  <si>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</si>
  <si>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 xml:space="preserve">          ซื้อเงินลงทุนในบริษัทย่อยเพิ่ม</t>
  </si>
  <si>
    <t>ผลขาดทุนจากการปรับลดมูลค่าสินค้าคงเหลือ(กลับรายการ)</t>
  </si>
  <si>
    <t>ขาดทุนจากการด้อยค่าของเงินลงทุนในบริษัทร่วม</t>
  </si>
  <si>
    <t>สินทรัพย์ทางการเงินไม่หมุนเวียนที่ไม่ใช่เงินสดที่เป็นหลักประกัน</t>
  </si>
  <si>
    <t xml:space="preserve">      เงินสดจ่ายสินทรัพย์สิทธิการใช้</t>
  </si>
  <si>
    <t xml:space="preserve">      เงินสดจ่ายเพื่อซื้อส่วนได้เสียที่ไม่มีอำนาจควบคุม</t>
  </si>
  <si>
    <t xml:space="preserve">      เงินสดจ่ายซื้อเงินลงทุนในบริษัทย่อย</t>
  </si>
  <si>
    <t>- 10 -</t>
  </si>
  <si>
    <t>(กำไร)ขาดทุนจากการเลิกกิจการของบริษัทย่อย</t>
  </si>
  <si>
    <t xml:space="preserve">          บริษัทย่อยเลิกกิจการ</t>
  </si>
  <si>
    <t>ค่าตัดจำหน่ายสินทรัพย์อื่น</t>
  </si>
  <si>
    <t>รายได้(ค่าใช้จ่าย)ภาษีเงินได้</t>
  </si>
  <si>
    <t xml:space="preserve">(รายได้)ค่าใช้จ่ายภาษีเงินได้ </t>
  </si>
  <si>
    <t>ขาดทุนจากการจำหน่ายสินทรัพย์ไม่มีตัวตนอื่นนอกจาก</t>
  </si>
  <si>
    <t>ขาดทุนจากกิจกรรมดำเนินงาน</t>
  </si>
  <si>
    <t>ขาดทุนก่อนภาษีเงินได้</t>
  </si>
  <si>
    <t>ขาดทุนจากการด้อยค่าของเงินลงทุนในบริษัทย่อย</t>
  </si>
  <si>
    <t>ณ วันที่ 31 ธันวาคม 2567</t>
  </si>
  <si>
    <t>หมายเหตุประกอบงบการเงินเป็นส่วนหนึ่งของงบการเงินนี้</t>
  </si>
  <si>
    <t>ลงชื่อ ………………………………………………...……………………………. กรรมการตามอำนาจ</t>
  </si>
  <si>
    <t xml:space="preserve">หมายเหตุประกอบงบการเงินเป็นส่วนหนึ่งของงบการเงินนี้  </t>
  </si>
  <si>
    <t>สำหรับปี สิ้นสุดวันที่ 31 ธันวาคม 2567</t>
  </si>
  <si>
    <t xml:space="preserve">          ขาดทุนสำหรับปี</t>
  </si>
  <si>
    <t xml:space="preserve">          ขาดทุนเบ็ดเสร็จอื่นสำหรับปี</t>
  </si>
  <si>
    <t xml:space="preserve">              (       นางสาวพัชรินทร์ อยู่สุขสำราญ และ นายอำนาจ สุกาญจนกุล       )</t>
  </si>
  <si>
    <t>(ผลขาดทุนด้านเครดิตที่คาดว่าจะเกิดขึ้น) กลับรายการ</t>
  </si>
  <si>
    <t>ขาดทุนสำหรับปี</t>
  </si>
  <si>
    <t>กำไรขาดทุนเบ็ดเสร็จอื่น</t>
  </si>
  <si>
    <t xml:space="preserve">    รายการที่ไม่ถูกจัดประเภทใหม่ไว้ในกำไร</t>
  </si>
  <si>
    <t xml:space="preserve">       หรือขาดทุนในภายหลัง</t>
  </si>
  <si>
    <t xml:space="preserve">         - กำไร(ขาดทุน)จากการวัดมูลค่าใหม่ของ</t>
  </si>
  <si>
    <t xml:space="preserve">            ผลประโยชน์พนักงานที่กำหนดไว้</t>
  </si>
  <si>
    <t xml:space="preserve">         - (ค่าใช้จ่าย)รายได้ภาษีเงินได้</t>
  </si>
  <si>
    <t>งบกำไรขาดทุนเบ็ดเสร็จ (ต่อ)</t>
  </si>
  <si>
    <t>การแบ่งปันกำไร(ขาดทุน)เบ็ดเสร็จรวม</t>
  </si>
  <si>
    <t xml:space="preserve">            (       นางสาวพัชรินทร์ อยู่สุขสำราญ และ นายอำนาจ สุกาญจนกุล       )</t>
  </si>
  <si>
    <t>ขาดทุนจากการเลิกกิจการของบริษัทร่วม</t>
  </si>
  <si>
    <t>ขาดทุนจากการขายเงินลงทุนในบริษัทร่วม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</si>
  <si>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</si>
  <si>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</si>
  <si>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- 11 -</t>
  </si>
  <si>
    <t>- 12 -</t>
  </si>
  <si>
    <t>- 13 -</t>
  </si>
  <si>
    <t>- 14 -</t>
  </si>
  <si>
    <t>ขาดทุนจากการขายสินทรัพย์ตามสัญญาเช่าเงินทุน</t>
  </si>
  <si>
    <t xml:space="preserve">      เงินสดรับจากการขายสินทรัพย์ตามสัญญาเช่าเงินทุน</t>
  </si>
  <si>
    <t>18</t>
  </si>
  <si>
    <t>19</t>
  </si>
  <si>
    <t>20</t>
  </si>
  <si>
    <t>3</t>
  </si>
  <si>
    <t>22</t>
  </si>
  <si>
    <t>- 6 -</t>
  </si>
  <si>
    <t xml:space="preserve">    รวมรายการที่ไม่ถูกจัดประเภทใหม่ไว้ในกำไร</t>
  </si>
  <si>
    <t>21</t>
  </si>
  <si>
    <t xml:space="preserve">     ภาษีเงินได้นิติบุคคลค้างจ่าย </t>
  </si>
  <si>
    <t>ขาดทุนเบ็ดเสร็จรวมสำหรับปี</t>
  </si>
  <si>
    <t>ขาดทุนเบ็ดเสร็จอื่นสำหรับปี - สุทธิจากภาษี</t>
  </si>
  <si>
    <t xml:space="preserve">   ขาดทุนสำหรับปี</t>
  </si>
  <si>
    <t>ขาดทุนจากอัตราแลกเปลี่ยนที่ยังไม่เกิดขึ้น</t>
  </si>
  <si>
    <t xml:space="preserve">ขาดทุนจากการจำหน่ายอุปกรณ์ </t>
  </si>
  <si>
    <t xml:space="preserve">      ขาดทุนต่อหุ้นขั้นพื้นฐาน</t>
  </si>
  <si>
    <t>กำไรจากการยกเลิกสัญญาเช่า</t>
  </si>
  <si>
    <t xml:space="preserve">      เงินสดรับจากการเลิกกิจการของบริษัทย่อย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</si>
</sst>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  <numFmt numFmtId="167" formatCode="#,##0.0000_ ;\-#,##0.0000\ "/>
    <numFmt numFmtId="168" formatCode="#,##0.00000_);[Blue]\(#,##0.00000\)"/>
    <numFmt numFmtId="169" formatCode="#,##0.000000_);[Blue]\(#,##0.0000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5"/>
      <color theme="1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  <xf numFmtId="9" fontId="17" fillId="0" borderId="0" applyFont="0" applyFill="0" applyBorder="0" applyAlignment="0" applyProtection="0"/>
  </cellStyleXfs>
  <cellXfs count="152">
    <xf numFmtId="0" fontId="0" fillId="0" borderId="0" xfId="0"/>
    <xf numFmtId="165" fontId="7" fillId="0" borderId="0" xfId="0" applyNumberFormat="1" applyFont="1"/>
    <xf numFmtId="39" fontId="7" fillId="0" borderId="0" xfId="6" applyFont="1" applyAlignment="1">
      <alignment horizontal="center"/>
    </xf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6" applyNumberFormat="1" applyFont="1" applyAlignment="1">
      <alignment horizontal="left"/>
    </xf>
    <xf numFmtId="165" fontId="7" fillId="0" borderId="0" xfId="6" applyNumberFormat="1" applyFont="1"/>
    <xf numFmtId="165" fontId="7" fillId="0" borderId="0" xfId="6" applyNumberFormat="1" applyFont="1" applyAlignment="1">
      <alignment horizontal="left"/>
    </xf>
    <xf numFmtId="165" fontId="7" fillId="0" borderId="0" xfId="6" quotePrefix="1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5" fontId="8" fillId="0" borderId="0" xfId="6" applyNumberFormat="1" applyFont="1"/>
    <xf numFmtId="165" fontId="9" fillId="0" borderId="0" xfId="6" applyNumberFormat="1" applyFont="1"/>
    <xf numFmtId="164" fontId="7" fillId="0" borderId="0" xfId="1" applyNumberFormat="1" applyFont="1" applyFill="1"/>
    <xf numFmtId="165" fontId="8" fillId="0" borderId="0" xfId="6" applyNumberFormat="1" applyFont="1" applyAlignment="1">
      <alignment horizontal="right"/>
    </xf>
    <xf numFmtId="165" fontId="7" fillId="0" borderId="0" xfId="4" applyNumberFormat="1" applyFont="1"/>
    <xf numFmtId="165" fontId="7" fillId="0" borderId="0" xfId="4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8" fillId="0" borderId="4" xfId="6" quotePrefix="1" applyNumberFormat="1" applyFont="1" applyBorder="1" applyAlignment="1">
      <alignment horizontal="center"/>
    </xf>
    <xf numFmtId="165" fontId="8" fillId="0" borderId="4" xfId="6" applyNumberFormat="1" applyFont="1" applyBorder="1"/>
    <xf numFmtId="164" fontId="5" fillId="0" borderId="0" xfId="1" applyNumberFormat="1" applyFont="1" applyFill="1"/>
    <xf numFmtId="165" fontId="5" fillId="0" borderId="0" xfId="6" applyNumberFormat="1" applyFont="1"/>
    <xf numFmtId="165" fontId="5" fillId="0" borderId="0" xfId="6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43" fontId="7" fillId="0" borderId="0" xfId="1" applyFont="1" applyFill="1"/>
    <xf numFmtId="166" fontId="7" fillId="0" borderId="0" xfId="6" applyNumberFormat="1" applyFont="1"/>
    <xf numFmtId="166" fontId="7" fillId="0" borderId="3" xfId="6" applyNumberFormat="1" applyFont="1" applyBorder="1"/>
    <xf numFmtId="166" fontId="7" fillId="0" borderId="4" xfId="6" applyNumberFormat="1" applyFont="1" applyBorder="1"/>
    <xf numFmtId="166" fontId="7" fillId="0" borderId="0" xfId="4" applyNumberFormat="1" applyFont="1"/>
    <xf numFmtId="166" fontId="7" fillId="0" borderId="3" xfId="4" applyNumberFormat="1" applyFont="1" applyBorder="1"/>
    <xf numFmtId="166" fontId="7" fillId="0" borderId="5" xfId="4" applyNumberFormat="1" applyFont="1" applyBorder="1"/>
    <xf numFmtId="166" fontId="8" fillId="0" borderId="0" xfId="6" applyNumberFormat="1" applyFont="1"/>
    <xf numFmtId="166" fontId="7" fillId="0" borderId="5" xfId="6" applyNumberFormat="1" applyFont="1" applyBorder="1"/>
    <xf numFmtId="166" fontId="8" fillId="0" borderId="0" xfId="6" quotePrefix="1" applyNumberFormat="1" applyFont="1" applyAlignment="1">
      <alignment horizontal="center"/>
    </xf>
    <xf numFmtId="165" fontId="5" fillId="0" borderId="0" xfId="4" applyNumberFormat="1" applyFont="1"/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5" fillId="0" borderId="4" xfId="6" applyNumberFormat="1" applyFont="1" applyBorder="1" applyAlignment="1">
      <alignment horizontal="center"/>
    </xf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6" fontId="5" fillId="0" borderId="5" xfId="4" applyNumberFormat="1" applyFont="1" applyBorder="1"/>
    <xf numFmtId="165" fontId="11" fillId="0" borderId="0" xfId="6" applyNumberFormat="1" applyFont="1"/>
    <xf numFmtId="166" fontId="5" fillId="0" borderId="4" xfId="4" applyNumberFormat="1" applyFont="1" applyBorder="1"/>
    <xf numFmtId="165" fontId="12" fillId="0" borderId="0" xfId="6" quotePrefix="1" applyNumberFormat="1" applyFont="1"/>
    <xf numFmtId="165" fontId="13" fillId="0" borderId="0" xfId="4" applyNumberFormat="1" applyFont="1"/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/>
    <xf numFmtId="165" fontId="13" fillId="0" borderId="4" xfId="6" applyNumberFormat="1" applyFont="1" applyBorder="1" applyAlignment="1">
      <alignment horizontal="center" vertical="center"/>
    </xf>
    <xf numFmtId="165" fontId="13" fillId="0" borderId="4" xfId="6" applyNumberFormat="1" applyFont="1" applyBorder="1" applyAlignment="1">
      <alignment horizontal="center"/>
    </xf>
    <xf numFmtId="165" fontId="15" fillId="0" borderId="0" xfId="6" applyNumberFormat="1" applyFont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/>
    </xf>
    <xf numFmtId="165" fontId="13" fillId="0" borderId="3" xfId="6" applyNumberFormat="1" applyFont="1" applyBorder="1"/>
    <xf numFmtId="165" fontId="13" fillId="0" borderId="3" xfId="6" applyNumberFormat="1" applyFont="1" applyBorder="1" applyAlignment="1">
      <alignment horizontal="center" vertical="center"/>
    </xf>
    <xf numFmtId="165" fontId="13" fillId="0" borderId="3" xfId="4" applyNumberFormat="1" applyFont="1" applyBorder="1"/>
    <xf numFmtId="165" fontId="13" fillId="0" borderId="0" xfId="6" quotePrefix="1" applyNumberFormat="1" applyFont="1" applyAlignment="1">
      <alignment horizontal="center"/>
    </xf>
    <xf numFmtId="166" fontId="13" fillId="0" borderId="0" xfId="6" applyNumberFormat="1" applyFont="1"/>
    <xf numFmtId="166" fontId="13" fillId="0" borderId="0" xfId="4" applyNumberFormat="1" applyFont="1"/>
    <xf numFmtId="165" fontId="13" fillId="0" borderId="0" xfId="6" applyNumberFormat="1" applyFont="1" applyAlignment="1">
      <alignment horizontal="left"/>
    </xf>
    <xf numFmtId="166" fontId="13" fillId="0" borderId="0" xfId="1" applyNumberFormat="1" applyFont="1" applyFill="1" applyBorder="1" applyAlignment="1" applyProtection="1">
      <alignment horizontal="right"/>
    </xf>
    <xf numFmtId="165" fontId="13" fillId="0" borderId="0" xfId="4" quotePrefix="1" applyNumberFormat="1" applyFont="1" applyAlignment="1">
      <alignment horizontal="center"/>
    </xf>
    <xf numFmtId="166" fontId="13" fillId="0" borderId="5" xfId="4" applyNumberFormat="1" applyFont="1" applyBorder="1"/>
    <xf numFmtId="165" fontId="15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horizontal="center" vertical="center" wrapText="1"/>
    </xf>
    <xf numFmtId="166" fontId="13" fillId="0" borderId="0" xfId="6" applyNumberFormat="1" applyFont="1" applyAlignment="1">
      <alignment horizontal="center"/>
    </xf>
    <xf numFmtId="166" fontId="13" fillId="0" borderId="0" xfId="6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65" fontId="12" fillId="0" borderId="0" xfId="0" applyNumberFormat="1" applyFont="1" applyAlignment="1">
      <alignment horizontal="center"/>
    </xf>
    <xf numFmtId="168" fontId="7" fillId="0" borderId="0" xfId="0" applyNumberFormat="1" applyFont="1"/>
    <xf numFmtId="165" fontId="8" fillId="0" borderId="0" xfId="6" applyNumberFormat="1" applyFont="1" applyAlignment="1">
      <alignment horizontal="center" vertical="center"/>
    </xf>
    <xf numFmtId="166" fontId="7" fillId="0" borderId="4" xfId="4" applyNumberFormat="1" applyFont="1" applyBorder="1"/>
    <xf numFmtId="165" fontId="8" fillId="0" borderId="4" xfId="0" quotePrefix="1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165" fontId="7" fillId="0" borderId="1" xfId="6" applyNumberFormat="1" applyFont="1" applyBorder="1"/>
    <xf numFmtId="165" fontId="7" fillId="0" borderId="2" xfId="6" applyNumberFormat="1" applyFont="1" applyBorder="1"/>
    <xf numFmtId="165" fontId="7" fillId="0" borderId="0" xfId="0" quotePrefix="1" applyNumberFormat="1" applyFont="1" applyAlignment="1">
      <alignment horizontal="left"/>
    </xf>
    <xf numFmtId="165" fontId="7" fillId="0" borderId="3" xfId="6" applyNumberFormat="1" applyFont="1" applyBorder="1"/>
    <xf numFmtId="165" fontId="7" fillId="0" borderId="0" xfId="6" quotePrefix="1" applyNumberFormat="1" applyFont="1" applyAlignment="1">
      <alignment horizontal="left"/>
    </xf>
    <xf numFmtId="165" fontId="7" fillId="0" borderId="4" xfId="6" applyNumberFormat="1" applyFont="1" applyBorder="1"/>
    <xf numFmtId="165" fontId="7" fillId="0" borderId="5" xfId="6" applyNumberFormat="1" applyFont="1" applyBorder="1"/>
    <xf numFmtId="166" fontId="7" fillId="0" borderId="0" xfId="0" applyNumberFormat="1" applyFont="1"/>
    <xf numFmtId="166" fontId="5" fillId="0" borderId="0" xfId="0" applyNumberFormat="1" applyFont="1"/>
    <xf numFmtId="169" fontId="7" fillId="0" borderId="0" xfId="0" applyNumberFormat="1" applyFont="1"/>
    <xf numFmtId="167" fontId="7" fillId="0" borderId="0" xfId="0" applyNumberFormat="1" applyFont="1"/>
    <xf numFmtId="10" fontId="8" fillId="0" borderId="0" xfId="7" applyNumberFormat="1" applyFont="1" applyAlignment="1">
      <alignment horizontal="center"/>
    </xf>
    <xf numFmtId="165" fontId="16" fillId="0" borderId="0" xfId="6" applyNumberFormat="1" applyFont="1" applyAlignment="1">
      <alignment horizontal="left"/>
    </xf>
    <xf numFmtId="39" fontId="16" fillId="0" borderId="0" xfId="6" applyFont="1" applyAlignment="1">
      <alignment horizontal="left"/>
    </xf>
    <xf numFmtId="166" fontId="7" fillId="0" borderId="1" xfId="4" applyNumberFormat="1" applyFont="1" applyBorder="1"/>
    <xf numFmtId="10" fontId="8" fillId="0" borderId="0" xfId="7" applyNumberFormat="1" applyFont="1" applyFill="1" applyAlignment="1">
      <alignment horizontal="center"/>
    </xf>
    <xf numFmtId="165" fontId="7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5" fillId="0" borderId="0" xfId="4" quotePrefix="1" applyNumberFormat="1" applyFont="1" applyAlignment="1">
      <alignment horizontal="center"/>
    </xf>
    <xf numFmtId="165" fontId="13" fillId="0" borderId="0" xfId="5" applyNumberFormat="1" applyFont="1"/>
    <xf numFmtId="165" fontId="14" fillId="0" borderId="0" xfId="5" applyNumberFormat="1" applyFont="1"/>
    <xf numFmtId="166" fontId="13" fillId="0" borderId="0" xfId="5" applyNumberFormat="1" applyFont="1"/>
    <xf numFmtId="43" fontId="13" fillId="0" borderId="0" xfId="1" applyFont="1" applyFill="1" applyAlignment="1"/>
    <xf numFmtId="43" fontId="13" fillId="0" borderId="0" xfId="1" applyFont="1" applyFill="1"/>
    <xf numFmtId="43" fontId="13" fillId="0" borderId="0" xfId="1" applyFont="1" applyFill="1" applyBorder="1" applyAlignment="1"/>
    <xf numFmtId="167" fontId="13" fillId="0" borderId="0" xfId="1" applyNumberFormat="1" applyFont="1" applyFill="1" applyAlignment="1"/>
    <xf numFmtId="39" fontId="14" fillId="0" borderId="0" xfId="6" applyFont="1" applyAlignment="1">
      <alignment horizontal="center"/>
    </xf>
    <xf numFmtId="165" fontId="14" fillId="0" borderId="4" xfId="6" quotePrefix="1" applyNumberFormat="1" applyFont="1" applyBorder="1" applyAlignment="1">
      <alignment horizontal="center"/>
    </xf>
    <xf numFmtId="165" fontId="14" fillId="0" borderId="4" xfId="6" applyNumberFormat="1" applyFont="1" applyBorder="1"/>
    <xf numFmtId="165" fontId="14" fillId="0" borderId="0" xfId="6" applyNumberFormat="1" applyFont="1"/>
    <xf numFmtId="165" fontId="13" fillId="0" borderId="0" xfId="0" applyNumberFormat="1" applyFont="1"/>
    <xf numFmtId="166" fontId="11" fillId="0" borderId="0" xfId="5" applyNumberFormat="1" applyFont="1"/>
    <xf numFmtId="166" fontId="13" fillId="0" borderId="3" xfId="5" applyNumberFormat="1" applyFont="1" applyBorder="1"/>
    <xf numFmtId="166" fontId="13" fillId="0" borderId="4" xfId="5" applyNumberFormat="1" applyFont="1" applyBorder="1"/>
    <xf numFmtId="165" fontId="18" fillId="0" borderId="0" xfId="5" applyNumberFormat="1" applyFont="1"/>
    <xf numFmtId="165" fontId="13" fillId="0" borderId="4" xfId="5" applyNumberFormat="1" applyFont="1" applyBorder="1"/>
    <xf numFmtId="165" fontId="13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center"/>
    </xf>
    <xf numFmtId="166" fontId="13" fillId="0" borderId="1" xfId="5" applyNumberFormat="1" applyFont="1" applyBorder="1"/>
    <xf numFmtId="166" fontId="13" fillId="0" borderId="5" xfId="5" applyNumberFormat="1" applyFont="1" applyBorder="1"/>
    <xf numFmtId="165" fontId="8" fillId="0" borderId="0" xfId="6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5" fontId="7" fillId="0" borderId="0" xfId="6" quotePrefix="1" applyNumberFormat="1" applyFont="1" applyAlignment="1">
      <alignment horizontal="center"/>
    </xf>
    <xf numFmtId="39" fontId="8" fillId="0" borderId="0" xfId="6" applyFont="1" applyAlignment="1">
      <alignment horizontal="center"/>
    </xf>
    <xf numFmtId="39" fontId="8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3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1" xfId="6" applyNumberFormat="1" applyFont="1" applyBorder="1" applyAlignment="1">
      <alignment horizontal="center" vertical="center"/>
    </xf>
    <xf numFmtId="165" fontId="14" fillId="0" borderId="3" xfId="6" applyNumberFormat="1" applyFont="1" applyBorder="1" applyAlignment="1">
      <alignment horizontal="center"/>
    </xf>
    <xf numFmtId="165" fontId="13" fillId="0" borderId="0" xfId="6" quotePrefix="1" applyNumberFormat="1" applyFont="1" applyAlignment="1">
      <alignment horizontal="center"/>
    </xf>
    <xf numFmtId="39" fontId="14" fillId="0" borderId="0" xfId="6" applyFont="1" applyAlignment="1">
      <alignment horizontal="center"/>
    </xf>
    <xf numFmtId="39" fontId="14" fillId="0" borderId="3" xfId="6" applyFont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Normal" xfId="0" builtinId="0"/>
    <cellStyle name="Normal 10" xfId="3" xr:uid="{00000000-0005-0000-0000-000003000000}"/>
    <cellStyle name="Normal 2" xfId="4" xr:uid="{00000000-0005-0000-0000-000004000000}"/>
    <cellStyle name="Percent" xfId="7" builtinId="5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8"/>
  <sheetViews>
    <sheetView tabSelected="1" view="pageBreakPreview" zoomScaleNormal="100" zoomScaleSheetLayoutView="100" workbookViewId="0">
      <selection activeCell="H18" sqref="H18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4.5703125" style="1" customWidth="1"/>
    <col min="6" max="6" width="8.28515625" style="1" customWidth="1"/>
    <col min="7" max="7" width="1.140625" style="1" customWidth="1"/>
    <col min="8" max="8" width="14.85546875" style="1" customWidth="1"/>
    <col min="9" max="9" width="1.140625" style="1" customWidth="1"/>
    <col min="10" max="10" width="14.85546875" style="1" customWidth="1"/>
    <col min="11" max="11" width="1.140625" style="1" customWidth="1"/>
    <col min="12" max="12" width="14.85546875" style="1" customWidth="1"/>
    <col min="13" max="13" width="1.140625" style="1" customWidth="1"/>
    <col min="14" max="14" width="14.85546875" style="1" customWidth="1"/>
    <col min="15" max="15" width="1.28515625" style="1" customWidth="1"/>
    <col min="16" max="16" width="15.42578125" style="1" bestFit="1" customWidth="1"/>
    <col min="17" max="17" width="16.28515625" style="1" customWidth="1"/>
    <col min="18" max="19" width="15.42578125" style="1" bestFit="1" customWidth="1"/>
    <col min="20" max="20" width="14.85546875" style="1" bestFit="1" customWidth="1"/>
    <col min="21" max="21" width="15" style="1" bestFit="1" customWidth="1"/>
    <col min="22" max="16384" width="9.140625" style="1"/>
  </cols>
  <sheetData>
    <row r="1" spans="1:203" ht="24" customHeight="1" x14ac:dyDescent="0.45">
      <c r="A1" s="136" t="s">
        <v>207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203" ht="24" customHeight="1" x14ac:dyDescent="0.45">
      <c r="A2" s="135" t="s">
        <v>49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03" ht="24" customHeight="1" x14ac:dyDescent="0.45">
      <c r="A3" s="134" t="s">
        <v>154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203" ht="24" customHeight="1" x14ac:dyDescent="0.45">
      <c r="A4" s="135" t="s">
        <v>173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203" s="3" customFormat="1" ht="24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</row>
    <row r="6" spans="1:203" ht="24" customHeight="1" x14ac:dyDescent="0.45">
      <c r="A6" s="4"/>
      <c r="B6" s="4"/>
      <c r="C6" s="4"/>
      <c r="D6" s="4"/>
      <c r="E6" s="4"/>
      <c r="F6" s="4"/>
      <c r="G6" s="4"/>
      <c r="H6" s="137" t="s">
        <v>41</v>
      </c>
      <c r="I6" s="137"/>
      <c r="J6" s="137"/>
      <c r="K6" s="4"/>
      <c r="L6" s="138" t="s">
        <v>40</v>
      </c>
      <c r="M6" s="138"/>
      <c r="N6" s="138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</row>
    <row r="7" spans="1:203" ht="24" customHeight="1" x14ac:dyDescent="0.45">
      <c r="A7" s="134"/>
      <c r="B7" s="134"/>
      <c r="C7" s="134"/>
      <c r="D7" s="134"/>
      <c r="E7" s="24"/>
      <c r="F7" s="24" t="s">
        <v>15</v>
      </c>
      <c r="G7" s="24"/>
      <c r="H7" s="90" t="s">
        <v>148</v>
      </c>
      <c r="I7" s="91"/>
      <c r="J7" s="90" t="s">
        <v>128</v>
      </c>
      <c r="K7" s="5"/>
      <c r="L7" s="90" t="s">
        <v>148</v>
      </c>
      <c r="M7" s="91"/>
      <c r="N7" s="90" t="s">
        <v>128</v>
      </c>
    </row>
    <row r="8" spans="1:203" ht="24" customHeight="1" x14ac:dyDescent="0.45">
      <c r="A8" s="134" t="s">
        <v>90</v>
      </c>
      <c r="B8" s="134"/>
      <c r="C8" s="134"/>
      <c r="D8" s="134"/>
      <c r="E8" s="24"/>
      <c r="F8" s="24"/>
      <c r="G8" s="24"/>
      <c r="H8" s="92"/>
      <c r="I8" s="93"/>
      <c r="J8" s="92"/>
      <c r="K8" s="5"/>
      <c r="L8" s="92"/>
      <c r="M8" s="93"/>
      <c r="N8" s="92"/>
    </row>
    <row r="9" spans="1:203" ht="24" customHeight="1" x14ac:dyDescent="0.45">
      <c r="A9" s="6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M9" s="7"/>
    </row>
    <row r="10" spans="1:203" ht="24" customHeight="1" x14ac:dyDescent="0.45">
      <c r="A10" s="8" t="s">
        <v>0</v>
      </c>
      <c r="C10" s="7"/>
      <c r="D10" s="7"/>
      <c r="E10" s="7"/>
      <c r="F10" s="26" t="s">
        <v>102</v>
      </c>
      <c r="G10" s="9"/>
      <c r="H10" s="9">
        <v>54144560.810000002</v>
      </c>
      <c r="I10" s="7"/>
      <c r="J10" s="9">
        <v>32055031.479999997</v>
      </c>
      <c r="K10" s="7"/>
      <c r="L10" s="9">
        <v>29203800.339999996</v>
      </c>
      <c r="M10" s="7"/>
      <c r="N10" s="9">
        <v>19867610.810000002</v>
      </c>
    </row>
    <row r="11" spans="1:203" ht="24" customHeight="1" x14ac:dyDescent="0.45">
      <c r="A11" s="8" t="s">
        <v>68</v>
      </c>
      <c r="C11" s="7"/>
      <c r="D11" s="7"/>
      <c r="E11" s="7"/>
      <c r="F11" s="26" t="s">
        <v>58</v>
      </c>
      <c r="G11" s="9"/>
      <c r="H11" s="9">
        <v>88674245.179999977</v>
      </c>
      <c r="I11" s="7"/>
      <c r="J11" s="9">
        <v>104382193.56999999</v>
      </c>
      <c r="K11" s="7"/>
      <c r="L11" s="9">
        <v>87597123.029999971</v>
      </c>
      <c r="M11" s="7"/>
      <c r="N11" s="9">
        <v>95045871.689999998</v>
      </c>
    </row>
    <row r="12" spans="1:203" ht="24" customHeight="1" x14ac:dyDescent="0.45">
      <c r="A12" s="8" t="s">
        <v>103</v>
      </c>
      <c r="C12" s="7"/>
      <c r="D12" s="7"/>
      <c r="E12" s="7"/>
      <c r="F12" s="26" t="s">
        <v>59</v>
      </c>
      <c r="G12" s="26"/>
      <c r="H12" s="9">
        <v>40569778.899999999</v>
      </c>
      <c r="I12" s="7"/>
      <c r="J12" s="9">
        <v>57451478.430000007</v>
      </c>
      <c r="K12" s="7"/>
      <c r="L12" s="9">
        <v>40569778.899999999</v>
      </c>
      <c r="M12" s="7"/>
      <c r="N12" s="9">
        <v>57506063.480000012</v>
      </c>
    </row>
    <row r="13" spans="1:203" ht="24" customHeight="1" x14ac:dyDescent="0.45">
      <c r="A13" s="8" t="s">
        <v>93</v>
      </c>
      <c r="C13" s="7"/>
      <c r="D13" s="7"/>
      <c r="E13" s="7"/>
      <c r="F13" s="26" t="s">
        <v>132</v>
      </c>
      <c r="G13" s="26"/>
      <c r="H13" s="9">
        <v>3668920.45</v>
      </c>
      <c r="I13" s="7"/>
      <c r="J13" s="9">
        <v>8743931</v>
      </c>
      <c r="K13" s="7"/>
      <c r="L13" s="9">
        <v>2044793.5000000007</v>
      </c>
      <c r="M13" s="7"/>
      <c r="N13" s="9">
        <v>4887594.0600000005</v>
      </c>
    </row>
    <row r="14" spans="1:203" ht="24" customHeight="1" x14ac:dyDescent="0.45">
      <c r="A14" s="7"/>
      <c r="B14" s="6" t="s">
        <v>25</v>
      </c>
      <c r="F14" s="7"/>
      <c r="G14" s="7"/>
      <c r="H14" s="94">
        <f>SUM(H10:H13)</f>
        <v>187057505.33999997</v>
      </c>
      <c r="I14" s="7"/>
      <c r="J14" s="94">
        <f>SUM(J10:J13)</f>
        <v>202632634.47999999</v>
      </c>
      <c r="K14" s="7"/>
      <c r="L14" s="94">
        <f>SUM(L10:L13)</f>
        <v>159415495.76999998</v>
      </c>
      <c r="M14" s="7"/>
      <c r="N14" s="94">
        <f>SUM(N10:N13)</f>
        <v>177307140.04000002</v>
      </c>
    </row>
    <row r="15" spans="1:203" ht="24" customHeight="1" x14ac:dyDescent="0.45">
      <c r="A15" s="6" t="s">
        <v>13</v>
      </c>
      <c r="C15" s="8"/>
      <c r="D15" s="8"/>
      <c r="E15" s="8"/>
      <c r="I15" s="7"/>
      <c r="J15" s="7"/>
      <c r="K15" s="7"/>
      <c r="L15" s="7"/>
      <c r="M15" s="7"/>
      <c r="N15" s="7"/>
    </row>
    <row r="16" spans="1:203" ht="24" customHeight="1" x14ac:dyDescent="0.45">
      <c r="A16" s="8" t="s">
        <v>126</v>
      </c>
      <c r="B16" s="8"/>
      <c r="C16" s="7"/>
      <c r="D16" s="7"/>
      <c r="E16" s="7"/>
      <c r="F16" s="26" t="s">
        <v>108</v>
      </c>
      <c r="G16" s="9"/>
      <c r="H16" s="9">
        <v>0</v>
      </c>
      <c r="I16" s="7"/>
      <c r="J16" s="9">
        <v>17178250.48</v>
      </c>
      <c r="K16" s="7"/>
      <c r="L16" s="9">
        <v>0</v>
      </c>
      <c r="M16" s="7"/>
      <c r="N16" s="9">
        <v>0</v>
      </c>
    </row>
    <row r="17" spans="1:14" ht="24" customHeight="1" x14ac:dyDescent="0.45">
      <c r="A17" s="8" t="s">
        <v>42</v>
      </c>
      <c r="C17" s="8"/>
      <c r="D17" s="8"/>
      <c r="E17" s="8"/>
      <c r="F17" s="26" t="s">
        <v>60</v>
      </c>
      <c r="G17" s="9"/>
      <c r="H17" s="9">
        <v>0</v>
      </c>
      <c r="I17" s="7"/>
      <c r="J17" s="9">
        <v>0</v>
      </c>
      <c r="K17" s="7"/>
      <c r="L17" s="9">
        <v>26047224.850000001</v>
      </c>
      <c r="M17" s="7"/>
      <c r="N17" s="9">
        <v>32263430</v>
      </c>
    </row>
    <row r="18" spans="1:14" ht="24" customHeight="1" x14ac:dyDescent="0.45">
      <c r="A18" s="8" t="s">
        <v>99</v>
      </c>
      <c r="B18" s="8"/>
      <c r="C18" s="7"/>
      <c r="D18" s="7"/>
      <c r="E18" s="7"/>
      <c r="F18" s="26" t="s">
        <v>61</v>
      </c>
      <c r="G18" s="9"/>
      <c r="H18" s="9">
        <v>121679156.62999994</v>
      </c>
      <c r="I18" s="7"/>
      <c r="J18" s="9">
        <v>130715432.06</v>
      </c>
      <c r="K18" s="7"/>
      <c r="L18" s="9">
        <v>121530642.70999998</v>
      </c>
      <c r="M18" s="7"/>
      <c r="N18" s="9">
        <v>129880927.07000002</v>
      </c>
    </row>
    <row r="19" spans="1:14" ht="24" customHeight="1" x14ac:dyDescent="0.45">
      <c r="A19" s="8" t="s">
        <v>100</v>
      </c>
      <c r="B19" s="8"/>
      <c r="C19" s="7"/>
      <c r="D19" s="7"/>
      <c r="E19" s="7"/>
      <c r="F19" s="26" t="s">
        <v>56</v>
      </c>
      <c r="G19" s="9"/>
      <c r="H19" s="9">
        <v>24854547.27</v>
      </c>
      <c r="I19" s="7"/>
      <c r="J19" s="9">
        <v>16375162.739999998</v>
      </c>
      <c r="K19" s="7"/>
      <c r="L19" s="9">
        <v>24269382.649999999</v>
      </c>
      <c r="M19" s="7"/>
      <c r="N19" s="9">
        <v>16375162.739999998</v>
      </c>
    </row>
    <row r="20" spans="1:14" ht="24" customHeight="1" x14ac:dyDescent="0.45">
      <c r="A20" s="8" t="s">
        <v>94</v>
      </c>
      <c r="B20" s="8"/>
      <c r="C20" s="7"/>
      <c r="D20" s="7"/>
      <c r="E20" s="7"/>
      <c r="F20" s="26" t="s">
        <v>57</v>
      </c>
      <c r="G20" s="9"/>
      <c r="H20" s="9">
        <v>4844339.37</v>
      </c>
      <c r="I20" s="7"/>
      <c r="J20" s="9">
        <v>4844339.37</v>
      </c>
      <c r="K20" s="7"/>
      <c r="L20" s="9">
        <v>0</v>
      </c>
      <c r="M20" s="7"/>
      <c r="N20" s="9">
        <v>0</v>
      </c>
    </row>
    <row r="21" spans="1:14" ht="24" customHeight="1" x14ac:dyDescent="0.45">
      <c r="A21" s="8" t="s">
        <v>95</v>
      </c>
      <c r="B21" s="8"/>
      <c r="C21" s="7"/>
      <c r="D21" s="7"/>
      <c r="E21" s="7"/>
      <c r="F21" s="26" t="s">
        <v>53</v>
      </c>
      <c r="G21" s="9"/>
      <c r="H21" s="9">
        <v>9385949.9800000004</v>
      </c>
      <c r="I21" s="7"/>
      <c r="J21" s="9">
        <v>3499524.1800000006</v>
      </c>
      <c r="K21" s="7"/>
      <c r="L21" s="9">
        <v>9385949.9800000004</v>
      </c>
      <c r="M21" s="7"/>
      <c r="N21" s="9">
        <v>3499524.1800000006</v>
      </c>
    </row>
    <row r="22" spans="1:14" ht="24" customHeight="1" x14ac:dyDescent="0.45">
      <c r="A22" s="8" t="s">
        <v>67</v>
      </c>
      <c r="B22" s="8"/>
      <c r="C22" s="7"/>
      <c r="D22" s="7"/>
      <c r="E22" s="7"/>
      <c r="F22" s="26" t="s">
        <v>109</v>
      </c>
      <c r="G22" s="9"/>
      <c r="H22" s="9">
        <v>6964545.8899999997</v>
      </c>
      <c r="I22" s="7"/>
      <c r="J22" s="9">
        <v>6328499.3200000012</v>
      </c>
      <c r="K22" s="7"/>
      <c r="L22" s="9">
        <v>6773674.3300000001</v>
      </c>
      <c r="M22" s="7"/>
      <c r="N22" s="9">
        <v>6644632.1300000008</v>
      </c>
    </row>
    <row r="23" spans="1:14" ht="24" customHeight="1" x14ac:dyDescent="0.45">
      <c r="A23" s="8" t="s">
        <v>96</v>
      </c>
      <c r="B23" s="8"/>
      <c r="C23" s="7"/>
      <c r="D23" s="7"/>
      <c r="E23" s="7"/>
      <c r="F23" s="26"/>
      <c r="G23" s="9"/>
      <c r="H23" s="9">
        <v>10491847.180000002</v>
      </c>
      <c r="I23" s="7"/>
      <c r="J23" s="9">
        <v>9630574.8599999994</v>
      </c>
      <c r="K23" s="7"/>
      <c r="L23" s="9">
        <v>10491541.050000001</v>
      </c>
      <c r="M23" s="7"/>
      <c r="N23" s="9">
        <v>9621934.3300000001</v>
      </c>
    </row>
    <row r="24" spans="1:14" ht="24" customHeight="1" x14ac:dyDescent="0.45">
      <c r="A24" s="8" t="s">
        <v>27</v>
      </c>
      <c r="B24" s="8"/>
      <c r="C24" s="7"/>
      <c r="D24" s="7"/>
      <c r="E24" s="7"/>
      <c r="F24" s="26" t="s">
        <v>110</v>
      </c>
      <c r="G24" s="9"/>
      <c r="H24" s="9">
        <v>1142275</v>
      </c>
      <c r="I24" s="7"/>
      <c r="J24" s="9">
        <v>511158.66</v>
      </c>
      <c r="K24" s="7"/>
      <c r="L24" s="9">
        <v>1237275</v>
      </c>
      <c r="M24" s="7"/>
      <c r="N24" s="9">
        <v>511158.66</v>
      </c>
    </row>
    <row r="25" spans="1:14" ht="24" customHeight="1" x14ac:dyDescent="0.45">
      <c r="B25" s="6" t="s">
        <v>26</v>
      </c>
      <c r="F25" s="7"/>
      <c r="G25" s="7"/>
      <c r="H25" s="94">
        <f>SUM(H16:H24)</f>
        <v>179362661.31999993</v>
      </c>
      <c r="I25" s="7"/>
      <c r="J25" s="94">
        <f>SUM(J16:J24)</f>
        <v>189082941.66999999</v>
      </c>
      <c r="K25" s="7"/>
      <c r="L25" s="94">
        <f>SUM(L16:L24)</f>
        <v>199735690.56999999</v>
      </c>
      <c r="M25" s="7"/>
      <c r="N25" s="94">
        <f>SUM(N16:N24)</f>
        <v>198796769.11000004</v>
      </c>
    </row>
    <row r="26" spans="1:14" ht="24" customHeight="1" thickBot="1" x14ac:dyDescent="0.5">
      <c r="A26" s="6" t="s">
        <v>8</v>
      </c>
      <c r="B26" s="7"/>
      <c r="C26" s="7"/>
      <c r="D26" s="7"/>
      <c r="E26" s="7"/>
      <c r="F26" s="7"/>
      <c r="G26" s="7"/>
      <c r="H26" s="95">
        <f>+H14+H25</f>
        <v>366420166.65999991</v>
      </c>
      <c r="I26" s="7"/>
      <c r="J26" s="95">
        <f>+J14+J25</f>
        <v>391715576.14999998</v>
      </c>
      <c r="K26" s="7"/>
      <c r="L26" s="95">
        <f>+L14+L25</f>
        <v>359151186.33999997</v>
      </c>
      <c r="M26" s="7"/>
      <c r="N26" s="95">
        <f>+N14+N25</f>
        <v>376103909.1500001</v>
      </c>
    </row>
    <row r="27" spans="1:14" ht="24" customHeight="1" thickTop="1" x14ac:dyDescent="0.45">
      <c r="A27" s="8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ht="24" customHeight="1" x14ac:dyDescent="0.45">
      <c r="A28" s="8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24" customHeight="1" x14ac:dyDescent="0.45">
      <c r="A29" s="8" t="s">
        <v>174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4" ht="24" customHeight="1" x14ac:dyDescent="0.4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4" ht="24" customHeight="1" x14ac:dyDescent="0.4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4" ht="24" customHeight="1" x14ac:dyDescent="0.45">
      <c r="A32" s="7"/>
      <c r="C32" s="10" t="s">
        <v>175</v>
      </c>
      <c r="D32" s="25"/>
      <c r="E32" s="25"/>
      <c r="F32" s="25"/>
      <c r="G32" s="25"/>
      <c r="H32" s="25"/>
      <c r="I32" s="25"/>
      <c r="J32" s="25"/>
      <c r="K32" s="25"/>
      <c r="L32" s="25"/>
      <c r="M32" s="7"/>
      <c r="N32" s="7"/>
    </row>
    <row r="33" spans="1:14" ht="24" customHeight="1" x14ac:dyDescent="0.45">
      <c r="A33" s="8"/>
      <c r="C33" s="10" t="s">
        <v>180</v>
      </c>
      <c r="D33" s="25"/>
      <c r="E33" s="25"/>
      <c r="F33" s="25"/>
      <c r="G33" s="25"/>
      <c r="H33" s="25"/>
      <c r="I33" s="25"/>
      <c r="J33" s="25"/>
      <c r="K33" s="7"/>
      <c r="L33" s="7"/>
      <c r="M33" s="7"/>
      <c r="N33" s="7"/>
    </row>
    <row r="34" spans="1:14" ht="24" customHeight="1" x14ac:dyDescent="0.45">
      <c r="A34" s="136" t="s">
        <v>105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</row>
    <row r="35" spans="1:14" ht="24" customHeight="1" x14ac:dyDescent="0.45">
      <c r="A35" s="135" t="s">
        <v>49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</row>
    <row r="36" spans="1:14" ht="24" customHeight="1" x14ac:dyDescent="0.45">
      <c r="A36" s="134" t="s">
        <v>155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14" ht="24" customHeight="1" x14ac:dyDescent="0.45">
      <c r="A37" s="135" t="s">
        <v>173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14" ht="24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24" customHeight="1" x14ac:dyDescent="0.45">
      <c r="A39" s="2"/>
      <c r="B39" s="2"/>
      <c r="C39" s="2"/>
      <c r="D39" s="2"/>
      <c r="E39" s="2"/>
      <c r="F39" s="2"/>
      <c r="G39" s="2"/>
      <c r="H39" s="137" t="s">
        <v>41</v>
      </c>
      <c r="I39" s="137"/>
      <c r="J39" s="137"/>
      <c r="K39" s="4"/>
      <c r="L39" s="138" t="s">
        <v>40</v>
      </c>
      <c r="M39" s="138"/>
      <c r="N39" s="138"/>
    </row>
    <row r="40" spans="1:14" ht="24" customHeight="1" x14ac:dyDescent="0.45">
      <c r="F40" s="24" t="s">
        <v>15</v>
      </c>
      <c r="G40" s="14"/>
      <c r="H40" s="90" t="s">
        <v>148</v>
      </c>
      <c r="I40" s="91"/>
      <c r="J40" s="90" t="s">
        <v>128</v>
      </c>
      <c r="K40" s="5"/>
      <c r="L40" s="90" t="s">
        <v>148</v>
      </c>
      <c r="M40" s="91"/>
      <c r="N40" s="90" t="s">
        <v>128</v>
      </c>
    </row>
    <row r="41" spans="1:14" ht="24" customHeight="1" x14ac:dyDescent="0.45">
      <c r="A41" s="134" t="s">
        <v>12</v>
      </c>
      <c r="B41" s="134"/>
      <c r="C41" s="134"/>
      <c r="D41" s="134"/>
      <c r="E41" s="24"/>
      <c r="F41" s="24"/>
      <c r="G41" s="24"/>
      <c r="H41" s="92"/>
      <c r="I41" s="93"/>
      <c r="J41" s="92"/>
      <c r="K41" s="5"/>
      <c r="L41" s="92"/>
      <c r="M41" s="93"/>
      <c r="N41" s="92"/>
    </row>
    <row r="42" spans="1:14" ht="24" customHeight="1" x14ac:dyDescent="0.45">
      <c r="A42" s="6" t="s">
        <v>9</v>
      </c>
      <c r="B42" s="7"/>
      <c r="C42" s="7"/>
      <c r="D42" s="7"/>
      <c r="E42" s="7"/>
      <c r="F42" s="7"/>
      <c r="G42" s="7"/>
      <c r="H42" s="7"/>
      <c r="L42" s="7"/>
      <c r="M42" s="7"/>
    </row>
    <row r="43" spans="1:14" ht="24" customHeight="1" x14ac:dyDescent="0.45">
      <c r="A43" s="8" t="s">
        <v>151</v>
      </c>
      <c r="C43" s="7"/>
      <c r="D43" s="7"/>
      <c r="E43" s="7"/>
      <c r="F43" s="26" t="s">
        <v>112</v>
      </c>
      <c r="G43" s="9"/>
      <c r="H43" s="9">
        <v>0</v>
      </c>
      <c r="I43" s="96"/>
      <c r="J43" s="9">
        <v>14377456.779999999</v>
      </c>
      <c r="K43" s="96"/>
      <c r="L43" s="9">
        <v>0</v>
      </c>
      <c r="M43" s="7"/>
      <c r="N43" s="9">
        <v>14377456.779999999</v>
      </c>
    </row>
    <row r="44" spans="1:14" ht="24" customHeight="1" x14ac:dyDescent="0.45">
      <c r="A44" s="8" t="s">
        <v>69</v>
      </c>
      <c r="C44" s="7"/>
      <c r="D44" s="7"/>
      <c r="E44" s="7"/>
      <c r="F44" s="26" t="s">
        <v>202</v>
      </c>
      <c r="G44" s="9"/>
      <c r="H44" s="9">
        <v>32389339.939999994</v>
      </c>
      <c r="I44" s="96"/>
      <c r="J44" s="9">
        <v>44929882.519999996</v>
      </c>
      <c r="K44" s="96"/>
      <c r="L44" s="9">
        <v>33717921.989999995</v>
      </c>
      <c r="M44" s="7"/>
      <c r="N44" s="9">
        <v>44377338.809999995</v>
      </c>
    </row>
    <row r="45" spans="1:14" ht="24" customHeight="1" x14ac:dyDescent="0.45">
      <c r="A45" s="8" t="s">
        <v>97</v>
      </c>
      <c r="C45" s="7"/>
      <c r="D45" s="7"/>
      <c r="E45" s="7"/>
      <c r="F45" s="9"/>
      <c r="G45" s="9"/>
      <c r="H45" s="9"/>
      <c r="I45" s="96"/>
      <c r="J45" s="9"/>
      <c r="K45" s="96"/>
      <c r="L45" s="9"/>
      <c r="M45" s="7"/>
      <c r="N45" s="9"/>
    </row>
    <row r="46" spans="1:14" ht="24" customHeight="1" x14ac:dyDescent="0.45">
      <c r="A46" s="1" t="s">
        <v>51</v>
      </c>
      <c r="C46" s="7"/>
      <c r="D46" s="7"/>
      <c r="E46" s="7"/>
      <c r="F46" s="26" t="s">
        <v>203</v>
      </c>
      <c r="G46" s="9"/>
      <c r="H46" s="9">
        <v>5774636.8500000006</v>
      </c>
      <c r="I46" s="96"/>
      <c r="J46" s="9">
        <v>3389118.0700000003</v>
      </c>
      <c r="K46" s="96"/>
      <c r="L46" s="9">
        <v>5653533.9500000002</v>
      </c>
      <c r="M46" s="7"/>
      <c r="N46" s="9">
        <v>3389118.0700000003</v>
      </c>
    </row>
    <row r="47" spans="1:14" ht="24" customHeight="1" x14ac:dyDescent="0.45">
      <c r="A47" s="8" t="s">
        <v>210</v>
      </c>
      <c r="C47" s="7"/>
      <c r="D47" s="7"/>
      <c r="E47" s="7"/>
      <c r="F47" s="26"/>
      <c r="G47" s="9"/>
      <c r="H47" s="9">
        <v>7550.91</v>
      </c>
      <c r="I47" s="96"/>
      <c r="J47" s="9">
        <v>449058.23</v>
      </c>
      <c r="K47" s="96"/>
      <c r="L47" s="9">
        <v>0</v>
      </c>
      <c r="M47" s="7"/>
      <c r="N47" s="9">
        <v>0</v>
      </c>
    </row>
    <row r="48" spans="1:14" ht="24" customHeight="1" x14ac:dyDescent="0.45">
      <c r="A48" s="7"/>
      <c r="B48" s="6" t="s">
        <v>21</v>
      </c>
      <c r="H48" s="94">
        <f>SUM(H43:H47)</f>
        <v>38171527.699999988</v>
      </c>
      <c r="I48" s="8"/>
      <c r="J48" s="94">
        <f>SUM(J43:J47)</f>
        <v>63145515.599999994</v>
      </c>
      <c r="K48" s="8"/>
      <c r="L48" s="94">
        <f>SUM(L43:L47)</f>
        <v>39371455.939999998</v>
      </c>
      <c r="M48" s="7"/>
      <c r="N48" s="94">
        <f>SUM(N43:N47)</f>
        <v>62143913.659999996</v>
      </c>
    </row>
    <row r="49" spans="1:14" ht="24" customHeight="1" x14ac:dyDescent="0.45">
      <c r="A49" s="6" t="s">
        <v>18</v>
      </c>
      <c r="C49" s="8"/>
      <c r="D49" s="8"/>
      <c r="E49" s="8"/>
      <c r="I49" s="10"/>
      <c r="K49" s="10"/>
      <c r="L49" s="7"/>
      <c r="M49" s="7"/>
      <c r="N49" s="7"/>
    </row>
    <row r="50" spans="1:14" ht="24" customHeight="1" x14ac:dyDescent="0.45">
      <c r="A50" s="7" t="s">
        <v>98</v>
      </c>
      <c r="C50" s="8"/>
      <c r="D50" s="8"/>
      <c r="E50" s="8"/>
      <c r="F50" s="26" t="s">
        <v>203</v>
      </c>
      <c r="G50" s="9"/>
      <c r="H50" s="7">
        <v>16429361.34</v>
      </c>
      <c r="I50" s="96"/>
      <c r="J50" s="7">
        <v>6280241.0500000007</v>
      </c>
      <c r="K50" s="96"/>
      <c r="L50" s="7">
        <v>15956694</v>
      </c>
      <c r="M50" s="7"/>
      <c r="N50" s="7">
        <v>6280241.0500000007</v>
      </c>
    </row>
    <row r="51" spans="1:14" ht="24" customHeight="1" x14ac:dyDescent="0.45">
      <c r="A51" s="7" t="s">
        <v>74</v>
      </c>
      <c r="C51" s="8"/>
      <c r="D51" s="8"/>
      <c r="E51" s="8"/>
      <c r="F51" s="26"/>
      <c r="G51" s="9"/>
      <c r="H51" s="9"/>
      <c r="I51" s="96"/>
      <c r="J51" s="9"/>
      <c r="K51" s="96"/>
      <c r="L51" s="9"/>
      <c r="M51" s="7"/>
      <c r="N51" s="9"/>
    </row>
    <row r="52" spans="1:14" ht="24" customHeight="1" x14ac:dyDescent="0.45">
      <c r="A52" s="1" t="s">
        <v>75</v>
      </c>
      <c r="C52" s="8"/>
      <c r="D52" s="8"/>
      <c r="E52" s="8"/>
      <c r="F52" s="26" t="s">
        <v>204</v>
      </c>
      <c r="G52" s="26"/>
      <c r="H52" s="9">
        <v>28674785.829999998</v>
      </c>
      <c r="I52" s="96"/>
      <c r="J52" s="9">
        <v>23664943.960000001</v>
      </c>
      <c r="K52" s="96"/>
      <c r="L52" s="9">
        <v>28564256.669999998</v>
      </c>
      <c r="M52" s="7"/>
      <c r="N52" s="9">
        <v>23534070.609999999</v>
      </c>
    </row>
    <row r="53" spans="1:14" ht="24" customHeight="1" x14ac:dyDescent="0.45">
      <c r="A53" s="7" t="s">
        <v>111</v>
      </c>
      <c r="C53" s="8"/>
      <c r="D53" s="8"/>
      <c r="E53" s="8"/>
      <c r="F53" s="26"/>
      <c r="G53" s="9"/>
      <c r="H53" s="7">
        <v>100000</v>
      </c>
      <c r="I53" s="96"/>
      <c r="J53" s="7">
        <v>2928289.69</v>
      </c>
      <c r="K53" s="96"/>
      <c r="L53" s="7">
        <v>0</v>
      </c>
      <c r="M53" s="7"/>
      <c r="N53" s="7">
        <v>0</v>
      </c>
    </row>
    <row r="54" spans="1:14" ht="24" customHeight="1" x14ac:dyDescent="0.45">
      <c r="A54" s="7"/>
      <c r="B54" s="6" t="s">
        <v>22</v>
      </c>
      <c r="H54" s="94">
        <f>SUM(H50:H53)</f>
        <v>45204147.170000002</v>
      </c>
      <c r="I54" s="8"/>
      <c r="J54" s="94">
        <f>SUM(J50:J53)</f>
        <v>32873474.700000003</v>
      </c>
      <c r="K54" s="8"/>
      <c r="L54" s="94">
        <f>SUM(L50:L53)</f>
        <v>44520950.670000002</v>
      </c>
      <c r="M54" s="7"/>
      <c r="N54" s="94">
        <f>SUM(N50:N53)</f>
        <v>29814311.66</v>
      </c>
    </row>
    <row r="55" spans="1:14" ht="24" customHeight="1" x14ac:dyDescent="0.45">
      <c r="A55" s="7"/>
      <c r="B55" s="6" t="s">
        <v>23</v>
      </c>
      <c r="H55" s="97">
        <f>+H48+H54</f>
        <v>83375674.86999999</v>
      </c>
      <c r="I55" s="8"/>
      <c r="J55" s="97">
        <f>+J48+J54</f>
        <v>96018990.299999997</v>
      </c>
      <c r="K55" s="8"/>
      <c r="L55" s="97">
        <f>+L48+L54</f>
        <v>83892406.609999999</v>
      </c>
      <c r="M55" s="7"/>
      <c r="N55" s="97">
        <f>+N48+N54</f>
        <v>91958225.319999993</v>
      </c>
    </row>
    <row r="56" spans="1:14" ht="24" customHeight="1" x14ac:dyDescent="0.45">
      <c r="A56" s="7"/>
      <c r="B56" s="6"/>
      <c r="H56" s="7"/>
      <c r="I56" s="8"/>
      <c r="J56" s="7"/>
      <c r="K56" s="8"/>
      <c r="L56" s="7"/>
      <c r="M56" s="7"/>
      <c r="N56" s="7"/>
    </row>
    <row r="57" spans="1:14" ht="24" customHeight="1" x14ac:dyDescent="0.45">
      <c r="A57" s="7"/>
      <c r="B57" s="6"/>
      <c r="H57" s="7"/>
      <c r="I57" s="8"/>
      <c r="J57" s="7"/>
      <c r="K57" s="8"/>
      <c r="L57" s="7"/>
      <c r="M57" s="7"/>
      <c r="N57" s="7"/>
    </row>
    <row r="58" spans="1:14" ht="24" customHeight="1" x14ac:dyDescent="0.45">
      <c r="A58" s="7"/>
      <c r="B58" s="6"/>
      <c r="H58" s="7"/>
      <c r="I58" s="8"/>
      <c r="J58" s="7"/>
      <c r="K58" s="8"/>
      <c r="L58" s="7"/>
      <c r="M58" s="7"/>
      <c r="N58" s="7"/>
    </row>
    <row r="59" spans="1:14" ht="24" customHeight="1" x14ac:dyDescent="0.45">
      <c r="A59" s="7"/>
      <c r="B59" s="6"/>
      <c r="H59" s="7"/>
      <c r="I59" s="8"/>
      <c r="J59" s="7"/>
      <c r="K59" s="8"/>
      <c r="L59" s="7"/>
      <c r="M59" s="7"/>
      <c r="N59" s="7"/>
    </row>
    <row r="60" spans="1:14" ht="24" customHeight="1" x14ac:dyDescent="0.45">
      <c r="A60" s="7"/>
      <c r="B60" s="6"/>
      <c r="H60" s="7"/>
      <c r="I60" s="8"/>
      <c r="J60" s="7"/>
      <c r="K60" s="8"/>
      <c r="L60" s="7"/>
      <c r="M60" s="7"/>
      <c r="N60" s="7"/>
    </row>
    <row r="61" spans="1:14" ht="24" customHeight="1" x14ac:dyDescent="0.4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4" ht="24" customHeight="1" x14ac:dyDescent="0.45">
      <c r="A62" s="8" t="s">
        <v>174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4" ht="24" customHeight="1" x14ac:dyDescent="0.4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4" ht="24" customHeight="1" x14ac:dyDescent="0.45">
      <c r="A64" s="8"/>
      <c r="D64" s="25"/>
      <c r="E64" s="25"/>
      <c r="F64" s="25"/>
      <c r="G64" s="25"/>
      <c r="H64" s="25"/>
      <c r="I64" s="25"/>
      <c r="J64" s="25"/>
      <c r="K64" s="25"/>
      <c r="L64" s="25"/>
      <c r="M64" s="7"/>
      <c r="N64" s="7"/>
    </row>
    <row r="65" spans="1:14" ht="24" customHeight="1" x14ac:dyDescent="0.45">
      <c r="A65" s="7"/>
      <c r="B65" s="6"/>
      <c r="D65" s="25"/>
      <c r="E65" s="25"/>
      <c r="F65" s="25"/>
      <c r="G65" s="25"/>
      <c r="H65" s="25"/>
      <c r="I65" s="25"/>
      <c r="J65" s="25"/>
      <c r="K65" s="25"/>
      <c r="L65" s="25"/>
      <c r="M65" s="7"/>
      <c r="N65" s="7"/>
    </row>
    <row r="66" spans="1:14" ht="24" customHeight="1" x14ac:dyDescent="0.45">
      <c r="A66" s="7"/>
      <c r="B66" s="6"/>
      <c r="D66" s="25"/>
      <c r="E66" s="25"/>
      <c r="F66" s="25"/>
      <c r="G66" s="25"/>
      <c r="H66" s="25"/>
      <c r="I66" s="25"/>
      <c r="J66" s="25"/>
      <c r="K66" s="7"/>
      <c r="L66" s="7"/>
      <c r="M66" s="7"/>
      <c r="N66" s="7"/>
    </row>
    <row r="67" spans="1:14" ht="24" customHeight="1" x14ac:dyDescent="0.45">
      <c r="A67" s="7"/>
      <c r="B67" s="6"/>
      <c r="C67" s="10" t="s">
        <v>175</v>
      </c>
      <c r="D67" s="25"/>
      <c r="E67" s="25"/>
      <c r="F67" s="25"/>
      <c r="G67" s="25"/>
      <c r="H67" s="25"/>
      <c r="I67" s="25"/>
      <c r="J67" s="25"/>
      <c r="K67" s="7"/>
      <c r="L67" s="7"/>
      <c r="M67" s="7"/>
      <c r="N67" s="7"/>
    </row>
    <row r="68" spans="1:14" ht="24" customHeight="1" x14ac:dyDescent="0.45">
      <c r="A68" s="7"/>
      <c r="B68" s="6"/>
      <c r="C68" s="10" t="s">
        <v>180</v>
      </c>
      <c r="D68" s="25"/>
      <c r="E68" s="25"/>
      <c r="F68" s="25"/>
      <c r="G68" s="25"/>
      <c r="H68" s="25"/>
      <c r="I68" s="25"/>
      <c r="J68" s="25"/>
      <c r="K68" s="7"/>
      <c r="L68" s="7"/>
      <c r="M68" s="7"/>
      <c r="N68" s="7"/>
    </row>
    <row r="69" spans="1:14" ht="24" customHeight="1" x14ac:dyDescent="0.45">
      <c r="A69" s="7"/>
      <c r="B69" s="6"/>
      <c r="C69" s="10"/>
      <c r="D69" s="25"/>
      <c r="E69" s="25"/>
      <c r="F69" s="25"/>
      <c r="G69" s="25"/>
      <c r="H69" s="25"/>
      <c r="I69" s="25"/>
      <c r="J69" s="25"/>
      <c r="K69" s="7"/>
      <c r="L69" s="7"/>
      <c r="M69" s="7"/>
      <c r="N69" s="7"/>
    </row>
    <row r="70" spans="1:14" ht="24" customHeight="1" x14ac:dyDescent="0.45">
      <c r="A70" s="7"/>
      <c r="B70" s="6"/>
      <c r="C70" s="10"/>
      <c r="D70" s="25"/>
      <c r="E70" s="25"/>
      <c r="F70" s="25"/>
      <c r="G70" s="25"/>
      <c r="H70" s="25"/>
      <c r="I70" s="25"/>
      <c r="J70" s="25"/>
      <c r="K70" s="7"/>
      <c r="L70" s="7"/>
      <c r="M70" s="7"/>
      <c r="N70" s="7"/>
    </row>
    <row r="71" spans="1:14" ht="24" customHeight="1" x14ac:dyDescent="0.45">
      <c r="A71" s="7"/>
      <c r="B71" s="6"/>
      <c r="C71" s="10"/>
      <c r="D71" s="25"/>
      <c r="E71" s="25"/>
      <c r="F71" s="25"/>
      <c r="G71" s="25"/>
      <c r="H71" s="25"/>
      <c r="I71" s="25"/>
      <c r="J71" s="25"/>
      <c r="K71" s="7"/>
      <c r="L71" s="7"/>
      <c r="M71" s="7"/>
      <c r="N71" s="7"/>
    </row>
    <row r="72" spans="1:14" ht="24" customHeight="1" x14ac:dyDescent="0.45">
      <c r="A72" s="136" t="s">
        <v>107</v>
      </c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</row>
    <row r="73" spans="1:14" ht="24" customHeight="1" x14ac:dyDescent="0.45">
      <c r="A73" s="135" t="s">
        <v>49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</row>
    <row r="74" spans="1:14" ht="24" customHeight="1" x14ac:dyDescent="0.45">
      <c r="A74" s="134" t="s">
        <v>155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</row>
    <row r="75" spans="1:14" ht="24" customHeight="1" x14ac:dyDescent="0.45">
      <c r="A75" s="135" t="s">
        <v>173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</row>
    <row r="76" spans="1:14" ht="24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24" customHeight="1" x14ac:dyDescent="0.45">
      <c r="A77" s="2"/>
      <c r="B77" s="2"/>
      <c r="C77" s="2"/>
      <c r="D77" s="2"/>
      <c r="E77" s="2"/>
      <c r="F77" s="2"/>
      <c r="G77" s="2"/>
      <c r="H77" s="137" t="s">
        <v>41</v>
      </c>
      <c r="I77" s="137"/>
      <c r="J77" s="137"/>
      <c r="K77" s="4"/>
      <c r="L77" s="138" t="s">
        <v>40</v>
      </c>
      <c r="M77" s="138"/>
      <c r="N77" s="138"/>
    </row>
    <row r="78" spans="1:14" ht="24" customHeight="1" x14ac:dyDescent="0.45">
      <c r="F78" s="24"/>
      <c r="G78" s="14"/>
      <c r="H78" s="90" t="s">
        <v>148</v>
      </c>
      <c r="I78" s="91"/>
      <c r="J78" s="90" t="s">
        <v>128</v>
      </c>
      <c r="K78" s="5"/>
      <c r="L78" s="90" t="s">
        <v>148</v>
      </c>
      <c r="M78" s="91"/>
      <c r="N78" s="90" t="s">
        <v>128</v>
      </c>
    </row>
    <row r="79" spans="1:14" ht="24" customHeight="1" x14ac:dyDescent="0.45">
      <c r="A79" s="134" t="s">
        <v>125</v>
      </c>
      <c r="B79" s="134"/>
      <c r="C79" s="134"/>
      <c r="D79" s="134"/>
      <c r="E79" s="24"/>
      <c r="F79" s="24"/>
      <c r="G79" s="24"/>
      <c r="H79" s="92"/>
      <c r="I79" s="93"/>
      <c r="J79" s="92"/>
      <c r="K79" s="5"/>
      <c r="L79" s="92"/>
      <c r="M79" s="93"/>
      <c r="N79" s="92"/>
    </row>
    <row r="80" spans="1:14" ht="24" customHeight="1" x14ac:dyDescent="0.45">
      <c r="A80" s="6" t="s">
        <v>10</v>
      </c>
      <c r="B80" s="7"/>
      <c r="C80" s="7"/>
      <c r="D80" s="7"/>
      <c r="E80" s="7"/>
      <c r="I80" s="8"/>
      <c r="J80" s="8"/>
      <c r="K80" s="8"/>
      <c r="L80" s="7"/>
      <c r="M80" s="7"/>
      <c r="N80" s="7"/>
    </row>
    <row r="81" spans="1:20" ht="24" customHeight="1" x14ac:dyDescent="0.45">
      <c r="A81" s="8" t="s">
        <v>19</v>
      </c>
      <c r="B81" s="7"/>
      <c r="C81" s="7"/>
      <c r="D81" s="7"/>
      <c r="E81" s="7"/>
      <c r="F81" s="26"/>
      <c r="I81" s="8"/>
      <c r="J81" s="8"/>
      <c r="K81" s="8"/>
      <c r="L81" s="7"/>
      <c r="M81" s="7"/>
      <c r="N81" s="7"/>
    </row>
    <row r="82" spans="1:20" ht="24" customHeight="1" x14ac:dyDescent="0.45">
      <c r="A82" s="8" t="s">
        <v>50</v>
      </c>
      <c r="B82" s="7"/>
      <c r="C82" s="7"/>
      <c r="D82" s="7"/>
      <c r="E82" s="7"/>
      <c r="F82" s="5"/>
      <c r="I82" s="8"/>
      <c r="J82" s="8"/>
      <c r="K82" s="8"/>
      <c r="L82" s="7"/>
      <c r="M82" s="7"/>
      <c r="N82" s="7"/>
    </row>
    <row r="83" spans="1:20" ht="24" customHeight="1" thickBot="1" x14ac:dyDescent="0.5">
      <c r="A83" s="8"/>
      <c r="B83" s="8" t="s">
        <v>88</v>
      </c>
      <c r="C83" s="7"/>
      <c r="D83" s="7"/>
      <c r="E83" s="7"/>
      <c r="H83" s="95">
        <v>98568485</v>
      </c>
      <c r="I83" s="96"/>
      <c r="J83" s="95">
        <v>98568485</v>
      </c>
      <c r="K83" s="96"/>
      <c r="L83" s="95">
        <v>98568485</v>
      </c>
      <c r="M83" s="7"/>
      <c r="N83" s="95">
        <v>98568485</v>
      </c>
    </row>
    <row r="84" spans="1:20" ht="24" customHeight="1" thickTop="1" x14ac:dyDescent="0.45">
      <c r="A84" s="8" t="s">
        <v>36</v>
      </c>
      <c r="B84" s="7"/>
      <c r="C84" s="7"/>
      <c r="D84" s="7"/>
      <c r="E84" s="7"/>
      <c r="F84" s="26"/>
      <c r="I84" s="8"/>
      <c r="J84" s="8"/>
      <c r="K84" s="8"/>
      <c r="L84" s="7"/>
      <c r="M84" s="7"/>
      <c r="N84" s="7"/>
    </row>
    <row r="85" spans="1:20" ht="24" customHeight="1" x14ac:dyDescent="0.45">
      <c r="A85" s="8"/>
      <c r="B85" s="8" t="s">
        <v>63</v>
      </c>
      <c r="C85" s="7"/>
      <c r="D85" s="7"/>
      <c r="E85" s="7"/>
      <c r="F85" s="9"/>
      <c r="G85" s="9"/>
      <c r="H85" s="1">
        <f>+งบเปลี่ยนแปลงรวม!F19</f>
        <v>98568485</v>
      </c>
      <c r="I85" s="8"/>
      <c r="J85" s="7">
        <f>งบเปลี่ยนแปลงรวม!F14</f>
        <v>98568485</v>
      </c>
      <c r="K85" s="8"/>
      <c r="L85" s="1">
        <f>งบเปลี่ยนแปลง!F15</f>
        <v>98568485</v>
      </c>
      <c r="M85" s="7"/>
      <c r="N85" s="7">
        <f>งบเปลี่ยนแปลง!F11</f>
        <v>98568485</v>
      </c>
    </row>
    <row r="86" spans="1:20" ht="24" customHeight="1" x14ac:dyDescent="0.45">
      <c r="A86" s="8" t="s">
        <v>37</v>
      </c>
      <c r="B86" s="8"/>
      <c r="C86" s="7"/>
      <c r="D86" s="7"/>
      <c r="E86" s="7"/>
      <c r="F86" s="9"/>
      <c r="G86" s="9"/>
      <c r="H86" s="7">
        <f>+งบเปลี่ยนแปลงรวม!H19</f>
        <v>75175543.400000006</v>
      </c>
      <c r="I86" s="98"/>
      <c r="J86" s="7">
        <f>งบเปลี่ยนแปลงรวม!H14</f>
        <v>75175543.400000006</v>
      </c>
      <c r="K86" s="98"/>
      <c r="L86" s="7">
        <f>งบเปลี่ยนแปลง!H15</f>
        <v>75175543.400000006</v>
      </c>
      <c r="M86" s="7"/>
      <c r="N86" s="7">
        <f>งบเปลี่ยนแปลง!H11</f>
        <v>75175543.400000006</v>
      </c>
    </row>
    <row r="87" spans="1:20" ht="24" customHeight="1" x14ac:dyDescent="0.45">
      <c r="A87" s="8" t="s">
        <v>62</v>
      </c>
      <c r="B87" s="8"/>
      <c r="C87" s="7"/>
      <c r="D87" s="7"/>
      <c r="E87" s="7"/>
      <c r="F87" s="26"/>
      <c r="G87" s="9"/>
      <c r="H87" s="7">
        <f>+งบเปลี่ยนแปลงรวม!J19</f>
        <v>10680188.029999999</v>
      </c>
      <c r="I87" s="98"/>
      <c r="J87" s="7">
        <f>งบเปลี่ยนแปลงรวม!J14</f>
        <v>10680188.029999999</v>
      </c>
      <c r="K87" s="98"/>
      <c r="L87" s="7">
        <f>งบเปลี่ยนแปลง!J15</f>
        <v>10680188.029999999</v>
      </c>
      <c r="M87" s="7"/>
      <c r="N87" s="7">
        <f>งบเปลี่ยนแปลง!J11</f>
        <v>10680188.029999999</v>
      </c>
    </row>
    <row r="88" spans="1:20" ht="24" customHeight="1" x14ac:dyDescent="0.45">
      <c r="A88" s="8" t="s">
        <v>20</v>
      </c>
      <c r="B88" s="8"/>
      <c r="C88" s="7"/>
      <c r="D88" s="7"/>
      <c r="E88" s="7"/>
      <c r="I88" s="8"/>
      <c r="J88" s="7"/>
      <c r="K88" s="8"/>
      <c r="L88" s="7"/>
      <c r="M88" s="7"/>
      <c r="N88" s="7"/>
    </row>
    <row r="89" spans="1:20" ht="24" customHeight="1" x14ac:dyDescent="0.45">
      <c r="A89" s="8" t="s">
        <v>38</v>
      </c>
      <c r="B89" s="7"/>
      <c r="C89" s="7"/>
      <c r="D89" s="7"/>
      <c r="E89" s="7"/>
      <c r="F89" s="26" t="s">
        <v>209</v>
      </c>
      <c r="G89" s="9"/>
      <c r="H89" s="9">
        <f>+งบเปลี่ยนแปลงรวม!L19</f>
        <v>10346848.5</v>
      </c>
      <c r="I89" s="98"/>
      <c r="J89" s="1">
        <f>งบเปลี่ยนแปลงรวม!L14</f>
        <v>10346848.5</v>
      </c>
      <c r="K89" s="98"/>
      <c r="L89" s="1">
        <f>งบเปลี่ยนแปลง!L15</f>
        <v>10346848.5</v>
      </c>
      <c r="M89" s="7"/>
      <c r="N89" s="1">
        <f>งบเปลี่ยนแปลง!L11</f>
        <v>10346848.5</v>
      </c>
    </row>
    <row r="90" spans="1:20" ht="24" customHeight="1" x14ac:dyDescent="0.45">
      <c r="A90" s="8" t="s">
        <v>14</v>
      </c>
      <c r="B90" s="7"/>
      <c r="C90" s="7"/>
      <c r="D90" s="7"/>
      <c r="E90" s="7"/>
      <c r="F90" s="26"/>
      <c r="G90" s="9"/>
      <c r="H90" s="9">
        <f>+งบเปลี่ยนแปลงรวม!N19</f>
        <v>88066194.459999949</v>
      </c>
      <c r="I90" s="98"/>
      <c r="J90" s="7">
        <f>งบเปลี่ยนแปลงรวม!N14</f>
        <v>100909420.33999981</v>
      </c>
      <c r="K90" s="98"/>
      <c r="L90" s="7">
        <f>งบเปลี่ยนแปลง!N15</f>
        <v>80487714.799999818</v>
      </c>
      <c r="M90" s="7"/>
      <c r="N90" s="7">
        <f>งบเปลี่ยนแปลง!N11</f>
        <v>89374618.899999782</v>
      </c>
    </row>
    <row r="91" spans="1:20" ht="24" customHeight="1" x14ac:dyDescent="0.45">
      <c r="A91" s="8" t="s">
        <v>133</v>
      </c>
      <c r="B91" s="7"/>
      <c r="C91" s="7"/>
      <c r="D91" s="7"/>
      <c r="E91" s="7"/>
      <c r="F91" s="26"/>
      <c r="G91" s="9"/>
      <c r="H91" s="9">
        <f>งบเปลี่ยนแปลงรวม!P19</f>
        <v>201493.95000000019</v>
      </c>
      <c r="I91" s="98"/>
      <c r="J91" s="7">
        <f>งบเปลี่ยนแปลงรวม!P14</f>
        <v>201493.95000000019</v>
      </c>
      <c r="K91" s="98"/>
      <c r="L91" s="7">
        <v>0</v>
      </c>
      <c r="M91" s="7"/>
      <c r="N91" s="7">
        <v>0</v>
      </c>
    </row>
    <row r="92" spans="1:20" ht="24" customHeight="1" x14ac:dyDescent="0.45">
      <c r="A92" s="3"/>
      <c r="B92" s="6" t="s">
        <v>43</v>
      </c>
      <c r="F92" s="26"/>
      <c r="G92" s="7"/>
      <c r="H92" s="99">
        <f>SUM(H85:H91)</f>
        <v>283038753.33999997</v>
      </c>
      <c r="I92" s="7"/>
      <c r="J92" s="99">
        <f>SUM(J85:J91)</f>
        <v>295881979.21999979</v>
      </c>
      <c r="K92" s="7"/>
      <c r="L92" s="99">
        <f>SUM(L85:L91)</f>
        <v>275258779.72999984</v>
      </c>
      <c r="M92" s="7"/>
      <c r="N92" s="99">
        <f>SUM(N85:N91)</f>
        <v>284145683.8299998</v>
      </c>
    </row>
    <row r="93" spans="1:20" ht="24" customHeight="1" x14ac:dyDescent="0.45">
      <c r="A93" s="8" t="s">
        <v>44</v>
      </c>
      <c r="B93" s="6"/>
      <c r="F93" s="7"/>
      <c r="G93" s="7"/>
      <c r="H93" s="55">
        <f>+งบเปลี่ยนแปลงรวม!T19</f>
        <v>5738.449999999707</v>
      </c>
      <c r="I93" s="7"/>
      <c r="J93" s="55">
        <f>งบเปลี่ยนแปลงรวม!T14</f>
        <v>-185393.37000000029</v>
      </c>
      <c r="K93" s="7"/>
      <c r="L93" s="7">
        <v>0</v>
      </c>
      <c r="M93" s="7"/>
      <c r="N93" s="7">
        <v>0</v>
      </c>
    </row>
    <row r="94" spans="1:20" ht="24" customHeight="1" x14ac:dyDescent="0.45">
      <c r="A94" s="8"/>
      <c r="B94" s="6" t="s">
        <v>24</v>
      </c>
      <c r="F94" s="7"/>
      <c r="G94" s="7"/>
      <c r="H94" s="94">
        <f>SUM(H92:H93)</f>
        <v>283044491.78999996</v>
      </c>
      <c r="I94" s="7"/>
      <c r="J94" s="94">
        <f>SUM(J92:J93)</f>
        <v>295696585.84999979</v>
      </c>
      <c r="K94" s="7"/>
      <c r="L94" s="94">
        <f>SUM(L92:L93)</f>
        <v>275258779.72999984</v>
      </c>
      <c r="M94" s="7"/>
      <c r="N94" s="94">
        <f>SUM(N92:N93)</f>
        <v>284145683.8299998</v>
      </c>
    </row>
    <row r="95" spans="1:20" ht="24" customHeight="1" thickBot="1" x14ac:dyDescent="0.5">
      <c r="A95" s="6" t="s">
        <v>11</v>
      </c>
      <c r="B95" s="11"/>
      <c r="C95" s="7"/>
      <c r="D95" s="7"/>
      <c r="E95" s="7"/>
      <c r="F95" s="7"/>
      <c r="G95" s="7"/>
      <c r="H95" s="100">
        <f>+H55+H94</f>
        <v>366420166.65999997</v>
      </c>
      <c r="I95" s="7"/>
      <c r="J95" s="100">
        <f>+J55+J94</f>
        <v>391715576.1499998</v>
      </c>
      <c r="K95" s="7"/>
      <c r="L95" s="100">
        <f>+L55+L94</f>
        <v>359151186.33999985</v>
      </c>
      <c r="M95" s="7"/>
      <c r="N95" s="100">
        <f>+N55+N94</f>
        <v>376103909.1499998</v>
      </c>
    </row>
    <row r="96" spans="1:20" ht="24" customHeight="1" thickTop="1" x14ac:dyDescent="0.45">
      <c r="A96" s="6"/>
      <c r="B96" s="11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R96" s="87"/>
      <c r="S96" s="87"/>
      <c r="T96" s="87"/>
    </row>
    <row r="97" spans="1:20" ht="24" customHeight="1" x14ac:dyDescent="0.45">
      <c r="A97" s="6"/>
      <c r="B97" s="11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P97" s="104"/>
      <c r="Q97" s="104"/>
      <c r="R97" s="104"/>
      <c r="S97" s="104"/>
    </row>
    <row r="98" spans="1:20" ht="24" customHeight="1" x14ac:dyDescent="0.45">
      <c r="A98" s="6"/>
      <c r="B98" s="11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Q98" s="103"/>
      <c r="R98" s="103"/>
      <c r="S98" s="103"/>
      <c r="T98" s="103"/>
    </row>
    <row r="99" spans="1:20" ht="24" customHeight="1" x14ac:dyDescent="0.45">
      <c r="A99" s="6"/>
      <c r="B99" s="11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Q99" s="103"/>
      <c r="R99" s="103"/>
      <c r="S99" s="103"/>
      <c r="T99" s="103"/>
    </row>
    <row r="100" spans="1:20" ht="24" customHeight="1" x14ac:dyDescent="0.45">
      <c r="A100" s="8" t="s">
        <v>176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20" ht="24" customHeight="1" x14ac:dyDescent="0.45">
      <c r="A101" s="8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20" ht="24" customHeight="1" x14ac:dyDescent="0.45">
      <c r="A102" s="8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20" ht="24" customHeight="1" x14ac:dyDescent="0.45">
      <c r="A103" s="8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20" ht="24" customHeight="1" x14ac:dyDescent="0.45">
      <c r="A104" s="6"/>
      <c r="B104" s="11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20" ht="24" customHeight="1" x14ac:dyDescent="0.45">
      <c r="A105" s="6"/>
      <c r="B105" s="11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20" ht="24" customHeight="1" x14ac:dyDescent="0.45">
      <c r="A106" s="8"/>
      <c r="B106" s="7"/>
      <c r="C106" s="10" t="s">
        <v>175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7"/>
      <c r="N106" s="7"/>
      <c r="O106" s="12"/>
    </row>
    <row r="107" spans="1:20" ht="24" customHeight="1" x14ac:dyDescent="0.45">
      <c r="A107" s="7"/>
      <c r="C107" s="10" t="s">
        <v>180</v>
      </c>
      <c r="D107" s="25"/>
      <c r="E107" s="25"/>
      <c r="F107" s="25"/>
      <c r="G107" s="25"/>
      <c r="H107" s="25"/>
      <c r="I107" s="25"/>
      <c r="J107" s="25"/>
      <c r="K107" s="7"/>
      <c r="L107" s="7"/>
      <c r="M107" s="7"/>
      <c r="N107" s="7"/>
    </row>
    <row r="108" spans="1:20" ht="25.5" customHeight="1" x14ac:dyDescent="0.45">
      <c r="A108" s="8"/>
      <c r="C108" s="10"/>
      <c r="D108" s="25"/>
      <c r="E108" s="25"/>
      <c r="F108" s="25"/>
      <c r="G108" s="25"/>
      <c r="H108" s="25"/>
      <c r="I108" s="25"/>
      <c r="J108" s="25"/>
      <c r="K108" s="7"/>
      <c r="L108" s="7"/>
      <c r="M108" s="7"/>
      <c r="N108" s="7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8:D8"/>
    <mergeCell ref="A34:N34"/>
    <mergeCell ref="H39:J39"/>
    <mergeCell ref="L39:N39"/>
    <mergeCell ref="A41:D41"/>
    <mergeCell ref="A35:N35"/>
    <mergeCell ref="A36:N36"/>
    <mergeCell ref="A37:N37"/>
    <mergeCell ref="A79:D79"/>
    <mergeCell ref="A72:N72"/>
    <mergeCell ref="A73:N73"/>
    <mergeCell ref="A74:N74"/>
    <mergeCell ref="A75:N75"/>
    <mergeCell ref="H77:J77"/>
    <mergeCell ref="L77:N77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3"/>
  <sheetViews>
    <sheetView view="pageBreakPreview" topLeftCell="A10" zoomScaleNormal="100" zoomScaleSheetLayoutView="100" workbookViewId="0">
      <selection activeCell="H68" sqref="H68"/>
    </sheetView>
  </sheetViews>
  <sheetFormatPr defaultColWidth="9.140625" defaultRowHeight="24.95" customHeight="1" x14ac:dyDescent="0.45"/>
  <cols>
    <col min="1" max="2" width="9.140625" style="15"/>
    <col min="3" max="3" width="9.140625" style="15" customWidth="1"/>
    <col min="4" max="4" width="7.7109375" style="15" customWidth="1"/>
    <col min="5" max="5" width="1.7109375" style="15" customWidth="1"/>
    <col min="6" max="6" width="9.140625" style="15" customWidth="1"/>
    <col min="7" max="7" width="1.140625" style="15" customWidth="1"/>
    <col min="8" max="8" width="14.85546875" style="15" customWidth="1"/>
    <col min="9" max="9" width="1.140625" style="15" customWidth="1"/>
    <col min="10" max="10" width="14.85546875" style="15" customWidth="1"/>
    <col min="11" max="11" width="1.140625" style="15" customWidth="1"/>
    <col min="12" max="12" width="14.85546875" style="15" customWidth="1"/>
    <col min="13" max="13" width="1.140625" style="15" customWidth="1"/>
    <col min="14" max="14" width="14.85546875" style="15" customWidth="1"/>
    <col min="15" max="15" width="1.28515625" style="15" customWidth="1"/>
    <col min="16" max="16" width="15.28515625" style="15" bestFit="1" customWidth="1"/>
    <col min="17" max="17" width="15" style="15" bestFit="1" customWidth="1"/>
    <col min="18" max="18" width="15.140625" style="15" bestFit="1" customWidth="1"/>
    <col min="19" max="19" width="14.28515625" style="15" bestFit="1" customWidth="1"/>
    <col min="20" max="20" width="14" style="15" bestFit="1" customWidth="1"/>
    <col min="21" max="21" width="9.140625" style="15"/>
    <col min="22" max="22" width="12.85546875" style="15" bestFit="1" customWidth="1"/>
    <col min="23" max="16384" width="9.140625" style="15"/>
  </cols>
  <sheetData>
    <row r="1" spans="1:17" ht="23.45" customHeight="1" x14ac:dyDescent="0.45">
      <c r="A1" s="136" t="s">
        <v>106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7" ht="23.45" customHeight="1" x14ac:dyDescent="0.45">
      <c r="A2" s="135" t="s">
        <v>49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7" ht="23.45" customHeight="1" x14ac:dyDescent="0.45">
      <c r="A3" s="134" t="s">
        <v>35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7" ht="23.45" customHeight="1" x14ac:dyDescent="0.45">
      <c r="A4" s="135" t="s">
        <v>177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7" ht="23.45" customHeight="1" x14ac:dyDescent="0.4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7" ht="23.45" customHeight="1" x14ac:dyDescent="0.45">
      <c r="A6" s="23"/>
      <c r="B6" s="23"/>
      <c r="C6" s="23"/>
      <c r="D6" s="23"/>
      <c r="E6" s="23"/>
      <c r="F6" s="23"/>
      <c r="G6" s="23"/>
      <c r="H6" s="137" t="s">
        <v>41</v>
      </c>
      <c r="I6" s="137"/>
      <c r="J6" s="137"/>
      <c r="K6" s="4"/>
      <c r="L6" s="138" t="s">
        <v>40</v>
      </c>
      <c r="M6" s="138"/>
      <c r="N6" s="138"/>
    </row>
    <row r="7" spans="1:17" ht="23.45" customHeight="1" x14ac:dyDescent="0.45">
      <c r="A7" s="7"/>
      <c r="B7" s="7"/>
      <c r="C7" s="7"/>
      <c r="D7" s="7"/>
      <c r="E7" s="7"/>
      <c r="F7" s="24" t="s">
        <v>15</v>
      </c>
      <c r="G7" s="24"/>
      <c r="H7" s="18" t="s">
        <v>148</v>
      </c>
      <c r="I7" s="19"/>
      <c r="J7" s="18" t="s">
        <v>128</v>
      </c>
      <c r="K7" s="11"/>
      <c r="L7" s="18" t="s">
        <v>148</v>
      </c>
      <c r="M7" s="19"/>
      <c r="N7" s="18" t="s">
        <v>128</v>
      </c>
    </row>
    <row r="8" spans="1:17" ht="23.45" customHeight="1" x14ac:dyDescent="0.45">
      <c r="A8" s="7"/>
      <c r="B8" s="7"/>
      <c r="C8" s="7"/>
      <c r="D8" s="7"/>
      <c r="E8" s="7"/>
      <c r="F8" s="24"/>
      <c r="G8" s="24"/>
      <c r="H8" s="109"/>
      <c r="I8" s="105"/>
      <c r="J8" s="105"/>
      <c r="K8" s="105"/>
      <c r="L8" s="109"/>
      <c r="M8" s="105"/>
      <c r="N8" s="105"/>
    </row>
    <row r="9" spans="1:17" ht="23.45" customHeight="1" x14ac:dyDescent="0.45">
      <c r="A9" s="8" t="s">
        <v>91</v>
      </c>
      <c r="B9" s="7"/>
      <c r="F9" s="26"/>
      <c r="G9" s="26"/>
      <c r="H9" s="28">
        <v>423231931.86000001</v>
      </c>
      <c r="I9" s="28"/>
      <c r="J9" s="28">
        <v>427591979.86999995</v>
      </c>
      <c r="K9" s="28"/>
      <c r="L9" s="28">
        <v>400815282.59999996</v>
      </c>
      <c r="M9" s="28"/>
      <c r="N9" s="28">
        <v>404996658.59999996</v>
      </c>
      <c r="P9" s="27"/>
    </row>
    <row r="10" spans="1:17" ht="23.45" customHeight="1" x14ac:dyDescent="0.45">
      <c r="A10" s="8" t="s">
        <v>92</v>
      </c>
      <c r="B10" s="7"/>
      <c r="F10" s="26"/>
      <c r="G10" s="26"/>
      <c r="H10" s="101">
        <v>-303269505.62999988</v>
      </c>
      <c r="I10" s="101"/>
      <c r="J10" s="101">
        <v>-316927395.06999999</v>
      </c>
      <c r="K10" s="101"/>
      <c r="L10" s="29">
        <v>-286869425.94999993</v>
      </c>
      <c r="M10" s="28"/>
      <c r="N10" s="29">
        <v>-306298734.57999998</v>
      </c>
    </row>
    <row r="11" spans="1:17" ht="23.45" customHeight="1" x14ac:dyDescent="0.45">
      <c r="A11" s="7" t="s">
        <v>29</v>
      </c>
      <c r="H11" s="30">
        <f>SUM(H9:H10)</f>
        <v>119962426.23000014</v>
      </c>
      <c r="I11" s="31"/>
      <c r="J11" s="30">
        <f>SUM(J9:J10)</f>
        <v>110664584.79999995</v>
      </c>
      <c r="K11" s="31"/>
      <c r="L11" s="28">
        <f>SUM(L9:L10)</f>
        <v>113945856.65000004</v>
      </c>
      <c r="M11" s="28"/>
      <c r="N11" s="28">
        <f>SUM(N9:N10)</f>
        <v>98697924.019999981</v>
      </c>
    </row>
    <row r="12" spans="1:17" ht="23.45" customHeight="1" x14ac:dyDescent="0.45">
      <c r="A12" s="7" t="s">
        <v>28</v>
      </c>
      <c r="B12" s="11"/>
      <c r="H12" s="31">
        <v>3097896.87</v>
      </c>
      <c r="I12" s="31"/>
      <c r="J12" s="31">
        <v>3016031.6300000008</v>
      </c>
      <c r="K12" s="31"/>
      <c r="L12" s="28">
        <v>4461391.13</v>
      </c>
      <c r="M12" s="28"/>
      <c r="N12" s="28">
        <v>3439127.1000000006</v>
      </c>
      <c r="Q12" s="27"/>
    </row>
    <row r="13" spans="1:17" ht="23.45" customHeight="1" x14ac:dyDescent="0.45">
      <c r="A13" s="8" t="s">
        <v>101</v>
      </c>
      <c r="B13" s="7"/>
      <c r="H13" s="31">
        <v>-11439307.739999998</v>
      </c>
      <c r="I13" s="31"/>
      <c r="J13" s="31">
        <v>-12373714.280000003</v>
      </c>
      <c r="K13" s="31"/>
      <c r="L13" s="28">
        <v>-10173302.969999999</v>
      </c>
      <c r="M13" s="28"/>
      <c r="N13" s="28">
        <v>-9719456.8200000022</v>
      </c>
    </row>
    <row r="14" spans="1:17" ht="23.45" customHeight="1" x14ac:dyDescent="0.45">
      <c r="A14" s="22" t="s">
        <v>31</v>
      </c>
      <c r="B14" s="21"/>
      <c r="C14" s="37"/>
      <c r="D14" s="37"/>
      <c r="E14" s="37"/>
      <c r="F14" s="37"/>
      <c r="G14" s="37"/>
      <c r="H14" s="102">
        <f>-119726219.65-H15</f>
        <v>-119614572.73</v>
      </c>
      <c r="I14" s="102"/>
      <c r="J14" s="102">
        <v>-236588953.59999999</v>
      </c>
      <c r="K14" s="102"/>
      <c r="L14" s="55">
        <f>-112437018.52-L15</f>
        <v>-113359973.14999999</v>
      </c>
      <c r="M14" s="55"/>
      <c r="N14" s="55">
        <v>-236678153.28999999</v>
      </c>
    </row>
    <row r="15" spans="1:17" ht="23.45" customHeight="1" x14ac:dyDescent="0.45">
      <c r="A15" s="22" t="s">
        <v>181</v>
      </c>
      <c r="B15" s="21"/>
      <c r="C15" s="37"/>
      <c r="D15" s="37"/>
      <c r="E15" s="37"/>
      <c r="F15" s="37"/>
      <c r="G15" s="37"/>
      <c r="H15" s="102">
        <f>922954.63-1034601.55</f>
        <v>-111646.92000000004</v>
      </c>
      <c r="I15" s="102"/>
      <c r="J15" s="102">
        <v>-7092735.0999999996</v>
      </c>
      <c r="K15" s="102"/>
      <c r="L15" s="55">
        <v>922954.63</v>
      </c>
      <c r="M15" s="55"/>
      <c r="N15" s="55">
        <v>-7092735.0999999996</v>
      </c>
    </row>
    <row r="16" spans="1:17" ht="23.45" customHeight="1" x14ac:dyDescent="0.45">
      <c r="A16" s="22" t="s">
        <v>170</v>
      </c>
      <c r="B16" s="21"/>
      <c r="C16" s="37"/>
      <c r="D16" s="37"/>
      <c r="E16" s="37"/>
      <c r="F16" s="37"/>
      <c r="G16" s="37"/>
      <c r="H16" s="58">
        <f>SUM(H11:H15)</f>
        <v>-8105204.2899998557</v>
      </c>
      <c r="I16" s="54"/>
      <c r="J16" s="58">
        <f>SUM(J11:J15)</f>
        <v>-142374786.55000004</v>
      </c>
      <c r="K16" s="54"/>
      <c r="L16" s="58">
        <f>SUM(L11:L15)</f>
        <v>-4203073.709999959</v>
      </c>
      <c r="M16" s="55"/>
      <c r="N16" s="58">
        <f>SUM(N11:N15)</f>
        <v>-151353294.09</v>
      </c>
    </row>
    <row r="17" spans="1:14" ht="23.45" customHeight="1" x14ac:dyDescent="0.45">
      <c r="A17" s="8" t="s">
        <v>34</v>
      </c>
      <c r="B17" s="7"/>
      <c r="F17" s="16"/>
      <c r="G17" s="16"/>
      <c r="H17" s="101">
        <v>-2059729.7299999997</v>
      </c>
      <c r="I17" s="101"/>
      <c r="J17" s="101">
        <v>-1079320.1300000001</v>
      </c>
      <c r="K17" s="101"/>
      <c r="L17" s="28">
        <v>-2024580.8899999997</v>
      </c>
      <c r="M17" s="28"/>
      <c r="N17" s="28">
        <v>-1075849.6600000001</v>
      </c>
    </row>
    <row r="18" spans="1:14" ht="23.45" customHeight="1" x14ac:dyDescent="0.45">
      <c r="A18" s="8" t="s">
        <v>171</v>
      </c>
      <c r="F18" s="7"/>
      <c r="G18" s="7"/>
      <c r="H18" s="30">
        <f>SUM(H16:H17)</f>
        <v>-10164934.019999856</v>
      </c>
      <c r="I18" s="31"/>
      <c r="J18" s="30">
        <f>SUM(J16:J17)</f>
        <v>-143454106.68000004</v>
      </c>
      <c r="K18" s="31"/>
      <c r="L18" s="30">
        <f>SUM(L16:L17)</f>
        <v>-6227654.5999999586</v>
      </c>
      <c r="M18" s="28"/>
      <c r="N18" s="30">
        <f>SUM(N16:N17)</f>
        <v>-152429143.75</v>
      </c>
    </row>
    <row r="19" spans="1:14" ht="23.45" customHeight="1" x14ac:dyDescent="0.45">
      <c r="A19" s="8" t="s">
        <v>167</v>
      </c>
      <c r="B19" s="7"/>
      <c r="C19" s="7"/>
      <c r="D19" s="7"/>
      <c r="E19" s="7"/>
      <c r="F19" s="26" t="s">
        <v>206</v>
      </c>
      <c r="G19" s="26"/>
      <c r="H19" s="32">
        <v>-120467.2200000002</v>
      </c>
      <c r="I19" s="31"/>
      <c r="J19" s="32">
        <v>2317800.0100000007</v>
      </c>
      <c r="K19" s="31"/>
      <c r="L19" s="32">
        <v>-53033.25</v>
      </c>
      <c r="M19" s="28"/>
      <c r="N19" s="32">
        <v>3186139.4600000009</v>
      </c>
    </row>
    <row r="20" spans="1:14" ht="23.45" customHeight="1" x14ac:dyDescent="0.45">
      <c r="A20" s="8" t="s">
        <v>182</v>
      </c>
      <c r="B20" s="7"/>
      <c r="C20" s="7"/>
      <c r="D20" s="7"/>
      <c r="E20" s="7"/>
      <c r="F20" s="26"/>
      <c r="G20" s="26"/>
      <c r="H20" s="108">
        <f>SUM(H18:H19)</f>
        <v>-10285401.239999857</v>
      </c>
      <c r="I20" s="31"/>
      <c r="J20" s="108">
        <f>SUM(J18:J19)</f>
        <v>-141136306.67000005</v>
      </c>
      <c r="K20" s="31"/>
      <c r="L20" s="108">
        <f>SUM(L18:L19)</f>
        <v>-6280687.8499999586</v>
      </c>
      <c r="M20" s="28"/>
      <c r="N20" s="108">
        <f>SUM(N18:N19)</f>
        <v>-149243004.28999999</v>
      </c>
    </row>
    <row r="21" spans="1:14" ht="23.45" customHeight="1" x14ac:dyDescent="0.45">
      <c r="A21" s="106" t="s">
        <v>183</v>
      </c>
      <c r="B21" s="7"/>
      <c r="C21" s="7"/>
      <c r="D21" s="7"/>
      <c r="E21" s="7"/>
      <c r="F21" s="26"/>
      <c r="G21" s="26"/>
      <c r="H21" s="31"/>
      <c r="I21" s="31"/>
      <c r="J21" s="31"/>
      <c r="K21" s="31"/>
      <c r="L21" s="31"/>
      <c r="M21" s="28"/>
      <c r="N21" s="31"/>
    </row>
    <row r="22" spans="1:14" ht="23.45" customHeight="1" x14ac:dyDescent="0.45">
      <c r="A22" s="8" t="s">
        <v>184</v>
      </c>
      <c r="B22" s="7"/>
      <c r="C22" s="7"/>
      <c r="D22" s="7"/>
      <c r="E22" s="7"/>
      <c r="F22" s="26"/>
      <c r="G22" s="26"/>
      <c r="H22" s="31"/>
      <c r="I22" s="31"/>
      <c r="J22" s="31"/>
      <c r="K22" s="31"/>
      <c r="L22" s="31"/>
      <c r="M22" s="28"/>
      <c r="N22" s="31"/>
    </row>
    <row r="23" spans="1:14" ht="23.45" customHeight="1" x14ac:dyDescent="0.45">
      <c r="A23" s="8" t="s">
        <v>185</v>
      </c>
      <c r="B23" s="7"/>
      <c r="C23" s="7"/>
      <c r="D23" s="7"/>
      <c r="E23" s="7"/>
      <c r="F23" s="26"/>
      <c r="G23" s="26"/>
      <c r="H23" s="31"/>
      <c r="I23" s="31"/>
      <c r="J23" s="31"/>
      <c r="K23" s="31"/>
      <c r="L23" s="31"/>
      <c r="M23" s="28"/>
      <c r="N23" s="31"/>
    </row>
    <row r="24" spans="1:14" ht="23.45" customHeight="1" x14ac:dyDescent="0.45">
      <c r="A24" s="8" t="s">
        <v>186</v>
      </c>
      <c r="B24" s="7"/>
      <c r="C24" s="7"/>
      <c r="D24" s="7"/>
      <c r="E24" s="7"/>
      <c r="F24" s="26"/>
      <c r="G24" s="26"/>
      <c r="H24" s="31"/>
      <c r="I24" s="31"/>
      <c r="J24" s="31"/>
      <c r="K24" s="31"/>
      <c r="L24" s="31"/>
      <c r="M24" s="28"/>
      <c r="N24" s="31"/>
    </row>
    <row r="25" spans="1:14" ht="23.45" customHeight="1" x14ac:dyDescent="0.45">
      <c r="A25" s="8" t="s">
        <v>187</v>
      </c>
      <c r="B25" s="7"/>
      <c r="C25" s="7"/>
      <c r="D25" s="7"/>
      <c r="E25" s="7"/>
      <c r="F25" s="26"/>
      <c r="G25" s="26"/>
      <c r="H25" s="31">
        <v>-2728951.7</v>
      </c>
      <c r="I25" s="31"/>
      <c r="J25" s="31">
        <v>-791793.53</v>
      </c>
      <c r="K25" s="31"/>
      <c r="L25" s="31">
        <v>-2788291.7</v>
      </c>
      <c r="M25" s="28"/>
      <c r="N25" s="31">
        <v>-833188.51</v>
      </c>
    </row>
    <row r="26" spans="1:14" ht="23.45" customHeight="1" x14ac:dyDescent="0.45">
      <c r="A26" s="8" t="s">
        <v>188</v>
      </c>
      <c r="B26" s="7"/>
      <c r="C26" s="7"/>
      <c r="D26" s="7"/>
      <c r="E26" s="7"/>
      <c r="F26" s="26"/>
      <c r="G26" s="26"/>
      <c r="H26" s="32">
        <v>170207.45</v>
      </c>
      <c r="I26" s="31"/>
      <c r="J26" s="32">
        <v>45295.02</v>
      </c>
      <c r="K26" s="31"/>
      <c r="L26" s="32">
        <v>182075.45</v>
      </c>
      <c r="M26" s="28"/>
      <c r="N26" s="32">
        <v>53574.02</v>
      </c>
    </row>
    <row r="27" spans="1:14" ht="23.45" customHeight="1" x14ac:dyDescent="0.45">
      <c r="A27" s="8" t="s">
        <v>208</v>
      </c>
      <c r="B27" s="7"/>
      <c r="C27" s="7"/>
      <c r="D27" s="7"/>
      <c r="E27" s="7"/>
      <c r="F27" s="26"/>
      <c r="G27" s="26"/>
      <c r="H27" s="31"/>
      <c r="I27" s="31"/>
      <c r="J27" s="31"/>
      <c r="K27" s="31"/>
      <c r="L27" s="31"/>
      <c r="M27" s="28"/>
      <c r="N27" s="31"/>
    </row>
    <row r="28" spans="1:14" ht="23.45" customHeight="1" x14ac:dyDescent="0.45">
      <c r="A28" s="8" t="s">
        <v>185</v>
      </c>
      <c r="B28" s="7"/>
      <c r="C28" s="7"/>
      <c r="D28" s="7"/>
      <c r="E28" s="7"/>
      <c r="F28" s="26"/>
      <c r="G28" s="26"/>
      <c r="H28" s="31">
        <f>SUM(H25:H27)</f>
        <v>-2558744.25</v>
      </c>
      <c r="I28" s="31"/>
      <c r="J28" s="31">
        <f>SUM(J25:J27)</f>
        <v>-746498.51</v>
      </c>
      <c r="K28" s="31"/>
      <c r="L28" s="31">
        <f>SUM(L25:L27)</f>
        <v>-2606216.25</v>
      </c>
      <c r="M28" s="28"/>
      <c r="N28" s="31">
        <f>SUM(N25:N27)</f>
        <v>-779614.49</v>
      </c>
    </row>
    <row r="29" spans="1:14" ht="23.45" customHeight="1" x14ac:dyDescent="0.45">
      <c r="A29" s="107" t="s">
        <v>212</v>
      </c>
      <c r="B29" s="7"/>
      <c r="C29" s="7"/>
      <c r="D29" s="7"/>
      <c r="E29" s="7"/>
      <c r="F29" s="26"/>
      <c r="G29" s="26"/>
      <c r="H29" s="89">
        <f>+H28</f>
        <v>-2558744.25</v>
      </c>
      <c r="J29" s="89">
        <f>+J28</f>
        <v>-746498.51</v>
      </c>
      <c r="L29" s="89">
        <f>+L28</f>
        <v>-2606216.25</v>
      </c>
      <c r="M29" s="7"/>
      <c r="N29" s="89">
        <f>+N28</f>
        <v>-779614.49</v>
      </c>
    </row>
    <row r="30" spans="1:14" ht="23.45" customHeight="1" thickBot="1" x14ac:dyDescent="0.5">
      <c r="A30" s="8" t="s">
        <v>211</v>
      </c>
      <c r="B30" s="7"/>
      <c r="C30" s="7"/>
      <c r="D30" s="7"/>
      <c r="E30" s="7"/>
      <c r="F30" s="26"/>
      <c r="G30" s="26"/>
      <c r="H30" s="33">
        <f>+H29+H20</f>
        <v>-12844145.489999857</v>
      </c>
      <c r="I30" s="31"/>
      <c r="J30" s="33">
        <f>+J29+J20</f>
        <v>-141882805.18000004</v>
      </c>
      <c r="K30" s="31"/>
      <c r="L30" s="33">
        <f>+L29+L20</f>
        <v>-8886904.0999999586</v>
      </c>
      <c r="M30" s="28"/>
      <c r="N30" s="33">
        <f>+N29+N20</f>
        <v>-150022618.78</v>
      </c>
    </row>
    <row r="31" spans="1:14" ht="23.45" customHeight="1" thickTop="1" x14ac:dyDescent="0.45">
      <c r="A31" s="7"/>
      <c r="B31" s="7"/>
      <c r="C31" s="7"/>
      <c r="D31" s="7"/>
      <c r="E31" s="7"/>
      <c r="F31" s="24"/>
      <c r="G31" s="24"/>
      <c r="H31" s="36"/>
      <c r="I31" s="34"/>
      <c r="J31" s="36"/>
      <c r="K31" s="34"/>
      <c r="L31" s="36"/>
      <c r="M31" s="34"/>
      <c r="N31" s="36"/>
    </row>
    <row r="32" spans="1:14" ht="23.45" customHeight="1" x14ac:dyDescent="0.45">
      <c r="A32" s="7"/>
      <c r="B32" s="7"/>
      <c r="C32" s="7"/>
      <c r="D32" s="7"/>
      <c r="E32" s="7"/>
      <c r="F32" s="24"/>
      <c r="G32" s="24"/>
      <c r="H32" s="36"/>
      <c r="I32" s="34"/>
      <c r="J32" s="36"/>
      <c r="K32" s="34"/>
      <c r="L32" s="36"/>
      <c r="M32" s="34"/>
      <c r="N32" s="36"/>
    </row>
    <row r="33" spans="1:15" ht="23.45" customHeight="1" x14ac:dyDescent="0.45">
      <c r="A33" s="8" t="s">
        <v>174</v>
      </c>
      <c r="B33" s="7"/>
      <c r="C33" s="7"/>
      <c r="D33" s="7"/>
      <c r="E33" s="7"/>
      <c r="F33" s="7"/>
      <c r="G33" s="7"/>
      <c r="H33" s="7"/>
      <c r="I33" s="7"/>
      <c r="J33" s="7"/>
      <c r="L33" s="7"/>
      <c r="M33" s="7"/>
      <c r="N33" s="7"/>
    </row>
    <row r="34" spans="1:15" ht="23.45" customHeight="1" x14ac:dyDescent="0.45">
      <c r="A34" s="8"/>
      <c r="C34" s="7"/>
      <c r="D34" s="7"/>
      <c r="E34" s="7"/>
      <c r="F34" s="7"/>
      <c r="G34" s="7"/>
      <c r="H34" s="7"/>
      <c r="J34" s="7"/>
      <c r="L34" s="7"/>
      <c r="M34" s="7"/>
      <c r="N34" s="7"/>
    </row>
    <row r="35" spans="1:15" ht="23.45" customHeight="1" x14ac:dyDescent="0.45">
      <c r="A35" s="8"/>
      <c r="C35" s="7"/>
      <c r="D35" s="7"/>
      <c r="E35" s="7"/>
      <c r="F35" s="7"/>
      <c r="G35" s="7"/>
      <c r="H35" s="7"/>
      <c r="J35" s="7"/>
      <c r="L35" s="7"/>
      <c r="M35" s="7"/>
      <c r="N35" s="7"/>
    </row>
    <row r="36" spans="1:15" ht="23.45" customHeight="1" x14ac:dyDescent="0.45">
      <c r="A36" s="8"/>
      <c r="C36" s="10" t="s">
        <v>175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7"/>
      <c r="O36" s="7"/>
    </row>
    <row r="37" spans="1:15" ht="23.45" customHeight="1" x14ac:dyDescent="0.45">
      <c r="A37" s="8"/>
      <c r="C37" s="10" t="s">
        <v>180</v>
      </c>
      <c r="D37" s="25"/>
      <c r="E37" s="25"/>
      <c r="F37" s="25"/>
      <c r="G37" s="25"/>
      <c r="H37" s="25"/>
      <c r="I37" s="25"/>
      <c r="J37" s="25"/>
      <c r="K37" s="25"/>
      <c r="L37" s="7"/>
      <c r="M37" s="7"/>
      <c r="N37" s="7"/>
      <c r="O37" s="7"/>
    </row>
    <row r="38" spans="1:15" ht="23.45" customHeight="1" x14ac:dyDescent="0.45">
      <c r="A38" s="8"/>
      <c r="C38" s="10"/>
      <c r="D38" s="25"/>
      <c r="E38" s="25"/>
      <c r="F38" s="25"/>
      <c r="G38" s="25"/>
      <c r="H38" s="25"/>
      <c r="I38" s="25"/>
      <c r="J38" s="25"/>
      <c r="K38" s="25"/>
      <c r="L38" s="7"/>
      <c r="M38" s="7"/>
      <c r="N38" s="7"/>
      <c r="O38" s="7"/>
    </row>
    <row r="39" spans="1:15" ht="23.45" customHeight="1" x14ac:dyDescent="0.45">
      <c r="A39" s="136" t="s">
        <v>163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</row>
    <row r="40" spans="1:15" ht="23.45" customHeight="1" x14ac:dyDescent="0.45">
      <c r="A40" s="135" t="s">
        <v>49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</row>
    <row r="41" spans="1:15" ht="23.45" customHeight="1" x14ac:dyDescent="0.45">
      <c r="A41" s="134" t="s">
        <v>189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</row>
    <row r="42" spans="1:15" ht="23.45" customHeight="1" x14ac:dyDescent="0.45">
      <c r="A42" s="135" t="s">
        <v>177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15" ht="23.45" customHeight="1" x14ac:dyDescent="0.4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5" ht="23.45" customHeight="1" x14ac:dyDescent="0.45">
      <c r="A44" s="23"/>
      <c r="B44" s="23"/>
      <c r="C44" s="23"/>
      <c r="D44" s="23"/>
      <c r="E44" s="23"/>
      <c r="F44" s="23"/>
      <c r="G44" s="23"/>
      <c r="H44" s="137" t="s">
        <v>41</v>
      </c>
      <c r="I44" s="137"/>
      <c r="J44" s="137"/>
      <c r="K44" s="4"/>
      <c r="L44" s="138" t="s">
        <v>40</v>
      </c>
      <c r="M44" s="138"/>
      <c r="N44" s="138"/>
    </row>
    <row r="45" spans="1:15" ht="23.45" customHeight="1" x14ac:dyDescent="0.45">
      <c r="A45" s="7"/>
      <c r="B45" s="7"/>
      <c r="C45" s="7"/>
      <c r="D45" s="7"/>
      <c r="E45" s="7"/>
      <c r="F45" s="24" t="s">
        <v>15</v>
      </c>
      <c r="G45" s="24"/>
      <c r="H45" s="18" t="s">
        <v>148</v>
      </c>
      <c r="I45" s="19"/>
      <c r="J45" s="18" t="s">
        <v>128</v>
      </c>
      <c r="K45" s="11"/>
      <c r="L45" s="18" t="s">
        <v>148</v>
      </c>
      <c r="M45" s="19"/>
      <c r="N45" s="18" t="s">
        <v>128</v>
      </c>
    </row>
    <row r="46" spans="1:15" ht="23.45" customHeight="1" x14ac:dyDescent="0.45">
      <c r="A46" s="7"/>
      <c r="B46" s="7"/>
      <c r="C46" s="7"/>
      <c r="D46" s="7"/>
      <c r="E46" s="7"/>
      <c r="F46" s="24"/>
      <c r="G46" s="24"/>
      <c r="H46" s="109"/>
      <c r="I46" s="105"/>
      <c r="J46" s="105"/>
      <c r="K46" s="105"/>
      <c r="L46" s="109"/>
      <c r="M46" s="105"/>
      <c r="N46" s="105"/>
    </row>
    <row r="47" spans="1:15" ht="23.45" customHeight="1" x14ac:dyDescent="0.45">
      <c r="A47" s="15" t="s">
        <v>104</v>
      </c>
      <c r="C47" s="7"/>
      <c r="D47" s="7"/>
      <c r="E47" s="7"/>
      <c r="F47" s="7"/>
      <c r="G47" s="7"/>
      <c r="H47" s="28"/>
      <c r="I47" s="31"/>
      <c r="J47" s="28"/>
      <c r="K47" s="31"/>
      <c r="L47" s="28"/>
      <c r="M47" s="28"/>
      <c r="N47" s="28"/>
    </row>
    <row r="48" spans="1:15" ht="23.45" customHeight="1" x14ac:dyDescent="0.45">
      <c r="A48" s="8" t="s">
        <v>65</v>
      </c>
      <c r="C48" s="7"/>
      <c r="D48" s="7"/>
      <c r="E48" s="7"/>
      <c r="F48" s="7"/>
      <c r="G48" s="7"/>
      <c r="H48" s="28">
        <f>+H20-H49</f>
        <v>-10284481.629999857</v>
      </c>
      <c r="I48" s="31"/>
      <c r="J48" s="28">
        <f>+J20-J49</f>
        <v>-141336121.62000003</v>
      </c>
      <c r="K48" s="31"/>
      <c r="L48" s="28">
        <f>+L20-L49</f>
        <v>-6280687.8499999586</v>
      </c>
      <c r="M48" s="28"/>
      <c r="N48" s="28">
        <f>+N20-N49</f>
        <v>-149243004.28999999</v>
      </c>
    </row>
    <row r="49" spans="1:17" ht="23.45" customHeight="1" x14ac:dyDescent="0.45">
      <c r="A49" s="8" t="s">
        <v>66</v>
      </c>
      <c r="C49" s="7"/>
      <c r="D49" s="7"/>
      <c r="E49" s="7"/>
      <c r="F49" s="7"/>
      <c r="G49" s="7"/>
      <c r="H49" s="29">
        <v>-919.61</v>
      </c>
      <c r="I49" s="31"/>
      <c r="J49" s="29">
        <v>199814.95</v>
      </c>
      <c r="K49" s="31"/>
      <c r="L49" s="29">
        <v>0</v>
      </c>
      <c r="M49" s="28"/>
      <c r="N49" s="29">
        <v>0</v>
      </c>
      <c r="P49" s="27"/>
      <c r="Q49" s="27"/>
    </row>
    <row r="50" spans="1:17" ht="23.45" customHeight="1" thickBot="1" x14ac:dyDescent="0.5">
      <c r="A50" s="8"/>
      <c r="B50" s="15" t="s">
        <v>83</v>
      </c>
      <c r="C50" s="7"/>
      <c r="D50" s="7"/>
      <c r="E50" s="7"/>
      <c r="F50" s="7"/>
      <c r="G50" s="7"/>
      <c r="H50" s="35">
        <f>SUM(H48:H49)</f>
        <v>-10285401.239999857</v>
      </c>
      <c r="I50" s="31"/>
      <c r="J50" s="35">
        <f>SUM(J48:J49)</f>
        <v>-141136306.67000005</v>
      </c>
      <c r="K50" s="31"/>
      <c r="L50" s="35">
        <f>SUM(L48:L49)</f>
        <v>-6280687.8499999586</v>
      </c>
      <c r="M50" s="28"/>
      <c r="N50" s="35">
        <f>SUM(N48:N49)</f>
        <v>-149243004.28999999</v>
      </c>
    </row>
    <row r="51" spans="1:17" ht="23.45" customHeight="1" thickTop="1" x14ac:dyDescent="0.45">
      <c r="A51" s="8"/>
      <c r="C51" s="7"/>
      <c r="D51" s="7"/>
      <c r="E51" s="7"/>
      <c r="F51" s="7"/>
      <c r="G51" s="7"/>
      <c r="H51" s="28"/>
      <c r="I51" s="31"/>
      <c r="J51" s="28"/>
      <c r="K51" s="31"/>
      <c r="L51" s="28"/>
      <c r="M51" s="28"/>
      <c r="N51" s="28"/>
    </row>
    <row r="52" spans="1:17" ht="23.45" customHeight="1" x14ac:dyDescent="0.45">
      <c r="A52" s="15" t="s">
        <v>190</v>
      </c>
      <c r="C52" s="7"/>
      <c r="D52" s="7"/>
      <c r="E52" s="7"/>
      <c r="F52" s="7"/>
      <c r="G52" s="7"/>
      <c r="H52" s="28"/>
      <c r="I52" s="31"/>
      <c r="J52" s="28"/>
      <c r="K52" s="31"/>
      <c r="L52" s="28"/>
      <c r="M52" s="28"/>
      <c r="N52" s="28"/>
    </row>
    <row r="53" spans="1:17" ht="23.45" customHeight="1" x14ac:dyDescent="0.45">
      <c r="A53" s="8" t="s">
        <v>65</v>
      </c>
      <c r="C53" s="7"/>
      <c r="D53" s="7"/>
      <c r="E53" s="7"/>
      <c r="F53" s="7"/>
      <c r="G53" s="7"/>
      <c r="H53" s="28">
        <f>+H30-H54</f>
        <v>-12843225.879999857</v>
      </c>
      <c r="I53" s="31"/>
      <c r="J53" s="28">
        <f>+J30-J54</f>
        <v>-142082620.13000003</v>
      </c>
      <c r="K53" s="31"/>
      <c r="L53" s="28">
        <f>+L30-L54</f>
        <v>-8886904.0999999586</v>
      </c>
      <c r="M53" s="28"/>
      <c r="N53" s="28">
        <f>+N30-N54</f>
        <v>-150022618.78</v>
      </c>
    </row>
    <row r="54" spans="1:17" ht="23.45" customHeight="1" x14ac:dyDescent="0.45">
      <c r="A54" s="8" t="s">
        <v>66</v>
      </c>
      <c r="C54" s="7"/>
      <c r="D54" s="7"/>
      <c r="E54" s="7"/>
      <c r="F54" s="7"/>
      <c r="G54" s="7"/>
      <c r="H54" s="29">
        <f>+H49</f>
        <v>-919.61</v>
      </c>
      <c r="I54" s="31"/>
      <c r="J54" s="29">
        <f>+J49</f>
        <v>199814.95</v>
      </c>
      <c r="K54" s="31"/>
      <c r="L54" s="29">
        <f>+L49</f>
        <v>0</v>
      </c>
      <c r="M54" s="28"/>
      <c r="N54" s="29">
        <f>+N49</f>
        <v>0</v>
      </c>
      <c r="P54" s="27"/>
      <c r="Q54" s="27"/>
    </row>
    <row r="55" spans="1:17" ht="23.45" customHeight="1" thickBot="1" x14ac:dyDescent="0.5">
      <c r="A55" s="8"/>
      <c r="B55" s="15" t="s">
        <v>83</v>
      </c>
      <c r="C55" s="7"/>
      <c r="D55" s="7"/>
      <c r="E55" s="7"/>
      <c r="F55" s="7"/>
      <c r="G55" s="7"/>
      <c r="H55" s="35">
        <f>SUM(H53:H54)</f>
        <v>-12844145.489999857</v>
      </c>
      <c r="I55" s="31"/>
      <c r="J55" s="35">
        <f>SUM(J53:J54)</f>
        <v>-141882805.18000004</v>
      </c>
      <c r="K55" s="31"/>
      <c r="L55" s="35">
        <f>SUM(L53:L54)</f>
        <v>-8886904.0999999586</v>
      </c>
      <c r="M55" s="28"/>
      <c r="N55" s="35">
        <f>SUM(N53:N54)</f>
        <v>-150022618.78</v>
      </c>
    </row>
    <row r="56" spans="1:17" ht="23.45" customHeight="1" thickTop="1" x14ac:dyDescent="0.45">
      <c r="A56" s="8"/>
      <c r="C56" s="7"/>
      <c r="D56" s="7"/>
      <c r="E56" s="7"/>
      <c r="F56" s="7"/>
      <c r="G56" s="7"/>
      <c r="H56" s="28"/>
      <c r="I56" s="31"/>
      <c r="J56" s="28"/>
      <c r="K56" s="31"/>
      <c r="L56" s="28"/>
      <c r="M56" s="28"/>
      <c r="N56" s="28"/>
    </row>
    <row r="57" spans="1:17" ht="23.45" customHeight="1" x14ac:dyDescent="0.45">
      <c r="A57" s="8" t="s">
        <v>131</v>
      </c>
      <c r="B57" s="8"/>
      <c r="C57" s="7"/>
      <c r="D57" s="7"/>
      <c r="E57" s="7"/>
      <c r="F57" s="7"/>
      <c r="G57" s="7"/>
      <c r="H57" s="31"/>
      <c r="I57" s="31"/>
      <c r="J57" s="31"/>
      <c r="K57" s="31"/>
      <c r="L57" s="28"/>
      <c r="M57" s="28"/>
      <c r="N57" s="28"/>
    </row>
    <row r="58" spans="1:17" ht="23.45" customHeight="1" x14ac:dyDescent="0.45">
      <c r="A58" s="8" t="s">
        <v>216</v>
      </c>
      <c r="B58" s="8"/>
      <c r="C58" s="7"/>
      <c r="D58" s="7"/>
      <c r="E58" s="7"/>
      <c r="F58" s="16"/>
      <c r="G58" s="16"/>
      <c r="H58" s="31">
        <f>H48/H59</f>
        <v>-0.10433843667171974</v>
      </c>
      <c r="I58" s="31"/>
      <c r="J58" s="31">
        <f>J48/J59</f>
        <v>-1.4338875312935979</v>
      </c>
      <c r="K58" s="31"/>
      <c r="L58" s="31">
        <f>L48/L59</f>
        <v>-6.3719025913809665E-2</v>
      </c>
      <c r="M58" s="31"/>
      <c r="N58" s="31">
        <f>N48/N59</f>
        <v>-1.5141046784882612</v>
      </c>
    </row>
    <row r="59" spans="1:17" ht="23.45" customHeight="1" x14ac:dyDescent="0.45">
      <c r="A59" s="8" t="s">
        <v>64</v>
      </c>
      <c r="B59" s="8"/>
      <c r="C59" s="7"/>
      <c r="D59" s="7"/>
      <c r="E59" s="7"/>
      <c r="F59" s="16"/>
      <c r="H59" s="13">
        <v>98568485</v>
      </c>
      <c r="I59" s="7"/>
      <c r="J59" s="13">
        <v>98568485</v>
      </c>
      <c r="K59" s="7"/>
      <c r="L59" s="20">
        <v>98568485</v>
      </c>
      <c r="M59" s="7"/>
      <c r="N59" s="13">
        <v>98568485</v>
      </c>
    </row>
    <row r="60" spans="1:17" ht="23.45" customHeight="1" x14ac:dyDescent="0.45">
      <c r="C60" s="7"/>
      <c r="D60" s="7"/>
      <c r="E60" s="7"/>
      <c r="F60" s="7"/>
      <c r="G60" s="7"/>
      <c r="H60" s="7"/>
      <c r="J60" s="7"/>
      <c r="L60" s="7"/>
      <c r="M60" s="7"/>
      <c r="N60" s="7"/>
    </row>
    <row r="63" spans="1:17" ht="23.45" customHeight="1" x14ac:dyDescent="0.45">
      <c r="A63" s="8" t="s">
        <v>174</v>
      </c>
      <c r="B63" s="7"/>
      <c r="C63" s="7"/>
      <c r="D63" s="7"/>
      <c r="E63" s="7"/>
      <c r="F63" s="7"/>
      <c r="G63" s="7"/>
      <c r="H63" s="7"/>
      <c r="I63" s="7"/>
      <c r="J63" s="7"/>
      <c r="L63" s="7"/>
      <c r="M63" s="7"/>
      <c r="N63" s="7"/>
    </row>
    <row r="64" spans="1:17" ht="23.45" customHeight="1" x14ac:dyDescent="0.45">
      <c r="A64" s="8"/>
      <c r="B64" s="7"/>
      <c r="C64" s="7"/>
      <c r="D64" s="7"/>
      <c r="E64" s="7"/>
      <c r="F64" s="7"/>
      <c r="G64" s="7"/>
      <c r="H64" s="7"/>
      <c r="I64" s="7"/>
      <c r="J64" s="7"/>
      <c r="L64" s="7"/>
      <c r="M64" s="7"/>
      <c r="N64" s="7"/>
    </row>
    <row r="65" spans="1:15" ht="23.45" customHeight="1" x14ac:dyDescent="0.45">
      <c r="A65" s="8"/>
      <c r="B65" s="7"/>
      <c r="C65" s="7"/>
      <c r="D65" s="7"/>
      <c r="E65" s="7"/>
      <c r="F65" s="7"/>
      <c r="G65" s="7"/>
      <c r="H65" s="7"/>
      <c r="I65" s="7"/>
      <c r="J65" s="7"/>
      <c r="L65" s="7"/>
      <c r="M65" s="7"/>
      <c r="N65" s="7"/>
    </row>
    <row r="66" spans="1:15" ht="23.45" customHeight="1" x14ac:dyDescent="0.45">
      <c r="A66" s="8"/>
      <c r="B66" s="7"/>
      <c r="C66" s="7"/>
      <c r="D66" s="7"/>
      <c r="E66" s="7"/>
      <c r="F66" s="7"/>
      <c r="G66" s="7"/>
      <c r="H66" s="7"/>
      <c r="I66" s="7"/>
      <c r="J66" s="7"/>
      <c r="L66" s="7"/>
      <c r="M66" s="7"/>
      <c r="N66" s="7"/>
    </row>
    <row r="67" spans="1:15" ht="23.45" customHeight="1" x14ac:dyDescent="0.45">
      <c r="A67" s="8"/>
      <c r="B67" s="7"/>
      <c r="C67" s="7"/>
      <c r="D67" s="7"/>
      <c r="E67" s="7"/>
      <c r="F67" s="7"/>
      <c r="G67" s="7"/>
      <c r="H67" s="7"/>
      <c r="I67" s="7"/>
      <c r="J67" s="7"/>
      <c r="L67" s="7"/>
      <c r="M67" s="7"/>
      <c r="N67" s="7"/>
    </row>
    <row r="68" spans="1:15" ht="23.45" customHeight="1" x14ac:dyDescent="0.45">
      <c r="A68" s="8"/>
      <c r="B68" s="7"/>
      <c r="C68" s="7"/>
      <c r="D68" s="7"/>
      <c r="E68" s="7"/>
      <c r="F68" s="7"/>
      <c r="G68" s="7"/>
      <c r="H68" s="7"/>
      <c r="I68" s="7"/>
      <c r="J68" s="7"/>
      <c r="L68" s="7"/>
      <c r="M68" s="7"/>
      <c r="N68" s="7"/>
    </row>
    <row r="69" spans="1:15" ht="23.45" customHeight="1" x14ac:dyDescent="0.45">
      <c r="A69" s="8"/>
      <c r="B69" s="7"/>
      <c r="C69" s="7"/>
      <c r="D69" s="7"/>
      <c r="E69" s="7"/>
      <c r="F69" s="7"/>
      <c r="G69" s="7"/>
      <c r="H69" s="7"/>
      <c r="I69" s="7"/>
      <c r="J69" s="7"/>
      <c r="L69" s="7"/>
      <c r="M69" s="7"/>
      <c r="N69" s="7"/>
    </row>
    <row r="70" spans="1:15" ht="23.45" customHeight="1" x14ac:dyDescent="0.45">
      <c r="A70" s="8"/>
      <c r="C70" s="7"/>
      <c r="D70" s="7"/>
      <c r="E70" s="7"/>
      <c r="F70" s="7"/>
      <c r="G70" s="7"/>
      <c r="H70" s="7"/>
      <c r="J70" s="7"/>
      <c r="L70" s="7"/>
      <c r="M70" s="7"/>
      <c r="N70" s="7"/>
    </row>
    <row r="71" spans="1:15" ht="23.45" customHeight="1" x14ac:dyDescent="0.45">
      <c r="A71" s="8"/>
      <c r="C71" s="7"/>
      <c r="D71" s="7"/>
      <c r="E71" s="7"/>
      <c r="F71" s="7"/>
      <c r="G71" s="7"/>
      <c r="H71" s="7"/>
      <c r="J71" s="7"/>
      <c r="L71" s="7"/>
      <c r="M71" s="7"/>
      <c r="N71" s="7"/>
    </row>
    <row r="72" spans="1:15" ht="23.45" customHeight="1" x14ac:dyDescent="0.45">
      <c r="A72" s="8"/>
      <c r="C72" s="10" t="s">
        <v>175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7"/>
      <c r="O72" s="7"/>
    </row>
    <row r="73" spans="1:15" ht="23.45" customHeight="1" x14ac:dyDescent="0.45">
      <c r="A73" s="8"/>
      <c r="C73" s="10" t="s">
        <v>180</v>
      </c>
      <c r="D73" s="25"/>
      <c r="E73" s="25"/>
      <c r="F73" s="25"/>
      <c r="G73" s="25"/>
      <c r="H73" s="25"/>
      <c r="I73" s="25"/>
      <c r="J73" s="25"/>
      <c r="K73" s="25"/>
      <c r="L73" s="7"/>
      <c r="M73" s="7"/>
      <c r="N73" s="7"/>
      <c r="O73" s="7"/>
    </row>
  </sheetData>
  <mergeCells count="12">
    <mergeCell ref="H6:J6"/>
    <mergeCell ref="L6:N6"/>
    <mergeCell ref="A1:N1"/>
    <mergeCell ref="A2:N2"/>
    <mergeCell ref="A3:N3"/>
    <mergeCell ref="A4:N4"/>
    <mergeCell ref="A39:N39"/>
    <mergeCell ref="A40:N40"/>
    <mergeCell ref="A41:N41"/>
    <mergeCell ref="A42:N42"/>
    <mergeCell ref="H44:J44"/>
    <mergeCell ref="L44:N44"/>
  </mergeCells>
  <pageMargins left="0.59055118110236227" right="0.19685039370078741" top="0.59055118110236227" bottom="0.39370078740157483" header="0.35433070866141736" footer="0.23622047244094491"/>
  <pageSetup paperSize="9" scale="9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view="pageBreakPreview" zoomScaleNormal="100" zoomScaleSheetLayoutView="100" workbookViewId="0">
      <selection activeCell="L100" sqref="L100"/>
    </sheetView>
  </sheetViews>
  <sheetFormatPr defaultColWidth="9.140625" defaultRowHeight="21.75" x14ac:dyDescent="0.45"/>
  <cols>
    <col min="1" max="3" width="9.140625" style="37" customWidth="1"/>
    <col min="4" max="4" width="5.7109375" style="37" customWidth="1"/>
    <col min="5" max="5" width="9.140625" style="37" customWidth="1"/>
    <col min="6" max="6" width="14.7109375" style="37" customWidth="1"/>
    <col min="7" max="7" width="0.85546875" style="37" customWidth="1"/>
    <col min="8" max="8" width="14.7109375" style="37" customWidth="1"/>
    <col min="9" max="9" width="0.85546875" style="37" customWidth="1"/>
    <col min="10" max="10" width="14.7109375" style="37" customWidth="1"/>
    <col min="11" max="11" width="0.85546875" style="37" customWidth="1"/>
    <col min="12" max="12" width="14.7109375" style="37" customWidth="1"/>
    <col min="13" max="13" width="0.85546875" style="37" customWidth="1"/>
    <col min="14" max="14" width="14.7109375" style="37" customWidth="1"/>
    <col min="15" max="15" width="0.7109375" style="37" customWidth="1"/>
    <col min="16" max="16" width="14.7109375" style="37" customWidth="1"/>
    <col min="17" max="17" width="0.7109375" style="37" customWidth="1"/>
    <col min="18" max="18" width="14.7109375" style="37" customWidth="1"/>
    <col min="19" max="19" width="0.85546875" style="37" customWidth="1"/>
    <col min="20" max="20" width="14.7109375" style="37" customWidth="1"/>
    <col min="21" max="21" width="0.85546875" style="37" customWidth="1"/>
    <col min="22" max="22" width="14.7109375" style="37" customWidth="1"/>
    <col min="23" max="23" width="1" style="37" customWidth="1"/>
    <col min="24" max="24" width="12.85546875" style="37" customWidth="1"/>
    <col min="25" max="16384" width="9.140625" style="37"/>
  </cols>
  <sheetData>
    <row r="1" spans="1:22" ht="23.45" customHeight="1" x14ac:dyDescent="0.45">
      <c r="A1" s="136" t="s">
        <v>196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ht="23.45" customHeight="1" x14ac:dyDescent="0.45">
      <c r="A2" s="141" t="s">
        <v>49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</row>
    <row r="3" spans="1:22" ht="23.45" customHeight="1" x14ac:dyDescent="0.45">
      <c r="A3" s="142" t="s">
        <v>153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</row>
    <row r="4" spans="1:22" ht="23.45" customHeight="1" x14ac:dyDescent="0.45">
      <c r="A4" s="141" t="s">
        <v>177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23.45" customHeight="1" x14ac:dyDescent="0.4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ht="23.45" customHeight="1" x14ac:dyDescent="0.45">
      <c r="A6" s="17"/>
      <c r="B6" s="17"/>
      <c r="C6" s="17"/>
      <c r="D6" s="17"/>
      <c r="E6" s="17"/>
      <c r="F6" s="139" t="s">
        <v>47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ht="23.45" customHeight="1" x14ac:dyDescent="0.45">
      <c r="A7" s="17"/>
      <c r="B7" s="17"/>
      <c r="C7" s="17"/>
      <c r="D7" s="17"/>
      <c r="E7" s="110" t="s">
        <v>15</v>
      </c>
      <c r="F7" s="143" t="s">
        <v>45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T7" s="38" t="s">
        <v>84</v>
      </c>
      <c r="V7" s="39" t="s">
        <v>83</v>
      </c>
    </row>
    <row r="8" spans="1:22" ht="23.45" customHeight="1" x14ac:dyDescent="0.45">
      <c r="A8" s="17"/>
      <c r="B8" s="17"/>
      <c r="C8" s="17"/>
      <c r="D8" s="17"/>
      <c r="E8" s="110"/>
      <c r="F8" s="40"/>
      <c r="G8" s="40"/>
      <c r="H8" s="40"/>
      <c r="I8" s="40"/>
      <c r="J8" s="40"/>
      <c r="K8" s="40"/>
      <c r="L8" s="40"/>
      <c r="M8" s="40"/>
      <c r="N8" s="40"/>
      <c r="O8" s="40"/>
      <c r="P8" s="40" t="s">
        <v>134</v>
      </c>
      <c r="Q8" s="40"/>
      <c r="R8" s="40"/>
      <c r="T8" s="41" t="s">
        <v>85</v>
      </c>
      <c r="V8" s="39" t="s">
        <v>10</v>
      </c>
    </row>
    <row r="9" spans="1:22" ht="23.45" customHeight="1" x14ac:dyDescent="0.45">
      <c r="A9" s="21"/>
      <c r="B9" s="21"/>
      <c r="C9" s="21"/>
      <c r="D9" s="21"/>
      <c r="E9" s="111"/>
      <c r="F9" s="42" t="s">
        <v>76</v>
      </c>
      <c r="G9" s="17"/>
      <c r="H9" s="42" t="s">
        <v>78</v>
      </c>
      <c r="I9" s="21"/>
      <c r="J9" s="42" t="s">
        <v>80</v>
      </c>
      <c r="K9" s="21"/>
      <c r="L9" s="140" t="s">
        <v>16</v>
      </c>
      <c r="M9" s="140"/>
      <c r="N9" s="140"/>
      <c r="O9" s="42"/>
      <c r="P9" s="49" t="s">
        <v>10</v>
      </c>
      <c r="Q9" s="42"/>
      <c r="R9" s="42" t="s">
        <v>86</v>
      </c>
      <c r="T9" s="41"/>
      <c r="V9" s="39"/>
    </row>
    <row r="10" spans="1:22" ht="23.45" customHeight="1" x14ac:dyDescent="0.45">
      <c r="A10" s="21"/>
      <c r="B10" s="21"/>
      <c r="C10" s="21"/>
      <c r="D10" s="21"/>
      <c r="E10" s="111"/>
      <c r="F10" s="42" t="s">
        <v>77</v>
      </c>
      <c r="G10" s="17"/>
      <c r="H10" s="42" t="s">
        <v>79</v>
      </c>
      <c r="I10" s="21"/>
      <c r="J10" s="42" t="s">
        <v>81</v>
      </c>
      <c r="K10" s="21"/>
      <c r="L10" s="42" t="s">
        <v>30</v>
      </c>
      <c r="M10" s="43"/>
      <c r="N10" s="42" t="s">
        <v>17</v>
      </c>
      <c r="O10" s="42"/>
      <c r="P10" s="42" t="s">
        <v>143</v>
      </c>
      <c r="Q10" s="42"/>
      <c r="R10" s="44" t="s">
        <v>87</v>
      </c>
      <c r="T10" s="45"/>
      <c r="V10" s="45"/>
    </row>
    <row r="11" spans="1:22" ht="23.45" customHeight="1" x14ac:dyDescent="0.45">
      <c r="A11" s="21"/>
      <c r="B11" s="21"/>
      <c r="C11" s="21"/>
      <c r="D11" s="21"/>
      <c r="E11" s="111"/>
      <c r="F11" s="42"/>
      <c r="G11" s="17"/>
      <c r="H11" s="42"/>
      <c r="I11" s="21"/>
      <c r="J11" s="42" t="s">
        <v>82</v>
      </c>
      <c r="K11" s="21"/>
      <c r="L11" s="42"/>
      <c r="M11" s="43"/>
      <c r="N11" s="42"/>
      <c r="O11" s="42"/>
      <c r="P11" s="42" t="s">
        <v>144</v>
      </c>
      <c r="Q11" s="42"/>
      <c r="R11" s="44"/>
      <c r="T11" s="45"/>
      <c r="V11" s="45"/>
    </row>
    <row r="12" spans="1:22" ht="23.45" customHeight="1" x14ac:dyDescent="0.45">
      <c r="A12" s="21"/>
      <c r="B12" s="21"/>
      <c r="C12" s="21"/>
      <c r="D12" s="21"/>
      <c r="E12" s="111"/>
      <c r="F12" s="46"/>
      <c r="G12" s="47"/>
      <c r="H12" s="46"/>
      <c r="I12" s="48"/>
      <c r="J12" s="49"/>
      <c r="K12" s="48"/>
      <c r="L12" s="46"/>
      <c r="M12" s="46"/>
      <c r="N12" s="46"/>
      <c r="O12" s="49"/>
      <c r="P12" s="49" t="s">
        <v>145</v>
      </c>
      <c r="Q12" s="49"/>
      <c r="R12" s="50"/>
      <c r="S12" s="51"/>
      <c r="T12" s="52"/>
      <c r="U12" s="51"/>
      <c r="V12" s="52"/>
    </row>
    <row r="13" spans="1:22" ht="12" customHeight="1" x14ac:dyDescent="0.45">
      <c r="A13" s="21"/>
      <c r="B13" s="21"/>
      <c r="C13" s="21"/>
      <c r="D13" s="21"/>
      <c r="E13" s="111"/>
      <c r="F13" s="43"/>
      <c r="G13" s="17"/>
      <c r="H13" s="43"/>
      <c r="I13" s="21"/>
      <c r="J13" s="42"/>
      <c r="K13" s="21"/>
      <c r="L13" s="43"/>
      <c r="M13" s="43"/>
      <c r="N13" s="43"/>
      <c r="O13" s="42"/>
      <c r="P13" s="43"/>
      <c r="Q13" s="42"/>
      <c r="R13" s="53"/>
      <c r="T13" s="45"/>
      <c r="V13" s="45"/>
    </row>
    <row r="14" spans="1:22" ht="23.45" customHeight="1" x14ac:dyDescent="0.45">
      <c r="A14" s="21" t="s">
        <v>149</v>
      </c>
      <c r="B14" s="22"/>
      <c r="F14" s="54">
        <v>98568485</v>
      </c>
      <c r="G14" s="54"/>
      <c r="H14" s="54">
        <v>75175543.400000006</v>
      </c>
      <c r="I14" s="54"/>
      <c r="J14" s="54">
        <v>10680188.029999999</v>
      </c>
      <c r="K14" s="54"/>
      <c r="L14" s="54">
        <v>10346848.5</v>
      </c>
      <c r="M14" s="54"/>
      <c r="N14" s="54">
        <v>100909420.33999981</v>
      </c>
      <c r="O14" s="54"/>
      <c r="P14" s="54">
        <v>201493.95000000019</v>
      </c>
      <c r="Q14" s="54"/>
      <c r="R14" s="54">
        <f>SUM(F14:P14)</f>
        <v>295881979.21999979</v>
      </c>
      <c r="S14" s="54"/>
      <c r="T14" s="54">
        <v>-185393.37000000029</v>
      </c>
      <c r="U14" s="54"/>
      <c r="V14" s="54">
        <f>SUM(R14:U14)</f>
        <v>295696585.84999979</v>
      </c>
    </row>
    <row r="15" spans="1:22" ht="23.45" customHeight="1" x14ac:dyDescent="0.45">
      <c r="A15" s="21" t="s">
        <v>137</v>
      </c>
      <c r="B15" s="22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</row>
    <row r="16" spans="1:22" ht="23.45" customHeight="1" x14ac:dyDescent="0.45">
      <c r="A16" s="21" t="s">
        <v>165</v>
      </c>
      <c r="B16" s="22"/>
      <c r="E16" s="26" t="s">
        <v>60</v>
      </c>
      <c r="F16" s="54">
        <v>0</v>
      </c>
      <c r="G16" s="54"/>
      <c r="H16" s="54">
        <v>0</v>
      </c>
      <c r="I16" s="54"/>
      <c r="J16" s="54">
        <v>0</v>
      </c>
      <c r="K16" s="54"/>
      <c r="L16" s="54">
        <v>0</v>
      </c>
      <c r="M16" s="54"/>
      <c r="N16" s="54">
        <v>0</v>
      </c>
      <c r="O16" s="54"/>
      <c r="P16" s="54">
        <v>0</v>
      </c>
      <c r="Q16" s="54"/>
      <c r="R16" s="54">
        <f>SUM(F16:P16)</f>
        <v>0</v>
      </c>
      <c r="S16" s="54"/>
      <c r="T16" s="54">
        <v>192051.43</v>
      </c>
      <c r="U16" s="54"/>
      <c r="V16" s="54">
        <f>SUM(R16:U16)</f>
        <v>192051.43</v>
      </c>
    </row>
    <row r="17" spans="1:22" ht="23.45" customHeight="1" x14ac:dyDescent="0.45">
      <c r="A17" s="21" t="s">
        <v>178</v>
      </c>
      <c r="B17" s="22"/>
      <c r="E17" s="112"/>
      <c r="F17" s="54">
        <v>0</v>
      </c>
      <c r="G17" s="54"/>
      <c r="H17" s="54">
        <v>0</v>
      </c>
      <c r="I17" s="54"/>
      <c r="J17" s="54">
        <v>0</v>
      </c>
      <c r="K17" s="54"/>
      <c r="L17" s="54">
        <v>0</v>
      </c>
      <c r="M17" s="54"/>
      <c r="N17" s="54">
        <f>+กำไรขาดทุน!H48</f>
        <v>-10284481.629999857</v>
      </c>
      <c r="O17" s="54"/>
      <c r="P17" s="54">
        <v>0</v>
      </c>
      <c r="Q17" s="54"/>
      <c r="R17" s="54">
        <f>SUM(F17:P17)</f>
        <v>-10284481.629999857</v>
      </c>
      <c r="S17" s="54"/>
      <c r="T17" s="54">
        <f>+กำไรขาดทุน!H49</f>
        <v>-919.61</v>
      </c>
      <c r="U17" s="54"/>
      <c r="V17" s="54">
        <f>SUM(R17:U17)</f>
        <v>-10285401.239999857</v>
      </c>
    </row>
    <row r="18" spans="1:22" ht="23.45" customHeight="1" x14ac:dyDescent="0.45">
      <c r="A18" s="21" t="s">
        <v>179</v>
      </c>
      <c r="B18" s="22"/>
      <c r="E18" s="112"/>
      <c r="F18" s="54">
        <v>0</v>
      </c>
      <c r="G18" s="54"/>
      <c r="H18" s="54">
        <v>0</v>
      </c>
      <c r="I18" s="54"/>
      <c r="J18" s="54">
        <v>0</v>
      </c>
      <c r="K18" s="54"/>
      <c r="L18" s="54">
        <v>0</v>
      </c>
      <c r="M18" s="54"/>
      <c r="N18" s="54">
        <f>+กำไรขาดทุน!H29-T18</f>
        <v>-2558744.25</v>
      </c>
      <c r="O18" s="54"/>
      <c r="P18" s="54">
        <v>0</v>
      </c>
      <c r="Q18" s="54"/>
      <c r="R18" s="54">
        <f>SUM(F18:P18)</f>
        <v>-2558744.25</v>
      </c>
      <c r="S18" s="54"/>
      <c r="T18" s="54">
        <v>0</v>
      </c>
      <c r="U18" s="54"/>
      <c r="V18" s="54">
        <f>SUM(R18:U18)</f>
        <v>-2558744.25</v>
      </c>
    </row>
    <row r="19" spans="1:22" ht="23.45" customHeight="1" thickBot="1" x14ac:dyDescent="0.5">
      <c r="A19" s="21" t="s">
        <v>150</v>
      </c>
      <c r="B19" s="22"/>
      <c r="F19" s="56">
        <f>SUM(F14:F18)</f>
        <v>98568485</v>
      </c>
      <c r="G19" s="54"/>
      <c r="H19" s="56">
        <f>SUM(H14:H18)</f>
        <v>75175543.400000006</v>
      </c>
      <c r="I19" s="54"/>
      <c r="J19" s="56">
        <f>SUM(J14:J18)</f>
        <v>10680188.029999999</v>
      </c>
      <c r="K19" s="54"/>
      <c r="L19" s="56">
        <f>SUM(L14:L18)</f>
        <v>10346848.5</v>
      </c>
      <c r="M19" s="54"/>
      <c r="N19" s="56">
        <f>SUM(N14:N18)</f>
        <v>88066194.459999949</v>
      </c>
      <c r="O19" s="54"/>
      <c r="P19" s="56">
        <f>SUM(P14:P18)</f>
        <v>201493.95000000019</v>
      </c>
      <c r="Q19" s="54"/>
      <c r="R19" s="56">
        <f>SUM(R14:R18)</f>
        <v>283038753.33999991</v>
      </c>
      <c r="S19" s="54"/>
      <c r="T19" s="56">
        <f>SUM(T14:T18)</f>
        <v>5738.449999999707</v>
      </c>
      <c r="U19" s="54"/>
      <c r="V19" s="56">
        <f>SUM(V14:V18)</f>
        <v>283044491.78999996</v>
      </c>
    </row>
    <row r="20" spans="1:22" ht="12" customHeight="1" thickTop="1" x14ac:dyDescent="0.45">
      <c r="B20" s="22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 ht="23.45" customHeight="1" x14ac:dyDescent="0.45">
      <c r="A21" s="21" t="s">
        <v>129</v>
      </c>
      <c r="B21" s="22"/>
      <c r="F21" s="54">
        <v>98568485</v>
      </c>
      <c r="G21" s="54"/>
      <c r="H21" s="54">
        <v>75175543.400000006</v>
      </c>
      <c r="I21" s="54"/>
      <c r="J21" s="54">
        <v>10680188.029999999</v>
      </c>
      <c r="K21" s="54"/>
      <c r="L21" s="54">
        <v>10346848.5</v>
      </c>
      <c r="M21" s="54"/>
      <c r="N21" s="54">
        <v>242992040.46999985</v>
      </c>
      <c r="O21" s="54"/>
      <c r="P21" s="54">
        <v>0</v>
      </c>
      <c r="Q21" s="54"/>
      <c r="R21" s="54">
        <f>SUM(F21:P21)</f>
        <v>437763105.39999986</v>
      </c>
      <c r="S21" s="54"/>
      <c r="T21" s="54">
        <v>5416285.6299999999</v>
      </c>
      <c r="U21" s="54"/>
      <c r="V21" s="54">
        <f>SUM(R21:U21)</f>
        <v>443179391.02999985</v>
      </c>
    </row>
    <row r="22" spans="1:22" ht="23.45" customHeight="1" x14ac:dyDescent="0.45">
      <c r="A22" s="21" t="s">
        <v>137</v>
      </c>
      <c r="B22" s="22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</row>
    <row r="23" spans="1:22" ht="23.45" customHeight="1" x14ac:dyDescent="0.45">
      <c r="A23" s="21" t="s">
        <v>156</v>
      </c>
      <c r="B23" s="22"/>
      <c r="E23" s="26" t="s">
        <v>205</v>
      </c>
      <c r="F23" s="54">
        <v>0</v>
      </c>
      <c r="G23" s="54"/>
      <c r="H23" s="54">
        <v>0</v>
      </c>
      <c r="I23" s="54"/>
      <c r="J23" s="54">
        <v>0</v>
      </c>
      <c r="K23" s="54"/>
      <c r="L23" s="54">
        <v>0</v>
      </c>
      <c r="M23" s="54"/>
      <c r="N23" s="54">
        <v>0</v>
      </c>
      <c r="O23" s="54"/>
      <c r="P23" s="54">
        <v>201493.95000000019</v>
      </c>
      <c r="Q23" s="54"/>
      <c r="R23" s="54">
        <f>SUM(F23:P23)</f>
        <v>201493.95000000019</v>
      </c>
      <c r="S23" s="54"/>
      <c r="T23" s="54">
        <v>-5801493.9500000002</v>
      </c>
      <c r="U23" s="54"/>
      <c r="V23" s="54">
        <f>SUM(R23:U23)</f>
        <v>-5600000</v>
      </c>
    </row>
    <row r="24" spans="1:22" ht="23.45" customHeight="1" x14ac:dyDescent="0.45">
      <c r="A24" s="21" t="s">
        <v>178</v>
      </c>
      <c r="B24" s="22"/>
      <c r="E24" s="112"/>
      <c r="F24" s="54">
        <v>0</v>
      </c>
      <c r="G24" s="54"/>
      <c r="H24" s="54">
        <v>0</v>
      </c>
      <c r="I24" s="54"/>
      <c r="J24" s="54">
        <v>0</v>
      </c>
      <c r="K24" s="54"/>
      <c r="L24" s="54">
        <v>0</v>
      </c>
      <c r="M24" s="54"/>
      <c r="N24" s="54">
        <f>+กำไรขาดทุน!J48</f>
        <v>-141336121.62000003</v>
      </c>
      <c r="O24" s="54"/>
      <c r="P24" s="54">
        <v>0</v>
      </c>
      <c r="Q24" s="54"/>
      <c r="R24" s="54">
        <f>SUM(F24:P24)</f>
        <v>-141336121.62000003</v>
      </c>
      <c r="S24" s="54"/>
      <c r="T24" s="54">
        <f>+กำไรขาดทุน!J49</f>
        <v>199814.95</v>
      </c>
      <c r="U24" s="54"/>
      <c r="V24" s="54">
        <f>SUM(R24:U24)</f>
        <v>-141136306.67000005</v>
      </c>
    </row>
    <row r="25" spans="1:22" ht="23.45" customHeight="1" x14ac:dyDescent="0.45">
      <c r="A25" s="21" t="s">
        <v>179</v>
      </c>
      <c r="B25" s="22"/>
      <c r="E25" s="112"/>
      <c r="F25" s="54">
        <v>0</v>
      </c>
      <c r="G25" s="54"/>
      <c r="H25" s="54">
        <v>0</v>
      </c>
      <c r="I25" s="54"/>
      <c r="J25" s="54">
        <v>0</v>
      </c>
      <c r="K25" s="54"/>
      <c r="L25" s="54">
        <v>0</v>
      </c>
      <c r="M25" s="54"/>
      <c r="N25" s="54">
        <f>+กำไรขาดทุน!J29-T25</f>
        <v>-746498.51</v>
      </c>
      <c r="O25" s="54"/>
      <c r="P25" s="54">
        <v>0</v>
      </c>
      <c r="Q25" s="54"/>
      <c r="R25" s="54">
        <f>SUM(F25:P25)</f>
        <v>-746498.51</v>
      </c>
      <c r="S25" s="54"/>
      <c r="T25" s="54">
        <v>0</v>
      </c>
      <c r="U25" s="54"/>
      <c r="V25" s="54">
        <f>SUM(R25:U25)</f>
        <v>-746498.51</v>
      </c>
    </row>
    <row r="26" spans="1:22" ht="23.45" customHeight="1" thickBot="1" x14ac:dyDescent="0.5">
      <c r="A26" s="21" t="s">
        <v>130</v>
      </c>
      <c r="B26" s="22"/>
      <c r="F26" s="56">
        <f>SUM(F21:F25)</f>
        <v>98568485</v>
      </c>
      <c r="G26" s="54"/>
      <c r="H26" s="56">
        <f>SUM(H21:H25)</f>
        <v>75175543.400000006</v>
      </c>
      <c r="I26" s="54"/>
      <c r="J26" s="56">
        <f>SUM(J21:J25)</f>
        <v>10680188.029999999</v>
      </c>
      <c r="K26" s="54"/>
      <c r="L26" s="56">
        <f>SUM(L21:L25)</f>
        <v>10346848.5</v>
      </c>
      <c r="M26" s="54"/>
      <c r="N26" s="56">
        <f>SUM(N21:N25)</f>
        <v>100909420.33999981</v>
      </c>
      <c r="O26" s="54"/>
      <c r="P26" s="56">
        <f>SUM(P21:P25)</f>
        <v>201493.95000000019</v>
      </c>
      <c r="Q26" s="54"/>
      <c r="R26" s="56">
        <f>SUM(R21:R25)</f>
        <v>295881979.21999979</v>
      </c>
      <c r="S26" s="54"/>
      <c r="T26" s="56">
        <f>SUM(T21:T25)</f>
        <v>-185393.37000000029</v>
      </c>
      <c r="U26" s="54"/>
      <c r="V26" s="56">
        <f>SUM(V21:V25)</f>
        <v>295696585.84999979</v>
      </c>
    </row>
    <row r="27" spans="1:22" ht="23.45" customHeight="1" thickTop="1" x14ac:dyDescent="0.45">
      <c r="A27" s="21"/>
      <c r="B27" s="22"/>
    </row>
    <row r="28" spans="1:22" ht="23.45" customHeight="1" x14ac:dyDescent="0.45">
      <c r="A28" s="22" t="s">
        <v>174</v>
      </c>
      <c r="B28" s="7"/>
      <c r="C28" s="7"/>
      <c r="D28" s="7"/>
      <c r="E28" s="7"/>
      <c r="F28" s="7"/>
      <c r="G28" s="7"/>
      <c r="H28" s="7"/>
      <c r="I28" s="7"/>
      <c r="J28" s="7"/>
    </row>
    <row r="29" spans="1:22" ht="23.45" customHeight="1" x14ac:dyDescent="0.45">
      <c r="B29" s="22"/>
    </row>
    <row r="30" spans="1:22" ht="23.45" customHeight="1" x14ac:dyDescent="0.45"/>
    <row r="31" spans="1:22" ht="23.45" customHeight="1" x14ac:dyDescent="0.45">
      <c r="A31" s="21"/>
      <c r="B31" s="21"/>
      <c r="G31" s="25"/>
      <c r="H31" s="10" t="s">
        <v>175</v>
      </c>
      <c r="I31" s="25"/>
      <c r="J31" s="25"/>
      <c r="K31" s="25"/>
      <c r="L31" s="25"/>
      <c r="M31" s="25"/>
      <c r="N31" s="25"/>
      <c r="O31" s="25"/>
      <c r="P31" s="25"/>
      <c r="Q31" s="25"/>
      <c r="R31" s="7"/>
      <c r="S31" s="7"/>
    </row>
    <row r="32" spans="1:22" ht="23.45" customHeight="1" x14ac:dyDescent="0.45">
      <c r="A32" s="22"/>
      <c r="B32" s="22"/>
      <c r="G32" s="25"/>
      <c r="H32" s="10" t="s">
        <v>191</v>
      </c>
      <c r="I32" s="25"/>
      <c r="J32" s="25"/>
      <c r="K32" s="25"/>
      <c r="L32" s="25"/>
      <c r="M32" s="25"/>
      <c r="N32" s="7"/>
      <c r="O32" s="7"/>
      <c r="P32" s="7"/>
      <c r="Q32" s="7"/>
      <c r="R32" s="7"/>
      <c r="S32" s="7"/>
    </row>
  </sheetData>
  <mergeCells count="7">
    <mergeCell ref="A1:V1"/>
    <mergeCell ref="F6:V6"/>
    <mergeCell ref="L9:N9"/>
    <mergeCell ref="A2:V2"/>
    <mergeCell ref="A3:V3"/>
    <mergeCell ref="F7:R7"/>
    <mergeCell ref="A4:V4"/>
  </mergeCells>
  <phoneticPr fontId="3" type="noConversion"/>
  <pageMargins left="0.59055118110236227" right="0.19685039370078741" top="0.39370078740157483" bottom="0.3" header="0.19685039370078741" footer="0.15748031496062992"/>
  <pageSetup paperSize="9" scale="8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view="pageBreakPreview" topLeftCell="A7" zoomScaleNormal="100" zoomScaleSheetLayoutView="100" workbookViewId="0">
      <selection activeCell="L100" sqref="L100"/>
    </sheetView>
  </sheetViews>
  <sheetFormatPr defaultColWidth="9.140625" defaultRowHeight="21.75" customHeight="1" x14ac:dyDescent="0.45"/>
  <cols>
    <col min="1" max="5" width="9.140625" style="60" customWidth="1"/>
    <col min="6" max="6" width="15.28515625" style="60" customWidth="1"/>
    <col min="7" max="7" width="1" style="60" customWidth="1"/>
    <col min="8" max="8" width="15.28515625" style="60" customWidth="1"/>
    <col min="9" max="9" width="1" style="60" customWidth="1"/>
    <col min="10" max="10" width="15.28515625" style="60" customWidth="1"/>
    <col min="11" max="11" width="1" style="60" customWidth="1"/>
    <col min="12" max="12" width="15.28515625" style="60" customWidth="1"/>
    <col min="13" max="13" width="1" style="60" customWidth="1"/>
    <col min="14" max="14" width="15.28515625" style="60" customWidth="1"/>
    <col min="15" max="15" width="1" style="60" customWidth="1"/>
    <col min="16" max="16" width="15.28515625" style="60" customWidth="1"/>
    <col min="17" max="17" width="3.140625" style="60" customWidth="1"/>
    <col min="18" max="18" width="29.140625" style="60" customWidth="1"/>
    <col min="19" max="19" width="16.28515625" style="60" customWidth="1"/>
    <col min="20" max="16384" width="9.140625" style="60"/>
  </cols>
  <sheetData>
    <row r="1" spans="1:20" ht="24" customHeight="1" x14ac:dyDescent="0.45">
      <c r="A1" s="144" t="s">
        <v>197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59"/>
      <c r="R1" s="59"/>
      <c r="S1" s="59"/>
      <c r="T1" s="59"/>
    </row>
    <row r="2" spans="1:20" ht="24" customHeight="1" x14ac:dyDescent="0.45">
      <c r="A2" s="145" t="s">
        <v>49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20" ht="24" customHeight="1" x14ac:dyDescent="0.45">
      <c r="A3" s="146" t="s">
        <v>153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20" ht="24" customHeight="1" x14ac:dyDescent="0.45">
      <c r="A4" s="145" t="s">
        <v>177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20" ht="24" customHeight="1" x14ac:dyDescent="0.4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20" ht="24" customHeight="1" x14ac:dyDescent="0.45">
      <c r="A6" s="61"/>
      <c r="B6" s="61"/>
      <c r="C6" s="61"/>
      <c r="D6" s="61"/>
      <c r="E6" s="61"/>
      <c r="F6" s="148" t="s">
        <v>48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20" ht="24" customHeight="1" x14ac:dyDescent="0.45">
      <c r="A7" s="61"/>
      <c r="B7" s="61"/>
      <c r="C7" s="61"/>
      <c r="D7" s="61"/>
      <c r="E7" s="88"/>
      <c r="F7" s="64" t="s">
        <v>76</v>
      </c>
      <c r="G7" s="62"/>
      <c r="H7" s="64" t="s">
        <v>73</v>
      </c>
      <c r="I7" s="62"/>
      <c r="J7" s="64" t="s">
        <v>80</v>
      </c>
      <c r="K7" s="62"/>
      <c r="L7" s="147" t="s">
        <v>16</v>
      </c>
      <c r="M7" s="147"/>
      <c r="N7" s="147"/>
      <c r="O7" s="62"/>
      <c r="P7" s="65" t="s">
        <v>46</v>
      </c>
    </row>
    <row r="8" spans="1:20" ht="24" customHeight="1" x14ac:dyDescent="0.45">
      <c r="A8" s="63"/>
      <c r="B8" s="63"/>
      <c r="C8" s="63"/>
      <c r="D8" s="63"/>
      <c r="E8" s="66"/>
      <c r="F8" s="67" t="s">
        <v>77</v>
      </c>
      <c r="G8" s="61"/>
      <c r="H8" s="68"/>
      <c r="I8" s="63"/>
      <c r="J8" s="67" t="s">
        <v>81</v>
      </c>
      <c r="K8" s="63"/>
      <c r="L8" s="67" t="s">
        <v>30</v>
      </c>
      <c r="M8" s="67"/>
      <c r="N8" s="67" t="s">
        <v>17</v>
      </c>
      <c r="P8" s="61" t="s">
        <v>72</v>
      </c>
    </row>
    <row r="9" spans="1:20" ht="24" customHeight="1" x14ac:dyDescent="0.45">
      <c r="A9" s="63"/>
      <c r="B9" s="63"/>
      <c r="C9" s="63"/>
      <c r="D9" s="63"/>
      <c r="E9" s="66"/>
      <c r="F9" s="69"/>
      <c r="G9" s="70"/>
      <c r="H9" s="69"/>
      <c r="I9" s="71"/>
      <c r="J9" s="72" t="s">
        <v>82</v>
      </c>
      <c r="K9" s="71"/>
      <c r="L9" s="69"/>
      <c r="M9" s="69"/>
      <c r="N9" s="69"/>
      <c r="O9" s="73"/>
      <c r="P9" s="69"/>
    </row>
    <row r="10" spans="1:20" ht="12" customHeight="1" x14ac:dyDescent="0.45">
      <c r="A10" s="63"/>
      <c r="B10" s="63"/>
      <c r="C10" s="63"/>
      <c r="D10" s="63"/>
      <c r="E10" s="66"/>
      <c r="F10" s="68"/>
      <c r="G10" s="61"/>
      <c r="H10" s="68"/>
      <c r="I10" s="63"/>
      <c r="J10" s="67"/>
      <c r="K10" s="63"/>
      <c r="L10" s="68"/>
      <c r="M10" s="68"/>
      <c r="N10" s="68"/>
      <c r="P10" s="68"/>
    </row>
    <row r="11" spans="1:20" ht="24" customHeight="1" x14ac:dyDescent="0.45">
      <c r="A11" s="63" t="s">
        <v>149</v>
      </c>
      <c r="B11" s="63"/>
      <c r="C11" s="63"/>
      <c r="D11" s="63"/>
      <c r="E11" s="74"/>
      <c r="F11" s="75">
        <v>98568485</v>
      </c>
      <c r="G11" s="75"/>
      <c r="H11" s="75">
        <v>75175543.400000006</v>
      </c>
      <c r="I11" s="75"/>
      <c r="J11" s="75">
        <v>10680188.029999999</v>
      </c>
      <c r="K11" s="75"/>
      <c r="L11" s="75">
        <v>10346848.5</v>
      </c>
      <c r="M11" s="76"/>
      <c r="N11" s="75">
        <v>89374618.899999782</v>
      </c>
      <c r="O11" s="76"/>
      <c r="P11" s="75">
        <f>SUM(F11:O11)</f>
        <v>284145683.8299998</v>
      </c>
    </row>
    <row r="12" spans="1:20" ht="24" customHeight="1" x14ac:dyDescent="0.45">
      <c r="A12" s="63" t="s">
        <v>137</v>
      </c>
      <c r="B12" s="77"/>
      <c r="E12" s="74"/>
      <c r="F12" s="78"/>
      <c r="G12" s="76"/>
      <c r="H12" s="78"/>
      <c r="I12" s="76"/>
      <c r="J12" s="78"/>
      <c r="K12" s="76"/>
      <c r="L12" s="76"/>
      <c r="M12" s="76"/>
      <c r="N12" s="76"/>
      <c r="O12" s="76"/>
      <c r="P12" s="75"/>
    </row>
    <row r="13" spans="1:20" ht="24" customHeight="1" x14ac:dyDescent="0.45">
      <c r="A13" s="63" t="s">
        <v>178</v>
      </c>
      <c r="B13" s="63"/>
      <c r="C13" s="63"/>
      <c r="D13" s="63"/>
      <c r="E13" s="79"/>
      <c r="F13" s="78">
        <v>0</v>
      </c>
      <c r="G13" s="76"/>
      <c r="H13" s="78">
        <v>0</v>
      </c>
      <c r="I13" s="76"/>
      <c r="J13" s="78">
        <v>0</v>
      </c>
      <c r="K13" s="76"/>
      <c r="L13" s="76">
        <v>0</v>
      </c>
      <c r="M13" s="75"/>
      <c r="N13" s="75">
        <f>+กำไรขาดทุน!L48</f>
        <v>-6280687.8499999586</v>
      </c>
      <c r="O13" s="76"/>
      <c r="P13" s="75">
        <f>SUM(H13:O13)</f>
        <v>-6280687.8499999586</v>
      </c>
    </row>
    <row r="14" spans="1:20" ht="24" customHeight="1" x14ac:dyDescent="0.45">
      <c r="A14" s="63" t="s">
        <v>179</v>
      </c>
      <c r="B14" s="63"/>
      <c r="C14" s="63"/>
      <c r="D14" s="63"/>
      <c r="E14" s="79"/>
      <c r="F14" s="78">
        <v>0</v>
      </c>
      <c r="G14" s="76"/>
      <c r="H14" s="78">
        <v>0</v>
      </c>
      <c r="I14" s="76"/>
      <c r="J14" s="78">
        <v>0</v>
      </c>
      <c r="K14" s="76"/>
      <c r="L14" s="76">
        <v>0</v>
      </c>
      <c r="M14" s="75"/>
      <c r="N14" s="75">
        <f>+กำไรขาดทุน!L29</f>
        <v>-2606216.25</v>
      </c>
      <c r="O14" s="76"/>
      <c r="P14" s="75">
        <f>SUM(H14:O14)</f>
        <v>-2606216.25</v>
      </c>
    </row>
    <row r="15" spans="1:20" ht="24" customHeight="1" thickBot="1" x14ac:dyDescent="0.5">
      <c r="A15" s="63" t="s">
        <v>150</v>
      </c>
      <c r="B15" s="77"/>
      <c r="F15" s="80">
        <f>SUM(F11:F14)</f>
        <v>98568485</v>
      </c>
      <c r="G15" s="76"/>
      <c r="H15" s="80">
        <f>SUM(H11:H14)</f>
        <v>75175543.400000006</v>
      </c>
      <c r="I15" s="76"/>
      <c r="J15" s="80">
        <f>SUM(J11:J14)</f>
        <v>10680188.029999999</v>
      </c>
      <c r="K15" s="76"/>
      <c r="L15" s="80">
        <f>SUM(L11:L14)</f>
        <v>10346848.5</v>
      </c>
      <c r="M15" s="76"/>
      <c r="N15" s="80">
        <f>SUM(N11:N14)</f>
        <v>80487714.799999818</v>
      </c>
      <c r="O15" s="76"/>
      <c r="P15" s="80">
        <f>SUM(P11:P14)</f>
        <v>275258779.72999984</v>
      </c>
    </row>
    <row r="16" spans="1:20" ht="12" customHeight="1" thickTop="1" x14ac:dyDescent="0.45">
      <c r="A16" s="63"/>
      <c r="B16" s="63"/>
      <c r="C16" s="63"/>
      <c r="D16" s="63"/>
      <c r="E16" s="81"/>
      <c r="F16" s="82"/>
      <c r="G16" s="83"/>
      <c r="H16" s="84"/>
      <c r="I16" s="75"/>
      <c r="J16" s="82"/>
      <c r="K16" s="75"/>
      <c r="L16" s="84"/>
      <c r="M16" s="84"/>
      <c r="N16" s="84"/>
      <c r="O16" s="76"/>
      <c r="P16" s="85"/>
    </row>
    <row r="17" spans="1:16" ht="24" customHeight="1" x14ac:dyDescent="0.45">
      <c r="A17" s="63" t="s">
        <v>129</v>
      </c>
      <c r="B17" s="77"/>
      <c r="F17" s="76">
        <v>98568485</v>
      </c>
      <c r="G17" s="76"/>
      <c r="H17" s="76">
        <v>75175543.400000006</v>
      </c>
      <c r="I17" s="76"/>
      <c r="J17" s="76">
        <v>10680188.029999999</v>
      </c>
      <c r="K17" s="76"/>
      <c r="L17" s="76">
        <v>10346848.5</v>
      </c>
      <c r="M17" s="76"/>
      <c r="N17" s="76">
        <v>239397237.67999977</v>
      </c>
      <c r="O17" s="76"/>
      <c r="P17" s="76">
        <f>SUM(F17:O17)</f>
        <v>434168302.60999978</v>
      </c>
    </row>
    <row r="18" spans="1:16" ht="24" customHeight="1" x14ac:dyDescent="0.45">
      <c r="A18" s="63" t="s">
        <v>137</v>
      </c>
      <c r="B18" s="63"/>
      <c r="C18" s="63"/>
      <c r="D18" s="63"/>
      <c r="E18" s="63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75"/>
    </row>
    <row r="19" spans="1:16" ht="24" customHeight="1" x14ac:dyDescent="0.45">
      <c r="A19" s="63" t="s">
        <v>178</v>
      </c>
      <c r="B19" s="63"/>
      <c r="C19" s="63"/>
      <c r="D19" s="63"/>
      <c r="E19" s="79"/>
      <c r="F19" s="78">
        <v>0</v>
      </c>
      <c r="G19" s="76"/>
      <c r="H19" s="78">
        <v>0</v>
      </c>
      <c r="I19" s="76"/>
      <c r="J19" s="78">
        <v>0</v>
      </c>
      <c r="K19" s="76"/>
      <c r="L19" s="76">
        <v>0</v>
      </c>
      <c r="M19" s="75"/>
      <c r="N19" s="75">
        <f>+กำไรขาดทุน!N48</f>
        <v>-149243004.28999999</v>
      </c>
      <c r="O19" s="76"/>
      <c r="P19" s="75">
        <f>SUM(F19:O19)</f>
        <v>-149243004.28999999</v>
      </c>
    </row>
    <row r="20" spans="1:16" ht="24" customHeight="1" x14ac:dyDescent="0.45">
      <c r="A20" s="63" t="s">
        <v>179</v>
      </c>
      <c r="B20" s="63"/>
      <c r="C20" s="63"/>
      <c r="D20" s="63"/>
      <c r="E20" s="79"/>
      <c r="F20" s="78">
        <v>0</v>
      </c>
      <c r="G20" s="76"/>
      <c r="H20" s="78">
        <v>0</v>
      </c>
      <c r="I20" s="76"/>
      <c r="J20" s="78">
        <v>0</v>
      </c>
      <c r="K20" s="76"/>
      <c r="L20" s="76">
        <v>0</v>
      </c>
      <c r="M20" s="75"/>
      <c r="N20" s="75">
        <f>+กำไรขาดทุน!N29</f>
        <v>-779614.49</v>
      </c>
      <c r="O20" s="76"/>
      <c r="P20" s="75">
        <f>SUM(F20:O20)</f>
        <v>-779614.49</v>
      </c>
    </row>
    <row r="21" spans="1:16" ht="24" customHeight="1" thickBot="1" x14ac:dyDescent="0.5">
      <c r="A21" s="63" t="s">
        <v>130</v>
      </c>
      <c r="B21" s="77"/>
      <c r="E21" s="74"/>
      <c r="F21" s="80">
        <f>SUM(F17:F20)</f>
        <v>98568485</v>
      </c>
      <c r="G21" s="76"/>
      <c r="H21" s="80">
        <f>SUM(H17:H20)</f>
        <v>75175543.400000006</v>
      </c>
      <c r="I21" s="76"/>
      <c r="J21" s="80">
        <f>SUM(J17:J20)</f>
        <v>10680188.029999999</v>
      </c>
      <c r="K21" s="76"/>
      <c r="L21" s="80">
        <f>SUM(L17:L20)</f>
        <v>10346848.5</v>
      </c>
      <c r="M21" s="76"/>
      <c r="N21" s="80">
        <f>SUM(N17:N20)</f>
        <v>89374618.899999782</v>
      </c>
      <c r="O21" s="76"/>
      <c r="P21" s="80">
        <f>SUM(P17:P20)</f>
        <v>284145683.8299998</v>
      </c>
    </row>
    <row r="22" spans="1:16" ht="24" customHeight="1" thickTop="1" x14ac:dyDescent="0.45">
      <c r="B22" s="77"/>
    </row>
    <row r="23" spans="1:16" ht="24" customHeight="1" x14ac:dyDescent="0.45">
      <c r="A23" s="22" t="s">
        <v>174</v>
      </c>
      <c r="B23" s="7"/>
      <c r="C23" s="7"/>
      <c r="D23" s="7"/>
      <c r="E23" s="7"/>
      <c r="F23" s="7"/>
      <c r="G23" s="7"/>
      <c r="H23" s="7"/>
      <c r="I23" s="7"/>
      <c r="J23" s="7"/>
    </row>
    <row r="24" spans="1:16" ht="24" customHeight="1" x14ac:dyDescent="0.45">
      <c r="A24" s="77"/>
      <c r="B24" s="77"/>
    </row>
    <row r="25" spans="1:16" ht="24" customHeight="1" x14ac:dyDescent="0.45">
      <c r="A25" s="77"/>
      <c r="B25" s="77"/>
    </row>
    <row r="26" spans="1:16" ht="24" customHeight="1" x14ac:dyDescent="0.45">
      <c r="A26" s="63"/>
      <c r="B26" s="63"/>
      <c r="E26" s="10" t="s">
        <v>175</v>
      </c>
      <c r="F26" s="86"/>
      <c r="G26" s="86"/>
      <c r="H26" s="57"/>
      <c r="I26" s="57"/>
      <c r="J26" s="57"/>
      <c r="K26" s="57"/>
      <c r="L26" s="57"/>
      <c r="M26" s="63"/>
      <c r="N26" s="63"/>
      <c r="O26" s="63"/>
    </row>
    <row r="27" spans="1:16" ht="23.1" customHeight="1" x14ac:dyDescent="0.45">
      <c r="A27" s="77"/>
      <c r="B27" s="77"/>
      <c r="E27" s="10" t="s">
        <v>191</v>
      </c>
      <c r="F27" s="86"/>
      <c r="G27" s="86"/>
      <c r="H27" s="57"/>
      <c r="I27" s="57"/>
      <c r="J27" s="57"/>
      <c r="K27" s="57"/>
      <c r="L27" s="57"/>
      <c r="M27" s="63"/>
    </row>
    <row r="28" spans="1:16" ht="23.1" customHeight="1" x14ac:dyDescent="0.45"/>
    <row r="29" spans="1:16" ht="21" customHeight="1" x14ac:dyDescent="0.45"/>
  </sheetData>
  <mergeCells count="6">
    <mergeCell ref="A1:P1"/>
    <mergeCell ref="A2:P2"/>
    <mergeCell ref="A3:P3"/>
    <mergeCell ref="L7:N7"/>
    <mergeCell ref="F6:P6"/>
    <mergeCell ref="A4:P4"/>
  </mergeCells>
  <printOptions horizontalCentered="1"/>
  <pageMargins left="0.39370078740157483" right="0.19685039370078741" top="0.56000000000000005" bottom="0.36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88"/>
  <sheetViews>
    <sheetView view="pageBreakPreview" topLeftCell="A36" zoomScaleNormal="100" zoomScaleSheetLayoutView="100" workbookViewId="0">
      <selection activeCell="A52" sqref="A52:N52"/>
    </sheetView>
  </sheetViews>
  <sheetFormatPr defaultColWidth="9.140625" defaultRowHeight="23.45" customHeight="1" x14ac:dyDescent="0.45"/>
  <cols>
    <col min="1" max="1" width="4.85546875" style="113" customWidth="1"/>
    <col min="2" max="5" width="9.140625" style="113" customWidth="1"/>
    <col min="6" max="6" width="5.7109375" style="113" customWidth="1"/>
    <col min="7" max="7" width="9.140625" style="113" customWidth="1"/>
    <col min="8" max="8" width="15" style="113" customWidth="1"/>
    <col min="9" max="9" width="1.140625" style="113" customWidth="1"/>
    <col min="10" max="10" width="15" style="113" customWidth="1"/>
    <col min="11" max="11" width="1.140625" style="113" customWidth="1"/>
    <col min="12" max="12" width="15" style="113" customWidth="1"/>
    <col min="13" max="13" width="1.140625" style="113" customWidth="1"/>
    <col min="14" max="14" width="15" style="113" customWidth="1"/>
    <col min="15" max="15" width="2.140625" style="113" customWidth="1"/>
    <col min="16" max="16" width="16" style="116" bestFit="1" customWidth="1"/>
    <col min="17" max="17" width="17.140625" style="116" bestFit="1" customWidth="1"/>
    <col min="18" max="18" width="15" style="113" bestFit="1" customWidth="1"/>
    <col min="19" max="19" width="14.42578125" style="116" bestFit="1" customWidth="1"/>
    <col min="20" max="20" width="14" style="117" bestFit="1" customWidth="1"/>
    <col min="21" max="21" width="15" style="117" bestFit="1" customWidth="1"/>
    <col min="22" max="23" width="13" style="117" bestFit="1" customWidth="1"/>
    <col min="24" max="24" width="9.140625" style="117"/>
    <col min="25" max="25" width="11.42578125" style="117" bestFit="1" customWidth="1"/>
    <col min="26" max="16384" width="9.140625" style="113"/>
  </cols>
  <sheetData>
    <row r="1" spans="1:20" ht="22.15" customHeight="1" x14ac:dyDescent="0.45">
      <c r="A1" s="149" t="s">
        <v>198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20" ht="22.15" customHeight="1" x14ac:dyDescent="0.45">
      <c r="A2" s="145" t="s">
        <v>49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20" ht="22.15" customHeight="1" x14ac:dyDescent="0.4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20" ht="22.15" customHeight="1" x14ac:dyDescent="0.45">
      <c r="A4" s="145" t="s">
        <v>177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20" ht="14.25" customHeight="1" x14ac:dyDescent="0.4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20" ht="22.15" customHeight="1" x14ac:dyDescent="0.45">
      <c r="A6" s="61"/>
      <c r="B6" s="61"/>
      <c r="C6" s="61"/>
      <c r="D6" s="61"/>
      <c r="E6" s="61"/>
      <c r="F6" s="61"/>
      <c r="G6" s="61"/>
      <c r="H6" s="150" t="s">
        <v>41</v>
      </c>
      <c r="I6" s="150"/>
      <c r="J6" s="150"/>
      <c r="K6" s="120"/>
      <c r="L6" s="151" t="s">
        <v>40</v>
      </c>
      <c r="M6" s="151"/>
      <c r="N6" s="151"/>
      <c r="O6" s="61"/>
    </row>
    <row r="7" spans="1:20" ht="22.15" customHeight="1" x14ac:dyDescent="0.45">
      <c r="A7" s="63"/>
      <c r="B7" s="63"/>
      <c r="C7" s="63"/>
      <c r="D7" s="63"/>
      <c r="E7" s="63"/>
      <c r="F7" s="63"/>
      <c r="G7" s="62" t="s">
        <v>15</v>
      </c>
      <c r="H7" s="121" t="s">
        <v>148</v>
      </c>
      <c r="I7" s="122"/>
      <c r="J7" s="121" t="s">
        <v>128</v>
      </c>
      <c r="K7" s="123"/>
      <c r="L7" s="121" t="s">
        <v>148</v>
      </c>
      <c r="M7" s="122"/>
      <c r="N7" s="121" t="s">
        <v>128</v>
      </c>
    </row>
    <row r="8" spans="1:20" ht="22.15" customHeight="1" x14ac:dyDescent="0.45">
      <c r="A8" s="114" t="s">
        <v>3</v>
      </c>
      <c r="B8" s="114"/>
      <c r="C8" s="114"/>
      <c r="D8" s="114"/>
      <c r="E8" s="114"/>
      <c r="F8" s="114"/>
    </row>
    <row r="9" spans="1:20" ht="22.15" customHeight="1" x14ac:dyDescent="0.45">
      <c r="A9" s="113" t="s">
        <v>213</v>
      </c>
      <c r="H9" s="115">
        <f>+กำไรขาดทุน!H20</f>
        <v>-10285401.239999857</v>
      </c>
      <c r="I9" s="115"/>
      <c r="J9" s="115">
        <f>+กำไรขาดทุน!J20</f>
        <v>-141136306.67000005</v>
      </c>
      <c r="K9" s="115"/>
      <c r="L9" s="115">
        <f>+กำไรขาดทุน!L20</f>
        <v>-6280687.8499999586</v>
      </c>
      <c r="M9" s="115"/>
      <c r="N9" s="115">
        <f>+กำไรขาดทุน!N20</f>
        <v>-149243004.28999999</v>
      </c>
      <c r="R9" s="117"/>
    </row>
    <row r="10" spans="1:20" ht="22.15" customHeight="1" x14ac:dyDescent="0.45">
      <c r="A10" s="114" t="s">
        <v>119</v>
      </c>
      <c r="H10" s="115"/>
      <c r="I10" s="115"/>
      <c r="J10" s="115"/>
      <c r="K10" s="115"/>
      <c r="L10" s="115"/>
      <c r="M10" s="115"/>
      <c r="N10" s="115"/>
      <c r="R10" s="117"/>
    </row>
    <row r="11" spans="1:20" ht="22.15" customHeight="1" x14ac:dyDescent="0.45">
      <c r="B11" s="113" t="s">
        <v>214</v>
      </c>
      <c r="H11" s="115">
        <v>105664.31999999999</v>
      </c>
      <c r="I11" s="115"/>
      <c r="J11" s="115">
        <v>11158.48</v>
      </c>
      <c r="K11" s="115"/>
      <c r="L11" s="115">
        <v>105664.31999999999</v>
      </c>
      <c r="M11" s="115"/>
      <c r="N11" s="115">
        <v>11158.48</v>
      </c>
      <c r="S11" s="117"/>
      <c r="T11" s="116"/>
    </row>
    <row r="12" spans="1:20" ht="22.15" customHeight="1" x14ac:dyDescent="0.45">
      <c r="B12" s="113" t="s">
        <v>120</v>
      </c>
      <c r="H12" s="115">
        <v>111646.91999999993</v>
      </c>
      <c r="I12" s="115"/>
      <c r="J12" s="115">
        <v>6269299.0200000005</v>
      </c>
      <c r="K12" s="115"/>
      <c r="L12" s="115">
        <v>-922954.63</v>
      </c>
      <c r="M12" s="115"/>
      <c r="N12" s="115">
        <v>6269299.0200000005</v>
      </c>
      <c r="S12" s="117"/>
      <c r="T12" s="116"/>
    </row>
    <row r="13" spans="1:20" ht="22.15" customHeight="1" x14ac:dyDescent="0.45">
      <c r="B13" s="113" t="s">
        <v>157</v>
      </c>
      <c r="H13" s="115">
        <v>2613874.5600000005</v>
      </c>
      <c r="I13" s="115"/>
      <c r="J13" s="115">
        <v>-13051.24</v>
      </c>
      <c r="K13" s="115"/>
      <c r="L13" s="115">
        <v>775056.49</v>
      </c>
      <c r="M13" s="115"/>
      <c r="N13" s="115">
        <v>-13051.24</v>
      </c>
      <c r="S13" s="117"/>
      <c r="T13" s="116"/>
    </row>
    <row r="14" spans="1:20" ht="22.15" customHeight="1" x14ac:dyDescent="0.45">
      <c r="B14" s="113" t="s">
        <v>158</v>
      </c>
      <c r="H14" s="115">
        <v>0</v>
      </c>
      <c r="I14" s="115"/>
      <c r="J14" s="115">
        <v>-500000</v>
      </c>
      <c r="K14" s="115"/>
      <c r="L14" s="115">
        <v>0</v>
      </c>
      <c r="M14" s="115"/>
      <c r="N14" s="115">
        <v>-500000</v>
      </c>
      <c r="Q14" s="118"/>
      <c r="S14" s="117"/>
      <c r="T14" s="116"/>
    </row>
    <row r="15" spans="1:20" ht="22.15" customHeight="1" x14ac:dyDescent="0.45">
      <c r="B15" s="113" t="s">
        <v>192</v>
      </c>
      <c r="H15" s="115">
        <v>0</v>
      </c>
      <c r="I15" s="115"/>
      <c r="J15" s="115">
        <v>123169.12</v>
      </c>
      <c r="K15" s="115"/>
      <c r="L15" s="115">
        <v>0</v>
      </c>
      <c r="M15" s="115"/>
      <c r="N15" s="115">
        <v>123169.12</v>
      </c>
      <c r="Q15" s="118"/>
      <c r="S15" s="117"/>
      <c r="T15" s="116"/>
    </row>
    <row r="16" spans="1:20" ht="22.15" customHeight="1" x14ac:dyDescent="0.45">
      <c r="B16" s="113" t="s">
        <v>193</v>
      </c>
      <c r="H16" s="115">
        <v>0</v>
      </c>
      <c r="I16" s="115"/>
      <c r="J16" s="115">
        <v>122935115.86</v>
      </c>
      <c r="K16" s="115"/>
      <c r="L16" s="115">
        <v>0</v>
      </c>
      <c r="M16" s="115"/>
      <c r="N16" s="115">
        <v>126466276.77</v>
      </c>
      <c r="Q16" s="118"/>
      <c r="S16" s="117"/>
      <c r="T16" s="116"/>
    </row>
    <row r="17" spans="1:22" ht="22.15" customHeight="1" x14ac:dyDescent="0.45">
      <c r="B17" s="113" t="s">
        <v>164</v>
      </c>
      <c r="H17" s="115">
        <v>-121328.32000000001</v>
      </c>
      <c r="I17" s="115"/>
      <c r="J17" s="115">
        <v>0</v>
      </c>
      <c r="K17" s="115"/>
      <c r="L17" s="115">
        <v>0</v>
      </c>
      <c r="M17" s="115"/>
      <c r="N17" s="115">
        <v>0</v>
      </c>
    </row>
    <row r="18" spans="1:22" ht="22.15" customHeight="1" x14ac:dyDescent="0.45">
      <c r="B18" s="113" t="s">
        <v>172</v>
      </c>
      <c r="H18" s="115">
        <v>0</v>
      </c>
      <c r="I18" s="115"/>
      <c r="J18" s="115">
        <v>0</v>
      </c>
      <c r="K18" s="115"/>
      <c r="L18" s="115">
        <f>6216205.15-313379.75</f>
        <v>5902825.4000000004</v>
      </c>
      <c r="M18" s="115"/>
      <c r="N18" s="115">
        <v>0</v>
      </c>
    </row>
    <row r="19" spans="1:22" ht="22.15" customHeight="1" x14ac:dyDescent="0.45">
      <c r="B19" s="113" t="s">
        <v>4</v>
      </c>
      <c r="H19" s="115">
        <v>25899804.68</v>
      </c>
      <c r="I19" s="115"/>
      <c r="J19" s="115">
        <v>26056936.460000008</v>
      </c>
      <c r="K19" s="115"/>
      <c r="L19" s="115">
        <v>25470081.250000004</v>
      </c>
      <c r="M19" s="115"/>
      <c r="N19" s="115">
        <v>25646322.039999992</v>
      </c>
      <c r="R19" s="117"/>
    </row>
    <row r="20" spans="1:22" ht="22.15" customHeight="1" x14ac:dyDescent="0.45">
      <c r="B20" s="113" t="s">
        <v>215</v>
      </c>
      <c r="H20" s="115">
        <v>1243227.7</v>
      </c>
      <c r="I20" s="115"/>
      <c r="J20" s="115">
        <v>5979593.1599999955</v>
      </c>
      <c r="K20" s="115"/>
      <c r="L20" s="115">
        <v>1243227.7</v>
      </c>
      <c r="M20" s="115"/>
      <c r="N20" s="115">
        <v>6132912.5899999952</v>
      </c>
      <c r="R20" s="117"/>
    </row>
    <row r="21" spans="1:22" ht="22.15" customHeight="1" x14ac:dyDescent="0.45">
      <c r="B21" s="113" t="s">
        <v>136</v>
      </c>
      <c r="H21" s="115">
        <v>-439259.57999999984</v>
      </c>
      <c r="I21" s="115"/>
      <c r="J21" s="115">
        <v>-6728.760000000002</v>
      </c>
      <c r="K21" s="115"/>
      <c r="L21" s="115">
        <v>-439259.57999999984</v>
      </c>
      <c r="M21" s="115"/>
      <c r="N21" s="115">
        <v>-6728.760000000002</v>
      </c>
      <c r="R21" s="124"/>
      <c r="S21" s="124"/>
    </row>
    <row r="22" spans="1:22" ht="22.15" customHeight="1" x14ac:dyDescent="0.45">
      <c r="B22" s="113" t="s">
        <v>217</v>
      </c>
      <c r="H22" s="115">
        <v>-36024.51</v>
      </c>
      <c r="I22" s="115"/>
      <c r="J22" s="115">
        <v>-14552.6</v>
      </c>
      <c r="K22" s="115"/>
      <c r="L22" s="115">
        <v>-36024.51</v>
      </c>
      <c r="M22" s="115"/>
      <c r="N22" s="115">
        <v>-14552.6</v>
      </c>
      <c r="R22" s="124"/>
      <c r="S22" s="124"/>
    </row>
    <row r="23" spans="1:22" ht="22.15" customHeight="1" x14ac:dyDescent="0.45">
      <c r="B23" s="113" t="s">
        <v>123</v>
      </c>
      <c r="H23" s="115">
        <v>462524.81999999983</v>
      </c>
      <c r="I23" s="115"/>
      <c r="J23" s="115">
        <v>512968.54000000004</v>
      </c>
      <c r="K23" s="115"/>
      <c r="L23" s="115">
        <v>462524.81999999983</v>
      </c>
      <c r="M23" s="115"/>
      <c r="N23" s="115">
        <v>512968.54000000004</v>
      </c>
      <c r="R23" s="117"/>
    </row>
    <row r="24" spans="1:22" ht="22.15" customHeight="1" x14ac:dyDescent="0.45">
      <c r="B24" s="113" t="s">
        <v>169</v>
      </c>
      <c r="H24" s="115"/>
      <c r="I24" s="115"/>
      <c r="J24" s="115"/>
      <c r="K24" s="115"/>
      <c r="L24" s="115"/>
      <c r="M24" s="115"/>
      <c r="N24" s="115"/>
      <c r="R24" s="117"/>
    </row>
    <row r="25" spans="1:22" ht="22.15" customHeight="1" x14ac:dyDescent="0.45">
      <c r="B25" s="113" t="s">
        <v>94</v>
      </c>
      <c r="H25" s="115">
        <v>43249.38</v>
      </c>
      <c r="I25" s="115"/>
      <c r="J25" s="115">
        <v>0</v>
      </c>
      <c r="K25" s="115"/>
      <c r="L25" s="115">
        <v>43249.38</v>
      </c>
      <c r="M25" s="115"/>
      <c r="N25" s="115">
        <v>0</v>
      </c>
      <c r="R25" s="117"/>
    </row>
    <row r="26" spans="1:22" ht="22.15" customHeight="1" x14ac:dyDescent="0.45">
      <c r="B26" s="113" t="s">
        <v>200</v>
      </c>
      <c r="H26" s="115">
        <v>9181588.5600000024</v>
      </c>
      <c r="I26" s="115"/>
      <c r="J26" s="115">
        <v>0</v>
      </c>
      <c r="K26" s="115"/>
      <c r="L26" s="115">
        <v>0</v>
      </c>
      <c r="M26" s="115"/>
      <c r="N26" s="115">
        <v>0</v>
      </c>
      <c r="R26" s="117"/>
    </row>
    <row r="27" spans="1:22" ht="22.15" customHeight="1" x14ac:dyDescent="0.45">
      <c r="B27" s="113" t="s">
        <v>166</v>
      </c>
      <c r="H27" s="115">
        <v>8640.5300000000007</v>
      </c>
      <c r="I27" s="115"/>
      <c r="J27" s="115">
        <v>0</v>
      </c>
      <c r="K27" s="115"/>
      <c r="L27" s="115">
        <v>0</v>
      </c>
      <c r="M27" s="115"/>
      <c r="N27" s="115">
        <v>0</v>
      </c>
      <c r="R27" s="117"/>
    </row>
    <row r="28" spans="1:22" ht="22.15" customHeight="1" x14ac:dyDescent="0.45">
      <c r="B28" s="113" t="s">
        <v>89</v>
      </c>
      <c r="H28" s="125">
        <v>2653386.5399999991</v>
      </c>
      <c r="I28" s="125"/>
      <c r="J28" s="125">
        <v>2829380.87</v>
      </c>
      <c r="K28" s="125"/>
      <c r="L28" s="115">
        <v>2618651.2199999969</v>
      </c>
      <c r="M28" s="115"/>
      <c r="N28" s="115">
        <v>2767537.1599999974</v>
      </c>
      <c r="R28" s="117"/>
    </row>
    <row r="29" spans="1:22" ht="22.15" customHeight="1" x14ac:dyDescent="0.45">
      <c r="B29" s="113" t="s">
        <v>32</v>
      </c>
      <c r="H29" s="125">
        <v>2059729.7299999997</v>
      </c>
      <c r="I29" s="125"/>
      <c r="J29" s="125">
        <v>1079320.1299999999</v>
      </c>
      <c r="K29" s="125"/>
      <c r="L29" s="125">
        <v>2024580.8899999997</v>
      </c>
      <c r="M29" s="115"/>
      <c r="N29" s="115">
        <v>1075849.6599999999</v>
      </c>
      <c r="R29" s="116"/>
      <c r="T29" s="116"/>
      <c r="U29" s="116"/>
      <c r="V29" s="116"/>
    </row>
    <row r="30" spans="1:22" ht="22.15" customHeight="1" x14ac:dyDescent="0.45">
      <c r="B30" s="113" t="s">
        <v>168</v>
      </c>
      <c r="H30" s="115">
        <v>120467.22000000009</v>
      </c>
      <c r="I30" s="115"/>
      <c r="J30" s="115">
        <v>-2317800.0099999998</v>
      </c>
      <c r="K30" s="115"/>
      <c r="L30" s="126">
        <v>53033.25</v>
      </c>
      <c r="M30" s="115"/>
      <c r="N30" s="126">
        <v>-3186139.46</v>
      </c>
      <c r="R30" s="117"/>
      <c r="S30" s="117"/>
    </row>
    <row r="31" spans="1:22" ht="22.15" customHeight="1" x14ac:dyDescent="0.45">
      <c r="A31" s="114"/>
      <c r="H31" s="127">
        <f>SUM(H9:H30)</f>
        <v>33621791.310000144</v>
      </c>
      <c r="I31" s="115"/>
      <c r="J31" s="127">
        <f>SUM(J9:J30)</f>
        <v>21808502.359999947</v>
      </c>
      <c r="K31" s="115"/>
      <c r="L31" s="127">
        <f>SUM(L9:L30)</f>
        <v>31019968.150000043</v>
      </c>
      <c r="M31" s="115"/>
      <c r="N31" s="127">
        <f>SUM(N9:N30)</f>
        <v>16042017.029999983</v>
      </c>
      <c r="R31" s="117"/>
    </row>
    <row r="32" spans="1:22" ht="22.15" customHeight="1" x14ac:dyDescent="0.45">
      <c r="A32" s="114" t="s">
        <v>141</v>
      </c>
      <c r="H32" s="115"/>
      <c r="I32" s="115"/>
      <c r="J32" s="115"/>
      <c r="K32" s="115"/>
      <c r="L32" s="115"/>
      <c r="M32" s="115"/>
      <c r="N32" s="115"/>
      <c r="R32" s="117"/>
    </row>
    <row r="33" spans="1:18" ht="22.15" customHeight="1" x14ac:dyDescent="0.45">
      <c r="B33" s="114" t="s">
        <v>147</v>
      </c>
      <c r="H33" s="115"/>
      <c r="I33" s="115"/>
      <c r="J33" s="115"/>
      <c r="K33" s="115"/>
      <c r="L33" s="115"/>
      <c r="M33" s="115"/>
      <c r="N33" s="115"/>
    </row>
    <row r="34" spans="1:18" ht="22.15" customHeight="1" x14ac:dyDescent="0.45">
      <c r="B34" s="113" t="s">
        <v>70</v>
      </c>
      <c r="H34" s="115">
        <v>13076129.570000008</v>
      </c>
      <c r="I34" s="115"/>
      <c r="J34" s="115">
        <v>-11857370.570000008</v>
      </c>
      <c r="K34" s="115"/>
      <c r="L34" s="115">
        <v>6655521.5099999998</v>
      </c>
      <c r="M34" s="115"/>
      <c r="N34" s="115">
        <v>-8057900.2599999998</v>
      </c>
      <c r="R34" s="117"/>
    </row>
    <row r="35" spans="1:18" ht="22.15" customHeight="1" x14ac:dyDescent="0.45">
      <c r="B35" s="113" t="s">
        <v>152</v>
      </c>
      <c r="H35" s="115">
        <v>18596743.890000015</v>
      </c>
      <c r="I35" s="115"/>
      <c r="J35" s="115">
        <v>2688100.39</v>
      </c>
      <c r="K35" s="115"/>
      <c r="L35" s="115">
        <v>18651328.940000013</v>
      </c>
      <c r="M35" s="115"/>
      <c r="N35" s="115">
        <v>2647729.2599999979</v>
      </c>
      <c r="R35" s="117"/>
    </row>
    <row r="36" spans="1:18" ht="22.15" customHeight="1" x14ac:dyDescent="0.45">
      <c r="B36" s="113" t="s">
        <v>1</v>
      </c>
      <c r="H36" s="115">
        <v>2461135.9899999993</v>
      </c>
      <c r="I36" s="115"/>
      <c r="J36" s="115">
        <v>-995653</v>
      </c>
      <c r="K36" s="115"/>
      <c r="L36" s="115">
        <v>2067744.0700000003</v>
      </c>
      <c r="M36" s="115"/>
      <c r="N36" s="115">
        <v>-437418.18</v>
      </c>
      <c r="R36" s="117"/>
    </row>
    <row r="37" spans="1:18" ht="22.15" customHeight="1" x14ac:dyDescent="0.45">
      <c r="B37" s="113" t="s">
        <v>127</v>
      </c>
      <c r="H37" s="115">
        <v>1040674.3900000006</v>
      </c>
      <c r="I37" s="115"/>
      <c r="J37" s="115">
        <v>1021542.9600000009</v>
      </c>
      <c r="K37" s="115"/>
      <c r="L37" s="115">
        <v>0</v>
      </c>
      <c r="M37" s="115"/>
      <c r="N37" s="115">
        <v>0</v>
      </c>
      <c r="R37" s="117"/>
    </row>
    <row r="38" spans="1:18" ht="22.15" customHeight="1" x14ac:dyDescent="0.45">
      <c r="B38" s="128" t="s">
        <v>159</v>
      </c>
      <c r="H38" s="115">
        <v>0</v>
      </c>
      <c r="I38" s="115"/>
      <c r="J38" s="115">
        <v>3010000</v>
      </c>
      <c r="K38" s="115"/>
      <c r="L38" s="115">
        <v>0</v>
      </c>
      <c r="M38" s="115"/>
      <c r="N38" s="115">
        <v>3010000</v>
      </c>
      <c r="R38" s="117"/>
    </row>
    <row r="39" spans="1:18" ht="22.15" customHeight="1" x14ac:dyDescent="0.45">
      <c r="B39" s="113" t="s">
        <v>135</v>
      </c>
      <c r="H39" s="115">
        <v>-536116.34</v>
      </c>
      <c r="I39" s="115"/>
      <c r="J39" s="115">
        <v>300355</v>
      </c>
      <c r="K39" s="115"/>
      <c r="L39" s="115">
        <v>-631116.33999999962</v>
      </c>
      <c r="M39" s="115"/>
      <c r="N39" s="115">
        <v>300355.00000000047</v>
      </c>
    </row>
    <row r="40" spans="1:18" ht="22.15" customHeight="1" x14ac:dyDescent="0.45">
      <c r="A40" s="114" t="s">
        <v>142</v>
      </c>
      <c r="H40" s="115"/>
      <c r="I40" s="115"/>
      <c r="J40" s="115"/>
      <c r="K40" s="115"/>
      <c r="L40" s="115"/>
      <c r="M40" s="115"/>
      <c r="N40" s="115"/>
    </row>
    <row r="41" spans="1:18" ht="22.15" customHeight="1" x14ac:dyDescent="0.45">
      <c r="B41" s="114" t="s">
        <v>146</v>
      </c>
      <c r="H41" s="115"/>
      <c r="I41" s="115"/>
      <c r="J41" s="115"/>
      <c r="K41" s="115"/>
      <c r="L41" s="115"/>
      <c r="M41" s="115"/>
      <c r="N41" s="115"/>
    </row>
    <row r="42" spans="1:18" ht="22.15" customHeight="1" x14ac:dyDescent="0.45">
      <c r="B42" s="113" t="s">
        <v>71</v>
      </c>
      <c r="H42" s="115">
        <v>-13891458.370000001</v>
      </c>
      <c r="I42" s="115"/>
      <c r="J42" s="115">
        <v>3020062.11</v>
      </c>
      <c r="K42" s="115"/>
      <c r="L42" s="115">
        <v>-12232777.010000005</v>
      </c>
      <c r="M42" s="115"/>
      <c r="N42" s="115">
        <v>1503253.5600000024</v>
      </c>
    </row>
    <row r="43" spans="1:18" ht="22.15" customHeight="1" x14ac:dyDescent="0.45">
      <c r="B43" s="113" t="s">
        <v>124</v>
      </c>
      <c r="H43" s="126">
        <v>-663165</v>
      </c>
      <c r="I43" s="115"/>
      <c r="J43" s="126">
        <v>-66710.31</v>
      </c>
      <c r="K43" s="115"/>
      <c r="L43" s="126">
        <v>0</v>
      </c>
      <c r="M43" s="115"/>
      <c r="N43" s="126">
        <v>0</v>
      </c>
    </row>
    <row r="44" spans="1:18" ht="9" customHeight="1" x14ac:dyDescent="0.45">
      <c r="A44" s="114"/>
      <c r="N44" s="129"/>
    </row>
    <row r="45" spans="1:18" ht="22.15" customHeight="1" x14ac:dyDescent="0.45">
      <c r="A45" s="77" t="s">
        <v>174</v>
      </c>
      <c r="B45" s="63"/>
      <c r="C45" s="63"/>
      <c r="D45" s="63"/>
      <c r="E45" s="63"/>
      <c r="F45" s="63"/>
      <c r="G45" s="63"/>
      <c r="H45" s="63"/>
      <c r="I45" s="63"/>
      <c r="J45" s="63"/>
    </row>
    <row r="46" spans="1:18" ht="24" customHeight="1" x14ac:dyDescent="0.45">
      <c r="A46" s="77"/>
    </row>
    <row r="47" spans="1:18" ht="22.15" customHeight="1" x14ac:dyDescent="0.45">
      <c r="A47" s="63"/>
      <c r="D47" s="130" t="s">
        <v>175</v>
      </c>
      <c r="E47" s="130"/>
      <c r="F47" s="131"/>
      <c r="G47" s="131"/>
      <c r="H47" s="63"/>
      <c r="I47" s="63"/>
      <c r="J47" s="63"/>
      <c r="K47" s="63"/>
      <c r="L47" s="63"/>
      <c r="M47" s="63"/>
      <c r="N47" s="63"/>
    </row>
    <row r="48" spans="1:18" ht="22.15" customHeight="1" x14ac:dyDescent="0.45">
      <c r="A48" s="77"/>
      <c r="D48" s="130" t="s">
        <v>191</v>
      </c>
      <c r="E48" s="130"/>
      <c r="F48" s="131"/>
      <c r="G48" s="131"/>
      <c r="H48" s="63"/>
      <c r="I48" s="63"/>
      <c r="J48" s="63"/>
      <c r="K48" s="63"/>
      <c r="L48" s="63"/>
      <c r="M48" s="63"/>
      <c r="N48" s="63"/>
    </row>
    <row r="49" spans="1:14" ht="24" customHeight="1" x14ac:dyDescent="0.45">
      <c r="A49" s="149" t="s">
        <v>199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</row>
    <row r="50" spans="1:14" ht="24" customHeight="1" x14ac:dyDescent="0.45">
      <c r="A50" s="145" t="s">
        <v>49</v>
      </c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</row>
    <row r="51" spans="1:14" ht="24" customHeight="1" x14ac:dyDescent="0.45">
      <c r="A51" s="146" t="s">
        <v>33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  <row r="52" spans="1:14" ht="24" customHeight="1" x14ac:dyDescent="0.45">
      <c r="A52" s="145" t="s">
        <v>177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</row>
    <row r="53" spans="1:14" ht="24" customHeight="1" x14ac:dyDescent="0.4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</row>
    <row r="54" spans="1:14" ht="24" customHeight="1" x14ac:dyDescent="0.45">
      <c r="A54" s="61"/>
      <c r="B54" s="61"/>
      <c r="C54" s="61"/>
      <c r="D54" s="61"/>
      <c r="E54" s="61"/>
      <c r="F54" s="61"/>
      <c r="G54" s="61"/>
      <c r="H54" s="150" t="s">
        <v>41</v>
      </c>
      <c r="I54" s="150"/>
      <c r="J54" s="150"/>
      <c r="K54" s="120"/>
      <c r="L54" s="151" t="s">
        <v>40</v>
      </c>
      <c r="M54" s="151"/>
      <c r="N54" s="151"/>
    </row>
    <row r="55" spans="1:14" ht="24" customHeight="1" x14ac:dyDescent="0.45">
      <c r="A55" s="63"/>
      <c r="B55" s="63"/>
      <c r="C55" s="63"/>
      <c r="D55" s="63"/>
      <c r="E55" s="63"/>
      <c r="F55" s="63"/>
      <c r="G55" s="62" t="s">
        <v>15</v>
      </c>
      <c r="H55" s="121" t="s">
        <v>148</v>
      </c>
      <c r="I55" s="122"/>
      <c r="J55" s="121" t="s">
        <v>128</v>
      </c>
      <c r="K55" s="123"/>
      <c r="L55" s="121" t="s">
        <v>148</v>
      </c>
      <c r="M55" s="122"/>
      <c r="N55" s="121" t="s">
        <v>128</v>
      </c>
    </row>
    <row r="56" spans="1:14" ht="24" customHeight="1" x14ac:dyDescent="0.45">
      <c r="A56" s="114" t="s">
        <v>121</v>
      </c>
      <c r="H56" s="115">
        <f>SUM(H31:H43)</f>
        <v>53705735.440000162</v>
      </c>
      <c r="I56" s="115"/>
      <c r="J56" s="115">
        <f>SUM(J31:J43)</f>
        <v>18928828.939999942</v>
      </c>
      <c r="K56" s="115"/>
      <c r="L56" s="115">
        <f>SUM(L31:L43)</f>
        <v>45530669.320000052</v>
      </c>
      <c r="M56" s="115"/>
      <c r="N56" s="115">
        <f>SUM(N31:N43)</f>
        <v>15008036.409999983</v>
      </c>
    </row>
    <row r="57" spans="1:14" ht="24" customHeight="1" x14ac:dyDescent="0.45">
      <c r="A57" s="113" t="s">
        <v>138</v>
      </c>
      <c r="H57" s="115">
        <v>-1026666.67</v>
      </c>
      <c r="I57" s="115"/>
      <c r="J57" s="115">
        <v>-530133.32999999996</v>
      </c>
      <c r="K57" s="115"/>
      <c r="L57" s="115">
        <v>-1026666.6699999999</v>
      </c>
      <c r="M57" s="115"/>
      <c r="N57" s="115">
        <v>-530133.32999999996</v>
      </c>
    </row>
    <row r="58" spans="1:14" ht="24" customHeight="1" x14ac:dyDescent="0.45">
      <c r="A58" s="113" t="s">
        <v>113</v>
      </c>
      <c r="H58" s="115">
        <v>-1405559.4299999997</v>
      </c>
      <c r="I58" s="115"/>
      <c r="J58" s="115">
        <v>-514484.61999999988</v>
      </c>
      <c r="K58" s="115"/>
      <c r="L58" s="115">
        <v>-1374671.0799999996</v>
      </c>
      <c r="M58" s="115"/>
      <c r="N58" s="115">
        <v>-514484.61999999988</v>
      </c>
    </row>
    <row r="59" spans="1:14" ht="24" customHeight="1" x14ac:dyDescent="0.45">
      <c r="A59" s="113" t="s">
        <v>114</v>
      </c>
      <c r="H59" s="115">
        <v>-7172550.96</v>
      </c>
      <c r="I59" s="115"/>
      <c r="J59" s="115">
        <v>-6044163.9999999991</v>
      </c>
      <c r="K59" s="115"/>
      <c r="L59" s="115">
        <v>-6144431.1699999999</v>
      </c>
      <c r="M59" s="115"/>
      <c r="N59" s="115">
        <v>-5274824.4499999993</v>
      </c>
    </row>
    <row r="60" spans="1:14" ht="24" customHeight="1" x14ac:dyDescent="0.45">
      <c r="A60" s="113" t="s">
        <v>115</v>
      </c>
      <c r="H60" s="115">
        <v>5274824.45</v>
      </c>
      <c r="I60" s="115"/>
      <c r="J60" s="115">
        <v>3119382.07</v>
      </c>
      <c r="K60" s="115"/>
      <c r="L60" s="115">
        <v>5274824.45</v>
      </c>
      <c r="M60" s="115"/>
      <c r="N60" s="115">
        <v>3119382.07</v>
      </c>
    </row>
    <row r="61" spans="1:14" ht="24" customHeight="1" x14ac:dyDescent="0.45">
      <c r="A61" s="114" t="s">
        <v>55</v>
      </c>
      <c r="H61" s="132">
        <f>SUM(H44:H60)</f>
        <v>49375782.830000162</v>
      </c>
      <c r="I61" s="115"/>
      <c r="J61" s="132">
        <f>SUM(J44:J60)</f>
        <v>14959429.059999943</v>
      </c>
      <c r="K61" s="115"/>
      <c r="L61" s="132">
        <f>SUM(L44:L60)</f>
        <v>42259724.850000054</v>
      </c>
      <c r="M61" s="115"/>
      <c r="N61" s="132">
        <f>SUM(N44:N60)</f>
        <v>11807976.079999985</v>
      </c>
    </row>
    <row r="62" spans="1:14" ht="24" customHeight="1" x14ac:dyDescent="0.45">
      <c r="A62" s="114" t="s">
        <v>5</v>
      </c>
      <c r="B62" s="114"/>
      <c r="C62" s="114"/>
      <c r="D62" s="114"/>
      <c r="E62" s="114"/>
      <c r="F62" s="114"/>
    </row>
    <row r="63" spans="1:14" ht="24" customHeight="1" x14ac:dyDescent="0.45">
      <c r="A63" s="113" t="s">
        <v>218</v>
      </c>
      <c r="B63" s="114"/>
      <c r="C63" s="114"/>
      <c r="D63" s="114"/>
      <c r="E63" s="114"/>
      <c r="F63" s="114"/>
      <c r="H63" s="115">
        <v>313379.75</v>
      </c>
      <c r="I63" s="115"/>
      <c r="J63" s="115">
        <v>0</v>
      </c>
      <c r="K63" s="115"/>
      <c r="L63" s="115">
        <v>313379.75</v>
      </c>
      <c r="M63" s="115"/>
      <c r="N63" s="115">
        <v>0</v>
      </c>
    </row>
    <row r="64" spans="1:14" ht="24" customHeight="1" x14ac:dyDescent="0.45">
      <c r="A64" s="113" t="s">
        <v>162</v>
      </c>
      <c r="B64" s="114"/>
      <c r="C64" s="114"/>
      <c r="D64" s="114"/>
      <c r="E64" s="114"/>
      <c r="F64" s="114"/>
      <c r="H64" s="115">
        <v>0</v>
      </c>
      <c r="I64" s="115"/>
      <c r="J64" s="115">
        <v>0</v>
      </c>
      <c r="K64" s="115"/>
      <c r="L64" s="115">
        <v>0</v>
      </c>
      <c r="M64" s="115"/>
      <c r="N64" s="115">
        <v>-5600000</v>
      </c>
    </row>
    <row r="65" spans="1:21" ht="24" customHeight="1" x14ac:dyDescent="0.45">
      <c r="A65" s="113" t="s">
        <v>116</v>
      </c>
      <c r="B65" s="114"/>
      <c r="C65" s="114"/>
      <c r="D65" s="114"/>
      <c r="E65" s="114"/>
      <c r="F65" s="114"/>
      <c r="H65" s="115">
        <v>7275576.1200000001</v>
      </c>
      <c r="I65" s="115"/>
      <c r="J65" s="115">
        <v>1543801.3099999998</v>
      </c>
      <c r="K65" s="115"/>
      <c r="L65" s="115">
        <v>7256727.04</v>
      </c>
      <c r="M65" s="115"/>
      <c r="N65" s="115">
        <v>1308401.3099999998</v>
      </c>
    </row>
    <row r="66" spans="1:21" ht="24" customHeight="1" x14ac:dyDescent="0.45">
      <c r="A66" s="113" t="s">
        <v>117</v>
      </c>
      <c r="H66" s="115">
        <v>-15190554.009999964</v>
      </c>
      <c r="I66" s="115"/>
      <c r="J66" s="115">
        <v>-14246969.159999982</v>
      </c>
      <c r="K66" s="115"/>
      <c r="L66" s="115">
        <v>-15417089.839999974</v>
      </c>
      <c r="M66" s="115"/>
      <c r="N66" s="115">
        <v>-14075038.5</v>
      </c>
    </row>
    <row r="67" spans="1:21" ht="24" customHeight="1" x14ac:dyDescent="0.45">
      <c r="A67" s="113" t="s">
        <v>160</v>
      </c>
      <c r="H67" s="113">
        <v>0</v>
      </c>
      <c r="I67" s="115"/>
      <c r="J67" s="115">
        <v>-472710.28</v>
      </c>
      <c r="K67" s="115"/>
      <c r="L67" s="115">
        <v>0</v>
      </c>
      <c r="M67" s="115"/>
      <c r="N67" s="115">
        <v>-472710.28</v>
      </c>
    </row>
    <row r="68" spans="1:21" ht="24" customHeight="1" x14ac:dyDescent="0.45">
      <c r="A68" s="113" t="s">
        <v>118</v>
      </c>
      <c r="H68" s="115">
        <v>-4594600</v>
      </c>
      <c r="I68" s="115"/>
      <c r="J68" s="115">
        <v>-1507200</v>
      </c>
      <c r="K68" s="115"/>
      <c r="L68" s="115">
        <v>-4689600</v>
      </c>
      <c r="M68" s="115"/>
      <c r="N68" s="115">
        <v>-1507200</v>
      </c>
    </row>
    <row r="69" spans="1:21" ht="24" customHeight="1" x14ac:dyDescent="0.45">
      <c r="A69" s="113" t="s">
        <v>201</v>
      </c>
      <c r="H69" s="115">
        <v>5372408.5600000005</v>
      </c>
      <c r="I69" s="115"/>
      <c r="J69" s="115">
        <v>0</v>
      </c>
      <c r="K69" s="115"/>
      <c r="L69" s="115">
        <v>0</v>
      </c>
      <c r="M69" s="115"/>
      <c r="N69" s="115">
        <v>0</v>
      </c>
    </row>
    <row r="70" spans="1:21" ht="24" customHeight="1" x14ac:dyDescent="0.45">
      <c r="A70" s="114" t="s">
        <v>54</v>
      </c>
      <c r="B70" s="114"/>
      <c r="C70" s="114"/>
      <c r="D70" s="114"/>
      <c r="E70" s="114"/>
      <c r="F70" s="114"/>
      <c r="G70" s="114"/>
      <c r="H70" s="132">
        <f>SUM(H63:H69)</f>
        <v>-6823789.5799999628</v>
      </c>
      <c r="I70" s="115"/>
      <c r="J70" s="132">
        <f>SUM(J63:J69)</f>
        <v>-14683078.12999998</v>
      </c>
      <c r="K70" s="115"/>
      <c r="L70" s="132">
        <f>SUM(L63:L69)</f>
        <v>-12536583.049999975</v>
      </c>
      <c r="M70" s="115"/>
      <c r="N70" s="132">
        <f>SUM(N63:N69)</f>
        <v>-20346547.470000003</v>
      </c>
    </row>
    <row r="71" spans="1:21" ht="24" customHeight="1" x14ac:dyDescent="0.45">
      <c r="A71" s="114" t="s">
        <v>6</v>
      </c>
      <c r="B71" s="114"/>
      <c r="C71" s="114"/>
      <c r="D71" s="114"/>
      <c r="E71" s="114"/>
      <c r="F71" s="114"/>
      <c r="G71" s="114"/>
      <c r="H71" s="115"/>
      <c r="I71" s="115"/>
      <c r="J71" s="115"/>
      <c r="K71" s="115"/>
      <c r="L71" s="115"/>
      <c r="M71" s="115"/>
      <c r="N71" s="115"/>
    </row>
    <row r="72" spans="1:21" ht="24" customHeight="1" x14ac:dyDescent="0.45">
      <c r="A72" s="113" t="s">
        <v>139</v>
      </c>
    </row>
    <row r="73" spans="1:21" ht="24" customHeight="1" x14ac:dyDescent="0.45">
      <c r="A73" s="113" t="s">
        <v>140</v>
      </c>
      <c r="H73" s="115">
        <v>-14377456.779999999</v>
      </c>
      <c r="I73" s="115"/>
      <c r="J73" s="115">
        <v>6635745.209999999</v>
      </c>
      <c r="K73" s="115"/>
      <c r="L73" s="115">
        <v>-14377456.779999999</v>
      </c>
      <c r="M73" s="115"/>
      <c r="N73" s="115">
        <v>6635745.209999999</v>
      </c>
    </row>
    <row r="74" spans="1:21" ht="24" customHeight="1" x14ac:dyDescent="0.45">
      <c r="A74" s="113" t="s">
        <v>122</v>
      </c>
      <c r="H74" s="115">
        <v>-6085007.1399999969</v>
      </c>
      <c r="I74" s="115"/>
      <c r="J74" s="115">
        <v>-4509504.0999999996</v>
      </c>
      <c r="K74" s="115"/>
      <c r="L74" s="115">
        <v>-6009495.4899999984</v>
      </c>
      <c r="M74" s="115"/>
      <c r="N74" s="115">
        <v>-4509504.0999999996</v>
      </c>
    </row>
    <row r="75" spans="1:21" ht="24" customHeight="1" x14ac:dyDescent="0.45">
      <c r="A75" s="113" t="s">
        <v>161</v>
      </c>
      <c r="H75" s="115">
        <v>0</v>
      </c>
      <c r="I75" s="115"/>
      <c r="J75" s="115">
        <v>-5600000</v>
      </c>
      <c r="K75" s="115"/>
      <c r="L75" s="115">
        <v>0</v>
      </c>
      <c r="M75" s="115"/>
      <c r="N75" s="115">
        <v>0</v>
      </c>
    </row>
    <row r="76" spans="1:21" ht="24" customHeight="1" x14ac:dyDescent="0.45">
      <c r="A76" s="114" t="s">
        <v>52</v>
      </c>
      <c r="B76" s="114"/>
      <c r="C76" s="114"/>
      <c r="D76" s="114"/>
      <c r="E76" s="114"/>
      <c r="F76" s="114"/>
      <c r="G76" s="114"/>
      <c r="H76" s="132">
        <f>SUM(H73:H75)</f>
        <v>-20462463.919999994</v>
      </c>
      <c r="I76" s="115"/>
      <c r="J76" s="132">
        <f>SUM(J73:J75)</f>
        <v>-3473758.8900000006</v>
      </c>
      <c r="K76" s="115"/>
      <c r="L76" s="132">
        <f>SUM(L73:L75)</f>
        <v>-20386952.269999996</v>
      </c>
      <c r="M76" s="115"/>
      <c r="N76" s="132">
        <f>SUM(N73:N75)</f>
        <v>2126241.1099999994</v>
      </c>
    </row>
    <row r="77" spans="1:21" ht="24" customHeight="1" x14ac:dyDescent="0.45">
      <c r="A77" s="114" t="s">
        <v>39</v>
      </c>
      <c r="B77" s="114"/>
      <c r="C77" s="114"/>
      <c r="D77" s="114"/>
      <c r="E77" s="114"/>
      <c r="F77" s="114"/>
      <c r="G77" s="114"/>
      <c r="H77" s="115">
        <f>+H61+H70+H76</f>
        <v>22089529.330000207</v>
      </c>
      <c r="I77" s="115"/>
      <c r="J77" s="115">
        <f>+J61+J70+J76</f>
        <v>-3197407.9600000381</v>
      </c>
      <c r="K77" s="115"/>
      <c r="L77" s="115">
        <f>+L61+L70+L76</f>
        <v>9336189.5300000831</v>
      </c>
      <c r="M77" s="115"/>
      <c r="N77" s="115">
        <f>+N61+N70+N76</f>
        <v>-6412330.280000018</v>
      </c>
    </row>
    <row r="78" spans="1:21" ht="24" customHeight="1" x14ac:dyDescent="0.45">
      <c r="A78" s="114" t="s">
        <v>194</v>
      </c>
      <c r="B78" s="114"/>
      <c r="C78" s="114"/>
      <c r="D78" s="114"/>
      <c r="E78" s="114"/>
      <c r="F78" s="114"/>
      <c r="G78" s="114"/>
      <c r="H78" s="115">
        <f>+งบดุล!J10</f>
        <v>32055031.479999997</v>
      </c>
      <c r="I78" s="115"/>
      <c r="J78" s="115">
        <v>35252439.440000005</v>
      </c>
      <c r="K78" s="115"/>
      <c r="L78" s="115">
        <f>+งบดุล!N10</f>
        <v>19867610.810000002</v>
      </c>
      <c r="M78" s="115"/>
      <c r="N78" s="115">
        <v>26279941.090000007</v>
      </c>
    </row>
    <row r="79" spans="1:21" ht="24" customHeight="1" thickBot="1" x14ac:dyDescent="0.5">
      <c r="A79" s="114" t="s">
        <v>195</v>
      </c>
      <c r="B79" s="114"/>
      <c r="C79" s="114"/>
      <c r="D79" s="114"/>
      <c r="E79" s="114"/>
      <c r="F79" s="114"/>
      <c r="G79" s="74" t="s">
        <v>102</v>
      </c>
      <c r="H79" s="133">
        <f>SUM(H77:H78)</f>
        <v>54144560.810000204</v>
      </c>
      <c r="I79" s="115"/>
      <c r="J79" s="133">
        <f>SUM(J77:J78)</f>
        <v>32055031.479999967</v>
      </c>
      <c r="K79" s="115"/>
      <c r="L79" s="133">
        <f>SUM(L77:L78)</f>
        <v>29203800.340000086</v>
      </c>
      <c r="M79" s="115"/>
      <c r="N79" s="133">
        <f>SUM(N77:N78)</f>
        <v>19867610.809999987</v>
      </c>
    </row>
    <row r="80" spans="1:21" ht="24" customHeight="1" thickTop="1" x14ac:dyDescent="0.45">
      <c r="A80" s="114"/>
      <c r="B80" s="114"/>
      <c r="C80" s="114"/>
      <c r="D80" s="114"/>
      <c r="E80" s="114"/>
      <c r="F80" s="114"/>
      <c r="G80" s="114"/>
      <c r="P80" s="119"/>
      <c r="Q80" s="119"/>
      <c r="R80" s="119"/>
      <c r="S80" s="119"/>
      <c r="T80" s="119"/>
      <c r="U80" s="119"/>
    </row>
    <row r="81" spans="1:21" ht="24" customHeight="1" x14ac:dyDescent="0.45">
      <c r="A81" s="114"/>
      <c r="B81" s="114"/>
      <c r="C81" s="114"/>
      <c r="D81" s="114"/>
      <c r="E81" s="114"/>
      <c r="F81" s="114"/>
      <c r="G81" s="114"/>
      <c r="P81" s="119"/>
      <c r="Q81" s="119"/>
      <c r="R81" s="119"/>
      <c r="S81" s="119"/>
      <c r="U81" s="119"/>
    </row>
    <row r="82" spans="1:21" ht="24" customHeight="1" x14ac:dyDescent="0.45">
      <c r="A82" s="77" t="s">
        <v>174</v>
      </c>
      <c r="B82" s="63"/>
      <c r="C82" s="63"/>
      <c r="D82" s="63"/>
      <c r="E82" s="63"/>
      <c r="F82" s="63"/>
      <c r="G82" s="63"/>
      <c r="H82" s="63"/>
      <c r="I82" s="63"/>
      <c r="J82" s="63"/>
    </row>
    <row r="83" spans="1:21" ht="24" customHeight="1" x14ac:dyDescent="0.45"/>
    <row r="84" spans="1:21" ht="24" customHeight="1" x14ac:dyDescent="0.45">
      <c r="A84" s="77"/>
    </row>
    <row r="85" spans="1:21" ht="24" customHeight="1" x14ac:dyDescent="0.45">
      <c r="A85" s="63"/>
      <c r="D85" s="130" t="s">
        <v>175</v>
      </c>
      <c r="E85" s="130"/>
      <c r="F85" s="131"/>
      <c r="G85" s="131"/>
      <c r="H85" s="63"/>
      <c r="I85" s="63"/>
      <c r="J85" s="63"/>
      <c r="K85" s="63"/>
      <c r="M85" s="63"/>
      <c r="N85" s="63"/>
    </row>
    <row r="86" spans="1:21" ht="24" customHeight="1" x14ac:dyDescent="0.45">
      <c r="A86" s="77"/>
      <c r="D86" s="130" t="s">
        <v>191</v>
      </c>
      <c r="E86" s="130"/>
      <c r="F86" s="131"/>
      <c r="G86" s="131"/>
      <c r="H86" s="63"/>
      <c r="I86" s="63"/>
      <c r="J86" s="63"/>
      <c r="K86" s="63"/>
      <c r="M86" s="63"/>
      <c r="N86" s="63"/>
    </row>
    <row r="87" spans="1:21" ht="22.5" customHeight="1" x14ac:dyDescent="0.45"/>
    <row r="88" spans="1:21" ht="23.45" customHeight="1" x14ac:dyDescent="0.45">
      <c r="R88" s="116"/>
    </row>
  </sheetData>
  <mergeCells count="12">
    <mergeCell ref="A1:N1"/>
    <mergeCell ref="A2:N2"/>
    <mergeCell ref="A3:N3"/>
    <mergeCell ref="H6:J6"/>
    <mergeCell ref="L6:N6"/>
    <mergeCell ref="A4:N4"/>
    <mergeCell ref="A49:N49"/>
    <mergeCell ref="A50:N50"/>
    <mergeCell ref="A51:N51"/>
    <mergeCell ref="H54:J54"/>
    <mergeCell ref="L54:N54"/>
    <mergeCell ref="A52:N52"/>
  </mergeCells>
  <pageMargins left="0.59055118110236227" right="0.19685039370078741" top="0.59055118110236227" bottom="0.19685039370078741" header="0.23622047244094491" footer="0.23622047244094491"/>
  <pageSetup paperSize="9" scale="80" firstPageNumber="8" orientation="portrait" useFirstPageNumber="1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b0c9ef3-8a82-4a4d-974a-42983a729c82" xsi:nil="true"/>
    <Reviewer_x0020_Sign_x002d_off xmlns="eb0c9ef3-8a82-4a4d-974a-42983a729c82" xsi:nil="true"/>
    <ReviewerSign_x002d_offEP xmlns="eb0c9ef3-8a82-4a4d-974a-42983a729c82" xsi:nil="true"/>
    <Reviewer2Sign_x002d_off xmlns="eb0c9ef3-8a82-4a4d-974a-42983a729c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1D01A3232D4F49AAFD444B812A07E8" ma:contentTypeVersion="8" ma:contentTypeDescription="Create a new document." ma:contentTypeScope="" ma:versionID="e16cf71f57629b0d49beeadd5ccd4d90">
  <xsd:schema xmlns:xsd="http://www.w3.org/2001/XMLSchema" xmlns:xs="http://www.w3.org/2001/XMLSchema" xmlns:p="http://schemas.microsoft.com/office/2006/metadata/properties" xmlns:ns2="eb0c9ef3-8a82-4a4d-974a-42983a729c82" targetNamespace="http://schemas.microsoft.com/office/2006/metadata/properties" ma:root="true" ma:fieldsID="a5a1ee7212a21bb1b73b9af43822c4fc" ns2:_="">
    <xsd:import namespace="eb0c9ef3-8a82-4a4d-974a-42983a729c8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2Sign_x002d_off" minOccurs="0"/>
                <xsd:element ref="ns2:ReviewerSign_x002d_off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c9ef3-8a82-4a4d-974a-42983a729c8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2Sign_x002d_off" ma:index="14" nillable="true" ma:displayName="M_Reviewer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Sign_x002d_offEP" ma:index="15" nillable="true" ma:displayName="EP_Reviewer Sign-off" ma:format="Dropdown" ma:internalName="ReviewerSign_x002d_off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155639-4425-446E-8624-62B1D0D0C46C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eb0c9ef3-8a82-4a4d-974a-42983a729c82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841AE6-28F4-4B43-BF13-D56AEE6E4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0c9ef3-8a82-4a4d-974a-42983a729c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'cash flows'!Print_Area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รังสิมันท์  สิริไกรลาศ</cp:lastModifiedBy>
  <cp:lastPrinted>2025-02-24T04:06:06Z</cp:lastPrinted>
  <dcterms:created xsi:type="dcterms:W3CDTF">1998-10-22T15:15:08Z</dcterms:created>
  <dcterms:modified xsi:type="dcterms:W3CDTF">2025-02-25T09:42:24Z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0x010100CF1D01A3232D4F49AAFD444B812A07E8</vt:lpwstr>
  </property>
</Properties>
</file>