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Dec'67\"/>
    </mc:Choice>
  </mc:AlternateContent>
  <xr:revisionPtr revIDLastSave="0" documentId="13_ncr:1_{7CE7E29A-3925-46C4-945E-A6671222CFDB}" xr6:coauthVersionLast="47" xr6:coauthVersionMax="47" xr10:uidLastSave="{00000000-0000-0000-0000-000000000000}"/>
  <bookViews>
    <workbookView xWindow="-120" yWindow="-120" windowWidth="29040" windowHeight="15720" tabRatio="89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30" l="1"/>
  <c r="M65" i="27" l="1"/>
  <c r="K65" i="27"/>
  <c r="G65" i="27"/>
  <c r="M20" i="26"/>
  <c r="K20" i="26"/>
  <c r="I20" i="26"/>
  <c r="G20" i="26"/>
  <c r="M14" i="26"/>
  <c r="K14" i="26"/>
  <c r="I14" i="26"/>
  <c r="G14" i="26"/>
  <c r="T23" i="25"/>
  <c r="T25" i="25" s="1"/>
  <c r="P25" i="25"/>
  <c r="L25" i="25"/>
  <c r="J25" i="25"/>
  <c r="H25" i="25"/>
  <c r="F25" i="25"/>
  <c r="T16" i="25"/>
  <c r="T18" i="25" s="1"/>
  <c r="P18" i="25"/>
  <c r="L18" i="25"/>
  <c r="J18" i="25"/>
  <c r="H18" i="25"/>
  <c r="F18" i="25"/>
  <c r="J52" i="30"/>
  <c r="H52" i="30"/>
  <c r="N26" i="30"/>
  <c r="N27" i="30" s="1"/>
  <c r="O19" i="26" s="1"/>
  <c r="L26" i="30"/>
  <c r="L27" i="30" s="1"/>
  <c r="O13" i="26" s="1"/>
  <c r="Q13" i="26" s="1"/>
  <c r="J26" i="30"/>
  <c r="J27" i="30" s="1"/>
  <c r="N24" i="25" s="1"/>
  <c r="R24" i="25" s="1"/>
  <c r="V24" i="25" s="1"/>
  <c r="H26" i="30"/>
  <c r="H27" i="30" s="1"/>
  <c r="N17" i="25" s="1"/>
  <c r="R17" i="25" s="1"/>
  <c r="V17" i="25" s="1"/>
  <c r="Q19" i="26" l="1"/>
  <c r="H15" i="30" l="1"/>
  <c r="H14" i="30" s="1"/>
  <c r="I92" i="15" l="1"/>
  <c r="R22" i="25"/>
  <c r="R15" i="25"/>
  <c r="V15" i="25" s="1"/>
  <c r="N11" i="30"/>
  <c r="N16" i="30" s="1"/>
  <c r="N18" i="30" s="1"/>
  <c r="N20" i="30" s="1"/>
  <c r="L11" i="30"/>
  <c r="L16" i="30" s="1"/>
  <c r="L18" i="30" s="1"/>
  <c r="L20" i="30" s="1"/>
  <c r="J11" i="30"/>
  <c r="J16" i="30" s="1"/>
  <c r="J18" i="30" s="1"/>
  <c r="J20" i="30" s="1"/>
  <c r="H11" i="30"/>
  <c r="H16" i="30" s="1"/>
  <c r="H18" i="30" s="1"/>
  <c r="H20" i="30" s="1"/>
  <c r="H46" i="30" s="1"/>
  <c r="N16" i="25" l="1"/>
  <c r="N18" i="25" s="1"/>
  <c r="H48" i="30"/>
  <c r="H56" i="30"/>
  <c r="V22" i="25"/>
  <c r="I9" i="27"/>
  <c r="J28" i="30"/>
  <c r="J51" i="30" s="1"/>
  <c r="J53" i="30" s="1"/>
  <c r="K9" i="27"/>
  <c r="L28" i="30"/>
  <c r="L51" i="30" s="1"/>
  <c r="L53" i="30" s="1"/>
  <c r="M9" i="27"/>
  <c r="N28" i="30"/>
  <c r="N51" i="30" s="1"/>
  <c r="N53" i="30" s="1"/>
  <c r="G9" i="27"/>
  <c r="H28" i="30"/>
  <c r="H51" i="30" s="1"/>
  <c r="H53" i="30" s="1"/>
  <c r="J46" i="30"/>
  <c r="N23" i="25" s="1"/>
  <c r="N25" i="25" s="1"/>
  <c r="L46" i="30"/>
  <c r="O12" i="26" s="1"/>
  <c r="O14" i="26" s="1"/>
  <c r="N46" i="30"/>
  <c r="O18" i="26" s="1"/>
  <c r="O20" i="26" s="1"/>
  <c r="N48" i="30" l="1"/>
  <c r="N56" i="30"/>
  <c r="L48" i="30"/>
  <c r="L56" i="30"/>
  <c r="J48" i="30"/>
  <c r="J56" i="30"/>
  <c r="R13" i="25" l="1"/>
  <c r="V13" i="25" s="1"/>
  <c r="R20" i="25"/>
  <c r="V20" i="25" s="1"/>
  <c r="G71" i="27" l="1"/>
  <c r="G92" i="15" l="1"/>
  <c r="G49" i="15"/>
  <c r="G86" i="15" l="1"/>
  <c r="G25" i="15"/>
  <c r="M25" i="15" l="1"/>
  <c r="M55" i="15" l="1"/>
  <c r="K55" i="15"/>
  <c r="I55" i="15"/>
  <c r="G55" i="15"/>
  <c r="K73" i="27"/>
  <c r="G73" i="27"/>
  <c r="Q16" i="26"/>
  <c r="K90" i="15"/>
  <c r="K88" i="15"/>
  <c r="K87" i="15"/>
  <c r="K86" i="15"/>
  <c r="G90" i="15"/>
  <c r="G88" i="15"/>
  <c r="G87" i="15"/>
  <c r="G94" i="15"/>
  <c r="M91" i="15"/>
  <c r="M90" i="15"/>
  <c r="M88" i="15"/>
  <c r="M87" i="15"/>
  <c r="M86" i="15"/>
  <c r="I94" i="15"/>
  <c r="I91" i="15"/>
  <c r="I90" i="15"/>
  <c r="I88" i="15"/>
  <c r="I87" i="15"/>
  <c r="I86" i="15"/>
  <c r="M71" i="27"/>
  <c r="K71" i="27"/>
  <c r="I71" i="27"/>
  <c r="M49" i="15"/>
  <c r="K49" i="15"/>
  <c r="I49" i="15"/>
  <c r="K25" i="15"/>
  <c r="I25" i="15"/>
  <c r="K14" i="15"/>
  <c r="G14" i="15"/>
  <c r="I14" i="15"/>
  <c r="M14" i="15"/>
  <c r="L95" i="15"/>
  <c r="J95" i="15"/>
  <c r="Q10" i="26"/>
  <c r="M93" i="15" l="1"/>
  <c r="M95" i="15" s="1"/>
  <c r="I93" i="15"/>
  <c r="I95" i="15" s="1"/>
  <c r="M56" i="15"/>
  <c r="I56" i="15"/>
  <c r="I26" i="15"/>
  <c r="M26" i="15"/>
  <c r="K26" i="15"/>
  <c r="G56" i="15"/>
  <c r="K56" i="15"/>
  <c r="G26" i="15"/>
  <c r="M96" i="15" l="1"/>
  <c r="I96" i="15"/>
  <c r="K30" i="27"/>
  <c r="K50" i="27" s="1"/>
  <c r="K55" i="27" s="1"/>
  <c r="K72" i="27" s="1"/>
  <c r="K74" i="27" s="1"/>
  <c r="I30" i="27"/>
  <c r="I50" i="27" s="1"/>
  <c r="I55" i="27" s="1"/>
  <c r="M30" i="27"/>
  <c r="M50" i="27" s="1"/>
  <c r="M55" i="27" s="1"/>
  <c r="M72" i="27" s="1"/>
  <c r="M74" i="27" s="1"/>
  <c r="G30" i="27"/>
  <c r="G50" i="27" s="1"/>
  <c r="G55" i="27" s="1"/>
  <c r="K91" i="15" l="1"/>
  <c r="R23" i="25"/>
  <c r="R25" i="25" s="1"/>
  <c r="R16" i="25"/>
  <c r="R18" i="25" s="1"/>
  <c r="G72" i="27"/>
  <c r="G74" i="27" s="1"/>
  <c r="Q12" i="26" l="1"/>
  <c r="Q14" i="26" s="1"/>
  <c r="Q18" i="26"/>
  <c r="Q20" i="26" s="1"/>
  <c r="K93" i="15"/>
  <c r="K95" i="15" s="1"/>
  <c r="K96" i="15" s="1"/>
  <c r="V23" i="25"/>
  <c r="V25" i="25" s="1"/>
  <c r="V16" i="25"/>
  <c r="V18" i="25" s="1"/>
  <c r="G91" i="15" l="1"/>
  <c r="G93" i="15" l="1"/>
  <c r="G95" i="15" s="1"/>
  <c r="G96" i="15" s="1"/>
  <c r="I65" i="27"/>
  <c r="I72" i="27"/>
  <c r="I74" i="27"/>
</calcChain>
</file>

<file path=xl/sharedStrings.xml><?xml version="1.0" encoding="utf-8"?>
<sst xmlns="http://schemas.openxmlformats.org/spreadsheetml/2006/main" count="317" uniqueCount="215">
  <si>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</si>
  <si>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</si>
  <si>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</si>
  <si>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</si>
  <si>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</si>
  <si>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</si>
  <si>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</si>
  <si>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</si>
  <si>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</si>
  <si>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</si>
  <si>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</si>
  <si>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</si>
  <si>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</si>
  <si>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</si>
  <si>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</si>
  <si>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</si>
  <si>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</si>
  <si>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</si>
  <si>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</si>
  <si>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</si>
  <si>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</si>
  <si>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</si>
  <si>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</si>
  <si>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</si>
  <si>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</si>
  <si>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</si>
  <si>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</si>
  <si>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</si>
  <si>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</si>
  <si>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</si>
  <si>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</si>
  <si>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</si>
  <si>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</si>
  <si>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</si>
  <si>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</si>
  <si>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</si>
  <si>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</si>
  <si>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</si>
  <si>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</si>
  <si>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</si>
  <si>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</si>
  <si>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</si>
  <si>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</si>
  <si>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</si>
  <si>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</si>
  <si>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</si>
  <si>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</si>
  <si>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</si>
  <si>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</si>
  <si>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</si>
  <si>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</si>
  <si>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</si>
  <si>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</si>
  <si>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</si>
  <si>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</si>
  <si>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</si>
  <si>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</si>
  <si>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</si>
  <si>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</si>
  <si>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</si>
  <si>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</si>
  <si>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</si>
  <si>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</si>
  <si>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</si>
  <si>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</si>
  <si>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</si>
  <si>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</si>
  <si>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</si>
  <si>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</si>
  <si>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</si>
  <si>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</si>
  <si>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</si>
  <si>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</si>
  <si>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</si>
  <si>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</si>
  <si>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</si>
  <si>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</si>
  <si>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</si>
  <si>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</si>
  <si>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</si>
  <si>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</si>
  <si>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</si>
  <si>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</si>
  <si>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</si>
  <si>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</si>
  <si>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</si>
  <si>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</si>
  <si>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</si>
  <si>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</si>
  <si>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</si>
  <si>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</si>
  <si>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Distribution costs</t>
  </si>
  <si>
    <t xml:space="preserve">     Lease liabilities </t>
  </si>
  <si>
    <t>98,568,485  common shares of</t>
  </si>
  <si>
    <t xml:space="preserve">Other assets 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</si>
  <si>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</si>
  <si>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</si>
  <si>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</si>
  <si>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</si>
  <si>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</si>
  <si>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</si>
  <si>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</si>
  <si>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</si>
  <si>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</si>
  <si>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</si>
  <si>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</si>
  <si>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</si>
  <si>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</si>
  <si>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</si>
  <si>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</si>
  <si>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</si>
  <si>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</si>
  <si>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</si>
  <si>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</si>
  <si>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</si>
  <si>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 xml:space="preserve">     Income tax refunded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</si>
  <si>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</si>
  <si>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</si>
  <si>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</si>
  <si>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</si>
  <si>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</si>
  <si>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</si>
  <si>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>17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</si>
  <si>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</si>
  <si>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</si>
  <si>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</si>
  <si>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</si>
  <si>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</si>
  <si>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</si>
  <si>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        Adjustments to reconcile profit (loss) to cash received (paid)</t>
  </si>
  <si>
    <t>Earnings per share</t>
  </si>
  <si>
    <t xml:space="preserve">     Capital lease receivables</t>
  </si>
  <si>
    <t>Capital lease receivables</t>
  </si>
  <si>
    <t>2023</t>
  </si>
  <si>
    <t>Beginning balance of the year 2023</t>
  </si>
  <si>
    <t xml:space="preserve">Other components </t>
  </si>
  <si>
    <t>of equity</t>
  </si>
  <si>
    <t>Different of change in</t>
  </si>
  <si>
    <t>percentage of investment</t>
  </si>
  <si>
    <t>in subsidiary</t>
  </si>
  <si>
    <t>Ending balance of the year 2023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</si>
  <si>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</si>
  <si>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</si>
  <si>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</si>
  <si>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</si>
  <si>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</si>
  <si>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        Bank overdrafts and short-term borrowings from </t>
  </si>
  <si>
    <t>financial institutions, increase (decrease)</t>
  </si>
  <si>
    <t>Impairment loss on properties foreclosed (reversed)</t>
  </si>
  <si>
    <t xml:space="preserve">     Bank overdrafts from financial institutions</t>
  </si>
  <si>
    <t>2024</t>
  </si>
  <si>
    <t>- 6 -</t>
  </si>
  <si>
    <t>Changes in shareholders' equity :</t>
  </si>
  <si>
    <t>Beginning balance of the year 2024</t>
  </si>
  <si>
    <t>Ending balance of the year 2024</t>
  </si>
  <si>
    <t>Contract assets</t>
  </si>
  <si>
    <t xml:space="preserve">          Subsidiary's dissolution</t>
  </si>
  <si>
    <t xml:space="preserve">        Basic earnings (loss) per share</t>
  </si>
  <si>
    <t>- 10 -</t>
  </si>
  <si>
    <t>Loss on devaluation of inventories (reversed)</t>
  </si>
  <si>
    <t>Impairment loss of investment in associate</t>
  </si>
  <si>
    <t>(Gains) losses on dissolution of subsidiary</t>
  </si>
  <si>
    <t>Loss on sale of other intangible assets other than goodwill</t>
  </si>
  <si>
    <t>Amortized other assets</t>
  </si>
  <si>
    <t>Non-current non-cash financial assets pledged as collateral</t>
  </si>
  <si>
    <t xml:space="preserve">        Proceeds from dissolution of subsidiary </t>
  </si>
  <si>
    <t xml:space="preserve">        Payments for acquire of investment in subsidiaries</t>
  </si>
  <si>
    <t xml:space="preserve">        Payments for right-of-use assets </t>
  </si>
  <si>
    <t xml:space="preserve">        Payments for acquire of non-controlling interests</t>
  </si>
  <si>
    <t>Sales and rendering of services income</t>
  </si>
  <si>
    <t>Tax income (expense)</t>
  </si>
  <si>
    <t>Cost of sale and rendering of services</t>
  </si>
  <si>
    <t>Tax expenses (income)</t>
  </si>
  <si>
    <t>Impairment loss of investment in subsidiaries</t>
  </si>
  <si>
    <t xml:space="preserve">          Purchase of investment in subsidiary</t>
  </si>
  <si>
    <t xml:space="preserve">     Loss for the period</t>
  </si>
  <si>
    <t xml:space="preserve">(Gain) loss on sale of equipment </t>
  </si>
  <si>
    <t>AS AT DECEMBER 31, 2024</t>
  </si>
  <si>
    <t>Notes to financial statements are parts of these financial statements</t>
  </si>
  <si>
    <t>18</t>
  </si>
  <si>
    <t>19</t>
  </si>
  <si>
    <t>20</t>
  </si>
  <si>
    <t>FOR THE YEAR ENDED DECEMBER 31, 2024</t>
  </si>
  <si>
    <t xml:space="preserve">(Expected credit losses) reversed </t>
  </si>
  <si>
    <t xml:space="preserve">Loss from operating activities </t>
  </si>
  <si>
    <t>Loss before income tax expense</t>
  </si>
  <si>
    <t>22</t>
  </si>
  <si>
    <t xml:space="preserve">Other comprehensive income </t>
  </si>
  <si>
    <t xml:space="preserve">              that will not be reclassified to profit or loss</t>
  </si>
  <si>
    <t xml:space="preserve">       -  Gains (loss) on remeasuements of defined benefit plans</t>
  </si>
  <si>
    <t xml:space="preserve">       -  Income tax of other comprehensive income</t>
  </si>
  <si>
    <t>Total comprehensive income (expense) for the year</t>
  </si>
  <si>
    <t>Other comprehensive income (expense)  for the year - net of tax</t>
  </si>
  <si>
    <t>Loss for the year</t>
  </si>
  <si>
    <t>STATEMENTS OF COMPREHENSIVE INCOME (Cont'd)</t>
  </si>
  <si>
    <t>Total comprehensive income (expense) attributable to :</t>
  </si>
  <si>
    <t xml:space="preserve">       Owners of the Company</t>
  </si>
  <si>
    <t xml:space="preserve">       Non-controlling interests</t>
  </si>
  <si>
    <t>- 11 -</t>
  </si>
  <si>
    <t xml:space="preserve">          Loss for the year</t>
  </si>
  <si>
    <t xml:space="preserve">          Other comprehensive expense for the year</t>
  </si>
  <si>
    <t>3</t>
  </si>
  <si>
    <t>- 12 -</t>
  </si>
  <si>
    <t>- 13 -</t>
  </si>
  <si>
    <t>- 14 -</t>
  </si>
  <si>
    <t>Loss on dissolution of associate</t>
  </si>
  <si>
    <t>Loss on sale of investment in associate</t>
  </si>
  <si>
    <t>Cash and cash equivalents as at the beginning of the year</t>
  </si>
  <si>
    <t>Cash and cash equivalents as at the end of the year</t>
  </si>
  <si>
    <t>21</t>
  </si>
  <si>
    <t>Gain on cancel of lease</t>
  </si>
  <si>
    <t xml:space="preserve">       Items that will not be reclassified to profit or loss</t>
  </si>
  <si>
    <t xml:space="preserve">       Total items that will not be reclassified to profit or loss</t>
  </si>
  <si>
    <t>Loss on sale of capital lease assets</t>
  </si>
  <si>
    <t xml:space="preserve">      Proceeds from sales of capital lease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</si>
</sst>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UPC"/>
      <family val="1"/>
    </font>
    <font>
      <sz val="15"/>
      <name val="AngsanaUPC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sz val="13"/>
      <name val="AngsanaUPC"/>
      <family val="1"/>
    </font>
    <font>
      <sz val="15"/>
      <color theme="1"/>
      <name val="Angsana New"/>
      <family val="1"/>
      <charset val="222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85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16" fillId="0" borderId="0" xfId="5" applyNumberFormat="1" applyFont="1" applyAlignment="1">
      <alignment horizontal="center" vertical="center"/>
    </xf>
    <xf numFmtId="39" fontId="17" fillId="0" borderId="0" xfId="5" applyFont="1" applyAlignment="1">
      <alignment horizontal="left"/>
    </xf>
    <xf numFmtId="165" fontId="17" fillId="0" borderId="0" xfId="4" applyNumberFormat="1" applyFont="1"/>
    <xf numFmtId="164" fontId="5" fillId="0" borderId="0" xfId="3" applyNumberFormat="1" applyFont="1"/>
    <xf numFmtId="164" fontId="5" fillId="0" borderId="0" xfId="5" applyNumberFormat="1" applyFont="1"/>
    <xf numFmtId="165" fontId="18" fillId="0" borderId="0" xfId="5" applyNumberFormat="1" applyFont="1" applyAlignment="1">
      <alignment horizontal="left"/>
    </xf>
    <xf numFmtId="165" fontId="19" fillId="0" borderId="0" xfId="5" applyNumberFormat="1" applyFont="1" applyAlignment="1">
      <alignment horizontal="left"/>
    </xf>
    <xf numFmtId="164" fontId="5" fillId="0" borderId="2" xfId="3" applyNumberFormat="1" applyFont="1" applyBorder="1"/>
    <xf numFmtId="166" fontId="7" fillId="0" borderId="4" xfId="0" applyNumberFormat="1" applyFont="1" applyBorder="1"/>
    <xf numFmtId="166" fontId="5" fillId="0" borderId="4" xfId="0" applyNumberFormat="1" applyFont="1" applyBorder="1"/>
    <xf numFmtId="166" fontId="18" fillId="0" borderId="2" xfId="5" applyNumberFormat="1" applyFont="1" applyBorder="1"/>
    <xf numFmtId="166" fontId="18" fillId="0" borderId="0" xfId="3" applyNumberFormat="1" applyFont="1"/>
    <xf numFmtId="165" fontId="19" fillId="0" borderId="0" xfId="0" applyNumberFormat="1" applyFont="1"/>
    <xf numFmtId="165" fontId="18" fillId="0" borderId="0" xfId="3" applyNumberFormat="1" applyFont="1"/>
    <xf numFmtId="164" fontId="5" fillId="0" borderId="2" xfId="5" applyNumberFormat="1" applyFont="1" applyBorder="1"/>
    <xf numFmtId="165" fontId="20" fillId="0" borderId="0" xfId="5" applyNumberFormat="1" applyFont="1"/>
    <xf numFmtId="39" fontId="9" fillId="0" borderId="2" xfId="5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9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Fill="1" applyAlignment="1">
      <alignment horizontal="center"/>
    </xf>
    <xf numFmtId="165" fontId="7" fillId="0" borderId="0" xfId="4" applyNumberFormat="1" applyFont="1" applyFill="1"/>
    <xf numFmtId="165" fontId="7" fillId="0" borderId="0" xfId="5" applyNumberFormat="1" applyFont="1" applyFill="1" applyAlignment="1">
      <alignment horizontal="center"/>
    </xf>
    <xf numFmtId="165" fontId="8" fillId="0" borderId="0" xfId="5" applyNumberFormat="1" applyFont="1" applyFill="1" applyAlignment="1">
      <alignment horizontal="center"/>
    </xf>
    <xf numFmtId="165" fontId="7" fillId="0" borderId="0" xfId="5" applyNumberFormat="1" applyFont="1" applyFill="1" applyAlignment="1">
      <alignment horizontal="center"/>
    </xf>
    <xf numFmtId="165" fontId="7" fillId="0" borderId="0" xfId="5" applyNumberFormat="1" applyFont="1" applyFill="1"/>
    <xf numFmtId="39" fontId="9" fillId="0" borderId="0" xfId="5" applyFont="1" applyFill="1" applyAlignment="1">
      <alignment horizontal="center"/>
    </xf>
    <xf numFmtId="39" fontId="9" fillId="0" borderId="2" xfId="5" applyFont="1" applyFill="1" applyBorder="1" applyAlignment="1">
      <alignment horizontal="center"/>
    </xf>
    <xf numFmtId="165" fontId="6" fillId="0" borderId="0" xfId="5" applyNumberFormat="1" applyFont="1" applyFill="1" applyAlignment="1">
      <alignment horizontal="center" vertical="center"/>
    </xf>
    <xf numFmtId="165" fontId="8" fillId="0" borderId="1" xfId="0" quotePrefix="1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7" fillId="0" borderId="0" xfId="0" quotePrefix="1" applyNumberFormat="1" applyFont="1" applyFill="1" applyAlignment="1">
      <alignment horizontal="center"/>
    </xf>
    <xf numFmtId="165" fontId="8" fillId="0" borderId="0" xfId="4" applyNumberFormat="1" applyFont="1" applyFill="1"/>
    <xf numFmtId="166" fontId="7" fillId="0" borderId="0" xfId="4" applyNumberFormat="1" applyFont="1" applyFill="1"/>
    <xf numFmtId="165" fontId="17" fillId="0" borderId="0" xfId="4" applyNumberFormat="1" applyFont="1" applyFill="1"/>
    <xf numFmtId="164" fontId="5" fillId="0" borderId="0" xfId="4" applyNumberFormat="1" applyFont="1" applyFill="1"/>
    <xf numFmtId="165" fontId="21" fillId="0" borderId="0" xfId="4" applyNumberFormat="1" applyFont="1" applyFill="1"/>
    <xf numFmtId="166" fontId="7" fillId="0" borderId="2" xfId="4" applyNumberFormat="1" applyFont="1" applyFill="1" applyBorder="1"/>
    <xf numFmtId="166" fontId="7" fillId="0" borderId="1" xfId="4" applyNumberFormat="1" applyFont="1" applyFill="1" applyBorder="1"/>
    <xf numFmtId="165" fontId="17" fillId="0" borderId="0" xfId="5" applyNumberFormat="1" applyFont="1" applyFill="1" applyAlignment="1">
      <alignment horizontal="left"/>
    </xf>
    <xf numFmtId="39" fontId="7" fillId="0" borderId="0" xfId="5" applyFont="1" applyFill="1"/>
    <xf numFmtId="165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6" fontId="7" fillId="0" borderId="4" xfId="4" applyNumberFormat="1" applyFont="1" applyFill="1" applyBorder="1"/>
    <xf numFmtId="165" fontId="22" fillId="0" borderId="0" xfId="4" applyNumberFormat="1" applyFont="1" applyFill="1"/>
    <xf numFmtId="165" fontId="5" fillId="0" borderId="0" xfId="5" quotePrefix="1" applyNumberFormat="1" applyFont="1" applyFill="1" applyAlignment="1">
      <alignment horizontal="center"/>
    </xf>
    <xf numFmtId="166" fontId="7" fillId="0" borderId="3" xfId="4" applyNumberFormat="1" applyFont="1" applyFill="1" applyBorder="1"/>
    <xf numFmtId="165" fontId="7" fillId="0" borderId="6" xfId="4" applyNumberFormat="1" applyFont="1" applyFill="1" applyBorder="1"/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6"/>
  <sheetViews>
    <sheetView view="pageBreakPreview" topLeftCell="A76" zoomScaleNormal="100" zoomScaleSheetLayoutView="100" workbookViewId="0">
      <selection activeCell="A36" sqref="A36:M39"/>
    </sheetView>
  </sheetViews>
  <sheetFormatPr defaultColWidth="9.140625" defaultRowHeight="24.95" customHeight="1" x14ac:dyDescent="0.45"/>
  <cols>
    <col min="1" max="2" width="9.140625" style="43" customWidth="1"/>
    <col min="3" max="3" width="9.140625" style="43"/>
    <col min="4" max="4" width="9.85546875" style="43" customWidth="1"/>
    <col min="5" max="5" width="8.42578125" style="43" customWidth="1"/>
    <col min="6" max="6" width="1.140625" style="43" customWidth="1"/>
    <col min="7" max="7" width="15.140625" style="43" customWidth="1"/>
    <col min="8" max="8" width="1.140625" style="42" customWidth="1"/>
    <col min="9" max="9" width="15.140625" style="42" customWidth="1"/>
    <col min="10" max="10" width="1.140625" style="42" customWidth="1"/>
    <col min="11" max="11" width="15.140625" style="42" customWidth="1"/>
    <col min="12" max="12" width="1.140625" style="42" customWidth="1"/>
    <col min="13" max="13" width="15.140625" style="42" customWidth="1"/>
    <col min="14" max="14" width="1.42578125" style="42" customWidth="1"/>
    <col min="15" max="15" width="9.140625" style="8"/>
    <col min="16" max="16" width="12.85546875" style="8" bestFit="1" customWidth="1"/>
    <col min="17" max="18" width="9.140625" style="8" customWidth="1"/>
    <col min="19" max="19" width="12.28515625" style="43" bestFit="1" customWidth="1"/>
    <col min="20" max="16384" width="9.140625" style="43"/>
  </cols>
  <sheetData>
    <row r="1" spans="1:256" ht="25.5" customHeight="1" x14ac:dyDescent="0.45">
      <c r="A1" s="146" t="s">
        <v>151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O1" s="43"/>
      <c r="P1" s="43"/>
      <c r="Q1" s="43"/>
      <c r="R1" s="43"/>
    </row>
    <row r="2" spans="1:256" s="46" customFormat="1" ht="25.5" customHeight="1" x14ac:dyDescent="0.45">
      <c r="A2" s="148" t="s">
        <v>46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45"/>
    </row>
    <row r="3" spans="1:256" s="46" customFormat="1" ht="25.5" customHeight="1" x14ac:dyDescent="0.45">
      <c r="A3" s="145" t="s">
        <v>39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45"/>
    </row>
    <row r="4" spans="1:256" s="46" customFormat="1" ht="25.5" customHeight="1" x14ac:dyDescent="0.45">
      <c r="A4" s="148" t="s">
        <v>177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45"/>
    </row>
    <row r="5" spans="1:256" s="50" customFormat="1" ht="25.5" customHeight="1" x14ac:dyDescent="0.45">
      <c r="A5" s="48"/>
      <c r="B5" s="48"/>
      <c r="C5" s="48"/>
      <c r="D5" s="48"/>
      <c r="E5" s="48"/>
      <c r="F5" s="48"/>
      <c r="G5" s="48"/>
      <c r="H5" s="48"/>
      <c r="I5" s="22"/>
      <c r="J5" s="49"/>
      <c r="K5" s="49"/>
      <c r="L5" s="49"/>
      <c r="M5" s="49"/>
      <c r="N5" s="42"/>
      <c r="O5" s="14"/>
      <c r="P5" s="14"/>
      <c r="Q5" s="14"/>
      <c r="R5" s="14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</row>
    <row r="6" spans="1:256" s="51" customFormat="1" ht="25.5" customHeight="1" x14ac:dyDescent="0.45">
      <c r="F6" s="47"/>
      <c r="G6" s="147" t="s">
        <v>49</v>
      </c>
      <c r="H6" s="147"/>
      <c r="I6" s="147"/>
      <c r="J6" s="22"/>
      <c r="K6" s="143" t="s">
        <v>42</v>
      </c>
      <c r="L6" s="143"/>
      <c r="M6" s="143"/>
      <c r="N6" s="52"/>
      <c r="O6" s="15"/>
      <c r="P6" s="15"/>
      <c r="Q6" s="15"/>
      <c r="R6" s="1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6" customFormat="1" ht="25.5" customHeight="1" x14ac:dyDescent="0.45">
      <c r="E7" s="47" t="s">
        <v>8</v>
      </c>
      <c r="F7" s="53"/>
      <c r="G7" s="54" t="s">
        <v>150</v>
      </c>
      <c r="H7" s="55"/>
      <c r="I7" s="54" t="s">
        <v>133</v>
      </c>
      <c r="J7" s="56"/>
      <c r="K7" s="54" t="s">
        <v>150</v>
      </c>
      <c r="L7" s="55"/>
      <c r="M7" s="54" t="s">
        <v>133</v>
      </c>
      <c r="N7" s="42"/>
      <c r="O7" s="144"/>
      <c r="P7" s="144"/>
      <c r="Q7" s="144"/>
      <c r="R7" s="144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6" customFormat="1" ht="25.5" customHeight="1" x14ac:dyDescent="0.45">
      <c r="A8" s="145" t="s">
        <v>9</v>
      </c>
      <c r="B8" s="145"/>
      <c r="C8" s="145"/>
      <c r="D8" s="145"/>
      <c r="E8" s="47"/>
      <c r="F8" s="53"/>
      <c r="G8" s="57"/>
      <c r="H8" s="58"/>
      <c r="I8" s="57"/>
      <c r="J8" s="56"/>
      <c r="K8" s="57"/>
      <c r="L8" s="58"/>
      <c r="M8" s="57"/>
      <c r="N8" s="42"/>
      <c r="O8" s="144"/>
      <c r="P8" s="144"/>
      <c r="Q8" s="144"/>
      <c r="R8" s="144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6" customFormat="1" ht="25.5" customHeight="1" x14ac:dyDescent="0.45">
      <c r="A9" s="59" t="s">
        <v>10</v>
      </c>
      <c r="B9" s="60"/>
      <c r="C9" s="60"/>
      <c r="D9" s="51"/>
      <c r="E9" s="47"/>
      <c r="F9" s="47"/>
      <c r="H9" s="4"/>
      <c r="I9" s="47"/>
      <c r="J9" s="4"/>
      <c r="L9" s="4"/>
      <c r="M9" s="45"/>
      <c r="N9" s="45"/>
      <c r="O9" s="16"/>
      <c r="P9" s="9"/>
      <c r="Q9" s="9"/>
      <c r="R9" s="9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</row>
    <row r="10" spans="1:256" s="46" customFormat="1" ht="25.5" customHeight="1" x14ac:dyDescent="0.45">
      <c r="A10" s="61" t="s">
        <v>100</v>
      </c>
      <c r="C10" s="62"/>
      <c r="E10" s="20" t="s">
        <v>142</v>
      </c>
      <c r="F10" s="63"/>
      <c r="G10" s="64">
        <v>54144560.810000002</v>
      </c>
      <c r="H10" s="28"/>
      <c r="I10" s="64">
        <v>32055031.479999997</v>
      </c>
      <c r="J10" s="28"/>
      <c r="K10" s="28">
        <v>29203800.339999996</v>
      </c>
      <c r="L10" s="28"/>
      <c r="M10" s="28">
        <v>19867610.810000002</v>
      </c>
      <c r="N10" s="45"/>
      <c r="O10" s="7"/>
      <c r="P10" s="8"/>
      <c r="Q10" s="9"/>
      <c r="R10" s="9"/>
    </row>
    <row r="11" spans="1:256" s="46" customFormat="1" ht="25.5" customHeight="1" x14ac:dyDescent="0.45">
      <c r="A11" s="61" t="s">
        <v>101</v>
      </c>
      <c r="C11" s="62"/>
      <c r="E11" s="20" t="s">
        <v>143</v>
      </c>
      <c r="F11" s="63"/>
      <c r="G11" s="64">
        <v>88674245.179999977</v>
      </c>
      <c r="H11" s="28"/>
      <c r="I11" s="64">
        <v>104382193.56999999</v>
      </c>
      <c r="J11" s="28"/>
      <c r="K11" s="28">
        <v>87597123.029999971</v>
      </c>
      <c r="L11" s="28"/>
      <c r="M11" s="28">
        <v>95045871.689999998</v>
      </c>
      <c r="N11" s="45"/>
      <c r="O11" s="7"/>
      <c r="P11" s="8"/>
      <c r="Q11" s="9"/>
      <c r="R11" s="9"/>
    </row>
    <row r="12" spans="1:256" s="46" customFormat="1" ht="25.5" customHeight="1" x14ac:dyDescent="0.45">
      <c r="A12" s="61" t="s">
        <v>114</v>
      </c>
      <c r="C12" s="62"/>
      <c r="E12" s="20" t="s">
        <v>80</v>
      </c>
      <c r="F12" s="65"/>
      <c r="G12" s="64">
        <v>40569778.899999999</v>
      </c>
      <c r="H12" s="28"/>
      <c r="I12" s="64">
        <v>57451478.430000007</v>
      </c>
      <c r="J12" s="28"/>
      <c r="K12" s="28">
        <v>40569778.899999999</v>
      </c>
      <c r="L12" s="28"/>
      <c r="M12" s="28">
        <v>57506063.480000012</v>
      </c>
      <c r="N12" s="45"/>
      <c r="O12" s="7"/>
      <c r="P12" s="8"/>
      <c r="Q12" s="9"/>
      <c r="R12" s="9"/>
    </row>
    <row r="13" spans="1:256" s="46" customFormat="1" ht="25.5" customHeight="1" x14ac:dyDescent="0.45">
      <c r="A13" s="61" t="s">
        <v>102</v>
      </c>
      <c r="C13" s="62"/>
      <c r="E13" s="20" t="s">
        <v>81</v>
      </c>
      <c r="F13" s="65"/>
      <c r="G13" s="64">
        <v>3668920.45</v>
      </c>
      <c r="H13" s="28"/>
      <c r="I13" s="64">
        <v>8743931</v>
      </c>
      <c r="J13" s="28"/>
      <c r="K13" s="28">
        <v>2044793.5000000007</v>
      </c>
      <c r="L13" s="28"/>
      <c r="M13" s="28">
        <v>4887594.0600000005</v>
      </c>
      <c r="N13" s="45"/>
      <c r="O13" s="7"/>
      <c r="P13" s="8"/>
      <c r="Q13" s="9"/>
      <c r="R13" s="9"/>
    </row>
    <row r="14" spans="1:256" s="46" customFormat="1" ht="25.5" customHeight="1" x14ac:dyDescent="0.45">
      <c r="A14" s="59"/>
      <c r="B14" s="59" t="s">
        <v>32</v>
      </c>
      <c r="C14" s="61"/>
      <c r="D14" s="62"/>
      <c r="E14" s="4"/>
      <c r="F14" s="4"/>
      <c r="G14" s="66">
        <f>SUM(G10:G13)</f>
        <v>187057505.33999997</v>
      </c>
      <c r="H14" s="67"/>
      <c r="I14" s="66">
        <f>SUM(I10:I13)</f>
        <v>202632634.47999999</v>
      </c>
      <c r="J14" s="67"/>
      <c r="K14" s="66">
        <f>SUM(K10:K13)</f>
        <v>159415495.76999998</v>
      </c>
      <c r="L14" s="67"/>
      <c r="M14" s="66">
        <f>SUM(M10:M13)</f>
        <v>177307140.04000002</v>
      </c>
      <c r="N14" s="45"/>
      <c r="O14" s="9"/>
      <c r="P14" s="16"/>
      <c r="Q14" s="8"/>
      <c r="R14" s="8"/>
    </row>
    <row r="15" spans="1:256" s="46" customFormat="1" ht="25.5" customHeight="1" x14ac:dyDescent="0.45">
      <c r="A15" s="59" t="s">
        <v>11</v>
      </c>
      <c r="B15" s="51"/>
      <c r="C15" s="61"/>
      <c r="D15" s="62"/>
      <c r="E15" s="45"/>
      <c r="F15" s="45"/>
      <c r="G15" s="68"/>
      <c r="H15" s="67"/>
      <c r="I15" s="68"/>
      <c r="J15" s="67"/>
      <c r="K15" s="67"/>
      <c r="L15" s="67"/>
      <c r="M15" s="67"/>
      <c r="N15" s="45"/>
      <c r="O15" s="16"/>
      <c r="P15" s="8"/>
      <c r="Q15" s="7"/>
      <c r="R15" s="7"/>
    </row>
    <row r="16" spans="1:256" s="46" customFormat="1" ht="25.5" customHeight="1" x14ac:dyDescent="0.45">
      <c r="A16" s="61" t="s">
        <v>131</v>
      </c>
      <c r="B16" s="61"/>
      <c r="C16" s="62"/>
      <c r="E16" s="20" t="s">
        <v>82</v>
      </c>
      <c r="F16" s="65"/>
      <c r="G16" s="64">
        <v>0</v>
      </c>
      <c r="H16" s="28"/>
      <c r="I16" s="64">
        <v>17178250.48</v>
      </c>
      <c r="J16" s="28"/>
      <c r="K16" s="28">
        <v>0</v>
      </c>
      <c r="L16" s="28"/>
      <c r="M16" s="28">
        <v>0</v>
      </c>
      <c r="N16" s="45"/>
      <c r="O16" s="7"/>
      <c r="P16" s="7"/>
      <c r="Q16" s="9"/>
      <c r="R16" s="9"/>
    </row>
    <row r="17" spans="1:18" s="46" customFormat="1" ht="25.5" customHeight="1" x14ac:dyDescent="0.45">
      <c r="A17" s="61" t="s">
        <v>103</v>
      </c>
      <c r="B17" s="61"/>
      <c r="C17" s="62"/>
      <c r="E17" s="20" t="s">
        <v>83</v>
      </c>
      <c r="F17" s="65"/>
      <c r="G17" s="64">
        <v>0</v>
      </c>
      <c r="H17" s="28"/>
      <c r="I17" s="64">
        <v>0</v>
      </c>
      <c r="J17" s="28"/>
      <c r="K17" s="28">
        <v>26047224.850000001</v>
      </c>
      <c r="L17" s="28"/>
      <c r="M17" s="28">
        <v>32263430</v>
      </c>
      <c r="N17" s="45"/>
      <c r="O17" s="7"/>
      <c r="P17" s="8"/>
      <c r="Q17" s="7"/>
      <c r="R17" s="7"/>
    </row>
    <row r="18" spans="1:18" s="46" customFormat="1" ht="25.5" customHeight="1" x14ac:dyDescent="0.45">
      <c r="A18" s="61" t="s">
        <v>104</v>
      </c>
      <c r="C18" s="62"/>
      <c r="E18" s="20" t="s">
        <v>84</v>
      </c>
      <c r="F18" s="65"/>
      <c r="G18" s="64">
        <v>121679156.62999994</v>
      </c>
      <c r="H18" s="28"/>
      <c r="I18" s="64">
        <v>130715432.06</v>
      </c>
      <c r="J18" s="28"/>
      <c r="K18" s="28">
        <v>121530642.70999998</v>
      </c>
      <c r="L18" s="28"/>
      <c r="M18" s="28">
        <v>129880927.07000002</v>
      </c>
      <c r="N18" s="45"/>
      <c r="O18" s="7"/>
      <c r="P18" s="7"/>
      <c r="Q18" s="9"/>
      <c r="R18" s="9"/>
    </row>
    <row r="19" spans="1:18" s="46" customFormat="1" ht="25.5" customHeight="1" x14ac:dyDescent="0.45">
      <c r="A19" s="7" t="s">
        <v>110</v>
      </c>
      <c r="C19" s="62"/>
      <c r="E19" s="20" t="s">
        <v>144</v>
      </c>
      <c r="F19" s="65"/>
      <c r="G19" s="64">
        <v>24854547.27</v>
      </c>
      <c r="H19" s="28"/>
      <c r="I19" s="64">
        <v>16375162.739999998</v>
      </c>
      <c r="J19" s="28"/>
      <c r="K19" s="28">
        <v>24269382.649999999</v>
      </c>
      <c r="L19" s="28"/>
      <c r="M19" s="28">
        <v>16375162.739999998</v>
      </c>
      <c r="N19" s="45"/>
      <c r="O19" s="7"/>
      <c r="P19" s="7"/>
      <c r="Q19" s="9"/>
      <c r="R19" s="9"/>
    </row>
    <row r="20" spans="1:18" s="46" customFormat="1" ht="25.5" customHeight="1" x14ac:dyDescent="0.45">
      <c r="A20" s="61" t="s">
        <v>105</v>
      </c>
      <c r="C20" s="62"/>
      <c r="E20" s="20" t="s">
        <v>85</v>
      </c>
      <c r="F20" s="65"/>
      <c r="G20" s="64">
        <v>4844339.37</v>
      </c>
      <c r="H20" s="28"/>
      <c r="I20" s="64">
        <v>4844339.37</v>
      </c>
      <c r="J20" s="28"/>
      <c r="K20" s="28">
        <v>0</v>
      </c>
      <c r="L20" s="28"/>
      <c r="M20" s="28">
        <v>0</v>
      </c>
      <c r="N20" s="45"/>
      <c r="O20" s="7"/>
      <c r="P20" s="7"/>
      <c r="Q20" s="9"/>
      <c r="R20" s="9"/>
    </row>
    <row r="21" spans="1:18" s="46" customFormat="1" ht="25.5" customHeight="1" x14ac:dyDescent="0.45">
      <c r="A21" s="61" t="s">
        <v>106</v>
      </c>
      <c r="C21" s="62"/>
      <c r="E21" s="20" t="s">
        <v>86</v>
      </c>
      <c r="F21" s="65"/>
      <c r="G21" s="64">
        <v>9385949.9800000004</v>
      </c>
      <c r="H21" s="28"/>
      <c r="I21" s="64">
        <v>3499524.1800000006</v>
      </c>
      <c r="J21" s="28"/>
      <c r="K21" s="28">
        <v>9385949.9800000004</v>
      </c>
      <c r="L21" s="28"/>
      <c r="M21" s="28">
        <v>3499524.1800000006</v>
      </c>
      <c r="N21" s="45"/>
      <c r="O21" s="7"/>
      <c r="P21" s="7"/>
      <c r="Q21" s="9"/>
      <c r="R21" s="9"/>
    </row>
    <row r="22" spans="1:18" s="46" customFormat="1" ht="25.5" customHeight="1" x14ac:dyDescent="0.45">
      <c r="A22" s="61" t="s">
        <v>107</v>
      </c>
      <c r="C22" s="62"/>
      <c r="E22" s="20" t="s">
        <v>87</v>
      </c>
      <c r="F22" s="65"/>
      <c r="G22" s="64">
        <v>6964545.8899999997</v>
      </c>
      <c r="H22" s="28"/>
      <c r="I22" s="64">
        <v>6328499.3200000012</v>
      </c>
      <c r="J22" s="28"/>
      <c r="K22" s="28">
        <v>6773674.3300000001</v>
      </c>
      <c r="L22" s="28"/>
      <c r="M22" s="28">
        <v>6644632.1300000008</v>
      </c>
      <c r="N22" s="45"/>
      <c r="O22" s="7"/>
      <c r="P22" s="7"/>
      <c r="Q22" s="9"/>
      <c r="R22" s="9"/>
    </row>
    <row r="23" spans="1:18" s="46" customFormat="1" ht="25.5" customHeight="1" x14ac:dyDescent="0.45">
      <c r="A23" s="61" t="s">
        <v>108</v>
      </c>
      <c r="C23" s="62"/>
      <c r="E23" s="20"/>
      <c r="F23" s="65"/>
      <c r="G23" s="64">
        <v>10491847.180000002</v>
      </c>
      <c r="H23" s="28"/>
      <c r="I23" s="64">
        <v>9630574.8599999994</v>
      </c>
      <c r="J23" s="28"/>
      <c r="K23" s="28">
        <v>10491541.050000001</v>
      </c>
      <c r="L23" s="28"/>
      <c r="M23" s="28">
        <v>9621934.3300000001</v>
      </c>
      <c r="N23" s="45"/>
      <c r="O23" s="7"/>
      <c r="P23" s="7"/>
      <c r="Q23" s="9"/>
      <c r="R23" s="9"/>
    </row>
    <row r="24" spans="1:18" s="46" customFormat="1" ht="25.5" customHeight="1" x14ac:dyDescent="0.45">
      <c r="A24" s="61" t="s">
        <v>109</v>
      </c>
      <c r="B24" s="61"/>
      <c r="C24" s="62"/>
      <c r="E24" s="20" t="s">
        <v>88</v>
      </c>
      <c r="F24" s="65"/>
      <c r="G24" s="64">
        <v>1142275</v>
      </c>
      <c r="H24" s="28"/>
      <c r="I24" s="64">
        <v>511158.66</v>
      </c>
      <c r="J24" s="28"/>
      <c r="K24" s="28">
        <v>1237275</v>
      </c>
      <c r="L24" s="28"/>
      <c r="M24" s="28">
        <v>511158.66</v>
      </c>
      <c r="N24" s="45"/>
      <c r="O24" s="7"/>
      <c r="P24" s="7"/>
      <c r="Q24" s="9"/>
      <c r="R24" s="9"/>
    </row>
    <row r="25" spans="1:18" s="46" customFormat="1" ht="25.5" customHeight="1" x14ac:dyDescent="0.45">
      <c r="A25" s="61"/>
      <c r="B25" s="59" t="s">
        <v>31</v>
      </c>
      <c r="C25" s="62"/>
      <c r="E25" s="62"/>
      <c r="F25" s="62"/>
      <c r="G25" s="66">
        <f>SUM(G16:G24)</f>
        <v>179362661.31999993</v>
      </c>
      <c r="H25" s="67"/>
      <c r="I25" s="66">
        <f>SUM(I16:I24)</f>
        <v>189082941.66999999</v>
      </c>
      <c r="J25" s="67"/>
      <c r="K25" s="66">
        <f>SUM(K16:K24)</f>
        <v>199735690.56999999</v>
      </c>
      <c r="L25" s="67"/>
      <c r="M25" s="66">
        <f>SUM(M16:M24)</f>
        <v>198796769.11000004</v>
      </c>
      <c r="N25" s="45"/>
      <c r="O25" s="8"/>
      <c r="P25" s="16"/>
      <c r="Q25" s="8"/>
      <c r="R25" s="8"/>
    </row>
    <row r="26" spans="1:18" s="46" customFormat="1" ht="25.5" customHeight="1" thickBot="1" x14ac:dyDescent="0.5">
      <c r="A26" s="59" t="s">
        <v>12</v>
      </c>
      <c r="B26" s="62"/>
      <c r="C26" s="62"/>
      <c r="E26" s="62"/>
      <c r="F26" s="62"/>
      <c r="G26" s="69">
        <f>+G14+G25</f>
        <v>366420166.65999991</v>
      </c>
      <c r="H26" s="67"/>
      <c r="I26" s="69">
        <f>+I14+I25</f>
        <v>391715576.14999998</v>
      </c>
      <c r="J26" s="67"/>
      <c r="K26" s="69">
        <f>+K14+K25</f>
        <v>359151186.33999997</v>
      </c>
      <c r="L26" s="67"/>
      <c r="M26" s="69">
        <f>+M14+M25</f>
        <v>376103909.1500001</v>
      </c>
      <c r="N26" s="45"/>
      <c r="O26" s="16"/>
      <c r="P26" s="9"/>
      <c r="Q26" s="9"/>
      <c r="R26" s="9"/>
    </row>
    <row r="27" spans="1:18" s="46" customFormat="1" ht="25.5" customHeight="1" thickTop="1" x14ac:dyDescent="0.45">
      <c r="A27" s="59"/>
      <c r="B27" s="62"/>
      <c r="C27" s="62"/>
      <c r="E27" s="62"/>
      <c r="F27" s="62"/>
      <c r="G27" s="62"/>
      <c r="H27" s="4"/>
      <c r="I27" s="62"/>
      <c r="J27" s="4"/>
      <c r="K27" s="4"/>
      <c r="L27" s="4"/>
      <c r="M27" s="4"/>
      <c r="N27" s="45"/>
      <c r="O27" s="7"/>
      <c r="P27" s="9"/>
      <c r="Q27" s="9"/>
      <c r="R27" s="9"/>
    </row>
    <row r="28" spans="1:18" s="46" customFormat="1" ht="25.5" customHeight="1" x14ac:dyDescent="0.45">
      <c r="A28" s="59"/>
      <c r="B28" s="62"/>
      <c r="C28" s="62"/>
      <c r="E28" s="62"/>
      <c r="F28" s="62"/>
      <c r="G28" s="62"/>
      <c r="H28" s="4"/>
      <c r="I28" s="4"/>
      <c r="J28" s="4"/>
      <c r="K28" s="4"/>
      <c r="L28" s="4"/>
      <c r="M28" s="4"/>
      <c r="N28" s="45"/>
      <c r="O28" s="7"/>
      <c r="P28" s="9"/>
      <c r="Q28" s="9"/>
      <c r="R28" s="9"/>
    </row>
    <row r="29" spans="1:18" s="46" customFormat="1" ht="25.5" customHeight="1" x14ac:dyDescent="0.45">
      <c r="A29" s="59"/>
      <c r="B29" s="62"/>
      <c r="C29" s="62"/>
      <c r="E29" s="62"/>
      <c r="F29" s="62"/>
      <c r="G29" s="62"/>
      <c r="H29" s="4"/>
      <c r="I29" s="4"/>
      <c r="J29" s="4"/>
      <c r="K29" s="4"/>
      <c r="L29" s="4"/>
      <c r="M29" s="4"/>
      <c r="N29" s="45"/>
      <c r="O29" s="8"/>
      <c r="P29" s="9"/>
      <c r="Q29" s="9"/>
      <c r="R29" s="9"/>
    </row>
    <row r="30" spans="1:18" s="46" customFormat="1" ht="25.5" customHeight="1" x14ac:dyDescent="0.45">
      <c r="A30" s="128" t="s">
        <v>178</v>
      </c>
      <c r="B30" s="62"/>
      <c r="C30" s="62"/>
      <c r="D30" s="62"/>
      <c r="E30" s="62"/>
      <c r="F30" s="62"/>
      <c r="G30" s="62"/>
      <c r="H30" s="4"/>
      <c r="I30" s="4"/>
      <c r="J30" s="4"/>
      <c r="K30" s="4"/>
      <c r="L30" s="4"/>
      <c r="M30" s="4"/>
      <c r="N30" s="45"/>
      <c r="O30" s="8"/>
      <c r="P30" s="9"/>
      <c r="Q30" s="9"/>
      <c r="R30" s="9"/>
    </row>
    <row r="31" spans="1:18" s="46" customFormat="1" ht="25.5" customHeight="1" x14ac:dyDescent="0.45">
      <c r="A31" s="61"/>
      <c r="B31" s="62"/>
      <c r="C31" s="62"/>
      <c r="D31" s="62"/>
      <c r="E31" s="62"/>
      <c r="F31" s="62"/>
      <c r="G31" s="62"/>
      <c r="H31" s="4"/>
      <c r="I31" s="4"/>
      <c r="J31" s="4"/>
      <c r="K31" s="4"/>
      <c r="L31" s="4"/>
      <c r="M31" s="4"/>
      <c r="N31" s="45"/>
      <c r="O31" s="8"/>
      <c r="P31" s="9"/>
      <c r="Q31" s="9"/>
      <c r="R31" s="9"/>
    </row>
    <row r="32" spans="1:18" s="46" customFormat="1" ht="25.5" customHeight="1" x14ac:dyDescent="0.45">
      <c r="B32" s="62"/>
      <c r="C32" s="62"/>
      <c r="D32" s="62"/>
      <c r="E32" s="62"/>
      <c r="F32" s="62"/>
      <c r="G32" s="62"/>
      <c r="H32" s="4"/>
      <c r="I32" s="4"/>
      <c r="J32" s="4"/>
      <c r="K32" s="4"/>
      <c r="L32" s="4"/>
      <c r="M32" s="4"/>
      <c r="N32" s="45"/>
      <c r="O32" s="9"/>
      <c r="P32" s="8"/>
      <c r="Q32" s="1"/>
      <c r="R32" s="2"/>
    </row>
    <row r="33" spans="1:256" s="46" customFormat="1" ht="25.5" customHeight="1" x14ac:dyDescent="0.45">
      <c r="B33" s="62"/>
      <c r="C33" s="62"/>
      <c r="D33" s="62"/>
      <c r="E33" s="62"/>
      <c r="F33" s="62"/>
      <c r="G33" s="62"/>
      <c r="H33" s="4"/>
      <c r="I33" s="4"/>
      <c r="J33" s="4"/>
      <c r="K33" s="4"/>
      <c r="L33" s="4"/>
      <c r="M33" s="4"/>
      <c r="N33" s="45"/>
      <c r="O33" s="7"/>
      <c r="P33" s="8"/>
      <c r="Q33" s="1"/>
      <c r="R33" s="2"/>
    </row>
    <row r="34" spans="1:256" s="46" customFormat="1" ht="25.5" customHeight="1" x14ac:dyDescent="0.45">
      <c r="B34" s="62"/>
      <c r="C34" s="62"/>
      <c r="D34" s="62"/>
      <c r="E34" s="62"/>
      <c r="F34" s="62"/>
      <c r="G34" s="62"/>
      <c r="H34" s="4"/>
      <c r="I34" s="4"/>
      <c r="J34" s="4"/>
      <c r="K34" s="4"/>
      <c r="L34" s="4"/>
      <c r="M34" s="4"/>
      <c r="N34" s="45"/>
      <c r="O34" s="7"/>
      <c r="P34" s="8"/>
      <c r="Q34" s="1"/>
      <c r="R34" s="2"/>
    </row>
    <row r="35" spans="1:256" s="46" customFormat="1" ht="25.5" customHeight="1" x14ac:dyDescent="0.45">
      <c r="B35" s="62"/>
      <c r="C35" s="62"/>
      <c r="D35" s="62"/>
      <c r="E35" s="62"/>
      <c r="F35" s="62"/>
      <c r="G35" s="62"/>
      <c r="H35" s="4"/>
      <c r="I35" s="4"/>
      <c r="J35" s="4"/>
      <c r="K35" s="4"/>
      <c r="L35" s="4"/>
      <c r="M35" s="4"/>
      <c r="N35" s="45"/>
      <c r="O35" s="7"/>
      <c r="P35" s="8"/>
      <c r="Q35" s="1"/>
      <c r="R35" s="2"/>
    </row>
    <row r="36" spans="1:256" s="46" customFormat="1" ht="25.5" customHeight="1" x14ac:dyDescent="0.45">
      <c r="A36" s="146" t="s">
        <v>116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45"/>
    </row>
    <row r="37" spans="1:256" s="46" customFormat="1" ht="25.5" customHeight="1" x14ac:dyDescent="0.45">
      <c r="A37" s="148" t="s">
        <v>46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45"/>
    </row>
    <row r="38" spans="1:256" ht="25.5" customHeight="1" x14ac:dyDescent="0.45">
      <c r="A38" s="145" t="s">
        <v>56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4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45">
      <c r="A39" s="148" t="s">
        <v>177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45"/>
    </row>
    <row r="40" spans="1:256" ht="25.5" customHeight="1" x14ac:dyDescent="0.45">
      <c r="A40" s="48"/>
      <c r="B40" s="48"/>
      <c r="C40" s="48"/>
      <c r="D40" s="48"/>
      <c r="E40" s="48"/>
      <c r="F40" s="48"/>
      <c r="G40" s="48"/>
      <c r="H40" s="48"/>
      <c r="I40" s="22"/>
      <c r="J40" s="49"/>
      <c r="K40" s="49"/>
      <c r="L40" s="49"/>
      <c r="M40" s="49"/>
      <c r="O40" s="9"/>
      <c r="P40" s="9"/>
      <c r="Q40" s="9"/>
      <c r="R40" s="9"/>
    </row>
    <row r="41" spans="1:256" s="46" customFormat="1" ht="25.5" customHeight="1" x14ac:dyDescent="0.45">
      <c r="A41" s="51"/>
      <c r="B41" s="51"/>
      <c r="C41" s="51"/>
      <c r="D41" s="51"/>
      <c r="E41" s="51"/>
      <c r="F41" s="47"/>
      <c r="G41" s="147" t="s">
        <v>49</v>
      </c>
      <c r="H41" s="147"/>
      <c r="I41" s="147"/>
      <c r="J41" s="22"/>
      <c r="K41" s="143" t="s">
        <v>42</v>
      </c>
      <c r="L41" s="143"/>
      <c r="M41" s="143"/>
      <c r="N41" s="42"/>
      <c r="O41" s="14"/>
      <c r="P41" s="14"/>
      <c r="Q41" s="14"/>
      <c r="R41" s="1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s="46" customFormat="1" ht="25.5" customHeight="1" x14ac:dyDescent="0.45">
      <c r="E42" s="47" t="s">
        <v>8</v>
      </c>
      <c r="F42" s="53"/>
      <c r="G42" s="54" t="s">
        <v>150</v>
      </c>
      <c r="H42" s="55"/>
      <c r="I42" s="54" t="s">
        <v>133</v>
      </c>
      <c r="J42" s="56"/>
      <c r="K42" s="54" t="s">
        <v>150</v>
      </c>
      <c r="L42" s="55"/>
      <c r="M42" s="54" t="s">
        <v>133</v>
      </c>
      <c r="N42" s="42"/>
      <c r="O42" s="8"/>
      <c r="P42" s="8"/>
      <c r="Q42" s="8"/>
      <c r="R42" s="8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</row>
    <row r="43" spans="1:256" s="46" customFormat="1" ht="25.5" customHeight="1" x14ac:dyDescent="0.45">
      <c r="A43" s="145" t="s">
        <v>13</v>
      </c>
      <c r="B43" s="145"/>
      <c r="C43" s="145"/>
      <c r="D43" s="145"/>
      <c r="E43" s="47"/>
      <c r="F43" s="53"/>
      <c r="G43" s="57"/>
      <c r="H43" s="58"/>
      <c r="I43" s="57"/>
      <c r="J43" s="56"/>
      <c r="K43" s="57"/>
      <c r="L43" s="58"/>
      <c r="M43" s="57"/>
      <c r="N43" s="42"/>
      <c r="O43" s="144"/>
      <c r="P43" s="144"/>
      <c r="Q43" s="144"/>
      <c r="R43" s="144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6" customFormat="1" ht="25.5" customHeight="1" x14ac:dyDescent="0.45">
      <c r="A44" s="59" t="s">
        <v>14</v>
      </c>
      <c r="B44" s="62"/>
      <c r="C44" s="62"/>
      <c r="N44" s="45"/>
      <c r="O44" s="16"/>
      <c r="P44" s="9"/>
      <c r="Q44" s="9"/>
      <c r="R44" s="9"/>
    </row>
    <row r="45" spans="1:256" s="46" customFormat="1" ht="25.5" customHeight="1" x14ac:dyDescent="0.45">
      <c r="A45" s="61" t="s">
        <v>149</v>
      </c>
      <c r="C45" s="62"/>
      <c r="E45" s="20" t="s">
        <v>122</v>
      </c>
      <c r="F45" s="70"/>
      <c r="G45" s="64">
        <v>0</v>
      </c>
      <c r="H45" s="71"/>
      <c r="I45" s="17">
        <v>14377456.779999999</v>
      </c>
      <c r="J45" s="71"/>
      <c r="K45" s="28">
        <v>0</v>
      </c>
      <c r="L45" s="28"/>
      <c r="M45" s="28">
        <v>14377456.779999999</v>
      </c>
      <c r="N45" s="45"/>
      <c r="O45" s="7"/>
      <c r="P45" s="8"/>
      <c r="Q45" s="9"/>
      <c r="R45" s="9"/>
    </row>
    <row r="46" spans="1:256" s="46" customFormat="1" ht="25.5" customHeight="1" x14ac:dyDescent="0.45">
      <c r="A46" s="61" t="s">
        <v>60</v>
      </c>
      <c r="C46" s="62"/>
      <c r="E46" s="20" t="s">
        <v>179</v>
      </c>
      <c r="F46" s="70"/>
      <c r="G46" s="64">
        <v>32389339.939999994</v>
      </c>
      <c r="H46" s="71"/>
      <c r="I46" s="17">
        <v>44929882.519999996</v>
      </c>
      <c r="J46" s="71"/>
      <c r="K46" s="28">
        <v>33717921.989999995</v>
      </c>
      <c r="L46" s="28"/>
      <c r="M46" s="28">
        <v>44377338.809999995</v>
      </c>
      <c r="N46" s="45"/>
      <c r="O46" s="7"/>
      <c r="P46" s="8"/>
      <c r="Q46" s="9"/>
      <c r="R46" s="9"/>
    </row>
    <row r="47" spans="1:256" s="46" customFormat="1" ht="25.5" customHeight="1" x14ac:dyDescent="0.45">
      <c r="A47" s="61" t="s">
        <v>111</v>
      </c>
      <c r="C47" s="62"/>
      <c r="E47" s="20" t="s">
        <v>180</v>
      </c>
      <c r="F47" s="41"/>
      <c r="G47" s="64">
        <v>5774636.8500000006</v>
      </c>
      <c r="H47" s="71"/>
      <c r="I47" s="64">
        <v>3389118.0700000003</v>
      </c>
      <c r="J47" s="71"/>
      <c r="K47" s="28">
        <v>5653533.9500000002</v>
      </c>
      <c r="L47" s="28"/>
      <c r="M47" s="28">
        <v>3389118.0700000003</v>
      </c>
      <c r="N47" s="45"/>
      <c r="O47" s="7"/>
      <c r="P47" s="8"/>
      <c r="Q47" s="9"/>
      <c r="R47" s="9"/>
    </row>
    <row r="48" spans="1:256" s="46" customFormat="1" ht="25.5" customHeight="1" x14ac:dyDescent="0.45">
      <c r="A48" s="7" t="s">
        <v>119</v>
      </c>
      <c r="B48" s="8"/>
      <c r="C48" s="62"/>
      <c r="E48" s="41"/>
      <c r="F48" s="41"/>
      <c r="G48" s="64">
        <v>7550.91</v>
      </c>
      <c r="H48" s="71"/>
      <c r="I48" s="64">
        <v>449058.23</v>
      </c>
      <c r="J48" s="71"/>
      <c r="K48" s="64">
        <v>0</v>
      </c>
      <c r="L48" s="28"/>
      <c r="M48" s="64">
        <v>0</v>
      </c>
      <c r="N48" s="45"/>
      <c r="O48" s="8"/>
      <c r="P48" s="8"/>
      <c r="Q48" s="9"/>
      <c r="R48" s="9"/>
    </row>
    <row r="49" spans="1:18" s="46" customFormat="1" ht="25.5" customHeight="1" x14ac:dyDescent="0.45">
      <c r="A49" s="60"/>
      <c r="B49" s="59" t="s">
        <v>15</v>
      </c>
      <c r="D49" s="62"/>
      <c r="E49" s="44"/>
      <c r="F49" s="44"/>
      <c r="G49" s="72">
        <f>SUM(G45:G48)</f>
        <v>38171527.699999988</v>
      </c>
      <c r="H49" s="71"/>
      <c r="I49" s="72">
        <f>SUM(I45:I48)</f>
        <v>63145515.599999994</v>
      </c>
      <c r="J49" s="71"/>
      <c r="K49" s="72">
        <f>SUM(K45:K48)</f>
        <v>39371455.939999998</v>
      </c>
      <c r="L49" s="28"/>
      <c r="M49" s="72">
        <f>SUM(M45:M48)</f>
        <v>62143913.659999996</v>
      </c>
      <c r="N49" s="45"/>
      <c r="O49" s="7"/>
      <c r="P49" s="8"/>
      <c r="Q49" s="9"/>
      <c r="R49" s="9"/>
    </row>
    <row r="50" spans="1:18" s="46" customFormat="1" ht="25.5" customHeight="1" x14ac:dyDescent="0.45">
      <c r="A50" s="59" t="s">
        <v>16</v>
      </c>
      <c r="B50" s="51"/>
      <c r="C50" s="61"/>
      <c r="D50" s="62"/>
      <c r="E50" s="73"/>
      <c r="F50" s="73"/>
      <c r="G50" s="74"/>
      <c r="H50" s="75"/>
      <c r="I50" s="74"/>
      <c r="J50" s="68"/>
      <c r="K50" s="68"/>
      <c r="L50" s="68"/>
      <c r="M50" s="68"/>
      <c r="N50" s="45"/>
      <c r="O50" s="9"/>
      <c r="P50" s="16"/>
      <c r="Q50" s="8"/>
      <c r="R50" s="8"/>
    </row>
    <row r="51" spans="1:18" s="46" customFormat="1" ht="25.5" customHeight="1" x14ac:dyDescent="0.45">
      <c r="A51" s="62" t="s">
        <v>92</v>
      </c>
      <c r="C51" s="61"/>
      <c r="D51" s="70"/>
      <c r="E51" s="20" t="s">
        <v>180</v>
      </c>
      <c r="F51" s="41"/>
      <c r="G51" s="28">
        <v>16429361.34</v>
      </c>
      <c r="H51" s="71"/>
      <c r="I51" s="28">
        <v>6280241.0500000007</v>
      </c>
      <c r="J51" s="71"/>
      <c r="K51" s="28">
        <v>15956694</v>
      </c>
      <c r="L51" s="28"/>
      <c r="M51" s="28">
        <v>6280241.0500000007</v>
      </c>
      <c r="N51" s="45"/>
      <c r="O51" s="16"/>
      <c r="P51" s="8"/>
      <c r="Q51" s="7"/>
      <c r="R51" s="7"/>
    </row>
    <row r="52" spans="1:18" s="46" customFormat="1" ht="25.5" customHeight="1" x14ac:dyDescent="0.45">
      <c r="A52" s="62" t="s">
        <v>64</v>
      </c>
      <c r="C52" s="61"/>
      <c r="D52" s="70"/>
      <c r="E52" s="20"/>
      <c r="F52" s="41"/>
      <c r="G52" s="64"/>
      <c r="H52" s="71"/>
      <c r="I52" s="64"/>
      <c r="J52" s="71"/>
      <c r="K52" s="28"/>
      <c r="L52" s="28"/>
      <c r="M52" s="28"/>
      <c r="N52" s="45"/>
      <c r="O52" s="9"/>
      <c r="P52" s="8"/>
      <c r="Q52" s="7"/>
      <c r="R52" s="7"/>
    </row>
    <row r="53" spans="1:18" s="46" customFormat="1" ht="25.5" customHeight="1" x14ac:dyDescent="0.45">
      <c r="A53" s="62" t="s">
        <v>65</v>
      </c>
      <c r="C53" s="61"/>
      <c r="D53" s="70"/>
      <c r="E53" s="20" t="s">
        <v>181</v>
      </c>
      <c r="F53" s="41"/>
      <c r="G53" s="64">
        <v>28674785.829999998</v>
      </c>
      <c r="H53" s="71"/>
      <c r="I53" s="64">
        <v>23664943.960000001</v>
      </c>
      <c r="J53" s="71"/>
      <c r="K53" s="28">
        <v>28564256.669999998</v>
      </c>
      <c r="L53" s="28"/>
      <c r="M53" s="28">
        <v>23534070.609999999</v>
      </c>
      <c r="N53" s="45"/>
      <c r="O53" s="9"/>
      <c r="P53" s="8"/>
      <c r="Q53" s="7"/>
      <c r="R53" s="7"/>
    </row>
    <row r="54" spans="1:18" s="46" customFormat="1" ht="25.5" customHeight="1" x14ac:dyDescent="0.45">
      <c r="A54" s="62" t="s">
        <v>121</v>
      </c>
      <c r="C54" s="61"/>
      <c r="D54" s="70"/>
      <c r="E54" s="41"/>
      <c r="F54" s="41"/>
      <c r="G54" s="28">
        <v>100000</v>
      </c>
      <c r="H54" s="71"/>
      <c r="I54" s="28">
        <v>2928289.69</v>
      </c>
      <c r="J54" s="71"/>
      <c r="K54" s="28">
        <v>0</v>
      </c>
      <c r="L54" s="28"/>
      <c r="M54" s="28">
        <v>0</v>
      </c>
      <c r="N54" s="45"/>
      <c r="O54" s="8"/>
      <c r="P54" s="8"/>
      <c r="Q54" s="7"/>
      <c r="R54" s="7"/>
    </row>
    <row r="55" spans="1:18" s="46" customFormat="1" ht="25.5" customHeight="1" x14ac:dyDescent="0.45">
      <c r="A55" s="60"/>
      <c r="B55" s="59" t="s">
        <v>17</v>
      </c>
      <c r="E55" s="61"/>
      <c r="F55" s="61"/>
      <c r="G55" s="66">
        <f>SUM(G51:G54)</f>
        <v>45204147.170000002</v>
      </c>
      <c r="H55" s="75"/>
      <c r="I55" s="66">
        <f>SUM(I51:I54)</f>
        <v>32873474.700000003</v>
      </c>
      <c r="J55" s="76"/>
      <c r="K55" s="66">
        <f>SUM(K51:K54)</f>
        <v>44520950.670000002</v>
      </c>
      <c r="L55" s="67"/>
      <c r="M55" s="66">
        <f>SUM(M51:M54)</f>
        <v>29814311.66</v>
      </c>
      <c r="N55" s="45"/>
      <c r="O55" s="9"/>
      <c r="P55" s="8"/>
      <c r="Q55" s="7"/>
      <c r="R55" s="7"/>
    </row>
    <row r="56" spans="1:18" s="46" customFormat="1" ht="25.5" customHeight="1" x14ac:dyDescent="0.45">
      <c r="A56" s="60"/>
      <c r="B56" s="59" t="s">
        <v>18</v>
      </c>
      <c r="D56" s="62"/>
      <c r="E56" s="61"/>
      <c r="F56" s="61"/>
      <c r="G56" s="77">
        <f>+G49+G55</f>
        <v>83375674.86999999</v>
      </c>
      <c r="H56" s="76"/>
      <c r="I56" s="77">
        <f>+I49+I55</f>
        <v>96018990.299999997</v>
      </c>
      <c r="J56" s="76"/>
      <c r="K56" s="77">
        <f>+K49+K55</f>
        <v>83892406.609999999</v>
      </c>
      <c r="L56" s="67"/>
      <c r="M56" s="77">
        <f>+M49+M55</f>
        <v>91958225.319999993</v>
      </c>
      <c r="N56" s="45"/>
      <c r="O56" s="9"/>
      <c r="P56" s="16"/>
      <c r="Q56" s="8"/>
      <c r="R56" s="8"/>
    </row>
    <row r="57" spans="1:18" s="46" customFormat="1" ht="25.5" customHeight="1" x14ac:dyDescent="0.45">
      <c r="A57" s="60"/>
      <c r="B57" s="59"/>
      <c r="D57" s="62"/>
      <c r="E57" s="61"/>
      <c r="F57" s="61"/>
      <c r="G57" s="13"/>
      <c r="H57" s="5"/>
      <c r="I57" s="13"/>
      <c r="J57" s="78"/>
      <c r="K57" s="13"/>
      <c r="L57" s="13"/>
      <c r="M57" s="13"/>
      <c r="N57" s="45"/>
      <c r="O57" s="9"/>
      <c r="P57" s="16"/>
      <c r="Q57" s="8"/>
      <c r="R57" s="8"/>
    </row>
    <row r="58" spans="1:18" s="46" customFormat="1" ht="25.5" customHeight="1" x14ac:dyDescent="0.45">
      <c r="A58" s="60"/>
      <c r="B58" s="59"/>
      <c r="D58" s="62"/>
      <c r="E58" s="61"/>
      <c r="F58" s="61"/>
      <c r="G58" s="13"/>
      <c r="H58" s="5"/>
      <c r="I58" s="13"/>
      <c r="J58" s="78"/>
      <c r="K58" s="13"/>
      <c r="L58" s="13"/>
      <c r="M58" s="13"/>
      <c r="N58" s="45"/>
      <c r="O58" s="9"/>
      <c r="P58" s="16"/>
      <c r="Q58" s="8"/>
      <c r="R58" s="8"/>
    </row>
    <row r="59" spans="1:18" s="46" customFormat="1" ht="25.5" customHeight="1" x14ac:dyDescent="0.45">
      <c r="A59" s="60"/>
      <c r="B59" s="59"/>
      <c r="D59" s="62"/>
      <c r="E59" s="61"/>
      <c r="F59" s="61"/>
      <c r="G59" s="13"/>
      <c r="H59" s="5"/>
      <c r="I59" s="13"/>
      <c r="J59" s="78"/>
      <c r="K59" s="13"/>
      <c r="L59" s="13"/>
      <c r="M59" s="13"/>
      <c r="N59" s="45"/>
      <c r="O59" s="9"/>
      <c r="P59" s="16"/>
      <c r="Q59" s="8"/>
      <c r="R59" s="8"/>
    </row>
    <row r="60" spans="1:18" s="46" customFormat="1" ht="25.5" customHeight="1" x14ac:dyDescent="0.45">
      <c r="B60" s="59"/>
      <c r="D60" s="62"/>
      <c r="E60" s="61"/>
      <c r="F60" s="61"/>
      <c r="G60" s="13"/>
      <c r="H60" s="5"/>
      <c r="I60" s="13"/>
      <c r="J60" s="78"/>
      <c r="K60" s="13"/>
      <c r="L60" s="13"/>
      <c r="M60" s="13"/>
      <c r="N60" s="45"/>
      <c r="O60" s="9"/>
      <c r="P60" s="16"/>
      <c r="Q60" s="8"/>
      <c r="R60" s="8"/>
    </row>
    <row r="61" spans="1:18" s="46" customFormat="1" ht="25.5" customHeight="1" x14ac:dyDescent="0.45">
      <c r="B61" s="62"/>
      <c r="C61" s="62"/>
      <c r="D61" s="62"/>
      <c r="E61" s="62"/>
      <c r="F61" s="62"/>
      <c r="G61" s="62"/>
      <c r="H61" s="4"/>
      <c r="I61" s="4"/>
      <c r="J61" s="4"/>
      <c r="K61" s="4"/>
      <c r="L61" s="4"/>
      <c r="M61" s="4"/>
      <c r="N61" s="45"/>
      <c r="O61" s="9"/>
      <c r="P61" s="16"/>
      <c r="Q61" s="8"/>
      <c r="R61" s="8"/>
    </row>
    <row r="62" spans="1:18" s="46" customFormat="1" ht="25.5" customHeight="1" x14ac:dyDescent="0.45">
      <c r="A62" s="62"/>
      <c r="B62" s="62"/>
      <c r="C62" s="62"/>
      <c r="D62" s="62"/>
      <c r="E62" s="62"/>
      <c r="F62" s="62"/>
      <c r="G62" s="62"/>
      <c r="H62" s="4"/>
      <c r="I62" s="4"/>
      <c r="J62" s="4"/>
      <c r="K62" s="4"/>
      <c r="L62" s="4"/>
      <c r="M62" s="4"/>
      <c r="N62" s="45"/>
      <c r="O62" s="8"/>
      <c r="P62" s="9"/>
      <c r="Q62" s="9"/>
      <c r="R62" s="9"/>
    </row>
    <row r="63" spans="1:18" s="46" customFormat="1" ht="25.5" customHeight="1" x14ac:dyDescent="0.45">
      <c r="B63" s="62"/>
      <c r="C63" s="62"/>
      <c r="D63" s="62"/>
      <c r="E63" s="62"/>
      <c r="F63" s="62"/>
      <c r="G63" s="62"/>
      <c r="H63" s="4"/>
      <c r="I63" s="4"/>
      <c r="J63" s="4"/>
      <c r="K63" s="4"/>
      <c r="L63" s="4"/>
      <c r="M63" s="4"/>
      <c r="N63" s="45"/>
      <c r="O63" s="9"/>
      <c r="P63" s="8"/>
      <c r="Q63" s="8"/>
      <c r="R63" s="8"/>
    </row>
    <row r="64" spans="1:18" s="46" customFormat="1" ht="25.5" customHeight="1" x14ac:dyDescent="0.45">
      <c r="B64" s="62"/>
      <c r="C64" s="62"/>
      <c r="D64" s="62"/>
      <c r="E64" s="62"/>
      <c r="F64" s="62"/>
      <c r="G64" s="62"/>
      <c r="H64" s="4"/>
      <c r="I64" s="4"/>
      <c r="J64" s="4"/>
      <c r="K64" s="4"/>
      <c r="L64" s="4"/>
      <c r="M64" s="4"/>
      <c r="N64" s="45"/>
      <c r="O64" s="7"/>
      <c r="P64" s="8"/>
      <c r="Q64" s="8"/>
      <c r="R64" s="2"/>
    </row>
    <row r="65" spans="1:256" s="46" customFormat="1" ht="26.1" customHeight="1" x14ac:dyDescent="0.45">
      <c r="A65" s="128" t="s">
        <v>178</v>
      </c>
      <c r="B65" s="62"/>
      <c r="C65" s="62"/>
      <c r="D65" s="62"/>
      <c r="E65" s="62"/>
      <c r="F65" s="62"/>
      <c r="G65" s="62"/>
      <c r="H65" s="4"/>
      <c r="I65" s="4"/>
      <c r="J65" s="4"/>
      <c r="K65" s="4"/>
      <c r="L65" s="4"/>
      <c r="M65" s="4"/>
      <c r="N65" s="45"/>
      <c r="O65" s="9"/>
      <c r="P65" s="16"/>
      <c r="Q65" s="8"/>
      <c r="R65" s="2"/>
    </row>
    <row r="66" spans="1:256" s="46" customFormat="1" ht="26.1" customHeight="1" x14ac:dyDescent="0.45">
      <c r="A66" s="62"/>
      <c r="B66" s="62"/>
      <c r="C66" s="62"/>
      <c r="D66" s="62"/>
      <c r="E66" s="62"/>
      <c r="F66" s="62"/>
      <c r="G66" s="62"/>
      <c r="H66" s="4"/>
      <c r="I66" s="4"/>
      <c r="J66" s="4"/>
      <c r="K66" s="4"/>
      <c r="L66" s="4"/>
      <c r="M66" s="4"/>
      <c r="N66" s="45"/>
      <c r="O66" s="9"/>
      <c r="P66" s="16"/>
      <c r="Q66" s="1"/>
      <c r="R66" s="2"/>
    </row>
    <row r="67" spans="1:256" s="46" customFormat="1" ht="26.1" customHeight="1" x14ac:dyDescent="0.45">
      <c r="A67" s="62"/>
      <c r="B67" s="62"/>
      <c r="C67" s="62"/>
      <c r="D67" s="62"/>
      <c r="E67" s="62"/>
      <c r="F67" s="62"/>
      <c r="G67" s="62"/>
      <c r="H67" s="4"/>
      <c r="I67" s="4"/>
      <c r="J67" s="4"/>
      <c r="K67" s="4"/>
      <c r="L67" s="4"/>
      <c r="M67" s="4"/>
      <c r="N67" s="45"/>
      <c r="O67" s="9"/>
      <c r="P67" s="16"/>
      <c r="Q67" s="1"/>
      <c r="R67" s="2"/>
    </row>
    <row r="68" spans="1:256" s="46" customFormat="1" ht="26.1" customHeight="1" x14ac:dyDescent="0.45">
      <c r="A68" s="62"/>
      <c r="B68" s="62"/>
      <c r="C68" s="62"/>
      <c r="D68" s="62"/>
      <c r="E68" s="62"/>
      <c r="F68" s="62"/>
      <c r="G68" s="62"/>
      <c r="H68" s="4"/>
      <c r="I68" s="4"/>
      <c r="J68" s="4"/>
      <c r="K68" s="4"/>
      <c r="L68" s="4"/>
      <c r="M68" s="4"/>
      <c r="N68" s="45"/>
      <c r="O68" s="9"/>
      <c r="P68" s="16"/>
      <c r="Q68" s="2"/>
      <c r="R68" s="2"/>
    </row>
    <row r="69" spans="1:256" s="46" customFormat="1" ht="26.1" customHeight="1" x14ac:dyDescent="0.45">
      <c r="A69" s="62"/>
      <c r="B69" s="62"/>
      <c r="C69" s="62"/>
      <c r="D69" s="62"/>
      <c r="E69" s="62"/>
      <c r="F69" s="62"/>
      <c r="G69" s="62"/>
      <c r="H69" s="4"/>
      <c r="I69" s="4"/>
      <c r="J69" s="4"/>
      <c r="K69" s="4"/>
      <c r="L69" s="4"/>
      <c r="M69" s="4"/>
      <c r="N69" s="45"/>
      <c r="O69" s="9"/>
      <c r="P69" s="16"/>
      <c r="Q69" s="2"/>
      <c r="R69" s="2"/>
    </row>
    <row r="70" spans="1:256" s="46" customFormat="1" ht="26.1" customHeight="1" x14ac:dyDescent="0.45">
      <c r="A70" s="62"/>
      <c r="B70" s="62"/>
      <c r="C70" s="62"/>
      <c r="D70" s="62"/>
      <c r="E70" s="62"/>
      <c r="F70" s="62"/>
      <c r="G70" s="62"/>
      <c r="H70" s="4"/>
      <c r="I70" s="4"/>
      <c r="J70" s="4"/>
      <c r="K70" s="4"/>
      <c r="L70" s="4"/>
      <c r="M70" s="4"/>
      <c r="N70" s="45"/>
      <c r="O70" s="9"/>
      <c r="P70" s="16"/>
      <c r="Q70" s="2"/>
      <c r="R70" s="2"/>
    </row>
    <row r="71" spans="1:256" s="46" customFormat="1" ht="25.5" customHeight="1" x14ac:dyDescent="0.45">
      <c r="A71" s="146" t="s">
        <v>117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45"/>
      <c r="O71" s="9"/>
      <c r="P71" s="16"/>
      <c r="Q71" s="2"/>
      <c r="R71" s="2"/>
    </row>
    <row r="72" spans="1:256" s="46" customFormat="1" ht="25.5" customHeight="1" x14ac:dyDescent="0.45">
      <c r="A72" s="148" t="s">
        <v>46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45"/>
    </row>
    <row r="73" spans="1:256" ht="25.5" customHeight="1" x14ac:dyDescent="0.45">
      <c r="A73" s="145" t="s">
        <v>56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45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45">
      <c r="A74" s="148" t="s">
        <v>177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45"/>
    </row>
    <row r="75" spans="1:256" ht="25.5" customHeight="1" x14ac:dyDescent="0.45">
      <c r="A75" s="48"/>
      <c r="B75" s="48"/>
      <c r="C75" s="48"/>
      <c r="D75" s="48"/>
      <c r="E75" s="48"/>
      <c r="F75" s="48"/>
      <c r="G75" s="48"/>
      <c r="H75" s="48"/>
      <c r="I75" s="22"/>
      <c r="J75" s="49"/>
      <c r="K75" s="49"/>
      <c r="L75" s="49"/>
      <c r="M75" s="49"/>
      <c r="O75" s="43"/>
      <c r="P75" s="43"/>
      <c r="Q75" s="43"/>
      <c r="R75" s="43"/>
    </row>
    <row r="76" spans="1:256" s="46" customFormat="1" ht="25.5" customHeight="1" x14ac:dyDescent="0.45">
      <c r="A76" s="51"/>
      <c r="B76" s="51"/>
      <c r="C76" s="51"/>
      <c r="D76" s="51"/>
      <c r="E76" s="51"/>
      <c r="F76" s="47"/>
      <c r="G76" s="147" t="s">
        <v>49</v>
      </c>
      <c r="H76" s="147"/>
      <c r="I76" s="147"/>
      <c r="J76" s="22"/>
      <c r="K76" s="143" t="s">
        <v>42</v>
      </c>
      <c r="L76" s="143"/>
      <c r="M76" s="143"/>
      <c r="N76" s="42"/>
      <c r="O76" s="9"/>
      <c r="P76" s="9"/>
      <c r="Q76" s="9"/>
      <c r="R76" s="9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s="46" customFormat="1" ht="25.5" customHeight="1" x14ac:dyDescent="0.45">
      <c r="E77" s="47" t="s">
        <v>8</v>
      </c>
      <c r="F77" s="53"/>
      <c r="G77" s="54" t="s">
        <v>150</v>
      </c>
      <c r="H77" s="55"/>
      <c r="I77" s="54" t="s">
        <v>133</v>
      </c>
      <c r="J77" s="56"/>
      <c r="K77" s="54" t="s">
        <v>150</v>
      </c>
      <c r="L77" s="55"/>
      <c r="M77" s="54" t="s">
        <v>133</v>
      </c>
      <c r="N77" s="42"/>
      <c r="O77" s="14"/>
      <c r="P77" s="14"/>
      <c r="Q77" s="14"/>
      <c r="R77" s="14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6" customFormat="1" ht="25.5" customHeight="1" x14ac:dyDescent="0.45">
      <c r="A78" s="145" t="s">
        <v>13</v>
      </c>
      <c r="B78" s="145"/>
      <c r="C78" s="145"/>
      <c r="D78" s="145"/>
      <c r="E78" s="47"/>
      <c r="F78" s="53"/>
      <c r="G78" s="57"/>
      <c r="H78" s="58"/>
      <c r="I78" s="57"/>
      <c r="J78" s="56"/>
      <c r="K78" s="57"/>
      <c r="L78" s="58"/>
      <c r="M78" s="57"/>
      <c r="N78" s="42"/>
      <c r="O78" s="8"/>
      <c r="P78" s="8"/>
      <c r="Q78" s="8"/>
      <c r="R78" s="8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6" customFormat="1" ht="25.5" customHeight="1" x14ac:dyDescent="0.45">
      <c r="A79" s="59" t="s">
        <v>19</v>
      </c>
      <c r="B79" s="60"/>
      <c r="C79" s="62"/>
      <c r="E79" s="61"/>
      <c r="F79" s="61"/>
      <c r="G79" s="61"/>
      <c r="H79" s="79"/>
      <c r="I79" s="61"/>
      <c r="J79" s="80"/>
      <c r="K79" s="13"/>
      <c r="L79" s="13"/>
      <c r="M79" s="13"/>
      <c r="N79" s="45"/>
      <c r="O79" s="144"/>
      <c r="P79" s="144"/>
      <c r="Q79" s="144"/>
      <c r="R79" s="144"/>
    </row>
    <row r="80" spans="1:256" s="46" customFormat="1" ht="25.5" customHeight="1" x14ac:dyDescent="0.45">
      <c r="A80" s="61" t="s">
        <v>20</v>
      </c>
      <c r="B80" s="62"/>
      <c r="C80" s="62"/>
      <c r="E80" s="20"/>
      <c r="F80" s="61"/>
      <c r="G80" s="61"/>
      <c r="H80" s="81"/>
      <c r="I80" s="12"/>
      <c r="J80" s="12"/>
      <c r="K80" s="12"/>
      <c r="L80" s="12"/>
      <c r="M80" s="12"/>
      <c r="N80" s="45"/>
      <c r="O80" s="16"/>
      <c r="P80" s="9"/>
      <c r="Q80" s="9"/>
      <c r="R80" s="9"/>
    </row>
    <row r="81" spans="1:18" s="46" customFormat="1" ht="25.5" customHeight="1" x14ac:dyDescent="0.45">
      <c r="A81" s="61" t="s">
        <v>53</v>
      </c>
      <c r="B81" s="62"/>
      <c r="C81" s="62"/>
      <c r="E81" s="73"/>
      <c r="F81" s="61"/>
      <c r="G81" s="61"/>
      <c r="H81" s="81"/>
      <c r="I81" s="12"/>
      <c r="J81" s="12"/>
      <c r="K81" s="12"/>
      <c r="L81" s="12"/>
      <c r="M81" s="12"/>
      <c r="N81" s="45"/>
      <c r="O81" s="7"/>
      <c r="P81" s="9"/>
      <c r="Q81" s="9"/>
      <c r="R81" s="9"/>
    </row>
    <row r="82" spans="1:18" s="46" customFormat="1" ht="25.5" customHeight="1" x14ac:dyDescent="0.45">
      <c r="A82" s="61"/>
      <c r="B82" s="61" t="s">
        <v>90</v>
      </c>
      <c r="C82" s="62"/>
      <c r="E82" s="61"/>
      <c r="F82" s="61"/>
      <c r="G82" s="61"/>
      <c r="H82" s="81"/>
      <c r="I82" s="12"/>
      <c r="J82" s="12"/>
      <c r="K82" s="12"/>
      <c r="L82" s="12"/>
      <c r="M82" s="12"/>
      <c r="N82" s="45"/>
      <c r="O82" s="7"/>
      <c r="P82" s="9"/>
      <c r="Q82" s="9"/>
      <c r="R82" s="9"/>
    </row>
    <row r="83" spans="1:18" s="46" customFormat="1" ht="25.5" customHeight="1" thickBot="1" x14ac:dyDescent="0.5">
      <c r="A83" s="61"/>
      <c r="B83" s="46" t="s">
        <v>51</v>
      </c>
      <c r="C83" s="62"/>
      <c r="F83" s="70"/>
      <c r="G83" s="82">
        <v>98568485</v>
      </c>
      <c r="H83" s="71"/>
      <c r="I83" s="82">
        <v>98568485</v>
      </c>
      <c r="J83" s="71"/>
      <c r="K83" s="82">
        <v>98568485</v>
      </c>
      <c r="L83" s="28"/>
      <c r="M83" s="82">
        <v>98568485</v>
      </c>
      <c r="N83" s="45"/>
      <c r="O83" s="7"/>
      <c r="P83" s="7"/>
      <c r="Q83" s="9"/>
      <c r="R83" s="9"/>
    </row>
    <row r="84" spans="1:18" s="46" customFormat="1" ht="25.5" customHeight="1" thickTop="1" x14ac:dyDescent="0.45">
      <c r="A84" s="61" t="s">
        <v>52</v>
      </c>
      <c r="B84" s="62"/>
      <c r="C84" s="62"/>
      <c r="E84" s="41"/>
      <c r="F84" s="44"/>
      <c r="G84" s="83"/>
      <c r="H84" s="76"/>
      <c r="I84" s="68"/>
      <c r="J84" s="68"/>
      <c r="K84" s="68"/>
      <c r="L84" s="68"/>
      <c r="M84" s="68"/>
      <c r="N84" s="45"/>
      <c r="O84" s="7"/>
      <c r="P84" s="9"/>
      <c r="Q84" s="9"/>
      <c r="R84" s="9"/>
    </row>
    <row r="85" spans="1:18" s="46" customFormat="1" ht="25.5" customHeight="1" x14ac:dyDescent="0.45">
      <c r="A85" s="61"/>
      <c r="B85" s="61" t="s">
        <v>93</v>
      </c>
      <c r="C85" s="62"/>
      <c r="E85" s="41"/>
      <c r="F85" s="41"/>
      <c r="G85" s="84"/>
      <c r="H85" s="76"/>
      <c r="I85" s="67"/>
      <c r="J85" s="76"/>
      <c r="K85" s="67"/>
      <c r="L85" s="67"/>
      <c r="M85" s="67"/>
      <c r="N85" s="45"/>
      <c r="O85" s="7"/>
      <c r="P85" s="7"/>
      <c r="Q85" s="9"/>
      <c r="R85" s="9"/>
    </row>
    <row r="86" spans="1:18" s="46" customFormat="1" ht="25.5" customHeight="1" x14ac:dyDescent="0.45">
      <c r="A86" s="61"/>
      <c r="B86" s="46" t="s">
        <v>51</v>
      </c>
      <c r="C86" s="62"/>
      <c r="E86" s="41"/>
      <c r="F86" s="41"/>
      <c r="G86" s="84">
        <f>งบเปลี่ยนแปลงรวม!F18</f>
        <v>98568485</v>
      </c>
      <c r="H86" s="76"/>
      <c r="I86" s="84">
        <f>งบเปลี่ยนแปลงรวม!F13</f>
        <v>98568485</v>
      </c>
      <c r="J86" s="76"/>
      <c r="K86" s="67">
        <f>งบเปลี่ยนแปลง!G14</f>
        <v>98568485</v>
      </c>
      <c r="L86" s="28"/>
      <c r="M86" s="67">
        <f>งบเปลี่ยนแปลง!G10</f>
        <v>98568485</v>
      </c>
      <c r="N86" s="45"/>
      <c r="O86" s="7"/>
      <c r="P86" s="7"/>
      <c r="Q86" s="9"/>
      <c r="R86" s="9"/>
    </row>
    <row r="87" spans="1:18" s="46" customFormat="1" ht="25.5" customHeight="1" x14ac:dyDescent="0.45">
      <c r="A87" s="62" t="s">
        <v>89</v>
      </c>
      <c r="B87" s="61"/>
      <c r="C87" s="62"/>
      <c r="E87" s="41"/>
      <c r="F87" s="41"/>
      <c r="G87" s="28">
        <f>งบเปลี่ยนแปลงรวม!H18</f>
        <v>75175543.400000006</v>
      </c>
      <c r="H87" s="85"/>
      <c r="I87" s="28">
        <f>งบเปลี่ยนแปลงรวม!H13</f>
        <v>75175543.400000006</v>
      </c>
      <c r="J87" s="85"/>
      <c r="K87" s="28">
        <f>งบเปลี่ยนแปลง!I14</f>
        <v>75175543.400000006</v>
      </c>
      <c r="L87" s="28"/>
      <c r="M87" s="28">
        <f>งบเปลี่ยนแปลง!I10</f>
        <v>75175543.400000006</v>
      </c>
      <c r="N87" s="45"/>
      <c r="O87" s="7"/>
      <c r="P87" s="7"/>
      <c r="Q87" s="9"/>
      <c r="R87" s="9"/>
    </row>
    <row r="88" spans="1:18" s="46" customFormat="1" ht="25.5" customHeight="1" x14ac:dyDescent="0.45">
      <c r="A88" s="62" t="s">
        <v>55</v>
      </c>
      <c r="B88" s="61"/>
      <c r="C88" s="62"/>
      <c r="E88" s="20"/>
      <c r="F88" s="41"/>
      <c r="G88" s="28">
        <f>งบเปลี่ยนแปลงรวม!J18</f>
        <v>10680188.029999999</v>
      </c>
      <c r="H88" s="85"/>
      <c r="I88" s="28">
        <f>งบเปลี่ยนแปลงรวม!J13</f>
        <v>10680188.029999999</v>
      </c>
      <c r="J88" s="85"/>
      <c r="K88" s="28">
        <f>งบเปลี่ยนแปลง!K14</f>
        <v>10680188.029999999</v>
      </c>
      <c r="L88" s="28"/>
      <c r="M88" s="28">
        <f>งบเปลี่ยนแปลง!K10</f>
        <v>10680188.029999999</v>
      </c>
      <c r="N88" s="45"/>
      <c r="O88" s="7"/>
      <c r="P88" s="7"/>
      <c r="Q88" s="9"/>
      <c r="R88" s="9"/>
    </row>
    <row r="89" spans="1:18" s="46" customFormat="1" ht="25.5" customHeight="1" x14ac:dyDescent="0.45">
      <c r="A89" s="61" t="s">
        <v>25</v>
      </c>
      <c r="B89" s="61"/>
      <c r="C89" s="62"/>
      <c r="E89" s="41"/>
      <c r="F89" s="44"/>
      <c r="G89" s="83"/>
      <c r="H89" s="76"/>
      <c r="I89" s="67"/>
      <c r="J89" s="76"/>
      <c r="K89" s="67"/>
      <c r="L89" s="67"/>
      <c r="M89" s="67"/>
      <c r="N89" s="45"/>
      <c r="O89" s="7"/>
      <c r="P89" s="9"/>
      <c r="Q89" s="9"/>
      <c r="R89" s="9"/>
    </row>
    <row r="90" spans="1:18" s="46" customFormat="1" ht="25.5" customHeight="1" x14ac:dyDescent="0.45">
      <c r="A90" s="61" t="s">
        <v>23</v>
      </c>
      <c r="B90" s="62"/>
      <c r="C90" s="62"/>
      <c r="E90" s="20" t="s">
        <v>209</v>
      </c>
      <c r="F90" s="41"/>
      <c r="G90" s="84">
        <f>งบเปลี่ยนแปลงรวม!L18</f>
        <v>10346848.5</v>
      </c>
      <c r="H90" s="75"/>
      <c r="I90" s="68">
        <f>งบเปลี่ยนแปลงรวม!L13</f>
        <v>10346848.5</v>
      </c>
      <c r="J90" s="68"/>
      <c r="K90" s="68">
        <f>งบเปลี่ยนแปลง!M14</f>
        <v>10346848.5</v>
      </c>
      <c r="L90" s="68"/>
      <c r="M90" s="68">
        <f>งบเปลี่ยนแปลง!M10</f>
        <v>10346848.5</v>
      </c>
      <c r="N90" s="45"/>
      <c r="O90" s="7"/>
      <c r="P90" s="9"/>
      <c r="Q90" s="9"/>
      <c r="R90" s="9"/>
    </row>
    <row r="91" spans="1:18" s="46" customFormat="1" ht="25.5" customHeight="1" x14ac:dyDescent="0.45">
      <c r="A91" s="61" t="s">
        <v>24</v>
      </c>
      <c r="B91" s="62"/>
      <c r="C91" s="62"/>
      <c r="E91" s="20"/>
      <c r="F91" s="41"/>
      <c r="G91" s="84">
        <f>งบเปลี่ยนแปลงรวม!N18</f>
        <v>88066194.459999949</v>
      </c>
      <c r="H91" s="76"/>
      <c r="I91" s="68">
        <f>งบเปลี่ยนแปลงรวม!N13</f>
        <v>100909420.33999981</v>
      </c>
      <c r="J91" s="76"/>
      <c r="K91" s="67">
        <f>งบเปลี่ยนแปลง!O14</f>
        <v>80487714.799999818</v>
      </c>
      <c r="L91" s="67"/>
      <c r="M91" s="67">
        <f>งบเปลี่ยนแปลง!O10</f>
        <v>89374618.899999782</v>
      </c>
      <c r="N91" s="45"/>
      <c r="O91" s="18"/>
      <c r="P91" s="16"/>
      <c r="Q91" s="8"/>
      <c r="R91" s="8"/>
    </row>
    <row r="92" spans="1:18" s="46" customFormat="1" ht="25.5" customHeight="1" x14ac:dyDescent="0.45">
      <c r="A92" s="61" t="s">
        <v>141</v>
      </c>
      <c r="B92" s="62"/>
      <c r="C92" s="62"/>
      <c r="E92" s="20"/>
      <c r="F92" s="41"/>
      <c r="G92" s="84">
        <f>+งบเปลี่ยนแปลงรวม!P18</f>
        <v>201493.95000000019</v>
      </c>
      <c r="H92" s="76"/>
      <c r="I92" s="68">
        <f>+งบเปลี่ยนแปลงรวม!P13</f>
        <v>201493.95000000019</v>
      </c>
      <c r="J92" s="76"/>
      <c r="K92" s="67">
        <v>0</v>
      </c>
      <c r="L92" s="76"/>
      <c r="M92" s="67">
        <v>0</v>
      </c>
      <c r="N92" s="45"/>
      <c r="O92" s="18"/>
      <c r="P92" s="16"/>
      <c r="Q92" s="8"/>
      <c r="R92" s="8"/>
    </row>
    <row r="93" spans="1:18" s="46" customFormat="1" ht="25.5" customHeight="1" x14ac:dyDescent="0.45">
      <c r="A93" s="61"/>
      <c r="B93" s="59" t="s">
        <v>47</v>
      </c>
      <c r="C93" s="62"/>
      <c r="E93" s="41"/>
      <c r="F93" s="41"/>
      <c r="G93" s="86">
        <f>SUM(G86:G92)</f>
        <v>283038753.33999997</v>
      </c>
      <c r="H93" s="67"/>
      <c r="I93" s="86">
        <f t="shared" ref="I93:M93" si="0">SUM(I86:I92)</f>
        <v>295881979.21999979</v>
      </c>
      <c r="J93" s="67"/>
      <c r="K93" s="86">
        <f t="shared" si="0"/>
        <v>275258779.72999984</v>
      </c>
      <c r="L93" s="67"/>
      <c r="M93" s="86">
        <f t="shared" si="0"/>
        <v>284145683.8299998</v>
      </c>
      <c r="N93" s="45"/>
      <c r="O93" s="7"/>
      <c r="P93" s="16"/>
      <c r="Q93" s="8"/>
      <c r="R93" s="8"/>
    </row>
    <row r="94" spans="1:18" s="46" customFormat="1" ht="25.5" customHeight="1" x14ac:dyDescent="0.45">
      <c r="A94" s="61" t="s">
        <v>43</v>
      </c>
      <c r="B94" s="62"/>
      <c r="C94" s="62"/>
      <c r="E94" s="41"/>
      <c r="F94" s="41"/>
      <c r="G94" s="28">
        <f>งบเปลี่ยนแปลงรวม!T18</f>
        <v>5738.449999999707</v>
      </c>
      <c r="H94" s="76"/>
      <c r="I94" s="77">
        <f>งบเปลี่ยนแปลงรวม!T13</f>
        <v>-185393.37000000029</v>
      </c>
      <c r="J94" s="76"/>
      <c r="K94" s="67">
        <v>0</v>
      </c>
      <c r="L94" s="67"/>
      <c r="M94" s="67">
        <v>0</v>
      </c>
      <c r="N94" s="45"/>
      <c r="O94" s="7"/>
      <c r="P94" s="16"/>
      <c r="Q94" s="8"/>
      <c r="R94" s="8"/>
    </row>
    <row r="95" spans="1:18" s="46" customFormat="1" ht="25.5" customHeight="1" x14ac:dyDescent="0.45">
      <c r="A95" s="51"/>
      <c r="B95" s="59" t="s">
        <v>21</v>
      </c>
      <c r="E95" s="44"/>
      <c r="F95" s="44"/>
      <c r="G95" s="66">
        <f>SUM(G93:G94)</f>
        <v>283044491.78999996</v>
      </c>
      <c r="H95" s="87"/>
      <c r="I95" s="77">
        <f>SUM(I93:I94)</f>
        <v>295696585.84999979</v>
      </c>
      <c r="J95" s="87">
        <f>SUM(J93:J94)</f>
        <v>0</v>
      </c>
      <c r="K95" s="66">
        <f>SUM(K93:K94)</f>
        <v>275258779.72999984</v>
      </c>
      <c r="L95" s="67">
        <f>SUM(L93:L94)</f>
        <v>0</v>
      </c>
      <c r="M95" s="66">
        <f>SUM(M93:M94)</f>
        <v>284145683.8299998</v>
      </c>
      <c r="N95" s="45"/>
      <c r="O95" s="16"/>
      <c r="P95" s="19"/>
      <c r="Q95" s="9"/>
      <c r="R95" s="9"/>
    </row>
    <row r="96" spans="1:18" s="46" customFormat="1" ht="25.5" customHeight="1" thickBot="1" x14ac:dyDescent="0.5">
      <c r="A96" s="59" t="s">
        <v>22</v>
      </c>
      <c r="B96" s="60"/>
      <c r="C96" s="62"/>
      <c r="D96" s="62"/>
      <c r="E96" s="44"/>
      <c r="F96" s="44"/>
      <c r="G96" s="88">
        <f>G56+G95</f>
        <v>366420166.65999997</v>
      </c>
      <c r="H96" s="76"/>
      <c r="I96" s="88">
        <f>I56+I95</f>
        <v>391715576.1499998</v>
      </c>
      <c r="J96" s="76"/>
      <c r="K96" s="88">
        <f>K56+K95</f>
        <v>359151186.33999985</v>
      </c>
      <c r="L96" s="67"/>
      <c r="M96" s="88">
        <f>M56+M95</f>
        <v>376103909.1499998</v>
      </c>
      <c r="N96" s="45"/>
      <c r="O96" s="16"/>
      <c r="P96" s="9"/>
      <c r="Q96" s="9"/>
      <c r="R96" s="9"/>
    </row>
    <row r="97" spans="1:18" s="46" customFormat="1" ht="25.5" customHeight="1" thickTop="1" x14ac:dyDescent="0.45">
      <c r="A97" s="61"/>
      <c r="B97" s="62"/>
      <c r="C97" s="62"/>
      <c r="D97" s="62"/>
      <c r="E97" s="62"/>
      <c r="F97" s="62"/>
      <c r="G97" s="62"/>
      <c r="H97" s="89"/>
      <c r="I97" s="62"/>
      <c r="J97" s="89"/>
      <c r="K97" s="62"/>
      <c r="L97" s="4"/>
      <c r="M97" s="62"/>
      <c r="N97" s="45"/>
      <c r="O97" s="16"/>
      <c r="P97" s="19"/>
      <c r="Q97" s="9"/>
      <c r="R97" s="9"/>
    </row>
    <row r="98" spans="1:18" s="46" customFormat="1" ht="25.5" customHeight="1" x14ac:dyDescent="0.45">
      <c r="A98" s="61"/>
      <c r="B98" s="62"/>
      <c r="C98" s="62"/>
      <c r="D98" s="62"/>
      <c r="E98" s="62"/>
      <c r="F98" s="62"/>
      <c r="G98" s="62"/>
      <c r="H98" s="89"/>
      <c r="I98" s="62"/>
      <c r="J98" s="89"/>
      <c r="K98" s="62"/>
      <c r="L98" s="4"/>
      <c r="M98" s="62"/>
      <c r="N98" s="45"/>
      <c r="O98" s="7"/>
      <c r="P98" s="9"/>
      <c r="Q98" s="9"/>
      <c r="R98" s="9"/>
    </row>
    <row r="99" spans="1:18" s="46" customFormat="1" ht="25.5" customHeight="1" x14ac:dyDescent="0.45">
      <c r="A99" s="61"/>
      <c r="B99" s="62"/>
      <c r="C99" s="62"/>
      <c r="D99" s="62"/>
      <c r="E99" s="62"/>
      <c r="F99" s="62"/>
      <c r="G99" s="62"/>
      <c r="H99" s="89"/>
      <c r="I99" s="62"/>
      <c r="J99" s="89"/>
      <c r="K99" s="62"/>
      <c r="L99" s="4"/>
      <c r="M99" s="62"/>
      <c r="N99" s="45"/>
      <c r="O99" s="7"/>
      <c r="P99" s="9"/>
      <c r="Q99" s="9"/>
      <c r="R99" s="9"/>
    </row>
    <row r="100" spans="1:18" s="46" customFormat="1" ht="25.5" customHeight="1" x14ac:dyDescent="0.45">
      <c r="A100" s="128" t="s">
        <v>178</v>
      </c>
      <c r="B100" s="62"/>
      <c r="C100" s="62"/>
      <c r="D100" s="62"/>
      <c r="E100" s="62"/>
      <c r="F100" s="62"/>
      <c r="G100" s="62"/>
      <c r="H100" s="4"/>
      <c r="I100" s="4"/>
      <c r="J100" s="4"/>
      <c r="K100" s="4"/>
      <c r="L100" s="4"/>
      <c r="M100" s="62"/>
      <c r="N100" s="45"/>
      <c r="O100" s="7"/>
      <c r="P100" s="9"/>
      <c r="Q100" s="9"/>
      <c r="R100" s="9"/>
    </row>
    <row r="101" spans="1:18" s="46" customFormat="1" ht="26.1" customHeight="1" x14ac:dyDescent="0.45">
      <c r="B101" s="62"/>
      <c r="C101" s="62"/>
      <c r="E101" s="62"/>
      <c r="F101" s="62"/>
      <c r="G101" s="90"/>
      <c r="H101" s="91"/>
      <c r="I101" s="90"/>
      <c r="J101" s="91"/>
      <c r="K101" s="90"/>
      <c r="L101" s="92"/>
      <c r="M101" s="90"/>
      <c r="N101" s="45"/>
      <c r="O101" s="7"/>
      <c r="P101" s="9"/>
      <c r="Q101" s="9"/>
      <c r="R101" s="9"/>
    </row>
    <row r="102" spans="1:18" ht="24.95" customHeight="1" x14ac:dyDescent="0.45">
      <c r="O102" s="7"/>
      <c r="P102" s="9"/>
      <c r="Q102" s="9"/>
      <c r="R102" s="9"/>
    </row>
    <row r="103" spans="1:18" ht="24.95" customHeight="1" x14ac:dyDescent="0.45">
      <c r="O103" s="7"/>
      <c r="P103" s="9"/>
      <c r="Q103" s="9"/>
      <c r="R103" s="9"/>
    </row>
    <row r="104" spans="1:18" ht="24.95" customHeight="1" x14ac:dyDescent="0.45">
      <c r="O104" s="7"/>
      <c r="P104" s="9"/>
      <c r="Q104" s="9"/>
      <c r="R104" s="9"/>
    </row>
    <row r="105" spans="1:18" ht="24.95" customHeight="1" x14ac:dyDescent="0.45">
      <c r="O105" s="9"/>
      <c r="Q105" s="1"/>
      <c r="R105" s="2"/>
    </row>
    <row r="106" spans="1:18" ht="24.95" customHeight="1" x14ac:dyDescent="0.45">
      <c r="O106" s="7"/>
      <c r="Q106" s="1"/>
      <c r="R106" s="2"/>
    </row>
  </sheetData>
  <mergeCells count="25">
    <mergeCell ref="O79:R79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8:D8"/>
    <mergeCell ref="A74:M74"/>
    <mergeCell ref="G76:I76"/>
    <mergeCell ref="K76:M76"/>
    <mergeCell ref="O7:R7"/>
    <mergeCell ref="O8:R8"/>
    <mergeCell ref="O43:R43"/>
    <mergeCell ref="A78:D78"/>
    <mergeCell ref="A43:D43"/>
    <mergeCell ref="A71:M71"/>
    <mergeCell ref="G41:I41"/>
    <mergeCell ref="K41:M4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view="pageBreakPreview" topLeftCell="A37" zoomScaleNormal="100" zoomScaleSheetLayoutView="100" workbookViewId="0">
      <selection activeCell="E23" sqref="E23"/>
    </sheetView>
  </sheetViews>
  <sheetFormatPr defaultColWidth="9.140625" defaultRowHeight="21.75" x14ac:dyDescent="0.45"/>
  <cols>
    <col min="1" max="2" width="9.140625" style="8"/>
    <col min="3" max="4" width="9.140625" style="8" customWidth="1"/>
    <col min="5" max="5" width="6.28515625" style="8" customWidth="1"/>
    <col min="6" max="6" width="5.85546875" style="8" customWidth="1"/>
    <col min="7" max="7" width="1.140625" style="8" customWidth="1"/>
    <col min="8" max="8" width="14.7109375" style="8" customWidth="1"/>
    <col min="9" max="9" width="1.140625" style="8" customWidth="1"/>
    <col min="10" max="10" width="14.7109375" style="8" customWidth="1"/>
    <col min="11" max="11" width="1.140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0.85546875" style="8" customWidth="1"/>
    <col min="16" max="18" width="9.140625" style="11"/>
    <col min="19" max="19" width="16" style="11" customWidth="1"/>
    <col min="20" max="20" width="9.140625" style="8"/>
    <col min="21" max="21" width="13.5703125" style="8" bestFit="1" customWidth="1"/>
    <col min="22" max="22" width="9.140625" style="8"/>
    <col min="23" max="23" width="12.85546875" style="8" bestFit="1" customWidth="1"/>
    <col min="24" max="16384" width="9.140625" style="8"/>
  </cols>
  <sheetData>
    <row r="1" spans="1:19" ht="24.6" customHeight="1" x14ac:dyDescent="0.45">
      <c r="A1" s="149" t="s">
        <v>118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P1" s="8"/>
      <c r="Q1" s="8"/>
      <c r="R1" s="8"/>
      <c r="S1" s="8"/>
    </row>
    <row r="2" spans="1:19" ht="24.6" customHeight="1" x14ac:dyDescent="0.45">
      <c r="A2" s="150" t="s">
        <v>46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P2" s="8"/>
      <c r="Q2" s="8"/>
      <c r="R2" s="8"/>
      <c r="S2" s="8"/>
    </row>
    <row r="3" spans="1:19" ht="24.6" customHeight="1" x14ac:dyDescent="0.45">
      <c r="A3" s="144" t="s">
        <v>40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P3" s="8"/>
      <c r="Q3" s="8"/>
      <c r="R3" s="8"/>
      <c r="S3" s="8"/>
    </row>
    <row r="4" spans="1:19" ht="24.6" customHeight="1" x14ac:dyDescent="0.45">
      <c r="A4" s="150" t="s">
        <v>182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P4" s="8"/>
      <c r="Q4" s="8"/>
      <c r="R4" s="8"/>
      <c r="S4" s="8"/>
    </row>
    <row r="5" spans="1:19" ht="24.6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P5" s="10"/>
      <c r="Q5" s="10"/>
      <c r="R5" s="10"/>
      <c r="S5" s="10"/>
    </row>
    <row r="6" spans="1:19" ht="24.6" customHeight="1" x14ac:dyDescent="0.45">
      <c r="A6" s="10"/>
      <c r="B6" s="10"/>
      <c r="C6" s="10"/>
      <c r="D6" s="10"/>
      <c r="E6" s="10"/>
      <c r="F6" s="10"/>
      <c r="G6" s="10"/>
      <c r="H6" s="22"/>
      <c r="I6" s="22" t="s">
        <v>49</v>
      </c>
      <c r="J6" s="22"/>
      <c r="K6" s="22"/>
      <c r="L6" s="143" t="s">
        <v>42</v>
      </c>
      <c r="M6" s="143"/>
      <c r="N6" s="143"/>
      <c r="P6" s="10"/>
      <c r="Q6" s="10"/>
      <c r="R6" s="10"/>
      <c r="S6" s="10"/>
    </row>
    <row r="7" spans="1:19" ht="24.6" customHeight="1" x14ac:dyDescent="0.45">
      <c r="A7" s="9"/>
      <c r="B7" s="9"/>
      <c r="C7" s="9"/>
      <c r="D7" s="9"/>
      <c r="E7" s="9"/>
      <c r="F7" s="21" t="s">
        <v>8</v>
      </c>
      <c r="G7" s="21"/>
      <c r="H7" s="23" t="s">
        <v>150</v>
      </c>
      <c r="I7" s="24"/>
      <c r="J7" s="23" t="s">
        <v>133</v>
      </c>
      <c r="K7" s="25"/>
      <c r="L7" s="23" t="s">
        <v>150</v>
      </c>
      <c r="M7" s="24"/>
      <c r="N7" s="23" t="s">
        <v>133</v>
      </c>
      <c r="P7" s="9"/>
      <c r="Q7" s="9"/>
      <c r="R7" s="9"/>
      <c r="S7" s="9"/>
    </row>
    <row r="8" spans="1:19" ht="24.6" customHeight="1" x14ac:dyDescent="0.45">
      <c r="A8" s="9"/>
      <c r="B8" s="9"/>
      <c r="C8" s="9"/>
      <c r="D8" s="9"/>
      <c r="E8" s="9"/>
      <c r="F8" s="21"/>
      <c r="G8" s="21"/>
      <c r="H8" s="26"/>
      <c r="I8" s="27"/>
      <c r="J8" s="26"/>
      <c r="K8" s="25"/>
      <c r="L8" s="26"/>
      <c r="M8" s="27"/>
      <c r="N8" s="26"/>
      <c r="P8" s="9"/>
      <c r="Q8" s="9"/>
      <c r="R8" s="9"/>
      <c r="S8" s="9"/>
    </row>
    <row r="9" spans="1:19" ht="24.6" customHeight="1" x14ac:dyDescent="0.45">
      <c r="A9" s="7" t="s">
        <v>169</v>
      </c>
      <c r="B9" s="9"/>
      <c r="F9" s="20"/>
      <c r="G9" s="20"/>
      <c r="H9" s="28">
        <v>423231931.86000001</v>
      </c>
      <c r="I9" s="28"/>
      <c r="J9" s="28">
        <v>427591979.86999995</v>
      </c>
      <c r="K9" s="28"/>
      <c r="L9" s="28">
        <v>400815282.59999996</v>
      </c>
      <c r="M9" s="28"/>
      <c r="N9" s="28">
        <v>404996658.59999996</v>
      </c>
      <c r="P9" s="7"/>
      <c r="Q9" s="9"/>
    </row>
    <row r="10" spans="1:19" ht="24.6" customHeight="1" x14ac:dyDescent="0.45">
      <c r="A10" s="7" t="s">
        <v>171</v>
      </c>
      <c r="B10" s="9"/>
      <c r="F10" s="20"/>
      <c r="G10" s="20"/>
      <c r="H10" s="29">
        <v>-303269505.62999988</v>
      </c>
      <c r="I10" s="29"/>
      <c r="J10" s="29">
        <v>-316927395.06999999</v>
      </c>
      <c r="K10" s="29"/>
      <c r="L10" s="30">
        <v>-286869425.94999993</v>
      </c>
      <c r="M10" s="28"/>
      <c r="N10" s="30">
        <v>-306298734.57999998</v>
      </c>
      <c r="P10" s="7"/>
      <c r="Q10" s="9"/>
    </row>
    <row r="11" spans="1:19" ht="24.6" customHeight="1" x14ac:dyDescent="0.45">
      <c r="A11" s="9" t="s">
        <v>1</v>
      </c>
      <c r="H11" s="31">
        <f>SUM(H9:H10)</f>
        <v>119962426.23000014</v>
      </c>
      <c r="I11" s="29"/>
      <c r="J11" s="31">
        <f>SUM(J9:J10)</f>
        <v>110664584.79999995</v>
      </c>
      <c r="K11" s="29"/>
      <c r="L11" s="28">
        <f>SUM(L9:L10)</f>
        <v>113945856.65000004</v>
      </c>
      <c r="M11" s="28"/>
      <c r="N11" s="28">
        <f>SUM(N9:N10)</f>
        <v>98697924.019999981</v>
      </c>
      <c r="P11" s="9"/>
    </row>
    <row r="12" spans="1:19" ht="24.6" customHeight="1" x14ac:dyDescent="0.45">
      <c r="A12" s="7" t="s">
        <v>26</v>
      </c>
      <c r="B12" s="19"/>
      <c r="H12" s="130">
        <v>3097896.87</v>
      </c>
      <c r="I12" s="130"/>
      <c r="J12" s="130">
        <v>3016031.6300000008</v>
      </c>
      <c r="K12" s="130"/>
      <c r="L12" s="131">
        <v>4461391.13</v>
      </c>
      <c r="M12" s="131"/>
      <c r="N12" s="131">
        <v>3439127.1000000006</v>
      </c>
      <c r="P12" s="9"/>
    </row>
    <row r="13" spans="1:19" ht="24.6" customHeight="1" x14ac:dyDescent="0.45">
      <c r="A13" s="9" t="s">
        <v>91</v>
      </c>
      <c r="B13" s="19"/>
      <c r="H13" s="130">
        <v>-11439307.739999998</v>
      </c>
      <c r="I13" s="130"/>
      <c r="J13" s="130">
        <v>-12373714.280000003</v>
      </c>
      <c r="K13" s="130"/>
      <c r="L13" s="131">
        <v>-10173302.969999999</v>
      </c>
      <c r="M13" s="131"/>
      <c r="N13" s="131">
        <v>-9719456.8200000022</v>
      </c>
      <c r="P13" s="7"/>
      <c r="Q13" s="9"/>
    </row>
    <row r="14" spans="1:19" ht="24.6" customHeight="1" x14ac:dyDescent="0.45">
      <c r="A14" s="7" t="s">
        <v>34</v>
      </c>
      <c r="B14" s="9"/>
      <c r="H14" s="12">
        <f>-119726219.65-H15</f>
        <v>-119614572.73</v>
      </c>
      <c r="I14" s="12"/>
      <c r="J14" s="12">
        <v>-236588953.59999999</v>
      </c>
      <c r="K14" s="12"/>
      <c r="L14" s="13">
        <f>-112437018.52-L15</f>
        <v>-113359973.14999999</v>
      </c>
      <c r="M14" s="13"/>
      <c r="N14" s="13">
        <v>-236678153.28999999</v>
      </c>
      <c r="P14" s="5"/>
      <c r="Q14" s="4"/>
      <c r="R14" s="6"/>
      <c r="S14" s="6"/>
    </row>
    <row r="15" spans="1:19" ht="24.6" customHeight="1" x14ac:dyDescent="0.45">
      <c r="A15" s="129" t="s">
        <v>183</v>
      </c>
      <c r="B15" s="9"/>
      <c r="H15" s="12">
        <f>922954.63-1034601.55</f>
        <v>-111646.92000000004</v>
      </c>
      <c r="I15" s="12"/>
      <c r="J15" s="12">
        <v>-7092735.0999999996</v>
      </c>
      <c r="K15" s="12"/>
      <c r="L15" s="13">
        <v>922954.63</v>
      </c>
      <c r="M15" s="13"/>
      <c r="N15" s="13">
        <v>-7092735.0999999996</v>
      </c>
      <c r="P15" s="5"/>
      <c r="Q15" s="4"/>
      <c r="R15" s="6"/>
      <c r="S15" s="6"/>
    </row>
    <row r="16" spans="1:19" ht="24.6" customHeight="1" x14ac:dyDescent="0.45">
      <c r="A16" s="7" t="s">
        <v>184</v>
      </c>
      <c r="B16" s="9"/>
      <c r="H16" s="32">
        <f>SUM(H11:H15)</f>
        <v>-8105204.2899998557</v>
      </c>
      <c r="I16" s="29"/>
      <c r="J16" s="32">
        <f>SUM(J11:J15)</f>
        <v>-142374786.55000004</v>
      </c>
      <c r="K16" s="29"/>
      <c r="L16" s="32">
        <f>SUM(L11:L15)</f>
        <v>-4203073.709999959</v>
      </c>
      <c r="M16" s="28"/>
      <c r="N16" s="32">
        <f>SUM(N11:N15)</f>
        <v>-151353294.09</v>
      </c>
      <c r="P16" s="5"/>
      <c r="Q16" s="4"/>
      <c r="R16" s="6"/>
      <c r="S16" s="6"/>
    </row>
    <row r="17" spans="1:19" ht="24.6" customHeight="1" x14ac:dyDescent="0.45">
      <c r="A17" s="7" t="s">
        <v>37</v>
      </c>
      <c r="B17" s="9"/>
      <c r="F17" s="33"/>
      <c r="G17" s="33"/>
      <c r="H17" s="29">
        <v>-2059729.7299999997</v>
      </c>
      <c r="I17" s="29"/>
      <c r="J17" s="29">
        <v>-1079320.1300000001</v>
      </c>
      <c r="K17" s="29"/>
      <c r="L17" s="28">
        <v>-2024580.8899999997</v>
      </c>
      <c r="M17" s="28"/>
      <c r="N17" s="28">
        <v>-1075849.6600000001</v>
      </c>
      <c r="P17" s="7"/>
      <c r="Q17" s="9"/>
    </row>
    <row r="18" spans="1:19" ht="24.6" customHeight="1" x14ac:dyDescent="0.45">
      <c r="A18" s="7" t="s">
        <v>185</v>
      </c>
      <c r="F18" s="9"/>
      <c r="G18" s="9"/>
      <c r="H18" s="31">
        <f>SUM(H16:H17)</f>
        <v>-10164934.019999856</v>
      </c>
      <c r="I18" s="29"/>
      <c r="J18" s="31">
        <f>SUM(J16:J17)</f>
        <v>-143454106.68000004</v>
      </c>
      <c r="K18" s="29"/>
      <c r="L18" s="31">
        <f>SUM(L16:L17)</f>
        <v>-6227654.5999999586</v>
      </c>
      <c r="M18" s="28"/>
      <c r="N18" s="31">
        <f>SUM(N16:N17)</f>
        <v>-152429143.75</v>
      </c>
      <c r="P18" s="7"/>
    </row>
    <row r="19" spans="1:19" ht="24.6" customHeight="1" x14ac:dyDescent="0.45">
      <c r="A19" s="7" t="s">
        <v>170</v>
      </c>
      <c r="B19" s="9"/>
      <c r="C19" s="9"/>
      <c r="D19" s="9"/>
      <c r="E19" s="9"/>
      <c r="F19" s="20" t="s">
        <v>186</v>
      </c>
      <c r="G19" s="20"/>
      <c r="H19" s="134">
        <v>-120467.2200000002</v>
      </c>
      <c r="I19" s="130"/>
      <c r="J19" s="134">
        <v>2317800.0100000007</v>
      </c>
      <c r="K19" s="130"/>
      <c r="L19" s="134">
        <v>-53033.25</v>
      </c>
      <c r="M19" s="131"/>
      <c r="N19" s="134">
        <v>3186139.4600000009</v>
      </c>
      <c r="P19" s="7"/>
      <c r="Q19" s="9"/>
      <c r="R19" s="9"/>
      <c r="S19" s="9"/>
    </row>
    <row r="20" spans="1:19" ht="24.6" customHeight="1" x14ac:dyDescent="0.45">
      <c r="A20" s="132" t="s">
        <v>193</v>
      </c>
      <c r="B20" s="9"/>
      <c r="C20" s="9"/>
      <c r="D20" s="9"/>
      <c r="E20" s="9"/>
      <c r="F20" s="20"/>
      <c r="G20" s="20"/>
      <c r="H20" s="136">
        <f>SUM(H18:H19)</f>
        <v>-10285401.239999857</v>
      </c>
      <c r="I20" s="29"/>
      <c r="J20" s="136">
        <f>SUM(J18:J19)</f>
        <v>-141136306.67000005</v>
      </c>
      <c r="K20" s="29"/>
      <c r="L20" s="136">
        <f>SUM(L18:L19)</f>
        <v>-6280687.8499999586</v>
      </c>
      <c r="M20" s="28"/>
      <c r="N20" s="136">
        <f>SUM(N18:N19)</f>
        <v>-149243004.28999999</v>
      </c>
      <c r="P20" s="7"/>
      <c r="Q20" s="9"/>
      <c r="R20" s="9"/>
      <c r="S20" s="9"/>
    </row>
    <row r="21" spans="1:19" ht="24.6" customHeight="1" x14ac:dyDescent="0.45">
      <c r="A21" s="133" t="s">
        <v>187</v>
      </c>
      <c r="B21" s="9"/>
      <c r="C21" s="9"/>
      <c r="D21" s="9"/>
      <c r="E21" s="9"/>
      <c r="F21" s="20"/>
      <c r="G21" s="20"/>
      <c r="H21" s="29"/>
      <c r="I21" s="29"/>
      <c r="J21" s="29"/>
      <c r="K21" s="29"/>
      <c r="L21" s="29"/>
      <c r="M21" s="28"/>
      <c r="N21" s="29"/>
      <c r="P21" s="7"/>
      <c r="Q21" s="9"/>
      <c r="R21" s="9"/>
      <c r="S21" s="9"/>
    </row>
    <row r="22" spans="1:19" ht="24.6" customHeight="1" x14ac:dyDescent="0.45">
      <c r="A22" s="133" t="s">
        <v>211</v>
      </c>
      <c r="B22" s="9"/>
      <c r="C22" s="9"/>
      <c r="D22" s="9"/>
      <c r="E22" s="9"/>
      <c r="F22" s="20"/>
      <c r="G22" s="20"/>
      <c r="H22" s="29"/>
      <c r="I22" s="29"/>
      <c r="J22" s="29"/>
      <c r="K22" s="29"/>
      <c r="L22" s="29"/>
      <c r="M22" s="28"/>
      <c r="N22" s="29"/>
      <c r="P22" s="7"/>
      <c r="Q22" s="9"/>
      <c r="R22" s="9"/>
      <c r="S22" s="9"/>
    </row>
    <row r="23" spans="1:19" ht="24.6" customHeight="1" x14ac:dyDescent="0.45">
      <c r="A23" s="133" t="s">
        <v>189</v>
      </c>
      <c r="B23" s="9"/>
      <c r="C23" s="9"/>
      <c r="D23" s="9"/>
      <c r="E23" s="9"/>
      <c r="F23" s="20"/>
      <c r="G23" s="20"/>
      <c r="H23" s="130">
        <v>-2728951.7</v>
      </c>
      <c r="I23" s="130"/>
      <c r="J23" s="130">
        <v>-791793.53</v>
      </c>
      <c r="K23" s="130"/>
      <c r="L23" s="130">
        <v>-2788291.7</v>
      </c>
      <c r="M23" s="131"/>
      <c r="N23" s="130">
        <v>-833188.51</v>
      </c>
      <c r="P23" s="7"/>
      <c r="Q23" s="9"/>
      <c r="R23" s="9"/>
      <c r="S23" s="9"/>
    </row>
    <row r="24" spans="1:19" ht="24.6" customHeight="1" x14ac:dyDescent="0.45">
      <c r="A24" s="133" t="s">
        <v>190</v>
      </c>
      <c r="B24" s="9"/>
      <c r="C24" s="9"/>
      <c r="D24" s="9"/>
      <c r="E24" s="9"/>
      <c r="F24" s="20"/>
      <c r="G24" s="20"/>
      <c r="H24" s="29"/>
      <c r="I24" s="29"/>
      <c r="J24" s="29"/>
      <c r="K24" s="29"/>
      <c r="L24" s="29"/>
      <c r="M24" s="28"/>
      <c r="N24" s="29"/>
      <c r="P24" s="7"/>
      <c r="Q24" s="9"/>
      <c r="R24" s="9"/>
      <c r="S24" s="9"/>
    </row>
    <row r="25" spans="1:19" ht="24.6" customHeight="1" x14ac:dyDescent="0.45">
      <c r="A25" s="133" t="s">
        <v>188</v>
      </c>
      <c r="B25" s="9"/>
      <c r="C25" s="9"/>
      <c r="D25" s="9"/>
      <c r="E25" s="9"/>
      <c r="F25" s="20"/>
      <c r="G25" s="20"/>
      <c r="H25" s="134">
        <v>170207.45</v>
      </c>
      <c r="I25" s="130"/>
      <c r="J25" s="134">
        <v>45295.02</v>
      </c>
      <c r="K25" s="130"/>
      <c r="L25" s="134">
        <v>182075.45</v>
      </c>
      <c r="M25" s="131"/>
      <c r="N25" s="134">
        <v>53574.02</v>
      </c>
      <c r="P25" s="7"/>
      <c r="Q25" s="9"/>
      <c r="R25" s="9"/>
      <c r="S25" s="9"/>
    </row>
    <row r="26" spans="1:19" ht="24.6" customHeight="1" x14ac:dyDescent="0.45">
      <c r="A26" s="133" t="s">
        <v>212</v>
      </c>
      <c r="B26" s="9"/>
      <c r="C26" s="9"/>
      <c r="D26" s="9"/>
      <c r="E26" s="9"/>
      <c r="F26" s="20"/>
      <c r="G26" s="20"/>
      <c r="H26" s="130">
        <f>SUM(H23:H25)</f>
        <v>-2558744.25</v>
      </c>
      <c r="I26" s="130"/>
      <c r="J26" s="130">
        <f>SUM(J23:J25)</f>
        <v>-746498.51</v>
      </c>
      <c r="K26" s="130"/>
      <c r="L26" s="130">
        <f>SUM(L23:L25)</f>
        <v>-2606216.25</v>
      </c>
      <c r="M26" s="131"/>
      <c r="N26" s="130">
        <f>SUM(N23:N25)</f>
        <v>-779614.49</v>
      </c>
      <c r="P26" s="7"/>
      <c r="Q26" s="9"/>
      <c r="R26" s="9"/>
      <c r="S26" s="9"/>
    </row>
    <row r="27" spans="1:19" ht="24.6" customHeight="1" x14ac:dyDescent="0.45">
      <c r="A27" s="132" t="s">
        <v>192</v>
      </c>
      <c r="B27" s="9"/>
      <c r="C27" s="9"/>
      <c r="D27" s="9"/>
      <c r="E27" s="9"/>
      <c r="F27" s="20"/>
      <c r="G27" s="20"/>
      <c r="H27" s="135">
        <f>+H26</f>
        <v>-2558744.25</v>
      </c>
      <c r="I27" s="29"/>
      <c r="J27" s="135">
        <f>+J26</f>
        <v>-746498.51</v>
      </c>
      <c r="K27" s="29"/>
      <c r="L27" s="135">
        <f>+L26</f>
        <v>-2606216.25</v>
      </c>
      <c r="M27" s="28"/>
      <c r="N27" s="135">
        <f>+N26</f>
        <v>-779614.49</v>
      </c>
      <c r="P27" s="7"/>
      <c r="Q27" s="9"/>
      <c r="R27" s="9"/>
      <c r="S27" s="9"/>
    </row>
    <row r="28" spans="1:19" ht="24.6" customHeight="1" thickBot="1" x14ac:dyDescent="0.5">
      <c r="A28" s="132" t="s">
        <v>191</v>
      </c>
      <c r="B28" s="9"/>
      <c r="C28" s="9"/>
      <c r="D28" s="9"/>
      <c r="E28" s="9"/>
      <c r="F28" s="20"/>
      <c r="G28" s="20"/>
      <c r="H28" s="34">
        <f>+H27+H20</f>
        <v>-12844145.489999857</v>
      </c>
      <c r="I28" s="29"/>
      <c r="J28" s="34">
        <f>+J27+J20</f>
        <v>-141882805.18000004</v>
      </c>
      <c r="K28" s="29"/>
      <c r="L28" s="34">
        <f>+L27+L20</f>
        <v>-8886904.0999999586</v>
      </c>
      <c r="M28" s="28"/>
      <c r="N28" s="34">
        <f>+N27+N20</f>
        <v>-150022618.78</v>
      </c>
      <c r="P28" s="35"/>
      <c r="Q28" s="9"/>
      <c r="R28" s="9"/>
      <c r="S28" s="9"/>
    </row>
    <row r="29" spans="1:19" ht="24.6" customHeight="1" thickTop="1" x14ac:dyDescent="0.45">
      <c r="A29" s="9"/>
      <c r="B29" s="9"/>
      <c r="C29" s="9"/>
      <c r="D29" s="9"/>
      <c r="E29" s="9"/>
      <c r="F29" s="21"/>
      <c r="G29" s="21"/>
      <c r="H29" s="26"/>
      <c r="I29" s="27"/>
      <c r="J29" s="26"/>
      <c r="K29" s="25"/>
      <c r="L29" s="26"/>
      <c r="M29" s="27"/>
      <c r="N29" s="26"/>
      <c r="P29" s="7"/>
      <c r="Q29" s="9"/>
      <c r="R29" s="9"/>
      <c r="S29" s="9"/>
    </row>
    <row r="30" spans="1:19" ht="24.6" customHeight="1" x14ac:dyDescent="0.45">
      <c r="A30" s="9"/>
      <c r="B30" s="9"/>
      <c r="C30" s="9"/>
      <c r="D30" s="9"/>
      <c r="E30" s="9"/>
      <c r="F30" s="21"/>
      <c r="G30" s="21"/>
      <c r="H30" s="26"/>
      <c r="I30" s="27"/>
      <c r="J30" s="26"/>
      <c r="K30" s="25"/>
      <c r="L30" s="26"/>
      <c r="M30" s="27"/>
      <c r="N30" s="26"/>
      <c r="P30" s="7"/>
      <c r="Q30" s="9"/>
      <c r="R30" s="9"/>
      <c r="S30" s="9"/>
    </row>
    <row r="31" spans="1:19" ht="24.6" customHeight="1" x14ac:dyDescent="0.45">
      <c r="A31" s="132" t="s">
        <v>178</v>
      </c>
      <c r="B31" s="9"/>
      <c r="C31" s="9"/>
      <c r="D31" s="9"/>
      <c r="E31" s="9"/>
      <c r="F31" s="21"/>
      <c r="G31" s="21"/>
      <c r="H31" s="26"/>
      <c r="I31" s="27"/>
      <c r="J31" s="26"/>
      <c r="K31" s="25"/>
      <c r="L31" s="26"/>
      <c r="M31" s="27"/>
      <c r="N31" s="26"/>
      <c r="P31" s="7"/>
      <c r="Q31" s="9"/>
      <c r="R31" s="9"/>
      <c r="S31" s="9"/>
    </row>
    <row r="32" spans="1:19" ht="24.6" customHeight="1" x14ac:dyDescent="0.45">
      <c r="B32" s="9"/>
      <c r="C32" s="9"/>
      <c r="D32" s="9"/>
      <c r="E32" s="9"/>
      <c r="F32" s="21"/>
      <c r="G32" s="21"/>
      <c r="H32" s="26"/>
      <c r="I32" s="27"/>
      <c r="J32" s="26"/>
      <c r="K32" s="25"/>
      <c r="L32" s="26"/>
      <c r="M32" s="27"/>
      <c r="N32" s="26"/>
      <c r="P32" s="7"/>
      <c r="Q32" s="9"/>
      <c r="R32" s="9"/>
      <c r="S32" s="9"/>
    </row>
    <row r="33" spans="1:19" ht="24.6" customHeight="1" x14ac:dyDescent="0.45">
      <c r="B33" s="9"/>
      <c r="C33" s="9"/>
      <c r="D33" s="9"/>
      <c r="E33" s="9"/>
      <c r="F33" s="21"/>
      <c r="G33" s="21"/>
      <c r="H33" s="26"/>
      <c r="I33" s="27"/>
      <c r="J33" s="26"/>
      <c r="K33" s="25"/>
      <c r="L33" s="26"/>
      <c r="M33" s="27"/>
      <c r="N33" s="26"/>
      <c r="P33" s="7"/>
      <c r="Q33" s="9"/>
      <c r="R33" s="9"/>
      <c r="S33" s="9"/>
    </row>
    <row r="34" spans="1:19" ht="24.6" customHeight="1" x14ac:dyDescent="0.45">
      <c r="B34" s="9"/>
      <c r="C34" s="9"/>
      <c r="D34" s="9"/>
      <c r="E34" s="9"/>
      <c r="F34" s="21"/>
      <c r="G34" s="21"/>
      <c r="H34" s="26"/>
      <c r="I34" s="27"/>
      <c r="J34" s="26"/>
      <c r="K34" s="25"/>
      <c r="L34" s="26"/>
      <c r="M34" s="27"/>
      <c r="N34" s="26"/>
      <c r="P34" s="7"/>
      <c r="Q34" s="9"/>
      <c r="R34" s="9"/>
      <c r="S34" s="9"/>
    </row>
    <row r="35" spans="1:19" ht="24.6" customHeight="1" x14ac:dyDescent="0.45">
      <c r="A35" s="132"/>
      <c r="B35" s="9"/>
      <c r="C35" s="9"/>
      <c r="D35" s="9"/>
      <c r="E35" s="9"/>
      <c r="F35" s="21"/>
      <c r="G35" s="21"/>
      <c r="H35" s="26"/>
      <c r="I35" s="27"/>
      <c r="J35" s="26"/>
      <c r="K35" s="25"/>
      <c r="L35" s="26"/>
      <c r="M35" s="27"/>
      <c r="N35" s="26"/>
      <c r="P35" s="7"/>
      <c r="Q35" s="9"/>
      <c r="R35" s="9"/>
      <c r="S35" s="9"/>
    </row>
    <row r="36" spans="1:19" ht="24.6" customHeight="1" x14ac:dyDescent="0.45">
      <c r="A36" s="132"/>
      <c r="B36" s="9"/>
      <c r="C36" s="9"/>
      <c r="D36" s="9"/>
      <c r="E36" s="9"/>
      <c r="F36" s="21"/>
      <c r="G36" s="21"/>
      <c r="H36" s="26"/>
      <c r="I36" s="27"/>
      <c r="J36" s="26"/>
      <c r="K36" s="25"/>
      <c r="L36" s="26"/>
      <c r="M36" s="27"/>
      <c r="N36" s="26"/>
      <c r="P36" s="7"/>
      <c r="Q36" s="9"/>
      <c r="R36" s="9"/>
      <c r="S36" s="9"/>
    </row>
    <row r="37" spans="1:19" ht="24.6" customHeight="1" x14ac:dyDescent="0.45">
      <c r="A37" s="149" t="s">
        <v>158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P37" s="8"/>
      <c r="Q37" s="8"/>
      <c r="R37" s="8"/>
      <c r="S37" s="8"/>
    </row>
    <row r="38" spans="1:19" ht="24.6" customHeight="1" x14ac:dyDescent="0.45">
      <c r="A38" s="150" t="s">
        <v>46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P38" s="8"/>
      <c r="Q38" s="8"/>
      <c r="R38" s="8"/>
      <c r="S38" s="8"/>
    </row>
    <row r="39" spans="1:19" ht="24.6" customHeight="1" x14ac:dyDescent="0.45">
      <c r="A39" s="144" t="s">
        <v>194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P39" s="8"/>
      <c r="Q39" s="8"/>
      <c r="R39" s="8"/>
      <c r="S39" s="8"/>
    </row>
    <row r="40" spans="1:19" ht="24.6" customHeight="1" x14ac:dyDescent="0.45">
      <c r="A40" s="150" t="s">
        <v>182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P40" s="8"/>
      <c r="Q40" s="8"/>
      <c r="R40" s="8"/>
      <c r="S40" s="8"/>
    </row>
    <row r="41" spans="1:19" ht="24.6" customHeight="1" x14ac:dyDescent="0.4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P41" s="10"/>
      <c r="Q41" s="10"/>
      <c r="R41" s="10"/>
      <c r="S41" s="10"/>
    </row>
    <row r="42" spans="1:19" ht="24.6" customHeight="1" x14ac:dyDescent="0.45">
      <c r="A42" s="10"/>
      <c r="B42" s="10"/>
      <c r="C42" s="10"/>
      <c r="D42" s="10"/>
      <c r="E42" s="10"/>
      <c r="F42" s="10"/>
      <c r="G42" s="10"/>
      <c r="H42" s="22"/>
      <c r="I42" s="22" t="s">
        <v>49</v>
      </c>
      <c r="J42" s="22"/>
      <c r="K42" s="22"/>
      <c r="L42" s="143" t="s">
        <v>42</v>
      </c>
      <c r="M42" s="143"/>
      <c r="N42" s="143"/>
      <c r="P42" s="10"/>
      <c r="Q42" s="10"/>
      <c r="R42" s="10"/>
      <c r="S42" s="10"/>
    </row>
    <row r="43" spans="1:19" ht="24.6" customHeight="1" x14ac:dyDescent="0.45">
      <c r="A43" s="9"/>
      <c r="B43" s="9"/>
      <c r="C43" s="9"/>
      <c r="D43" s="9"/>
      <c r="E43" s="9"/>
      <c r="F43" s="21" t="s">
        <v>8</v>
      </c>
      <c r="G43" s="21"/>
      <c r="H43" s="23" t="s">
        <v>150</v>
      </c>
      <c r="I43" s="24"/>
      <c r="J43" s="23" t="s">
        <v>133</v>
      </c>
      <c r="K43" s="25"/>
      <c r="L43" s="23" t="s">
        <v>150</v>
      </c>
      <c r="M43" s="24"/>
      <c r="N43" s="23" t="s">
        <v>133</v>
      </c>
      <c r="P43" s="9"/>
      <c r="Q43" s="9"/>
      <c r="R43" s="9"/>
      <c r="S43" s="9"/>
    </row>
    <row r="44" spans="1:19" ht="24.6" customHeight="1" x14ac:dyDescent="0.45">
      <c r="A44" s="9"/>
      <c r="B44" s="9"/>
      <c r="C44" s="9"/>
      <c r="D44" s="9"/>
      <c r="E44" s="9"/>
      <c r="F44" s="21"/>
      <c r="G44" s="21"/>
      <c r="H44" s="26"/>
      <c r="I44" s="27"/>
      <c r="J44" s="26"/>
      <c r="K44" s="25"/>
      <c r="L44" s="26"/>
      <c r="M44" s="27"/>
      <c r="N44" s="26"/>
      <c r="P44" s="9"/>
      <c r="Q44" s="9"/>
      <c r="R44" s="9"/>
      <c r="S44" s="9"/>
    </row>
    <row r="45" spans="1:19" ht="24.6" customHeight="1" x14ac:dyDescent="0.45">
      <c r="A45" s="11" t="s">
        <v>112</v>
      </c>
      <c r="B45" s="11"/>
      <c r="C45" s="9"/>
      <c r="D45" s="9"/>
      <c r="E45" s="9"/>
      <c r="F45" s="20"/>
      <c r="G45" s="20"/>
      <c r="H45" s="9"/>
      <c r="J45" s="9"/>
      <c r="L45" s="9"/>
      <c r="M45" s="9"/>
      <c r="N45" s="9"/>
      <c r="Q45" s="10"/>
      <c r="R45" s="10"/>
      <c r="S45" s="10"/>
    </row>
    <row r="46" spans="1:19" ht="24.6" customHeight="1" x14ac:dyDescent="0.45">
      <c r="A46" s="7" t="s">
        <v>113</v>
      </c>
      <c r="C46" s="9"/>
      <c r="D46" s="9"/>
      <c r="E46" s="9"/>
      <c r="F46" s="20"/>
      <c r="G46" s="20"/>
      <c r="H46" s="28">
        <f>+H20-H47</f>
        <v>-10284481.629999857</v>
      </c>
      <c r="I46" s="36"/>
      <c r="J46" s="28">
        <f>+J20-J47</f>
        <v>-141336121.62000003</v>
      </c>
      <c r="K46" s="36"/>
      <c r="L46" s="28">
        <f>+L20-L47</f>
        <v>-6280687.8499999586</v>
      </c>
      <c r="M46" s="28"/>
      <c r="N46" s="28">
        <f>+N20-N47</f>
        <v>-149243004.28999999</v>
      </c>
      <c r="P46" s="7"/>
      <c r="Q46" s="10"/>
      <c r="R46" s="10"/>
      <c r="S46" s="10"/>
    </row>
    <row r="47" spans="1:19" ht="24.6" customHeight="1" x14ac:dyDescent="0.45">
      <c r="A47" s="7" t="s">
        <v>126</v>
      </c>
      <c r="C47" s="9"/>
      <c r="D47" s="9"/>
      <c r="E47" s="9"/>
      <c r="F47" s="20"/>
      <c r="G47" s="20"/>
      <c r="H47" s="141">
        <v>-919.61</v>
      </c>
      <c r="I47" s="130"/>
      <c r="J47" s="141">
        <v>199814.95</v>
      </c>
      <c r="K47" s="36"/>
      <c r="L47" s="30">
        <v>0</v>
      </c>
      <c r="M47" s="28"/>
      <c r="N47" s="30">
        <v>0</v>
      </c>
      <c r="P47" s="7"/>
      <c r="Q47" s="9"/>
      <c r="R47" s="9"/>
      <c r="S47" s="9"/>
    </row>
    <row r="48" spans="1:19" ht="24.6" customHeight="1" thickBot="1" x14ac:dyDescent="0.5">
      <c r="A48" s="7"/>
      <c r="B48" s="8" t="s">
        <v>30</v>
      </c>
      <c r="C48" s="9"/>
      <c r="D48" s="9"/>
      <c r="E48" s="9"/>
      <c r="F48" s="20"/>
      <c r="G48" s="20"/>
      <c r="H48" s="37">
        <f>SUM(H46+H47)</f>
        <v>-10285401.239999857</v>
      </c>
      <c r="I48" s="36"/>
      <c r="J48" s="37">
        <f>SUM(J46+J47)</f>
        <v>-141136306.67000005</v>
      </c>
      <c r="K48" s="36"/>
      <c r="L48" s="37">
        <f>SUM(L46+L47)</f>
        <v>-6280687.8499999586</v>
      </c>
      <c r="M48" s="28"/>
      <c r="N48" s="37">
        <f>SUM(N46+N47)</f>
        <v>-149243004.28999999</v>
      </c>
      <c r="P48" s="7"/>
      <c r="Q48" s="9"/>
      <c r="R48" s="9"/>
      <c r="S48" s="9"/>
    </row>
    <row r="49" spans="1:19" ht="24.6" customHeight="1" thickTop="1" x14ac:dyDescent="0.45">
      <c r="A49" s="7"/>
      <c r="B49" s="9"/>
      <c r="C49" s="9"/>
      <c r="D49" s="9"/>
      <c r="E49" s="9"/>
      <c r="F49" s="20"/>
      <c r="G49" s="20"/>
      <c r="H49" s="29"/>
      <c r="I49" s="29"/>
      <c r="J49" s="29"/>
      <c r="K49" s="29"/>
      <c r="L49" s="28"/>
      <c r="M49" s="28"/>
      <c r="N49" s="28"/>
      <c r="P49" s="7"/>
      <c r="R49" s="9"/>
      <c r="S49" s="9"/>
    </row>
    <row r="50" spans="1:19" ht="24.6" customHeight="1" x14ac:dyDescent="0.45">
      <c r="A50" s="139" t="s">
        <v>195</v>
      </c>
      <c r="B50" s="140"/>
      <c r="C50" s="9"/>
      <c r="D50" s="9"/>
      <c r="E50" s="9"/>
      <c r="F50" s="20"/>
      <c r="G50" s="20"/>
      <c r="H50" s="9"/>
      <c r="J50" s="9"/>
      <c r="L50" s="9"/>
      <c r="M50" s="9"/>
      <c r="N50" s="9"/>
      <c r="Q50" s="10"/>
      <c r="R50" s="10"/>
      <c r="S50" s="10"/>
    </row>
    <row r="51" spans="1:19" ht="24.6" customHeight="1" x14ac:dyDescent="0.45">
      <c r="A51" s="133" t="s">
        <v>196</v>
      </c>
      <c r="B51" s="139"/>
      <c r="C51" s="9"/>
      <c r="D51" s="9"/>
      <c r="E51" s="9"/>
      <c r="F51" s="20"/>
      <c r="G51" s="20"/>
      <c r="H51" s="28">
        <f>+H28-H52</f>
        <v>-12843225.879999857</v>
      </c>
      <c r="I51" s="36"/>
      <c r="J51" s="28">
        <f>+J28-J52</f>
        <v>-142082620.13000003</v>
      </c>
      <c r="K51" s="36"/>
      <c r="L51" s="28">
        <f>+L28-L52</f>
        <v>-8886904.0999999586</v>
      </c>
      <c r="M51" s="28"/>
      <c r="N51" s="28">
        <f>+N28-N52</f>
        <v>-150022618.78</v>
      </c>
      <c r="P51" s="7"/>
      <c r="Q51" s="10"/>
      <c r="R51" s="10"/>
      <c r="S51" s="10"/>
    </row>
    <row r="52" spans="1:19" ht="24.6" customHeight="1" x14ac:dyDescent="0.45">
      <c r="A52" s="133" t="s">
        <v>197</v>
      </c>
      <c r="B52" s="139"/>
      <c r="C52" s="9"/>
      <c r="D52" s="9"/>
      <c r="E52" s="9"/>
      <c r="F52" s="20"/>
      <c r="G52" s="20"/>
      <c r="H52" s="137">
        <f>+H47</f>
        <v>-919.61</v>
      </c>
      <c r="I52" s="138"/>
      <c r="J52" s="137">
        <f>+J47</f>
        <v>199814.95</v>
      </c>
      <c r="K52" s="36"/>
      <c r="L52" s="30">
        <v>0</v>
      </c>
      <c r="M52" s="28"/>
      <c r="N52" s="30">
        <v>0</v>
      </c>
      <c r="P52" s="7"/>
      <c r="Q52" s="9"/>
      <c r="R52" s="9"/>
      <c r="S52" s="9"/>
    </row>
    <row r="53" spans="1:19" ht="24.6" customHeight="1" thickBot="1" x14ac:dyDescent="0.5">
      <c r="A53" s="132"/>
      <c r="B53" s="139" t="s">
        <v>30</v>
      </c>
      <c r="C53" s="9"/>
      <c r="D53" s="9"/>
      <c r="E53" s="9"/>
      <c r="F53" s="20"/>
      <c r="G53" s="20"/>
      <c r="H53" s="37">
        <f>SUM(H51+H52)</f>
        <v>-12844145.489999857</v>
      </c>
      <c r="I53" s="36"/>
      <c r="J53" s="37">
        <f>SUM(J51+J52)</f>
        <v>-141882805.18000004</v>
      </c>
      <c r="K53" s="36"/>
      <c r="L53" s="37">
        <f>SUM(L51+L52)</f>
        <v>-8886904.0999999586</v>
      </c>
      <c r="M53" s="28"/>
      <c r="N53" s="37">
        <f>SUM(N51+N52)</f>
        <v>-150022618.78</v>
      </c>
      <c r="P53" s="7"/>
      <c r="Q53" s="9"/>
      <c r="R53" s="9"/>
      <c r="S53" s="9"/>
    </row>
    <row r="54" spans="1:19" ht="24.6" customHeight="1" thickTop="1" x14ac:dyDescent="0.45">
      <c r="A54" s="7"/>
      <c r="B54" s="9"/>
      <c r="C54" s="9"/>
      <c r="D54" s="9"/>
      <c r="E54" s="9"/>
      <c r="F54" s="20"/>
      <c r="G54" s="20"/>
      <c r="H54" s="29"/>
      <c r="I54" s="29"/>
      <c r="J54" s="29"/>
      <c r="K54" s="29"/>
      <c r="L54" s="28"/>
      <c r="M54" s="28"/>
      <c r="N54" s="28"/>
      <c r="P54" s="7"/>
      <c r="R54" s="9"/>
      <c r="S54" s="9"/>
    </row>
    <row r="55" spans="1:19" ht="24.6" customHeight="1" x14ac:dyDescent="0.45">
      <c r="A55" s="7" t="s">
        <v>130</v>
      </c>
      <c r="B55" s="9"/>
      <c r="C55" s="9"/>
      <c r="D55" s="9"/>
      <c r="E55" s="9"/>
      <c r="F55" s="20"/>
      <c r="G55" s="20"/>
      <c r="H55" s="29"/>
      <c r="I55" s="29"/>
      <c r="J55" s="29"/>
      <c r="K55" s="29"/>
      <c r="L55" s="28"/>
      <c r="M55" s="28"/>
      <c r="N55" s="28"/>
      <c r="P55" s="7"/>
      <c r="R55" s="9"/>
      <c r="S55" s="9"/>
    </row>
    <row r="56" spans="1:19" ht="24.6" customHeight="1" x14ac:dyDescent="0.45">
      <c r="A56" s="7" t="s">
        <v>157</v>
      </c>
      <c r="B56" s="9"/>
      <c r="C56" s="9"/>
      <c r="D56" s="9"/>
      <c r="E56" s="9"/>
      <c r="F56" s="20"/>
      <c r="G56" s="20"/>
      <c r="H56" s="36">
        <f>H46/H57</f>
        <v>-0.10433843667171974</v>
      </c>
      <c r="I56" s="36"/>
      <c r="J56" s="36">
        <f>J46/J57</f>
        <v>-1.4338875312935979</v>
      </c>
      <c r="K56" s="36"/>
      <c r="L56" s="36">
        <f>L46/L57</f>
        <v>-6.3719025913809665E-2</v>
      </c>
      <c r="M56" s="36"/>
      <c r="N56" s="36">
        <f>N46/N57</f>
        <v>-1.5141046784882612</v>
      </c>
      <c r="P56" s="7"/>
      <c r="R56" s="9"/>
      <c r="S56" s="9"/>
    </row>
    <row r="57" spans="1:19" ht="24.6" customHeight="1" x14ac:dyDescent="0.45">
      <c r="A57" s="7" t="s">
        <v>127</v>
      </c>
      <c r="B57" s="9"/>
      <c r="C57" s="9"/>
      <c r="D57" s="9"/>
      <c r="E57" s="9"/>
      <c r="G57" s="20"/>
      <c r="H57" s="38">
        <v>98568485</v>
      </c>
      <c r="I57" s="39"/>
      <c r="J57" s="38">
        <v>98568485</v>
      </c>
      <c r="K57" s="39"/>
      <c r="L57" s="40">
        <v>98568485</v>
      </c>
      <c r="M57" s="39"/>
      <c r="N57" s="38">
        <v>98568485</v>
      </c>
      <c r="P57" s="7"/>
      <c r="R57" s="9"/>
      <c r="S57" s="9"/>
    </row>
    <row r="58" spans="1:19" ht="24.6" customHeight="1" x14ac:dyDescent="0.45">
      <c r="A58" s="7"/>
      <c r="B58" s="9"/>
      <c r="C58" s="9"/>
      <c r="D58" s="9"/>
      <c r="E58" s="9"/>
      <c r="F58" s="20"/>
      <c r="G58" s="20"/>
      <c r="M58" s="9"/>
      <c r="R58" s="9"/>
      <c r="S58" s="9"/>
    </row>
    <row r="59" spans="1:19" ht="24.6" customHeight="1" x14ac:dyDescent="0.45">
      <c r="P59" s="8"/>
      <c r="Q59" s="7"/>
      <c r="R59" s="9"/>
      <c r="S59" s="9"/>
    </row>
    <row r="60" spans="1:19" ht="24.6" customHeight="1" x14ac:dyDescent="0.45">
      <c r="A60" s="132" t="s">
        <v>178</v>
      </c>
      <c r="B60" s="62"/>
      <c r="C60" s="62"/>
      <c r="D60" s="62"/>
      <c r="E60" s="62"/>
      <c r="F60" s="62"/>
      <c r="G60" s="62"/>
      <c r="H60" s="4"/>
      <c r="I60" s="4"/>
      <c r="J60" s="4"/>
      <c r="K60" s="4"/>
      <c r="P60" s="8"/>
      <c r="R60" s="9"/>
      <c r="S60" s="9"/>
    </row>
    <row r="61" spans="1:19" ht="24.75" customHeight="1" x14ac:dyDescent="0.45">
      <c r="P61" s="8"/>
      <c r="R61" s="9"/>
      <c r="S61" s="9"/>
    </row>
    <row r="62" spans="1:19" ht="24.75" customHeight="1" x14ac:dyDescent="0.45">
      <c r="P62" s="8"/>
      <c r="R62" s="9"/>
      <c r="S62" s="9"/>
    </row>
    <row r="63" spans="1:19" ht="24.75" customHeight="1" x14ac:dyDescent="0.45">
      <c r="P63" s="7"/>
      <c r="R63" s="9"/>
      <c r="S63" s="9"/>
    </row>
    <row r="64" spans="1:19" ht="24.75" customHeight="1" x14ac:dyDescent="0.45">
      <c r="P64" s="7"/>
      <c r="R64" s="9"/>
      <c r="S64" s="9"/>
    </row>
    <row r="65" spans="16:19" x14ac:dyDescent="0.45">
      <c r="P65" s="7"/>
      <c r="R65" s="9"/>
      <c r="S65" s="9"/>
    </row>
    <row r="66" spans="16:19" x14ac:dyDescent="0.45">
      <c r="P66" s="7"/>
      <c r="R66" s="9"/>
      <c r="S66" s="9"/>
    </row>
    <row r="67" spans="16:19" x14ac:dyDescent="0.45">
      <c r="P67" s="7"/>
      <c r="R67" s="9"/>
      <c r="S67" s="9"/>
    </row>
    <row r="68" spans="16:19" x14ac:dyDescent="0.45">
      <c r="P68" s="7"/>
      <c r="R68" s="9"/>
      <c r="S68" s="9"/>
    </row>
    <row r="69" spans="16:19" x14ac:dyDescent="0.45">
      <c r="P69" s="7"/>
      <c r="R69" s="1"/>
      <c r="S69" s="2"/>
    </row>
    <row r="70" spans="16:19" x14ac:dyDescent="0.45">
      <c r="P70" s="7"/>
      <c r="R70" s="1"/>
      <c r="S70" s="2"/>
    </row>
  </sheetData>
  <mergeCells count="10">
    <mergeCell ref="A37:N37"/>
    <mergeCell ref="A38:N38"/>
    <mergeCell ref="A39:N39"/>
    <mergeCell ref="A40:N40"/>
    <mergeCell ref="L42:N42"/>
    <mergeCell ref="L6:N6"/>
    <mergeCell ref="A1:N1"/>
    <mergeCell ref="A2:N2"/>
    <mergeCell ref="A3:N3"/>
    <mergeCell ref="A4:N4"/>
  </mergeCells>
  <pageMargins left="0.59055118110236227" right="0.39370078740157483" top="0.78740157480314965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view="pageBreakPreview" zoomScaleNormal="100" zoomScaleSheetLayoutView="100" workbookViewId="0">
      <selection activeCell="F12" sqref="F12"/>
    </sheetView>
  </sheetViews>
  <sheetFormatPr defaultColWidth="9.140625" defaultRowHeight="18.75" customHeight="1" x14ac:dyDescent="0.45"/>
  <cols>
    <col min="1" max="2" width="9.140625" style="94" customWidth="1"/>
    <col min="3" max="3" width="7.85546875" style="94" customWidth="1"/>
    <col min="4" max="4" width="10.85546875" style="94" customWidth="1"/>
    <col min="5" max="5" width="7" style="94" customWidth="1"/>
    <col min="6" max="6" width="13.7109375" style="94" customWidth="1"/>
    <col min="7" max="7" width="0.85546875" style="94" customWidth="1"/>
    <col min="8" max="8" width="13.7109375" style="94" customWidth="1"/>
    <col min="9" max="9" width="0.85546875" style="94" customWidth="1"/>
    <col min="10" max="10" width="13.7109375" style="94" customWidth="1"/>
    <col min="11" max="11" width="0.85546875" style="94" customWidth="1"/>
    <col min="12" max="12" width="13.7109375" style="94" customWidth="1"/>
    <col min="13" max="13" width="0.85546875" style="94" customWidth="1"/>
    <col min="14" max="14" width="13.7109375" style="94" customWidth="1"/>
    <col min="15" max="15" width="0.7109375" style="94" customWidth="1"/>
    <col min="16" max="16" width="13.7109375" style="94" customWidth="1"/>
    <col min="17" max="17" width="0.7109375" style="94" customWidth="1"/>
    <col min="18" max="18" width="13.7109375" style="94" customWidth="1"/>
    <col min="19" max="19" width="0.85546875" style="94" customWidth="1"/>
    <col min="20" max="20" width="13.7109375" style="94" customWidth="1"/>
    <col min="21" max="21" width="0.85546875" style="94" customWidth="1"/>
    <col min="22" max="22" width="13.7109375" style="94" customWidth="1"/>
    <col min="23" max="23" width="1" style="94" customWidth="1"/>
    <col min="24" max="24" width="7.7109375" style="6" customWidth="1"/>
    <col min="25" max="25" width="7.5703125" style="6" customWidth="1"/>
    <col min="26" max="26" width="23.85546875" style="6" customWidth="1"/>
    <col min="27" max="16384" width="9.140625" style="94"/>
  </cols>
  <sheetData>
    <row r="1" spans="1:26" ht="24" customHeight="1" x14ac:dyDescent="0.45">
      <c r="A1" s="149" t="s">
        <v>198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X1" s="94"/>
      <c r="Y1" s="94"/>
      <c r="Z1" s="94"/>
    </row>
    <row r="2" spans="1:26" ht="24" customHeight="1" x14ac:dyDescent="0.4">
      <c r="A2" s="153" t="s">
        <v>46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X2" s="94"/>
      <c r="Y2" s="94"/>
      <c r="Z2" s="94"/>
    </row>
    <row r="3" spans="1:26" ht="24" customHeight="1" x14ac:dyDescent="0.4">
      <c r="A3" s="154" t="s">
        <v>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X3" s="94"/>
      <c r="Y3" s="94"/>
      <c r="Z3" s="94"/>
    </row>
    <row r="4" spans="1:26" ht="24" customHeight="1" x14ac:dyDescent="0.4">
      <c r="A4" s="153" t="s">
        <v>182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X4" s="94"/>
      <c r="Y4" s="94"/>
      <c r="Z4" s="94"/>
    </row>
    <row r="5" spans="1:26" ht="24" customHeight="1" x14ac:dyDescent="0.4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X5" s="3"/>
      <c r="Y5" s="3"/>
      <c r="Z5" s="3"/>
    </row>
    <row r="6" spans="1:26" ht="24" customHeight="1" x14ac:dyDescent="0.45">
      <c r="A6" s="95"/>
      <c r="B6" s="95"/>
      <c r="C6" s="95"/>
      <c r="D6" s="95"/>
      <c r="E6" s="95"/>
      <c r="F6" s="155" t="s">
        <v>44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X6" s="3"/>
      <c r="Y6" s="3"/>
      <c r="Z6" s="3"/>
    </row>
    <row r="7" spans="1:26" ht="24" customHeight="1" x14ac:dyDescent="0.45">
      <c r="A7" s="95"/>
      <c r="B7" s="95"/>
      <c r="C7" s="95"/>
      <c r="D7" s="95"/>
      <c r="E7" s="127" t="s">
        <v>8</v>
      </c>
      <c r="F7" s="151" t="s">
        <v>48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T7" s="117" t="s">
        <v>78</v>
      </c>
      <c r="V7" s="118" t="s">
        <v>30</v>
      </c>
      <c r="X7" s="3"/>
      <c r="Y7" s="3"/>
      <c r="Z7" s="3"/>
    </row>
    <row r="8" spans="1:26" ht="24" customHeight="1" x14ac:dyDescent="0.45">
      <c r="A8" s="97"/>
      <c r="B8" s="97"/>
      <c r="C8" s="97"/>
      <c r="D8" s="97"/>
      <c r="E8" s="101"/>
      <c r="H8" s="119"/>
      <c r="K8" s="120"/>
      <c r="O8" s="99"/>
      <c r="P8" s="99" t="s">
        <v>135</v>
      </c>
      <c r="Q8" s="99"/>
      <c r="T8" s="118" t="s">
        <v>79</v>
      </c>
      <c r="V8" s="121" t="s">
        <v>62</v>
      </c>
      <c r="X8" s="4"/>
      <c r="Y8" s="4"/>
      <c r="Z8" s="4"/>
    </row>
    <row r="9" spans="1:26" ht="24" customHeight="1" x14ac:dyDescent="0.45">
      <c r="A9" s="97"/>
      <c r="B9" s="97"/>
      <c r="C9" s="97"/>
      <c r="D9" s="97"/>
      <c r="E9" s="101"/>
      <c r="F9" s="121" t="s">
        <v>72</v>
      </c>
      <c r="G9" s="95"/>
      <c r="H9" s="102" t="s">
        <v>66</v>
      </c>
      <c r="I9" s="97"/>
      <c r="J9" s="102" t="s">
        <v>67</v>
      </c>
      <c r="K9" s="97"/>
      <c r="L9" s="152" t="s">
        <v>41</v>
      </c>
      <c r="M9" s="152"/>
      <c r="N9" s="152"/>
      <c r="O9" s="102"/>
      <c r="P9" s="104" t="s">
        <v>136</v>
      </c>
      <c r="Q9" s="102"/>
      <c r="R9" s="99" t="s">
        <v>76</v>
      </c>
      <c r="T9" s="122"/>
      <c r="V9" s="118" t="s">
        <v>63</v>
      </c>
      <c r="X9" s="4"/>
      <c r="Y9" s="4"/>
      <c r="Z9" s="4"/>
    </row>
    <row r="10" spans="1:26" ht="24" customHeight="1" x14ac:dyDescent="0.45">
      <c r="A10" s="97"/>
      <c r="B10" s="97"/>
      <c r="C10" s="97"/>
      <c r="D10" s="97"/>
      <c r="E10" s="101"/>
      <c r="F10" s="102" t="s">
        <v>73</v>
      </c>
      <c r="G10" s="95"/>
      <c r="H10" s="123"/>
      <c r="I10" s="97"/>
      <c r="J10" s="102" t="s">
        <v>68</v>
      </c>
      <c r="K10" s="97"/>
      <c r="L10" s="99" t="s">
        <v>28</v>
      </c>
      <c r="M10" s="120"/>
      <c r="N10" s="99" t="s">
        <v>29</v>
      </c>
      <c r="O10" s="102"/>
      <c r="P10" s="102" t="s">
        <v>137</v>
      </c>
      <c r="Q10" s="102"/>
      <c r="R10" s="102" t="s">
        <v>77</v>
      </c>
      <c r="T10" s="122"/>
      <c r="V10" s="118"/>
      <c r="X10" s="4"/>
      <c r="Y10" s="4"/>
      <c r="Z10" s="4"/>
    </row>
    <row r="11" spans="1:26" ht="24" customHeight="1" x14ac:dyDescent="0.45">
      <c r="A11" s="97"/>
      <c r="B11" s="97"/>
      <c r="C11" s="97"/>
      <c r="D11" s="97"/>
      <c r="E11" s="101"/>
      <c r="F11" s="102" t="s">
        <v>74</v>
      </c>
      <c r="G11" s="95"/>
      <c r="H11" s="123"/>
      <c r="I11" s="97"/>
      <c r="J11" s="102" t="s">
        <v>75</v>
      </c>
      <c r="K11" s="97"/>
      <c r="L11" s="102"/>
      <c r="M11" s="97"/>
      <c r="N11" s="102"/>
      <c r="O11" s="102"/>
      <c r="P11" s="102" t="s">
        <v>138</v>
      </c>
      <c r="Q11" s="102"/>
      <c r="R11" s="102"/>
      <c r="T11" s="122"/>
      <c r="V11" s="118"/>
      <c r="X11" s="4"/>
      <c r="Y11" s="4"/>
      <c r="Z11" s="4"/>
    </row>
    <row r="12" spans="1:26" ht="24" customHeight="1" x14ac:dyDescent="0.45">
      <c r="A12" s="97"/>
      <c r="B12" s="97"/>
      <c r="C12" s="97"/>
      <c r="D12" s="97"/>
      <c r="E12" s="101"/>
      <c r="F12" s="104"/>
      <c r="G12" s="105"/>
      <c r="H12" s="108"/>
      <c r="I12" s="107"/>
      <c r="J12" s="104"/>
      <c r="K12" s="107"/>
      <c r="L12" s="108"/>
      <c r="M12" s="108"/>
      <c r="N12" s="108"/>
      <c r="O12" s="104"/>
      <c r="P12" s="104" t="s">
        <v>139</v>
      </c>
      <c r="Q12" s="104"/>
      <c r="R12" s="108"/>
      <c r="S12" s="109"/>
      <c r="T12" s="124"/>
      <c r="U12" s="109"/>
      <c r="V12" s="109"/>
      <c r="X12" s="4"/>
      <c r="Y12" s="4"/>
      <c r="Z12" s="4"/>
    </row>
    <row r="13" spans="1:26" ht="24" customHeight="1" x14ac:dyDescent="0.45">
      <c r="A13" s="97" t="s">
        <v>153</v>
      </c>
      <c r="B13" s="110"/>
      <c r="F13" s="112">
        <v>98568485</v>
      </c>
      <c r="G13" s="112"/>
      <c r="H13" s="112">
        <v>75175543.400000006</v>
      </c>
      <c r="I13" s="112"/>
      <c r="J13" s="112">
        <v>10680188.029999999</v>
      </c>
      <c r="K13" s="112"/>
      <c r="L13" s="112">
        <v>10346848.5</v>
      </c>
      <c r="M13" s="112"/>
      <c r="N13" s="112">
        <v>100909420.33999981</v>
      </c>
      <c r="O13" s="112"/>
      <c r="P13" s="112">
        <v>201493.95000000019</v>
      </c>
      <c r="Q13" s="112"/>
      <c r="R13" s="112">
        <f>SUM(F13:P13)</f>
        <v>295881979.21999979</v>
      </c>
      <c r="S13" s="112"/>
      <c r="T13" s="112">
        <v>-185393.37000000029</v>
      </c>
      <c r="U13" s="112"/>
      <c r="V13" s="112">
        <f>SUM(R13:T13)</f>
        <v>295696585.84999979</v>
      </c>
      <c r="X13" s="4"/>
      <c r="Y13" s="4"/>
      <c r="Z13" s="94"/>
    </row>
    <row r="14" spans="1:26" ht="24" customHeight="1" x14ac:dyDescent="0.45">
      <c r="A14" s="97" t="s">
        <v>152</v>
      </c>
      <c r="B14" s="110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X14" s="4"/>
      <c r="Y14" s="5"/>
    </row>
    <row r="15" spans="1:26" ht="24" customHeight="1" x14ac:dyDescent="0.45">
      <c r="A15" s="97" t="s">
        <v>156</v>
      </c>
      <c r="B15" s="110"/>
      <c r="E15" s="20" t="s">
        <v>83</v>
      </c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0</v>
      </c>
      <c r="O15" s="112"/>
      <c r="P15" s="112">
        <v>0</v>
      </c>
      <c r="Q15" s="112"/>
      <c r="R15" s="112">
        <f>SUM(F15:P15)</f>
        <v>0</v>
      </c>
      <c r="S15" s="112"/>
      <c r="T15" s="112">
        <v>192051.43</v>
      </c>
      <c r="U15" s="112"/>
      <c r="V15" s="112">
        <f>SUM(R15:U15)</f>
        <v>192051.43</v>
      </c>
      <c r="X15" s="4"/>
      <c r="Y15" s="5"/>
    </row>
    <row r="16" spans="1:26" ht="24" customHeight="1" x14ac:dyDescent="0.45">
      <c r="A16" s="142" t="s">
        <v>199</v>
      </c>
      <c r="B16" s="110"/>
      <c r="E16" s="113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f>+กำไรขาดทุน!H46</f>
        <v>-10284481.629999857</v>
      </c>
      <c r="O16" s="112"/>
      <c r="P16" s="112">
        <v>0</v>
      </c>
      <c r="Q16" s="112"/>
      <c r="R16" s="112">
        <f>SUM(F16:P16)</f>
        <v>-10284481.629999857</v>
      </c>
      <c r="S16" s="112"/>
      <c r="T16" s="112">
        <f>+กำไรขาดทุน!H47</f>
        <v>-919.61</v>
      </c>
      <c r="U16" s="112"/>
      <c r="V16" s="112">
        <f>SUM(R16:U16)</f>
        <v>-10285401.239999857</v>
      </c>
      <c r="X16" s="4"/>
      <c r="Y16" s="5"/>
    </row>
    <row r="17" spans="1:25" ht="24" customHeight="1" x14ac:dyDescent="0.45">
      <c r="A17" s="142" t="s">
        <v>200</v>
      </c>
      <c r="B17" s="110"/>
      <c r="E17" s="113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f>+กำไรขาดทุน!H27</f>
        <v>-2558744.25</v>
      </c>
      <c r="O17" s="112"/>
      <c r="P17" s="112">
        <v>0</v>
      </c>
      <c r="Q17" s="112"/>
      <c r="R17" s="112">
        <f>SUM(F17:P17)</f>
        <v>-2558744.25</v>
      </c>
      <c r="S17" s="112"/>
      <c r="T17" s="112">
        <v>0</v>
      </c>
      <c r="U17" s="112"/>
      <c r="V17" s="112">
        <f>SUM(R17:U17)</f>
        <v>-2558744.25</v>
      </c>
      <c r="X17" s="4"/>
      <c r="Y17" s="5"/>
    </row>
    <row r="18" spans="1:25" ht="24" customHeight="1" thickBot="1" x14ac:dyDescent="0.5">
      <c r="A18" s="97" t="s">
        <v>154</v>
      </c>
      <c r="B18" s="110"/>
      <c r="F18" s="116">
        <f>SUM(F13:F17)</f>
        <v>98568485</v>
      </c>
      <c r="G18" s="112"/>
      <c r="H18" s="116">
        <f>SUM(H13:H17)</f>
        <v>75175543.400000006</v>
      </c>
      <c r="I18" s="112"/>
      <c r="J18" s="116">
        <f>SUM(J13:J17)</f>
        <v>10680188.029999999</v>
      </c>
      <c r="K18" s="112"/>
      <c r="L18" s="116">
        <f>SUM(L13:L17)</f>
        <v>10346848.5</v>
      </c>
      <c r="M18" s="112"/>
      <c r="N18" s="116">
        <f>SUM(N13:N17)</f>
        <v>88066194.459999949</v>
      </c>
      <c r="O18" s="125"/>
      <c r="P18" s="116">
        <f>SUM(P13:P17)</f>
        <v>201493.95000000019</v>
      </c>
      <c r="Q18" s="125"/>
      <c r="R18" s="116">
        <f>SUM(R13:R17)</f>
        <v>283038753.33999991</v>
      </c>
      <c r="S18" s="112"/>
      <c r="T18" s="116">
        <f>SUM(T13:T17)</f>
        <v>5738.449999999707</v>
      </c>
      <c r="U18" s="112"/>
      <c r="V18" s="116">
        <f>SUM(V13:V17)</f>
        <v>283044491.78999996</v>
      </c>
      <c r="X18" s="4"/>
      <c r="Y18" s="5"/>
    </row>
    <row r="19" spans="1:25" ht="24" customHeight="1" thickTop="1" x14ac:dyDescent="0.45">
      <c r="A19" s="97"/>
      <c r="B19" s="110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Y19" s="5"/>
    </row>
    <row r="20" spans="1:25" ht="24" customHeight="1" x14ac:dyDescent="0.45">
      <c r="A20" s="97" t="s">
        <v>134</v>
      </c>
      <c r="B20" s="110"/>
      <c r="F20" s="112">
        <v>98568485</v>
      </c>
      <c r="G20" s="112"/>
      <c r="H20" s="112">
        <v>75175543.400000006</v>
      </c>
      <c r="I20" s="112"/>
      <c r="J20" s="112">
        <v>10680188.029999999</v>
      </c>
      <c r="K20" s="112"/>
      <c r="L20" s="112">
        <v>10346848.5</v>
      </c>
      <c r="M20" s="112"/>
      <c r="N20" s="112">
        <v>242992040.46999985</v>
      </c>
      <c r="O20" s="112"/>
      <c r="P20" s="112">
        <v>0</v>
      </c>
      <c r="Q20" s="112"/>
      <c r="R20" s="112">
        <f>SUM(F20:P20)</f>
        <v>437763105.39999986</v>
      </c>
      <c r="S20" s="112"/>
      <c r="T20" s="112">
        <v>5416285.6299999999</v>
      </c>
      <c r="U20" s="112"/>
      <c r="V20" s="112">
        <f>SUM(R20:U20)</f>
        <v>443179391.02999985</v>
      </c>
      <c r="X20" s="4"/>
      <c r="Y20" s="5"/>
    </row>
    <row r="21" spans="1:25" ht="24" customHeight="1" x14ac:dyDescent="0.45">
      <c r="A21" s="97" t="s">
        <v>152</v>
      </c>
      <c r="B21" s="110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X21" s="4"/>
      <c r="Y21" s="5"/>
    </row>
    <row r="22" spans="1:25" ht="24" customHeight="1" x14ac:dyDescent="0.45">
      <c r="A22" s="97" t="s">
        <v>174</v>
      </c>
      <c r="B22" s="110"/>
      <c r="E22" s="20" t="s">
        <v>201</v>
      </c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201493.95000000019</v>
      </c>
      <c r="Q22" s="112"/>
      <c r="R22" s="112">
        <f>SUM(F22:P22)</f>
        <v>201493.95000000019</v>
      </c>
      <c r="S22" s="112"/>
      <c r="T22" s="112">
        <v>-5801493.9500000002</v>
      </c>
      <c r="U22" s="112"/>
      <c r="V22" s="112">
        <f>SUM(R22:U22)</f>
        <v>-5600000</v>
      </c>
      <c r="X22" s="4"/>
      <c r="Y22" s="5"/>
    </row>
    <row r="23" spans="1:25" ht="24" customHeight="1" x14ac:dyDescent="0.45">
      <c r="A23" s="142" t="s">
        <v>199</v>
      </c>
      <c r="B23" s="110"/>
      <c r="E23" s="113"/>
      <c r="F23" s="112">
        <v>0</v>
      </c>
      <c r="G23" s="112"/>
      <c r="H23" s="112">
        <v>0</v>
      </c>
      <c r="I23" s="112"/>
      <c r="J23" s="112">
        <v>0</v>
      </c>
      <c r="K23" s="112"/>
      <c r="L23" s="112">
        <v>0</v>
      </c>
      <c r="M23" s="112"/>
      <c r="N23" s="112">
        <f>+กำไรขาดทุน!J46</f>
        <v>-141336121.62000003</v>
      </c>
      <c r="O23" s="112"/>
      <c r="P23" s="112">
        <v>0</v>
      </c>
      <c r="Q23" s="112"/>
      <c r="R23" s="112">
        <f>SUM(F23:P23)</f>
        <v>-141336121.62000003</v>
      </c>
      <c r="S23" s="112"/>
      <c r="T23" s="112">
        <f>+กำไรขาดทุน!J47</f>
        <v>199814.95</v>
      </c>
      <c r="U23" s="112"/>
      <c r="V23" s="112">
        <f>SUM(R23:U23)</f>
        <v>-141136306.67000005</v>
      </c>
      <c r="X23" s="4"/>
      <c r="Y23" s="5"/>
    </row>
    <row r="24" spans="1:25" ht="24" customHeight="1" x14ac:dyDescent="0.45">
      <c r="A24" s="142" t="s">
        <v>200</v>
      </c>
      <c r="B24" s="110"/>
      <c r="E24" s="113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2">
        <f>+กำไรขาดทุน!J27</f>
        <v>-746498.51</v>
      </c>
      <c r="O24" s="112"/>
      <c r="P24" s="112">
        <v>0</v>
      </c>
      <c r="Q24" s="112"/>
      <c r="R24" s="112">
        <f>SUM(F24:P24)</f>
        <v>-746498.51</v>
      </c>
      <c r="S24" s="112"/>
      <c r="T24" s="112">
        <v>0</v>
      </c>
      <c r="U24" s="112"/>
      <c r="V24" s="112">
        <f>SUM(R24:U24)</f>
        <v>-746498.51</v>
      </c>
      <c r="X24" s="4"/>
      <c r="Y24" s="5"/>
    </row>
    <row r="25" spans="1:25" ht="24" customHeight="1" thickBot="1" x14ac:dyDescent="0.5">
      <c r="A25" s="97" t="s">
        <v>140</v>
      </c>
      <c r="B25" s="110"/>
      <c r="F25" s="116">
        <f>SUM(F20:F24)</f>
        <v>98568485</v>
      </c>
      <c r="G25" s="112"/>
      <c r="H25" s="116">
        <f>SUM(H20:H24)</f>
        <v>75175543.400000006</v>
      </c>
      <c r="I25" s="112"/>
      <c r="J25" s="116">
        <f>SUM(J20:J24)</f>
        <v>10680188.029999999</v>
      </c>
      <c r="K25" s="112"/>
      <c r="L25" s="116">
        <f>SUM(L20:L24)</f>
        <v>10346848.5</v>
      </c>
      <c r="M25" s="112"/>
      <c r="N25" s="116">
        <f>SUM(N20:N24)</f>
        <v>100909420.33999981</v>
      </c>
      <c r="O25" s="125"/>
      <c r="P25" s="116">
        <f>SUM(P20:P24)</f>
        <v>201493.95000000019</v>
      </c>
      <c r="Q25" s="125"/>
      <c r="R25" s="116">
        <f>SUM(R20:R24)</f>
        <v>295881979.21999979</v>
      </c>
      <c r="S25" s="112"/>
      <c r="T25" s="116">
        <f>SUM(T20:T24)</f>
        <v>-185393.37000000029</v>
      </c>
      <c r="U25" s="112"/>
      <c r="V25" s="116">
        <f>SUM(V20:V24)</f>
        <v>295696585.84999979</v>
      </c>
      <c r="X25" s="4"/>
      <c r="Y25" s="5"/>
    </row>
    <row r="26" spans="1:25" ht="24" customHeight="1" thickTop="1" x14ac:dyDescent="0.45">
      <c r="A26" s="97"/>
      <c r="B26" s="110"/>
      <c r="X26" s="4"/>
      <c r="Y26" s="5"/>
    </row>
    <row r="27" spans="1:25" ht="24" customHeight="1" x14ac:dyDescent="0.45">
      <c r="A27" s="142" t="s">
        <v>178</v>
      </c>
      <c r="B27" s="62"/>
      <c r="C27" s="62"/>
      <c r="D27" s="62"/>
      <c r="E27" s="62"/>
      <c r="F27" s="62"/>
      <c r="G27" s="62"/>
      <c r="H27" s="4"/>
      <c r="I27" s="4"/>
      <c r="J27" s="4"/>
      <c r="K27" s="4"/>
      <c r="L27" s="97"/>
      <c r="M27" s="97"/>
      <c r="N27" s="97"/>
      <c r="O27" s="97"/>
      <c r="P27" s="97"/>
      <c r="Q27" s="97"/>
      <c r="X27" s="5"/>
      <c r="Y27" s="5"/>
    </row>
    <row r="28" spans="1:25" ht="24" customHeight="1" x14ac:dyDescent="0.45">
      <c r="B28" s="110"/>
      <c r="E28" s="126"/>
      <c r="F28" s="97"/>
      <c r="G28" s="97"/>
      <c r="H28" s="97"/>
      <c r="I28" s="97"/>
      <c r="J28" s="97"/>
      <c r="K28" s="97"/>
      <c r="L28" s="97"/>
      <c r="M28" s="97"/>
      <c r="Y28" s="5"/>
    </row>
    <row r="29" spans="1:25" ht="24.6" customHeight="1" x14ac:dyDescent="0.45"/>
    <row r="30" spans="1:25" ht="18.75" customHeight="1" x14ac:dyDescent="0.45">
      <c r="X30" s="4"/>
      <c r="Y30" s="4"/>
    </row>
    <row r="31" spans="1:25" ht="18.75" customHeight="1" x14ac:dyDescent="0.45">
      <c r="X31" s="5"/>
      <c r="Y31" s="5"/>
    </row>
  </sheetData>
  <mergeCells count="7">
    <mergeCell ref="A1:V1"/>
    <mergeCell ref="F7:R7"/>
    <mergeCell ref="L9:N9"/>
    <mergeCell ref="A2:V2"/>
    <mergeCell ref="A3:V3"/>
    <mergeCell ref="F6:V6"/>
    <mergeCell ref="A4:V4"/>
  </mergeCells>
  <pageMargins left="0.59055118110236227" right="0.39370078740157483" top="0.59055118110236227" bottom="0.39370078740157483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view="pageBreakPreview" zoomScaleNormal="100" zoomScaleSheetLayoutView="100" workbookViewId="0">
      <selection activeCell="G16" sqref="G16"/>
    </sheetView>
  </sheetViews>
  <sheetFormatPr defaultColWidth="9.140625" defaultRowHeight="21.75" customHeight="1" x14ac:dyDescent="0.4"/>
  <cols>
    <col min="1" max="4" width="9.140625" style="94" customWidth="1"/>
    <col min="5" max="5" width="1.7109375" style="94" customWidth="1"/>
    <col min="6" max="6" width="9.140625" style="94" customWidth="1"/>
    <col min="7" max="7" width="13.7109375" style="94" customWidth="1"/>
    <col min="8" max="8" width="1" style="94" customWidth="1"/>
    <col min="9" max="9" width="13.7109375" style="94" customWidth="1"/>
    <col min="10" max="10" width="1" style="94" customWidth="1"/>
    <col min="11" max="11" width="13.7109375" style="94" customWidth="1"/>
    <col min="12" max="12" width="1" style="94" customWidth="1"/>
    <col min="13" max="13" width="13.7109375" style="94" customWidth="1"/>
    <col min="14" max="14" width="1" style="94" customWidth="1"/>
    <col min="15" max="15" width="13.7109375" style="94" customWidth="1"/>
    <col min="16" max="16" width="1" style="94" customWidth="1"/>
    <col min="17" max="17" width="13.7109375" style="94" customWidth="1"/>
    <col min="18" max="18" width="1.28515625" style="94" customWidth="1"/>
    <col min="19" max="16384" width="9.140625" style="94"/>
  </cols>
  <sheetData>
    <row r="1" spans="1:20" ht="24" customHeight="1" x14ac:dyDescent="0.45">
      <c r="A1" s="149" t="s">
        <v>202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93"/>
      <c r="S1" s="93"/>
      <c r="T1" s="93"/>
    </row>
    <row r="2" spans="1:20" ht="24" customHeight="1" x14ac:dyDescent="0.4">
      <c r="A2" s="153" t="s">
        <v>46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20" ht="24" customHeight="1" x14ac:dyDescent="0.4">
      <c r="A3" s="154" t="s">
        <v>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20" ht="24" customHeight="1" x14ac:dyDescent="0.4">
      <c r="A4" s="153" t="s">
        <v>182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0" ht="24" customHeight="1" x14ac:dyDescent="0.4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0" ht="24" customHeight="1" x14ac:dyDescent="0.4">
      <c r="A6" s="95"/>
      <c r="B6" s="95"/>
      <c r="C6" s="95"/>
      <c r="D6" s="95"/>
      <c r="E6" s="95"/>
      <c r="F6" s="95"/>
      <c r="G6" s="155" t="s">
        <v>45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ht="24" customHeight="1" x14ac:dyDescent="0.45">
      <c r="A7" s="95"/>
      <c r="B7" s="95"/>
      <c r="C7" s="95"/>
      <c r="D7" s="95"/>
      <c r="E7" s="95"/>
      <c r="F7" s="98"/>
      <c r="G7" s="99" t="s">
        <v>72</v>
      </c>
      <c r="H7" s="96"/>
      <c r="I7" s="100" t="s">
        <v>69</v>
      </c>
      <c r="J7" s="96"/>
      <c r="K7" s="99" t="s">
        <v>67</v>
      </c>
      <c r="L7" s="96"/>
      <c r="M7" s="156" t="s">
        <v>41</v>
      </c>
      <c r="N7" s="156"/>
      <c r="O7" s="156"/>
      <c r="P7" s="96"/>
      <c r="Q7" s="95" t="s">
        <v>30</v>
      </c>
      <c r="S7" s="4"/>
    </row>
    <row r="8" spans="1:20" ht="24" customHeight="1" x14ac:dyDescent="0.45">
      <c r="A8" s="97"/>
      <c r="B8" s="97"/>
      <c r="C8" s="97"/>
      <c r="D8" s="97"/>
      <c r="E8" s="97"/>
      <c r="F8" s="101"/>
      <c r="G8" s="102" t="s">
        <v>73</v>
      </c>
      <c r="H8" s="95"/>
      <c r="I8" s="103"/>
      <c r="J8" s="97"/>
      <c r="K8" s="102" t="s">
        <v>68</v>
      </c>
      <c r="L8" s="97"/>
      <c r="M8" s="99" t="s">
        <v>28</v>
      </c>
      <c r="N8" s="99"/>
      <c r="O8" s="99" t="s">
        <v>29</v>
      </c>
      <c r="Q8" s="95" t="s">
        <v>62</v>
      </c>
      <c r="S8" s="4"/>
    </row>
    <row r="9" spans="1:20" ht="24" customHeight="1" x14ac:dyDescent="0.45">
      <c r="A9" s="97"/>
      <c r="B9" s="97"/>
      <c r="C9" s="97"/>
      <c r="D9" s="97"/>
      <c r="E9" s="97"/>
      <c r="F9" s="101"/>
      <c r="G9" s="104" t="s">
        <v>74</v>
      </c>
      <c r="H9" s="105"/>
      <c r="I9" s="106"/>
      <c r="J9" s="107"/>
      <c r="K9" s="104" t="s">
        <v>75</v>
      </c>
      <c r="L9" s="107"/>
      <c r="M9" s="108"/>
      <c r="N9" s="108"/>
      <c r="O9" s="108"/>
      <c r="P9" s="109"/>
      <c r="Q9" s="105" t="s">
        <v>63</v>
      </c>
      <c r="S9" s="4"/>
    </row>
    <row r="10" spans="1:20" ht="24" customHeight="1" x14ac:dyDescent="0.45">
      <c r="A10" s="97" t="s">
        <v>153</v>
      </c>
      <c r="B10" s="110"/>
      <c r="G10" s="111">
        <v>98568485</v>
      </c>
      <c r="H10" s="111"/>
      <c r="I10" s="111">
        <v>75175543.400000006</v>
      </c>
      <c r="J10" s="111"/>
      <c r="K10" s="111">
        <v>10680188.029999999</v>
      </c>
      <c r="L10" s="111"/>
      <c r="M10" s="111">
        <v>10346848.5</v>
      </c>
      <c r="N10" s="112"/>
      <c r="O10" s="111">
        <v>89374618.899999782</v>
      </c>
      <c r="P10" s="112"/>
      <c r="Q10" s="112">
        <f>SUM(G10:P10)</f>
        <v>284145683.8299998</v>
      </c>
      <c r="S10" s="4"/>
    </row>
    <row r="11" spans="1:20" ht="24" customHeight="1" x14ac:dyDescent="0.45">
      <c r="A11" s="97" t="s">
        <v>152</v>
      </c>
      <c r="B11" s="97"/>
      <c r="C11" s="97"/>
      <c r="D11" s="97"/>
      <c r="E11" s="97"/>
      <c r="F11" s="97"/>
      <c r="G11" s="111"/>
      <c r="H11" s="111"/>
      <c r="I11" s="111"/>
      <c r="J11" s="111"/>
      <c r="K11" s="111"/>
      <c r="L11" s="111"/>
      <c r="M11" s="111"/>
      <c r="N11" s="111"/>
      <c r="O11" s="111"/>
      <c r="P11" s="112"/>
      <c r="Q11" s="112"/>
      <c r="S11" s="4"/>
    </row>
    <row r="12" spans="1:20" ht="24" customHeight="1" x14ac:dyDescent="0.45">
      <c r="A12" s="142" t="s">
        <v>199</v>
      </c>
      <c r="B12" s="97"/>
      <c r="C12" s="97"/>
      <c r="D12" s="97"/>
      <c r="E12" s="97"/>
      <c r="F12" s="113"/>
      <c r="G12" s="114">
        <v>0</v>
      </c>
      <c r="H12" s="112"/>
      <c r="I12" s="114">
        <v>0</v>
      </c>
      <c r="J12" s="112"/>
      <c r="K12" s="114">
        <v>0</v>
      </c>
      <c r="L12" s="112"/>
      <c r="M12" s="112">
        <v>0</v>
      </c>
      <c r="N12" s="111"/>
      <c r="O12" s="111">
        <f>+กำไรขาดทุน!L46</f>
        <v>-6280687.8499999586</v>
      </c>
      <c r="P12" s="112"/>
      <c r="Q12" s="111">
        <f>SUM(G12:P12)</f>
        <v>-6280687.8499999586</v>
      </c>
      <c r="S12" s="4"/>
    </row>
    <row r="13" spans="1:20" ht="24" customHeight="1" x14ac:dyDescent="0.45">
      <c r="A13" s="142" t="s">
        <v>200</v>
      </c>
      <c r="B13" s="97"/>
      <c r="C13" s="97"/>
      <c r="D13" s="97"/>
      <c r="E13" s="97"/>
      <c r="F13" s="113"/>
      <c r="G13" s="114">
        <v>0</v>
      </c>
      <c r="H13" s="112"/>
      <c r="I13" s="114">
        <v>0</v>
      </c>
      <c r="J13" s="112"/>
      <c r="K13" s="114">
        <v>0</v>
      </c>
      <c r="L13" s="112"/>
      <c r="M13" s="112">
        <v>0</v>
      </c>
      <c r="N13" s="111"/>
      <c r="O13" s="111">
        <f>+กำไรขาดทุน!L27</f>
        <v>-2606216.25</v>
      </c>
      <c r="P13" s="112"/>
      <c r="Q13" s="111">
        <f>SUM(G13:P13)</f>
        <v>-2606216.25</v>
      </c>
      <c r="S13" s="4"/>
    </row>
    <row r="14" spans="1:20" ht="24" customHeight="1" thickBot="1" x14ac:dyDescent="0.5">
      <c r="A14" s="97" t="s">
        <v>154</v>
      </c>
      <c r="B14" s="110"/>
      <c r="F14" s="115"/>
      <c r="G14" s="116">
        <f>SUM(G10:G13)</f>
        <v>98568485</v>
      </c>
      <c r="H14" s="112"/>
      <c r="I14" s="116">
        <f>SUM(I10:I13)</f>
        <v>75175543.400000006</v>
      </c>
      <c r="J14" s="112"/>
      <c r="K14" s="116">
        <f>SUM(K10:K13)</f>
        <v>10680188.029999999</v>
      </c>
      <c r="L14" s="112"/>
      <c r="M14" s="116">
        <f>SUM(M10:M13)</f>
        <v>10346848.5</v>
      </c>
      <c r="N14" s="112"/>
      <c r="O14" s="116">
        <f>SUM(O10:O13)</f>
        <v>80487714.799999818</v>
      </c>
      <c r="P14" s="112"/>
      <c r="Q14" s="116">
        <f>SUM(Q10:Q13)</f>
        <v>275258779.72999984</v>
      </c>
      <c r="S14" s="4"/>
    </row>
    <row r="15" spans="1:20" ht="24" customHeight="1" thickTop="1" x14ac:dyDescent="0.45">
      <c r="A15" s="97"/>
      <c r="B15" s="110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S15" s="4"/>
    </row>
    <row r="16" spans="1:20" ht="24" customHeight="1" x14ac:dyDescent="0.45">
      <c r="A16" s="97" t="s">
        <v>134</v>
      </c>
      <c r="B16" s="110"/>
      <c r="G16" s="112">
        <v>98568485</v>
      </c>
      <c r="H16" s="112"/>
      <c r="I16" s="112">
        <v>75175543.400000006</v>
      </c>
      <c r="J16" s="112"/>
      <c r="K16" s="112">
        <v>10680188.029999999</v>
      </c>
      <c r="L16" s="112"/>
      <c r="M16" s="112">
        <v>10346848.5</v>
      </c>
      <c r="N16" s="112"/>
      <c r="O16" s="112">
        <v>239397237.67999977</v>
      </c>
      <c r="P16" s="112"/>
      <c r="Q16" s="112">
        <f>SUM(G16:P16)</f>
        <v>434168302.60999978</v>
      </c>
      <c r="S16" s="4"/>
    </row>
    <row r="17" spans="1:19" ht="24" customHeight="1" x14ac:dyDescent="0.45">
      <c r="A17" s="97" t="s">
        <v>152</v>
      </c>
      <c r="B17" s="97"/>
      <c r="C17" s="97"/>
      <c r="D17" s="97"/>
      <c r="E17" s="97"/>
      <c r="F17" s="97"/>
      <c r="G17" s="111"/>
      <c r="H17" s="111"/>
      <c r="I17" s="111"/>
      <c r="J17" s="111"/>
      <c r="K17" s="111"/>
      <c r="L17" s="111"/>
      <c r="M17" s="111"/>
      <c r="N17" s="111"/>
      <c r="O17" s="111"/>
      <c r="P17" s="112"/>
      <c r="Q17" s="111"/>
      <c r="S17" s="4"/>
    </row>
    <row r="18" spans="1:19" ht="24" customHeight="1" x14ac:dyDescent="0.45">
      <c r="A18" s="142" t="s">
        <v>199</v>
      </c>
      <c r="B18" s="97"/>
      <c r="C18" s="97"/>
      <c r="D18" s="97"/>
      <c r="E18" s="97"/>
      <c r="F18" s="113"/>
      <c r="G18" s="114">
        <v>0</v>
      </c>
      <c r="H18" s="112"/>
      <c r="I18" s="114">
        <v>0</v>
      </c>
      <c r="J18" s="112"/>
      <c r="K18" s="114">
        <v>0</v>
      </c>
      <c r="L18" s="112"/>
      <c r="M18" s="112">
        <v>0</v>
      </c>
      <c r="N18" s="111"/>
      <c r="O18" s="111">
        <f>+กำไรขาดทุน!N46</f>
        <v>-149243004.28999999</v>
      </c>
      <c r="P18" s="112"/>
      <c r="Q18" s="111">
        <f>SUM(G18:P18)</f>
        <v>-149243004.28999999</v>
      </c>
      <c r="S18" s="4"/>
    </row>
    <row r="19" spans="1:19" ht="24" customHeight="1" x14ac:dyDescent="0.45">
      <c r="A19" s="142" t="s">
        <v>200</v>
      </c>
      <c r="B19" s="97"/>
      <c r="C19" s="97"/>
      <c r="D19" s="97"/>
      <c r="E19" s="97"/>
      <c r="F19" s="113"/>
      <c r="G19" s="114">
        <v>0</v>
      </c>
      <c r="H19" s="112"/>
      <c r="I19" s="114">
        <v>0</v>
      </c>
      <c r="J19" s="112"/>
      <c r="K19" s="114">
        <v>0</v>
      </c>
      <c r="L19" s="112"/>
      <c r="M19" s="112">
        <v>0</v>
      </c>
      <c r="N19" s="111"/>
      <c r="O19" s="111">
        <f>+กำไรขาดทุน!N27</f>
        <v>-779614.49</v>
      </c>
      <c r="P19" s="112"/>
      <c r="Q19" s="111">
        <f>SUM(G19:P19)</f>
        <v>-779614.49</v>
      </c>
      <c r="S19" s="4"/>
    </row>
    <row r="20" spans="1:19" ht="24" customHeight="1" thickBot="1" x14ac:dyDescent="0.45">
      <c r="A20" s="97" t="s">
        <v>140</v>
      </c>
      <c r="B20" s="110"/>
      <c r="F20" s="115"/>
      <c r="G20" s="116">
        <f>SUM(G16:G19)</f>
        <v>98568485</v>
      </c>
      <c r="H20" s="112"/>
      <c r="I20" s="116">
        <f>SUM(I16:I19)</f>
        <v>75175543.400000006</v>
      </c>
      <c r="J20" s="112"/>
      <c r="K20" s="116">
        <f>SUM(K16:K19)</f>
        <v>10680188.029999999</v>
      </c>
      <c r="L20" s="112"/>
      <c r="M20" s="116">
        <f>SUM(M16:M19)</f>
        <v>10346848.5</v>
      </c>
      <c r="N20" s="112"/>
      <c r="O20" s="116">
        <f>SUM(O16:O19)</f>
        <v>89374618.899999782</v>
      </c>
      <c r="P20" s="112"/>
      <c r="Q20" s="116">
        <f>SUM(Q16:Q19)</f>
        <v>284145683.8299998</v>
      </c>
    </row>
    <row r="21" spans="1:19" ht="24" customHeight="1" thickTop="1" x14ac:dyDescent="0.4">
      <c r="A21" s="97"/>
      <c r="B21" s="110"/>
      <c r="F21" s="115"/>
    </row>
    <row r="22" spans="1:19" ht="24" customHeight="1" x14ac:dyDescent="0.4">
      <c r="B22" s="110"/>
    </row>
    <row r="23" spans="1:19" ht="24" customHeight="1" x14ac:dyDescent="0.45">
      <c r="A23" s="142" t="s">
        <v>178</v>
      </c>
      <c r="B23" s="62"/>
      <c r="C23" s="62"/>
      <c r="D23" s="62"/>
      <c r="E23" s="62"/>
      <c r="F23" s="62"/>
      <c r="G23" s="62"/>
      <c r="H23" s="4"/>
      <c r="I23" s="4"/>
      <c r="J23" s="4"/>
      <c r="K23" s="4"/>
    </row>
  </sheetData>
  <mergeCells count="6">
    <mergeCell ref="A1:Q1"/>
    <mergeCell ref="A4:Q4"/>
    <mergeCell ref="M7:O7"/>
    <mergeCell ref="A2:Q2"/>
    <mergeCell ref="A3:Q3"/>
    <mergeCell ref="G6:Q6"/>
  </mergeCells>
  <printOptions horizontalCentered="1"/>
  <pageMargins left="0.59055118110236227" right="0.39370078740157483" top="0.59055118110236227" bottom="0.39370078740157483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84"/>
  <sheetViews>
    <sheetView tabSelected="1" view="pageBreakPreview" topLeftCell="A43" zoomScaleNormal="100" zoomScaleSheetLayoutView="100" workbookViewId="0">
      <selection activeCell="G60" sqref="G60"/>
    </sheetView>
  </sheetViews>
  <sheetFormatPr defaultColWidth="9.140625" defaultRowHeight="24.6" customHeight="1" x14ac:dyDescent="0.45"/>
  <cols>
    <col min="1" max="1" width="6.42578125" style="158" customWidth="1"/>
    <col min="2" max="4" width="9.140625" style="158" customWidth="1"/>
    <col min="5" max="5" width="19.5703125" style="158" customWidth="1"/>
    <col min="6" max="6" width="9.28515625" style="158" customWidth="1"/>
    <col min="7" max="7" width="15" style="158" bestFit="1" customWidth="1"/>
    <col min="8" max="8" width="1.28515625" style="158" customWidth="1"/>
    <col min="9" max="9" width="15" style="158" bestFit="1" customWidth="1"/>
    <col min="10" max="10" width="1.140625" style="158" customWidth="1"/>
    <col min="11" max="11" width="15" style="158" bestFit="1" customWidth="1"/>
    <col min="12" max="12" width="1.140625" style="158" customWidth="1"/>
    <col min="13" max="13" width="15" style="158" bestFit="1" customWidth="1"/>
    <col min="14" max="14" width="1.140625" style="158" customWidth="1"/>
    <col min="15" max="15" width="9.140625" style="158"/>
    <col min="16" max="16" width="9.140625" style="158" customWidth="1"/>
    <col min="17" max="17" width="9.140625" style="158"/>
    <col min="18" max="18" width="5.7109375" style="158" customWidth="1"/>
    <col min="19" max="19" width="9.140625" style="158"/>
    <col min="20" max="20" width="12.85546875" style="158" bestFit="1" customWidth="1"/>
    <col min="21" max="16384" width="9.140625" style="158"/>
  </cols>
  <sheetData>
    <row r="1" spans="1:18" ht="24" customHeight="1" x14ac:dyDescent="0.45">
      <c r="A1" s="157" t="s">
        <v>203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8" ht="24" customHeight="1" x14ac:dyDescent="0.45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8" ht="24" customHeight="1" x14ac:dyDescent="0.4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8" ht="24" customHeight="1" x14ac:dyDescent="0.45">
      <c r="A4" s="159" t="s">
        <v>182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8" ht="24" customHeight="1" x14ac:dyDescent="0.4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O5" s="162"/>
      <c r="P5" s="162"/>
      <c r="Q5" s="162"/>
      <c r="R5" s="162"/>
    </row>
    <row r="6" spans="1:18" ht="24" customHeight="1" x14ac:dyDescent="0.45">
      <c r="A6" s="162"/>
      <c r="B6" s="162"/>
      <c r="C6" s="162"/>
      <c r="G6" s="163"/>
      <c r="H6" s="163" t="s">
        <v>49</v>
      </c>
      <c r="I6" s="163"/>
      <c r="J6" s="163"/>
      <c r="K6" s="164" t="s">
        <v>42</v>
      </c>
      <c r="L6" s="164"/>
      <c r="M6" s="164"/>
      <c r="O6" s="161"/>
      <c r="P6" s="161"/>
      <c r="Q6" s="161"/>
      <c r="R6" s="161"/>
    </row>
    <row r="7" spans="1:18" ht="24" customHeight="1" x14ac:dyDescent="0.45">
      <c r="A7" s="162"/>
      <c r="B7" s="162"/>
      <c r="C7" s="162"/>
      <c r="F7" s="165" t="s">
        <v>8</v>
      </c>
      <c r="G7" s="166" t="s">
        <v>150</v>
      </c>
      <c r="H7" s="167"/>
      <c r="I7" s="166" t="s">
        <v>133</v>
      </c>
      <c r="J7" s="168"/>
      <c r="K7" s="166" t="s">
        <v>150</v>
      </c>
      <c r="L7" s="167"/>
      <c r="M7" s="166" t="s">
        <v>133</v>
      </c>
      <c r="O7" s="162"/>
      <c r="P7" s="162"/>
      <c r="Q7" s="162"/>
      <c r="R7" s="162"/>
    </row>
    <row r="8" spans="1:18" ht="24" customHeight="1" x14ac:dyDescent="0.45">
      <c r="A8" s="169" t="s">
        <v>3</v>
      </c>
      <c r="B8" s="169"/>
      <c r="C8" s="169"/>
      <c r="O8" s="169"/>
      <c r="P8" s="169"/>
      <c r="Q8" s="169"/>
      <c r="R8" s="169"/>
    </row>
    <row r="9" spans="1:18" ht="24" customHeight="1" x14ac:dyDescent="0.45">
      <c r="A9" s="158" t="s">
        <v>175</v>
      </c>
      <c r="G9" s="170">
        <f>+กำไรขาดทุน!H20</f>
        <v>-10285401.239999857</v>
      </c>
      <c r="H9" s="170"/>
      <c r="I9" s="170">
        <f>+กำไรขาดทุน!J20</f>
        <v>-141136306.67000005</v>
      </c>
      <c r="J9" s="170"/>
      <c r="K9" s="170">
        <f>+กำไรขาดทุน!L20</f>
        <v>-6280687.8499999586</v>
      </c>
      <c r="L9" s="170"/>
      <c r="M9" s="170">
        <f>+กำไรขาดทุน!N20</f>
        <v>-149243004.28999999</v>
      </c>
    </row>
    <row r="10" spans="1:18" ht="24" customHeight="1" x14ac:dyDescent="0.45">
      <c r="A10" s="169" t="s">
        <v>129</v>
      </c>
      <c r="B10" s="169"/>
      <c r="G10" s="170"/>
      <c r="H10" s="170"/>
      <c r="I10" s="170"/>
      <c r="J10" s="170"/>
      <c r="K10" s="170"/>
      <c r="L10" s="170"/>
      <c r="M10" s="170"/>
    </row>
    <row r="11" spans="1:18" ht="24" customHeight="1" x14ac:dyDescent="0.45">
      <c r="B11" s="158" t="s">
        <v>120</v>
      </c>
      <c r="G11" s="170">
        <v>105664.31999999999</v>
      </c>
      <c r="H11" s="170"/>
      <c r="I11" s="170">
        <v>11158.48</v>
      </c>
      <c r="J11" s="170"/>
      <c r="K11" s="170">
        <v>105664.31999999999</v>
      </c>
      <c r="L11" s="170"/>
      <c r="M11" s="170">
        <v>11158.48</v>
      </c>
    </row>
    <row r="12" spans="1:18" ht="24" customHeight="1" x14ac:dyDescent="0.45">
      <c r="B12" s="158" t="s">
        <v>128</v>
      </c>
      <c r="G12" s="170">
        <v>111646.91999999993</v>
      </c>
      <c r="H12" s="170"/>
      <c r="I12" s="170">
        <v>6269299.0200000005</v>
      </c>
      <c r="J12" s="170"/>
      <c r="K12" s="170">
        <v>-922954.63</v>
      </c>
      <c r="L12" s="170"/>
      <c r="M12" s="170">
        <v>6269299.0200000005</v>
      </c>
    </row>
    <row r="13" spans="1:18" ht="24" customHeight="1" x14ac:dyDescent="0.45">
      <c r="B13" s="158" t="s">
        <v>159</v>
      </c>
      <c r="G13" s="170">
        <v>2613874.5600000005</v>
      </c>
      <c r="H13" s="170"/>
      <c r="I13" s="170">
        <v>-13051.24</v>
      </c>
      <c r="J13" s="170"/>
      <c r="K13" s="170">
        <v>775056.49</v>
      </c>
      <c r="L13" s="170"/>
      <c r="M13" s="170">
        <v>-13051.24</v>
      </c>
    </row>
    <row r="14" spans="1:18" ht="24" customHeight="1" x14ac:dyDescent="0.45">
      <c r="B14" s="158" t="s">
        <v>160</v>
      </c>
      <c r="G14" s="170">
        <v>0</v>
      </c>
      <c r="H14" s="170"/>
      <c r="I14" s="170">
        <v>-500000</v>
      </c>
      <c r="J14" s="170"/>
      <c r="K14" s="170">
        <v>0</v>
      </c>
      <c r="L14" s="170"/>
      <c r="M14" s="170">
        <v>-500000</v>
      </c>
    </row>
    <row r="15" spans="1:18" ht="24" customHeight="1" x14ac:dyDescent="0.45">
      <c r="B15" s="171" t="s">
        <v>205</v>
      </c>
      <c r="G15" s="170">
        <v>0</v>
      </c>
      <c r="H15" s="170"/>
      <c r="I15" s="170">
        <v>123169.12</v>
      </c>
      <c r="J15" s="170"/>
      <c r="K15" s="170">
        <v>0</v>
      </c>
      <c r="L15" s="170"/>
      <c r="M15" s="170">
        <v>123169.12</v>
      </c>
    </row>
    <row r="16" spans="1:18" ht="24" customHeight="1" x14ac:dyDescent="0.45">
      <c r="B16" s="171" t="s">
        <v>206</v>
      </c>
      <c r="G16" s="170">
        <v>0</v>
      </c>
      <c r="H16" s="170"/>
      <c r="I16" s="170">
        <v>122935115.86</v>
      </c>
      <c r="J16" s="170"/>
      <c r="K16" s="170">
        <v>0</v>
      </c>
      <c r="L16" s="170"/>
      <c r="M16" s="170">
        <v>126466276.77</v>
      </c>
    </row>
    <row r="17" spans="1:13" ht="24" customHeight="1" x14ac:dyDescent="0.45">
      <c r="B17" s="158" t="s">
        <v>161</v>
      </c>
      <c r="G17" s="172">
        <v>-121328.32000000001</v>
      </c>
      <c r="H17" s="172"/>
      <c r="I17" s="172">
        <v>0</v>
      </c>
      <c r="J17" s="172"/>
      <c r="K17" s="172">
        <v>0</v>
      </c>
      <c r="L17" s="172"/>
      <c r="M17" s="172">
        <v>0</v>
      </c>
    </row>
    <row r="18" spans="1:13" ht="24" customHeight="1" x14ac:dyDescent="0.45">
      <c r="B18" s="158" t="s">
        <v>173</v>
      </c>
      <c r="G18" s="172">
        <v>0</v>
      </c>
      <c r="H18" s="172"/>
      <c r="I18" s="172">
        <v>0</v>
      </c>
      <c r="J18" s="172"/>
      <c r="K18" s="172">
        <v>5902825.4000000004</v>
      </c>
      <c r="L18" s="172"/>
      <c r="M18" s="172">
        <v>0</v>
      </c>
    </row>
    <row r="19" spans="1:13" ht="24" customHeight="1" x14ac:dyDescent="0.45">
      <c r="B19" s="158" t="s">
        <v>4</v>
      </c>
      <c r="G19" s="170">
        <v>25899804.68</v>
      </c>
      <c r="H19" s="170"/>
      <c r="I19" s="170">
        <v>26056936.460000008</v>
      </c>
      <c r="J19" s="170"/>
      <c r="K19" s="170">
        <v>25470081.250000004</v>
      </c>
      <c r="L19" s="170"/>
      <c r="M19" s="170">
        <v>25646322.039999992</v>
      </c>
    </row>
    <row r="20" spans="1:13" ht="24" customHeight="1" x14ac:dyDescent="0.45">
      <c r="B20" s="158" t="s">
        <v>176</v>
      </c>
      <c r="G20" s="170">
        <v>1243227.7</v>
      </c>
      <c r="H20" s="170"/>
      <c r="I20" s="170">
        <v>5979593.1599999955</v>
      </c>
      <c r="J20" s="170"/>
      <c r="K20" s="170">
        <v>1243227.7</v>
      </c>
      <c r="L20" s="170"/>
      <c r="M20" s="170">
        <v>6132912.5899999952</v>
      </c>
    </row>
    <row r="21" spans="1:13" ht="24" customHeight="1" x14ac:dyDescent="0.45">
      <c r="B21" s="158" t="s">
        <v>148</v>
      </c>
      <c r="G21" s="170">
        <v>-439259.57999999984</v>
      </c>
      <c r="H21" s="170"/>
      <c r="I21" s="170">
        <v>-6728.760000000002</v>
      </c>
      <c r="J21" s="170"/>
      <c r="K21" s="170">
        <v>-439259.57999999984</v>
      </c>
      <c r="L21" s="170"/>
      <c r="M21" s="170">
        <v>-6728.760000000002</v>
      </c>
    </row>
    <row r="22" spans="1:13" ht="24" customHeight="1" x14ac:dyDescent="0.45">
      <c r="B22" s="158" t="s">
        <v>210</v>
      </c>
      <c r="G22" s="170">
        <v>-36024.51</v>
      </c>
      <c r="H22" s="170"/>
      <c r="I22" s="170">
        <v>-14552.6</v>
      </c>
      <c r="J22" s="170"/>
      <c r="K22" s="170">
        <v>-36024.51</v>
      </c>
      <c r="L22" s="170"/>
      <c r="M22" s="170">
        <v>-14552.6</v>
      </c>
    </row>
    <row r="23" spans="1:13" ht="24" customHeight="1" x14ac:dyDescent="0.45">
      <c r="B23" s="158" t="s">
        <v>97</v>
      </c>
      <c r="G23" s="170">
        <v>462524.81999999983</v>
      </c>
      <c r="H23" s="170"/>
      <c r="I23" s="170">
        <v>512968.54000000004</v>
      </c>
      <c r="J23" s="170"/>
      <c r="K23" s="170">
        <v>462524.81999999983</v>
      </c>
      <c r="L23" s="170"/>
      <c r="M23" s="170">
        <v>512968.54000000004</v>
      </c>
    </row>
    <row r="24" spans="1:13" ht="24" customHeight="1" x14ac:dyDescent="0.45">
      <c r="B24" s="158" t="s">
        <v>162</v>
      </c>
      <c r="G24" s="170">
        <v>43249.38</v>
      </c>
      <c r="H24" s="170"/>
      <c r="I24" s="170">
        <v>0</v>
      </c>
      <c r="J24" s="170"/>
      <c r="K24" s="170">
        <v>43249.38</v>
      </c>
      <c r="L24" s="170"/>
      <c r="M24" s="170">
        <v>0</v>
      </c>
    </row>
    <row r="25" spans="1:13" ht="24" customHeight="1" x14ac:dyDescent="0.45">
      <c r="B25" s="173" t="s">
        <v>213</v>
      </c>
      <c r="G25" s="170">
        <v>9181588.5600000024</v>
      </c>
      <c r="H25" s="170"/>
      <c r="I25" s="170">
        <v>0</v>
      </c>
      <c r="J25" s="170"/>
      <c r="K25" s="170">
        <v>0</v>
      </c>
      <c r="L25" s="170"/>
      <c r="M25" s="170">
        <v>0</v>
      </c>
    </row>
    <row r="26" spans="1:13" ht="24" customHeight="1" x14ac:dyDescent="0.45">
      <c r="B26" s="158" t="s">
        <v>163</v>
      </c>
      <c r="G26" s="170">
        <v>8640.5300000000007</v>
      </c>
      <c r="H26" s="170"/>
      <c r="I26" s="170">
        <v>0</v>
      </c>
      <c r="J26" s="170"/>
      <c r="K26" s="170">
        <v>0</v>
      </c>
      <c r="L26" s="170"/>
      <c r="M26" s="170">
        <v>0</v>
      </c>
    </row>
    <row r="27" spans="1:13" ht="24" customHeight="1" x14ac:dyDescent="0.45">
      <c r="B27" s="158" t="s">
        <v>96</v>
      </c>
      <c r="G27" s="170">
        <v>2653386.5399999991</v>
      </c>
      <c r="H27" s="170"/>
      <c r="I27" s="170">
        <v>2829380.87</v>
      </c>
      <c r="J27" s="170"/>
      <c r="K27" s="170">
        <v>2618651.2199999969</v>
      </c>
      <c r="L27" s="170"/>
      <c r="M27" s="170">
        <v>2767537.1599999974</v>
      </c>
    </row>
    <row r="28" spans="1:13" ht="24" customHeight="1" x14ac:dyDescent="0.45">
      <c r="B28" s="158" t="s">
        <v>35</v>
      </c>
      <c r="G28" s="170">
        <v>2059729.7299999997</v>
      </c>
      <c r="H28" s="170"/>
      <c r="I28" s="170">
        <v>1079320.1299999999</v>
      </c>
      <c r="J28" s="170"/>
      <c r="K28" s="170">
        <v>2024580.8899999997</v>
      </c>
      <c r="L28" s="170"/>
      <c r="M28" s="170">
        <v>1075849.6599999999</v>
      </c>
    </row>
    <row r="29" spans="1:13" ht="24" customHeight="1" x14ac:dyDescent="0.45">
      <c r="B29" s="158" t="s">
        <v>172</v>
      </c>
      <c r="G29" s="170">
        <v>120467.22000000009</v>
      </c>
      <c r="H29" s="170"/>
      <c r="I29" s="170">
        <v>-2317800.0099999998</v>
      </c>
      <c r="J29" s="170"/>
      <c r="K29" s="174">
        <v>53033.25</v>
      </c>
      <c r="L29" s="170"/>
      <c r="M29" s="174">
        <v>-3186139.46</v>
      </c>
    </row>
    <row r="30" spans="1:13" ht="24" customHeight="1" x14ac:dyDescent="0.45">
      <c r="G30" s="175">
        <f>SUM(G9:G29)</f>
        <v>33621791.310000144</v>
      </c>
      <c r="H30" s="170"/>
      <c r="I30" s="175">
        <f>SUM(I9:I29)</f>
        <v>21808502.359999947</v>
      </c>
      <c r="J30" s="170"/>
      <c r="K30" s="175">
        <f>SUM(K9:K29)</f>
        <v>31019968.150000043</v>
      </c>
      <c r="L30" s="170"/>
      <c r="M30" s="175">
        <f>SUM(M9:M29)</f>
        <v>16042017.029999983</v>
      </c>
    </row>
    <row r="31" spans="1:13" ht="24" customHeight="1" x14ac:dyDescent="0.45">
      <c r="A31" s="158" t="s">
        <v>6</v>
      </c>
      <c r="G31" s="170"/>
      <c r="H31" s="170"/>
      <c r="I31" s="170"/>
      <c r="J31" s="170"/>
      <c r="K31" s="170"/>
      <c r="L31" s="170"/>
      <c r="M31" s="170"/>
    </row>
    <row r="32" spans="1:13" ht="24" customHeight="1" x14ac:dyDescent="0.45">
      <c r="B32" s="158" t="s">
        <v>70</v>
      </c>
      <c r="G32" s="170">
        <v>13076129.570000008</v>
      </c>
      <c r="H32" s="170"/>
      <c r="I32" s="170">
        <v>-11857370.570000008</v>
      </c>
      <c r="J32" s="170"/>
      <c r="K32" s="170">
        <v>6655521.5099999998</v>
      </c>
      <c r="L32" s="170"/>
      <c r="M32" s="170">
        <v>-8057900.2599999998</v>
      </c>
    </row>
    <row r="33" spans="1:18" ht="24" customHeight="1" x14ac:dyDescent="0.45">
      <c r="B33" s="158" t="s">
        <v>155</v>
      </c>
      <c r="G33" s="170">
        <v>18596743.890000015</v>
      </c>
      <c r="H33" s="170"/>
      <c r="I33" s="170">
        <v>2688100.39</v>
      </c>
      <c r="J33" s="170"/>
      <c r="K33" s="170">
        <v>18651328.940000013</v>
      </c>
      <c r="L33" s="170"/>
      <c r="M33" s="170">
        <v>2647729.2599999979</v>
      </c>
    </row>
    <row r="34" spans="1:18" ht="24" customHeight="1" x14ac:dyDescent="0.45">
      <c r="B34" s="158" t="s">
        <v>5</v>
      </c>
      <c r="G34" s="170">
        <v>2461135.9899999993</v>
      </c>
      <c r="H34" s="170"/>
      <c r="I34" s="170">
        <v>-995653</v>
      </c>
      <c r="J34" s="170"/>
      <c r="K34" s="170">
        <v>2067744.0700000003</v>
      </c>
      <c r="L34" s="170"/>
      <c r="M34" s="170">
        <v>-437418.18</v>
      </c>
    </row>
    <row r="35" spans="1:18" ht="24" customHeight="1" x14ac:dyDescent="0.45">
      <c r="B35" s="158" t="s">
        <v>132</v>
      </c>
      <c r="G35" s="170">
        <v>1040674.3900000006</v>
      </c>
      <c r="H35" s="170"/>
      <c r="I35" s="170">
        <v>1021542.9600000009</v>
      </c>
      <c r="J35" s="170"/>
      <c r="K35" s="170">
        <v>0</v>
      </c>
      <c r="L35" s="170"/>
      <c r="M35" s="170">
        <v>0</v>
      </c>
    </row>
    <row r="36" spans="1:18" ht="24" customHeight="1" x14ac:dyDescent="0.45">
      <c r="B36" s="158" t="s">
        <v>164</v>
      </c>
      <c r="G36" s="170">
        <v>0</v>
      </c>
      <c r="H36" s="170"/>
      <c r="I36" s="170">
        <v>3010000</v>
      </c>
      <c r="J36" s="170"/>
      <c r="K36" s="170">
        <v>0</v>
      </c>
      <c r="L36" s="170"/>
      <c r="M36" s="170">
        <v>3010000</v>
      </c>
    </row>
    <row r="37" spans="1:18" ht="24" customHeight="1" x14ac:dyDescent="0.45">
      <c r="B37" s="158" t="s">
        <v>94</v>
      </c>
      <c r="G37" s="170">
        <v>-536116.34</v>
      </c>
      <c r="H37" s="170"/>
      <c r="I37" s="170">
        <v>300355</v>
      </c>
      <c r="J37" s="170"/>
      <c r="K37" s="170">
        <v>-631116.33999999962</v>
      </c>
      <c r="L37" s="170"/>
      <c r="M37" s="170">
        <v>300355.00000000047</v>
      </c>
    </row>
    <row r="38" spans="1:18" ht="24" customHeight="1" x14ac:dyDescent="0.45">
      <c r="A38" s="158" t="s">
        <v>7</v>
      </c>
      <c r="G38" s="170"/>
      <c r="H38" s="170"/>
      <c r="I38" s="170"/>
      <c r="J38" s="170"/>
      <c r="K38" s="170"/>
      <c r="L38" s="170"/>
      <c r="M38" s="170"/>
    </row>
    <row r="39" spans="1:18" ht="24" customHeight="1" x14ac:dyDescent="0.45">
      <c r="B39" s="158" t="s">
        <v>71</v>
      </c>
      <c r="G39" s="170">
        <v>-13891458.370000001</v>
      </c>
      <c r="H39" s="170"/>
      <c r="I39" s="170">
        <v>3020062.11</v>
      </c>
      <c r="J39" s="170"/>
      <c r="K39" s="170">
        <v>-12232777.010000005</v>
      </c>
      <c r="L39" s="170"/>
      <c r="M39" s="170">
        <v>1503253.5600000024</v>
      </c>
    </row>
    <row r="40" spans="1:18" ht="24" customHeight="1" x14ac:dyDescent="0.45">
      <c r="B40" s="158" t="s">
        <v>123</v>
      </c>
      <c r="G40" s="174">
        <v>-663165</v>
      </c>
      <c r="H40" s="170"/>
      <c r="I40" s="174">
        <v>-66710.31</v>
      </c>
      <c r="J40" s="170"/>
      <c r="K40" s="174">
        <v>0</v>
      </c>
      <c r="L40" s="170"/>
      <c r="M40" s="174">
        <v>0</v>
      </c>
    </row>
    <row r="41" spans="1:18" ht="24" customHeight="1" x14ac:dyDescent="0.45">
      <c r="A41" s="169"/>
    </row>
    <row r="42" spans="1:18" ht="24" customHeight="1" x14ac:dyDescent="0.45">
      <c r="A42" s="176" t="s">
        <v>178</v>
      </c>
      <c r="B42" s="177"/>
      <c r="C42" s="177"/>
      <c r="D42" s="177"/>
      <c r="E42" s="177"/>
      <c r="F42" s="177"/>
      <c r="G42" s="177"/>
      <c r="H42" s="162"/>
      <c r="I42" s="162"/>
      <c r="J42" s="162"/>
      <c r="K42" s="162"/>
    </row>
    <row r="43" spans="1:18" ht="24" customHeight="1" x14ac:dyDescent="0.45">
      <c r="A43" s="157" t="s">
        <v>204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P43" s="178"/>
      <c r="Q43" s="178"/>
      <c r="R43" s="179"/>
    </row>
    <row r="44" spans="1:18" ht="24" customHeight="1" x14ac:dyDescent="0.45">
      <c r="A44" s="159" t="s">
        <v>46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P44" s="178"/>
      <c r="Q44" s="178"/>
      <c r="R44" s="179"/>
    </row>
    <row r="45" spans="1:18" ht="24" customHeight="1" x14ac:dyDescent="0.45">
      <c r="A45" s="160" t="s">
        <v>59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6" spans="1:18" ht="24" customHeight="1" x14ac:dyDescent="0.45">
      <c r="A46" s="159" t="s">
        <v>182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</row>
    <row r="47" spans="1:18" ht="24" customHeight="1" x14ac:dyDescent="0.45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  <row r="48" spans="1:18" ht="24" customHeight="1" x14ac:dyDescent="0.45">
      <c r="A48" s="161"/>
      <c r="B48" s="161"/>
      <c r="C48" s="161"/>
      <c r="D48" s="161"/>
      <c r="E48" s="161"/>
      <c r="G48" s="163"/>
      <c r="H48" s="163" t="s">
        <v>49</v>
      </c>
      <c r="I48" s="163"/>
      <c r="J48" s="163"/>
      <c r="K48" s="164" t="s">
        <v>42</v>
      </c>
      <c r="L48" s="164"/>
      <c r="M48" s="164"/>
    </row>
    <row r="49" spans="1:18" ht="24" customHeight="1" x14ac:dyDescent="0.45">
      <c r="A49" s="162"/>
      <c r="B49" s="162"/>
      <c r="C49" s="162"/>
      <c r="F49" s="165" t="s">
        <v>8</v>
      </c>
      <c r="G49" s="166" t="s">
        <v>150</v>
      </c>
      <c r="H49" s="167"/>
      <c r="I49" s="166" t="s">
        <v>133</v>
      </c>
      <c r="J49" s="168"/>
      <c r="K49" s="166" t="s">
        <v>150</v>
      </c>
      <c r="L49" s="167"/>
      <c r="M49" s="166" t="s">
        <v>133</v>
      </c>
      <c r="O49" s="161"/>
      <c r="P49" s="161"/>
      <c r="Q49" s="161"/>
      <c r="R49" s="161"/>
    </row>
    <row r="50" spans="1:18" ht="24" customHeight="1" x14ac:dyDescent="0.45">
      <c r="A50" s="158" t="s">
        <v>54</v>
      </c>
      <c r="G50" s="170">
        <f>SUM(G30:G40)</f>
        <v>53705735.440000162</v>
      </c>
      <c r="H50" s="170"/>
      <c r="I50" s="170">
        <f>SUM(I30:I40)</f>
        <v>18928828.939999942</v>
      </c>
      <c r="J50" s="170"/>
      <c r="K50" s="170">
        <f>SUM(K30:K40)</f>
        <v>45530669.320000052</v>
      </c>
      <c r="L50" s="170"/>
      <c r="M50" s="170">
        <f>SUM(M30:M40)</f>
        <v>15008036.409999983</v>
      </c>
      <c r="O50" s="161"/>
      <c r="P50" s="161"/>
      <c r="Q50" s="161"/>
      <c r="R50" s="161"/>
    </row>
    <row r="51" spans="1:18" ht="24" customHeight="1" x14ac:dyDescent="0.45">
      <c r="A51" s="158" t="s">
        <v>145</v>
      </c>
      <c r="G51" s="170">
        <v>-1026666.67</v>
      </c>
      <c r="H51" s="170"/>
      <c r="I51" s="170">
        <v>-530133.32999999996</v>
      </c>
      <c r="J51" s="170"/>
      <c r="K51" s="170">
        <v>-1026666.6699999999</v>
      </c>
      <c r="L51" s="170"/>
      <c r="M51" s="170">
        <v>-530133.32999999996</v>
      </c>
      <c r="O51" s="161"/>
      <c r="P51" s="161"/>
      <c r="Q51" s="161"/>
      <c r="R51" s="161"/>
    </row>
    <row r="52" spans="1:18" ht="24" customHeight="1" x14ac:dyDescent="0.45">
      <c r="A52" s="158" t="s">
        <v>0</v>
      </c>
      <c r="G52" s="170">
        <v>-1405559.4299999997</v>
      </c>
      <c r="H52" s="170"/>
      <c r="I52" s="170">
        <v>-514484.61999999988</v>
      </c>
      <c r="J52" s="170"/>
      <c r="K52" s="170">
        <v>-1374671.0799999996</v>
      </c>
      <c r="L52" s="170"/>
      <c r="M52" s="170">
        <v>-514484.61999999988</v>
      </c>
      <c r="O52" s="162"/>
      <c r="P52" s="162"/>
      <c r="Q52" s="162"/>
      <c r="R52" s="162"/>
    </row>
    <row r="53" spans="1:18" ht="24" customHeight="1" x14ac:dyDescent="0.45">
      <c r="A53" s="158" t="s">
        <v>61</v>
      </c>
      <c r="G53" s="170">
        <v>-7172550.96</v>
      </c>
      <c r="H53" s="170"/>
      <c r="I53" s="170">
        <v>-6044163.9999999991</v>
      </c>
      <c r="J53" s="170"/>
      <c r="K53" s="170">
        <v>-6144431.1699999999</v>
      </c>
      <c r="L53" s="170"/>
      <c r="M53" s="170">
        <v>-5274824.4499999993</v>
      </c>
    </row>
    <row r="54" spans="1:18" ht="24" customHeight="1" x14ac:dyDescent="0.45">
      <c r="A54" s="158" t="s">
        <v>115</v>
      </c>
      <c r="G54" s="170">
        <v>5274824.45</v>
      </c>
      <c r="H54" s="170"/>
      <c r="I54" s="170">
        <v>3119382.07</v>
      </c>
      <c r="J54" s="170"/>
      <c r="K54" s="170">
        <v>5274824.45</v>
      </c>
      <c r="L54" s="170"/>
      <c r="M54" s="170">
        <v>3119382.07</v>
      </c>
    </row>
    <row r="55" spans="1:18" ht="24" customHeight="1" x14ac:dyDescent="0.45">
      <c r="A55" s="169" t="s">
        <v>57</v>
      </c>
      <c r="G55" s="180">
        <f>SUM(G50:G54)</f>
        <v>49375782.830000162</v>
      </c>
      <c r="H55" s="170"/>
      <c r="I55" s="180">
        <f>SUM(I50:I54)</f>
        <v>14959429.059999943</v>
      </c>
      <c r="J55" s="170"/>
      <c r="K55" s="180">
        <f>SUM(K50:K54)</f>
        <v>42259724.850000054</v>
      </c>
      <c r="L55" s="170"/>
      <c r="M55" s="180">
        <f>SUM(M50:M54)</f>
        <v>11807976.079999985</v>
      </c>
    </row>
    <row r="56" spans="1:18" ht="24" customHeight="1" x14ac:dyDescent="0.45">
      <c r="A56" s="169" t="s">
        <v>33</v>
      </c>
      <c r="B56" s="169"/>
      <c r="C56" s="169"/>
    </row>
    <row r="57" spans="1:18" ht="24" customHeight="1" x14ac:dyDescent="0.45">
      <c r="A57" s="158" t="s">
        <v>165</v>
      </c>
      <c r="C57" s="169"/>
      <c r="G57" s="170">
        <v>313379.75</v>
      </c>
      <c r="H57" s="170"/>
      <c r="I57" s="170">
        <v>0</v>
      </c>
      <c r="J57" s="170"/>
      <c r="K57" s="170">
        <v>313379.75</v>
      </c>
      <c r="L57" s="170"/>
      <c r="M57" s="170">
        <v>0</v>
      </c>
      <c r="O57" s="169"/>
      <c r="P57" s="169"/>
      <c r="Q57" s="169"/>
      <c r="R57" s="169"/>
    </row>
    <row r="58" spans="1:18" ht="24" customHeight="1" x14ac:dyDescent="0.45">
      <c r="A58" s="158" t="s">
        <v>166</v>
      </c>
      <c r="B58" s="169"/>
      <c r="C58" s="169"/>
      <c r="G58" s="170">
        <v>0</v>
      </c>
      <c r="H58" s="170"/>
      <c r="I58" s="170">
        <v>0</v>
      </c>
      <c r="J58" s="170"/>
      <c r="K58" s="170">
        <v>0</v>
      </c>
      <c r="L58" s="170"/>
      <c r="M58" s="170">
        <v>-5600000</v>
      </c>
      <c r="O58" s="169"/>
      <c r="P58" s="169"/>
      <c r="Q58" s="169"/>
      <c r="R58" s="169"/>
    </row>
    <row r="59" spans="1:18" ht="24" customHeight="1" x14ac:dyDescent="0.45">
      <c r="A59" s="158" t="s">
        <v>99</v>
      </c>
      <c r="B59" s="169"/>
      <c r="C59" s="169"/>
      <c r="G59" s="170">
        <v>7275576.1200000001</v>
      </c>
      <c r="H59" s="170"/>
      <c r="I59" s="170">
        <v>1543801.3099999998</v>
      </c>
      <c r="J59" s="170"/>
      <c r="K59" s="170">
        <v>7256727.04</v>
      </c>
      <c r="L59" s="170"/>
      <c r="M59" s="170">
        <v>1308401.3099999998</v>
      </c>
      <c r="O59" s="169"/>
      <c r="P59" s="169"/>
      <c r="Q59" s="169"/>
      <c r="R59" s="169"/>
    </row>
    <row r="60" spans="1:18" ht="24" customHeight="1" x14ac:dyDescent="0.45">
      <c r="A60" s="158" t="s">
        <v>98</v>
      </c>
      <c r="B60" s="169"/>
      <c r="C60" s="169"/>
      <c r="G60" s="170">
        <v>-15190554.009999964</v>
      </c>
      <c r="H60" s="170"/>
      <c r="I60" s="170">
        <v>-14246969.159999982</v>
      </c>
      <c r="J60" s="170"/>
      <c r="K60" s="170">
        <v>-15417089.839999974</v>
      </c>
      <c r="L60" s="170"/>
      <c r="M60" s="170">
        <v>-14075038.5</v>
      </c>
      <c r="O60" s="169"/>
      <c r="P60" s="169"/>
      <c r="Q60" s="169"/>
      <c r="R60" s="169"/>
    </row>
    <row r="61" spans="1:18" ht="24" customHeight="1" x14ac:dyDescent="0.45">
      <c r="A61" s="158" t="s">
        <v>167</v>
      </c>
      <c r="B61" s="169"/>
      <c r="C61" s="169"/>
      <c r="G61" s="170">
        <v>0</v>
      </c>
      <c r="H61" s="170"/>
      <c r="I61" s="170">
        <v>-472710.28</v>
      </c>
      <c r="J61" s="170"/>
      <c r="K61" s="170">
        <v>0</v>
      </c>
      <c r="L61" s="170"/>
      <c r="M61" s="170">
        <v>-472710.28</v>
      </c>
      <c r="O61" s="169"/>
      <c r="P61" s="169"/>
      <c r="Q61" s="169"/>
      <c r="R61" s="169"/>
    </row>
    <row r="62" spans="1:18" ht="24" customHeight="1" x14ac:dyDescent="0.45">
      <c r="A62" s="158" t="s">
        <v>124</v>
      </c>
      <c r="B62" s="169"/>
      <c r="C62" s="169"/>
      <c r="G62" s="170"/>
      <c r="H62" s="170"/>
      <c r="I62" s="170"/>
      <c r="J62" s="170"/>
      <c r="K62" s="170"/>
      <c r="L62" s="170"/>
      <c r="M62" s="170"/>
    </row>
    <row r="63" spans="1:18" ht="24" customHeight="1" x14ac:dyDescent="0.45">
      <c r="B63" s="158" t="s">
        <v>125</v>
      </c>
      <c r="C63" s="169"/>
      <c r="G63" s="170">
        <v>-4594600</v>
      </c>
      <c r="H63" s="170"/>
      <c r="I63" s="170">
        <v>-1507200</v>
      </c>
      <c r="J63" s="170"/>
      <c r="K63" s="170">
        <v>-4689600</v>
      </c>
      <c r="L63" s="170"/>
      <c r="M63" s="170">
        <v>-1507200</v>
      </c>
    </row>
    <row r="64" spans="1:18" ht="24" customHeight="1" x14ac:dyDescent="0.45">
      <c r="A64" s="173" t="s">
        <v>214</v>
      </c>
      <c r="C64" s="169"/>
      <c r="G64" s="170">
        <v>5372408.5600000005</v>
      </c>
      <c r="H64" s="170"/>
      <c r="I64" s="158">
        <v>0</v>
      </c>
      <c r="J64" s="170"/>
      <c r="K64" s="170">
        <v>0</v>
      </c>
      <c r="L64" s="170"/>
      <c r="M64" s="170">
        <v>0</v>
      </c>
    </row>
    <row r="65" spans="1:18" ht="24" customHeight="1" x14ac:dyDescent="0.45">
      <c r="A65" s="169" t="s">
        <v>58</v>
      </c>
      <c r="B65" s="169"/>
      <c r="C65" s="169"/>
      <c r="D65" s="169"/>
      <c r="E65" s="169"/>
      <c r="F65" s="169"/>
      <c r="G65" s="180">
        <f>SUM(G57:G64)</f>
        <v>-6823789.5799999628</v>
      </c>
      <c r="H65" s="170"/>
      <c r="I65" s="180">
        <f ca="1">SUM(I57:I65)</f>
        <v>-14683078.12999998</v>
      </c>
      <c r="J65" s="170"/>
      <c r="K65" s="180">
        <f>SUM(K57:K64)</f>
        <v>-12536583.049999975</v>
      </c>
      <c r="L65" s="170"/>
      <c r="M65" s="180">
        <f>SUM(M57:M64)</f>
        <v>-20346547.470000003</v>
      </c>
    </row>
    <row r="66" spans="1:18" ht="24" customHeight="1" x14ac:dyDescent="0.45">
      <c r="A66" s="169" t="s">
        <v>36</v>
      </c>
      <c r="B66" s="169"/>
      <c r="C66" s="169"/>
      <c r="D66" s="169"/>
      <c r="E66" s="169"/>
      <c r="F66" s="169"/>
      <c r="G66" s="170"/>
      <c r="H66" s="170"/>
      <c r="I66" s="170"/>
      <c r="J66" s="170"/>
      <c r="K66" s="170"/>
      <c r="L66" s="170"/>
      <c r="M66" s="170"/>
      <c r="O66" s="169"/>
      <c r="P66" s="169"/>
      <c r="Q66" s="169"/>
      <c r="R66" s="169"/>
    </row>
    <row r="67" spans="1:18" ht="24" customHeight="1" x14ac:dyDescent="0.45">
      <c r="A67" s="158" t="s">
        <v>146</v>
      </c>
      <c r="B67" s="169"/>
      <c r="C67" s="169"/>
      <c r="D67" s="169"/>
      <c r="E67" s="169"/>
      <c r="F67" s="169"/>
      <c r="G67" s="170"/>
      <c r="H67" s="170"/>
      <c r="I67" s="170"/>
      <c r="J67" s="170"/>
      <c r="K67" s="170"/>
      <c r="L67" s="170"/>
      <c r="M67" s="170"/>
      <c r="O67" s="169"/>
      <c r="P67" s="169"/>
      <c r="Q67" s="169"/>
      <c r="R67" s="169"/>
    </row>
    <row r="68" spans="1:18" ht="24" customHeight="1" x14ac:dyDescent="0.45">
      <c r="B68" s="158" t="s">
        <v>147</v>
      </c>
      <c r="G68" s="170">
        <v>-14377456.779999999</v>
      </c>
      <c r="H68" s="170"/>
      <c r="I68" s="170">
        <v>6635745.209999999</v>
      </c>
      <c r="J68" s="170"/>
      <c r="K68" s="170">
        <v>-14377456.779999999</v>
      </c>
      <c r="L68" s="170"/>
      <c r="M68" s="170">
        <v>6635745.209999999</v>
      </c>
      <c r="O68" s="169"/>
      <c r="P68" s="169"/>
      <c r="Q68" s="169"/>
      <c r="R68" s="169"/>
    </row>
    <row r="69" spans="1:18" ht="24" customHeight="1" x14ac:dyDescent="0.45">
      <c r="A69" s="158" t="s">
        <v>95</v>
      </c>
      <c r="G69" s="170">
        <v>-6085007.1399999969</v>
      </c>
      <c r="H69" s="170"/>
      <c r="I69" s="170">
        <v>-4509504.0999999996</v>
      </c>
      <c r="J69" s="170"/>
      <c r="K69" s="170">
        <v>-6009495.4899999984</v>
      </c>
      <c r="L69" s="170"/>
      <c r="M69" s="170">
        <v>-4509504.0999999996</v>
      </c>
    </row>
    <row r="70" spans="1:18" ht="24" customHeight="1" x14ac:dyDescent="0.45">
      <c r="A70" s="158" t="s">
        <v>168</v>
      </c>
      <c r="G70" s="170">
        <v>0</v>
      </c>
      <c r="H70" s="170"/>
      <c r="I70" s="170">
        <v>-5600000</v>
      </c>
      <c r="J70" s="170"/>
      <c r="K70" s="170">
        <v>0</v>
      </c>
      <c r="L70" s="170"/>
      <c r="M70" s="170">
        <v>0</v>
      </c>
    </row>
    <row r="71" spans="1:18" ht="24" customHeight="1" x14ac:dyDescent="0.45">
      <c r="A71" s="169" t="s">
        <v>50</v>
      </c>
      <c r="B71" s="169"/>
      <c r="C71" s="169"/>
      <c r="D71" s="169"/>
      <c r="E71" s="169"/>
      <c r="F71" s="169"/>
      <c r="G71" s="180">
        <f>SUM(G68:G70)</f>
        <v>-20462463.919999994</v>
      </c>
      <c r="H71" s="170"/>
      <c r="I71" s="180">
        <f>SUM(I68:I70)</f>
        <v>-3473758.8900000006</v>
      </c>
      <c r="J71" s="170"/>
      <c r="K71" s="180">
        <f>SUM(K68:K70)</f>
        <v>-20386952.269999996</v>
      </c>
      <c r="L71" s="170"/>
      <c r="M71" s="180">
        <f>SUM(M68:M70)</f>
        <v>2126241.1099999994</v>
      </c>
    </row>
    <row r="72" spans="1:18" ht="24" customHeight="1" x14ac:dyDescent="0.45">
      <c r="A72" s="169" t="s">
        <v>38</v>
      </c>
      <c r="B72" s="169"/>
      <c r="C72" s="169"/>
      <c r="D72" s="169"/>
      <c r="E72" s="169"/>
      <c r="F72" s="169"/>
      <c r="G72" s="170">
        <f>+G55+G65+G71</f>
        <v>22089529.330000207</v>
      </c>
      <c r="H72" s="170"/>
      <c r="I72" s="170">
        <f ca="1">+I55+I65+I71</f>
        <v>-3197407.9600000381</v>
      </c>
      <c r="J72" s="170"/>
      <c r="K72" s="170">
        <f>+K55+K65+K71</f>
        <v>9336189.5300000831</v>
      </c>
      <c r="L72" s="170"/>
      <c r="M72" s="170">
        <f>+M55+M65+M71</f>
        <v>-6412330.280000018</v>
      </c>
      <c r="O72" s="169"/>
      <c r="P72" s="169"/>
      <c r="Q72" s="169"/>
      <c r="R72" s="169"/>
    </row>
    <row r="73" spans="1:18" ht="24" customHeight="1" x14ac:dyDescent="0.45">
      <c r="A73" s="181" t="s">
        <v>207</v>
      </c>
      <c r="B73" s="169"/>
      <c r="C73" s="169"/>
      <c r="D73" s="169"/>
      <c r="E73" s="169"/>
      <c r="F73" s="169"/>
      <c r="G73" s="170">
        <f>+งบดุล!I10</f>
        <v>32055031.479999997</v>
      </c>
      <c r="H73" s="170"/>
      <c r="I73" s="170">
        <v>35252439.440000005</v>
      </c>
      <c r="J73" s="170"/>
      <c r="K73" s="170">
        <f>+งบดุล!M10</f>
        <v>19867610.810000002</v>
      </c>
      <c r="L73" s="170"/>
      <c r="M73" s="170">
        <v>26279941.090000007</v>
      </c>
      <c r="O73" s="169"/>
      <c r="P73" s="169"/>
      <c r="Q73" s="169"/>
      <c r="R73" s="169"/>
    </row>
    <row r="74" spans="1:18" ht="24" customHeight="1" thickBot="1" x14ac:dyDescent="0.5">
      <c r="A74" s="181" t="s">
        <v>208</v>
      </c>
      <c r="B74" s="169"/>
      <c r="C74" s="169"/>
      <c r="D74" s="169"/>
      <c r="E74" s="169"/>
      <c r="F74" s="182" t="s">
        <v>142</v>
      </c>
      <c r="G74" s="183">
        <f>SUM(G72:G73)</f>
        <v>54144560.810000204</v>
      </c>
      <c r="H74" s="170"/>
      <c r="I74" s="183">
        <f ca="1">SUM(I72:I73)</f>
        <v>32055031.479999967</v>
      </c>
      <c r="J74" s="170"/>
      <c r="K74" s="183">
        <f>SUM(K72:K73)</f>
        <v>29203800.340000086</v>
      </c>
      <c r="L74" s="170"/>
      <c r="M74" s="183">
        <f>SUM(M72:M73)</f>
        <v>19867610.809999987</v>
      </c>
      <c r="O74" s="169"/>
      <c r="P74" s="169"/>
      <c r="Q74" s="169"/>
      <c r="R74" s="169"/>
    </row>
    <row r="75" spans="1:18" ht="24" customHeight="1" thickTop="1" x14ac:dyDescent="0.45">
      <c r="M75" s="184"/>
      <c r="O75" s="169"/>
      <c r="P75" s="169"/>
      <c r="Q75" s="169"/>
      <c r="R75" s="169"/>
    </row>
    <row r="76" spans="1:18" ht="24" customHeight="1" x14ac:dyDescent="0.45">
      <c r="O76" s="169"/>
      <c r="P76" s="169"/>
      <c r="Q76" s="169"/>
      <c r="R76" s="169"/>
    </row>
    <row r="77" spans="1:18" ht="24" customHeight="1" x14ac:dyDescent="0.45">
      <c r="O77" s="169"/>
      <c r="P77" s="169"/>
      <c r="Q77" s="169"/>
      <c r="R77" s="169"/>
    </row>
    <row r="78" spans="1:18" ht="24" customHeight="1" x14ac:dyDescent="0.45">
      <c r="O78" s="169"/>
      <c r="P78" s="169"/>
      <c r="Q78" s="169"/>
      <c r="R78" s="169"/>
    </row>
    <row r="79" spans="1:18" ht="24" customHeight="1" x14ac:dyDescent="0.45">
      <c r="A79" s="176" t="s">
        <v>178</v>
      </c>
      <c r="B79" s="177"/>
      <c r="C79" s="177"/>
      <c r="D79" s="177"/>
      <c r="E79" s="177"/>
      <c r="F79" s="177"/>
      <c r="G79" s="177"/>
      <c r="H79" s="162"/>
      <c r="I79" s="162"/>
      <c r="J79" s="162"/>
      <c r="K79" s="162"/>
      <c r="O79" s="169"/>
      <c r="P79" s="169"/>
      <c r="Q79" s="169"/>
      <c r="R79" s="169"/>
    </row>
    <row r="81" spans="2:18" ht="25.5" customHeight="1" x14ac:dyDescent="0.45"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</row>
    <row r="82" spans="2:18" ht="25.5" customHeight="1" x14ac:dyDescent="0.45"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</row>
    <row r="83" spans="2:18" ht="25.5" customHeight="1" x14ac:dyDescent="0.45">
      <c r="P83" s="178"/>
      <c r="Q83" s="178"/>
      <c r="R83" s="179"/>
    </row>
    <row r="84" spans="2:18" ht="25.5" customHeight="1" x14ac:dyDescent="0.45">
      <c r="P84" s="178"/>
      <c r="Q84" s="178"/>
      <c r="R84" s="179"/>
    </row>
  </sheetData>
  <mergeCells count="10">
    <mergeCell ref="A1:M1"/>
    <mergeCell ref="A44:M44"/>
    <mergeCell ref="A45:M45"/>
    <mergeCell ref="K48:M48"/>
    <mergeCell ref="A2:M2"/>
    <mergeCell ref="A3:M3"/>
    <mergeCell ref="K6:M6"/>
    <mergeCell ref="A43:M43"/>
    <mergeCell ref="A4:M4"/>
    <mergeCell ref="A46:M46"/>
  </mergeCells>
  <pageMargins left="0.71" right="0.23622047244094491" top="0.65" bottom="0.44" header="0.35" footer="0.27559055118110237"/>
  <pageSetup paperSize="9" scale="80" firstPageNumber="8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0c9ef3-8a82-4a4d-974a-42983a729c82" xsi:nil="true"/>
    <Reviewer_x0020_Sign_x002d_off xmlns="eb0c9ef3-8a82-4a4d-974a-42983a729c82" xsi:nil="true"/>
    <ReviewerSign_x002d_offEP xmlns="eb0c9ef3-8a82-4a4d-974a-42983a729c82" xsi:nil="true"/>
    <Reviewer2Sign_x002d_off xmlns="eb0c9ef3-8a82-4a4d-974a-42983a729c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D01A3232D4F49AAFD444B812A07E8" ma:contentTypeVersion="8" ma:contentTypeDescription="Create a new document." ma:contentTypeScope="" ma:versionID="e16cf71f57629b0d49beeadd5ccd4d90">
  <xsd:schema xmlns:xsd="http://www.w3.org/2001/XMLSchema" xmlns:xs="http://www.w3.org/2001/XMLSchema" xmlns:p="http://schemas.microsoft.com/office/2006/metadata/properties" xmlns:ns2="eb0c9ef3-8a82-4a4d-974a-42983a729c82" targetNamespace="http://schemas.microsoft.com/office/2006/metadata/properties" ma:root="true" ma:fieldsID="a5a1ee7212a21bb1b73b9af43822c4fc" ns2:_="">
    <xsd:import namespace="eb0c9ef3-8a82-4a4d-974a-42983a729c8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2Sign_x002d_off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c9ef3-8a82-4a4d-974a-42983a729c8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2Sign_x002d_off" ma:index="14" nillable="true" ma:displayName="M_Reviewer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Sign_x002d_offEP" ma:index="15" nillable="true" ma:displayName="EP_Reviewer Sign-off" ma:format="Dropdown" ma:internalName="ReviewerSign_x002d_off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27EF-61CB-4EC4-9179-D69135FE47D3}">
  <ds:schemaRefs>
    <ds:schemaRef ds:uri="http://schemas.microsoft.com/office/2006/documentManagement/types"/>
    <ds:schemaRef ds:uri="eb0c9ef3-8a82-4a4d-974a-42983a729c82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FB0BCE-0ED2-4CA3-9148-4E97ED6AD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0c9ef3-8a82-4a4d-974a-42983a729c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251EAA-89FB-415D-A502-53F30A59CA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รังสิมันท์  สิริไกรลาศ</cp:lastModifiedBy>
  <cp:lastPrinted>2025-02-24T04:18:48Z</cp:lastPrinted>
  <dcterms:created xsi:type="dcterms:W3CDTF">1998-10-22T15:15:08Z</dcterms:created>
  <dcterms:modified xsi:type="dcterms:W3CDTF">2025-02-24T04:19:02Z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0x010100CF1D01A3232D4F49AAFD444B812A07E8</vt:lpwstr>
  </property>
</Properties>
</file>