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4\YE12'24\Convert\"/>
    </mc:Choice>
  </mc:AlternateContent>
  <xr:revisionPtr revIDLastSave="0" documentId="13_ncr:1_{A43BB587-02E2-43BC-A597-13FE27B736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(1)" sheetId="11" r:id="rId3"/>
    <sheet name="Consolidated(2)" sheetId="12" r:id="rId4"/>
    <sheet name="The Company(1)" sheetId="13" r:id="rId5"/>
    <sheet name="The Company(2)" sheetId="14" r:id="rId6"/>
    <sheet name="CF" sheetId="8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BS!$A$1:$L$117</definedName>
    <definedName name="_xlnm.Print_Area" localSheetId="6">CF!$A$1:$K$141</definedName>
    <definedName name="_xlnm.Print_Area" localSheetId="2">'Consolidated(1)'!$A$1:$AL$40</definedName>
    <definedName name="_xlnm.Print_Area" localSheetId="3">'Consolidated(2)'!$A$1:$Y$34</definedName>
    <definedName name="_xlnm.Print_Area" localSheetId="1">PL!$A$1:$K$91</definedName>
    <definedName name="_xlnm.Print_Area" localSheetId="4">'The Company(1)'!$A$1:$AC$34</definedName>
    <definedName name="_xlnm.Print_Area" localSheetId="5">'The Company(2)'!$A$1:$U$30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5" i="8" l="1"/>
  <c r="G95" i="8"/>
  <c r="I95" i="8"/>
  <c r="K95" i="8"/>
  <c r="F20" i="12"/>
  <c r="E70" i="5" l="1"/>
  <c r="H27" i="12"/>
  <c r="H28" i="12" s="1"/>
  <c r="O25" i="14"/>
  <c r="O26" i="14" s="1"/>
  <c r="E20" i="5"/>
  <c r="E14" i="5"/>
  <c r="I65" i="5"/>
  <c r="I70" i="5" s="1"/>
  <c r="E57" i="5"/>
  <c r="E32" i="5"/>
  <c r="I32" i="5"/>
  <c r="I20" i="5"/>
  <c r="I14" i="5"/>
  <c r="I67" i="1"/>
  <c r="I45" i="1"/>
  <c r="I26" i="1"/>
  <c r="E67" i="1"/>
  <c r="E112" i="8"/>
  <c r="G112" i="8"/>
  <c r="I112" i="8"/>
  <c r="K112" i="8"/>
  <c r="E11" i="14"/>
  <c r="M11" i="14"/>
  <c r="E12" i="14"/>
  <c r="W12" i="14" s="1"/>
  <c r="M12" i="14"/>
  <c r="U12" i="14"/>
  <c r="X12" i="14" s="1"/>
  <c r="E14" i="14"/>
  <c r="W14" i="14" s="1"/>
  <c r="M14" i="14"/>
  <c r="E15" i="14"/>
  <c r="M15" i="14"/>
  <c r="U15" i="14"/>
  <c r="X15" i="14" s="1"/>
  <c r="W15" i="14"/>
  <c r="E16" i="14"/>
  <c r="W16" i="14" s="1"/>
  <c r="M16" i="14"/>
  <c r="U16" i="14"/>
  <c r="X16" i="14" s="1"/>
  <c r="E18" i="14"/>
  <c r="W18" i="14" s="1"/>
  <c r="M18" i="14"/>
  <c r="E19" i="14"/>
  <c r="W19" i="14" s="1"/>
  <c r="M19" i="14"/>
  <c r="U19" i="14"/>
  <c r="X19" i="14" s="1"/>
  <c r="E20" i="14"/>
  <c r="E21" i="14"/>
  <c r="W21" i="14" s="1"/>
  <c r="M21" i="14"/>
  <c r="M23" i="14"/>
  <c r="U23" i="14"/>
  <c r="K26" i="12"/>
  <c r="Y26" i="12" s="1"/>
  <c r="E25" i="14"/>
  <c r="W25" i="14" s="1"/>
  <c r="H25" i="14"/>
  <c r="Q25" i="14"/>
  <c r="S25" i="14"/>
  <c r="S26" i="14" s="1"/>
  <c r="Q26" i="14"/>
  <c r="AO37" i="14"/>
  <c r="M10" i="13"/>
  <c r="AC10" i="13" s="1"/>
  <c r="AE10" i="13" s="1"/>
  <c r="M11" i="13"/>
  <c r="AC11" i="13"/>
  <c r="AE11" i="13"/>
  <c r="M13" i="13"/>
  <c r="AC13" i="13" s="1"/>
  <c r="AE13" i="13" s="1"/>
  <c r="M14" i="13"/>
  <c r="AC14" i="13" s="1"/>
  <c r="AE14" i="13" s="1"/>
  <c r="M16" i="13"/>
  <c r="AC16" i="13" s="1"/>
  <c r="AE16" i="13" s="1"/>
  <c r="M17" i="13"/>
  <c r="AC17" i="13"/>
  <c r="M18" i="13"/>
  <c r="AC18" i="13"/>
  <c r="M20" i="13"/>
  <c r="AC20" i="13"/>
  <c r="AE20" i="13" s="1"/>
  <c r="E21" i="13"/>
  <c r="E30" i="13" s="1"/>
  <c r="M21" i="13"/>
  <c r="M23" i="13"/>
  <c r="AC23" i="13"/>
  <c r="AE23" i="13" s="1"/>
  <c r="M25" i="13"/>
  <c r="AC25" i="13" s="1"/>
  <c r="M26" i="13"/>
  <c r="AC26" i="13" s="1"/>
  <c r="M28" i="13"/>
  <c r="AC28" i="13"/>
  <c r="E29" i="13"/>
  <c r="H29" i="13"/>
  <c r="J29" i="13"/>
  <c r="O29" i="13"/>
  <c r="O30" i="13" s="1"/>
  <c r="Q29" i="13"/>
  <c r="Q30" i="13" s="1"/>
  <c r="S29" i="13"/>
  <c r="S30" i="13" s="1"/>
  <c r="U29" i="13"/>
  <c r="W29" i="13"/>
  <c r="W30" i="13" s="1"/>
  <c r="Y29" i="13"/>
  <c r="AA29" i="13"/>
  <c r="J30" i="13"/>
  <c r="U30" i="13"/>
  <c r="Y30" i="13"/>
  <c r="AA30" i="13"/>
  <c r="AO37" i="13"/>
  <c r="C11" i="12"/>
  <c r="K11" i="12"/>
  <c r="C12" i="12"/>
  <c r="K12" i="12"/>
  <c r="Y12" i="12"/>
  <c r="AA12" i="12"/>
  <c r="AB12" i="12"/>
  <c r="C14" i="12"/>
  <c r="AA14" i="12" s="1"/>
  <c r="K14" i="12"/>
  <c r="Y14" i="12"/>
  <c r="AB14" i="12" s="1"/>
  <c r="C15" i="12"/>
  <c r="K15" i="12"/>
  <c r="C16" i="12"/>
  <c r="K16" i="12"/>
  <c r="Y16" i="12" s="1"/>
  <c r="AB16" i="12" s="1"/>
  <c r="AA16" i="12"/>
  <c r="C18" i="12"/>
  <c r="AA18" i="12" s="1"/>
  <c r="K18" i="12"/>
  <c r="Y18" i="12"/>
  <c r="AB18" i="12" s="1"/>
  <c r="C19" i="12"/>
  <c r="Y19" i="12" s="1"/>
  <c r="AB19" i="12" s="1"/>
  <c r="K19" i="12"/>
  <c r="C20" i="12"/>
  <c r="AA20" i="12" s="1"/>
  <c r="C21" i="12"/>
  <c r="Y21" i="12" s="1"/>
  <c r="AB21" i="12" s="1"/>
  <c r="AA21" i="12"/>
  <c r="K22" i="12"/>
  <c r="Y22" i="12" s="1"/>
  <c r="K23" i="12"/>
  <c r="Y23" i="12" s="1"/>
  <c r="K24" i="12"/>
  <c r="Y24" i="12" s="1"/>
  <c r="C27" i="12"/>
  <c r="F27" i="12"/>
  <c r="M27" i="12"/>
  <c r="M28" i="12" s="1"/>
  <c r="M30" i="12" s="1"/>
  <c r="O27" i="12"/>
  <c r="O28" i="12" s="1"/>
  <c r="O30" i="12" s="1"/>
  <c r="Q27" i="12"/>
  <c r="Q28" i="12" s="1"/>
  <c r="Q30" i="12" s="1"/>
  <c r="S27" i="12"/>
  <c r="U27" i="12"/>
  <c r="W27" i="12"/>
  <c r="S28" i="12"/>
  <c r="S30" i="12" s="1"/>
  <c r="U28" i="12"/>
  <c r="U30" i="12" s="1"/>
  <c r="W28" i="12"/>
  <c r="W30" i="12" s="1"/>
  <c r="C29" i="12"/>
  <c r="AA29" i="12" s="1"/>
  <c r="AO37" i="12"/>
  <c r="K11" i="11"/>
  <c r="AK11" i="11" s="1"/>
  <c r="K12" i="11"/>
  <c r="AK12" i="11" s="1"/>
  <c r="AM12" i="11" s="1"/>
  <c r="K14" i="11"/>
  <c r="AK14" i="11" s="1"/>
  <c r="AM14" i="11" s="1"/>
  <c r="K15" i="11"/>
  <c r="AK15" i="11" s="1"/>
  <c r="AM15" i="11" s="1"/>
  <c r="K17" i="11"/>
  <c r="AK17" i="11" s="1"/>
  <c r="AM17" i="11" s="1"/>
  <c r="K18" i="11"/>
  <c r="AK18" i="11"/>
  <c r="K19" i="11"/>
  <c r="AK19" i="11" s="1"/>
  <c r="K21" i="11"/>
  <c r="AK21" i="11"/>
  <c r="AM21" i="11" s="1"/>
  <c r="K22" i="11"/>
  <c r="AK22" i="11" s="1"/>
  <c r="AM22" i="11" s="1"/>
  <c r="K24" i="11"/>
  <c r="AK24" i="11"/>
  <c r="AM24" i="11" s="1"/>
  <c r="K26" i="11"/>
  <c r="AK26" i="11"/>
  <c r="K27" i="11"/>
  <c r="AK27" i="11" s="1"/>
  <c r="K28" i="11"/>
  <c r="AK28" i="11" s="1"/>
  <c r="K29" i="11"/>
  <c r="AK29" i="11" s="1"/>
  <c r="K31" i="11"/>
  <c r="AK31" i="11" s="1"/>
  <c r="C32" i="11"/>
  <c r="C33" i="11" s="1"/>
  <c r="C36" i="11" s="1"/>
  <c r="F32" i="11"/>
  <c r="H32" i="11"/>
  <c r="H33" i="11" s="1"/>
  <c r="H36" i="11" s="1"/>
  <c r="M32" i="11"/>
  <c r="M33" i="11" s="1"/>
  <c r="M36" i="11" s="1"/>
  <c r="O32" i="11"/>
  <c r="O33" i="11" s="1"/>
  <c r="O36" i="11" s="1"/>
  <c r="Q32" i="11"/>
  <c r="Q33" i="11" s="1"/>
  <c r="Q36" i="11" s="1"/>
  <c r="S32" i="11"/>
  <c r="S33" i="11" s="1"/>
  <c r="S36" i="11" s="1"/>
  <c r="U32" i="11"/>
  <c r="W32" i="11"/>
  <c r="W33" i="11" s="1"/>
  <c r="W36" i="11" s="1"/>
  <c r="Y32" i="11"/>
  <c r="Y33" i="11" s="1"/>
  <c r="Y36" i="11" s="1"/>
  <c r="AA32" i="11"/>
  <c r="AA33" i="11" s="1"/>
  <c r="AA36" i="11" s="1"/>
  <c r="AC32" i="11"/>
  <c r="AC33" i="11" s="1"/>
  <c r="AC36" i="11" s="1"/>
  <c r="AE32" i="11"/>
  <c r="AE33" i="11" s="1"/>
  <c r="AE36" i="11" s="1"/>
  <c r="AG32" i="11"/>
  <c r="AG33" i="11" s="1"/>
  <c r="AG36" i="11" s="1"/>
  <c r="AI32" i="11"/>
  <c r="AI33" i="11" s="1"/>
  <c r="U33" i="11"/>
  <c r="U36" i="11" s="1"/>
  <c r="G14" i="5"/>
  <c r="K14" i="5"/>
  <c r="G20" i="5"/>
  <c r="K20" i="5"/>
  <c r="G32" i="5"/>
  <c r="K32" i="5"/>
  <c r="G57" i="5"/>
  <c r="I57" i="5"/>
  <c r="K57" i="5"/>
  <c r="G70" i="5"/>
  <c r="K70" i="5"/>
  <c r="E26" i="1"/>
  <c r="G26" i="1"/>
  <c r="K26" i="1"/>
  <c r="E45" i="1"/>
  <c r="G45" i="1"/>
  <c r="K45" i="1"/>
  <c r="G46" i="1"/>
  <c r="K46" i="1"/>
  <c r="G67" i="1"/>
  <c r="K67" i="1"/>
  <c r="E78" i="1"/>
  <c r="G78" i="1"/>
  <c r="I78" i="1"/>
  <c r="K78" i="1"/>
  <c r="K79" i="1" s="1"/>
  <c r="G79" i="1"/>
  <c r="E107" i="1"/>
  <c r="E109" i="1" s="1"/>
  <c r="G107" i="1"/>
  <c r="I107" i="1"/>
  <c r="I109" i="1" s="1"/>
  <c r="K107" i="1"/>
  <c r="G109" i="1"/>
  <c r="K109" i="1"/>
  <c r="G110" i="1"/>
  <c r="G111" i="1" s="1"/>
  <c r="U18" i="14" l="1"/>
  <c r="X18" i="14" s="1"/>
  <c r="U21" i="14"/>
  <c r="X21" i="14" s="1"/>
  <c r="AC29" i="13"/>
  <c r="AE29" i="13" s="1"/>
  <c r="AA19" i="12"/>
  <c r="C28" i="12"/>
  <c r="AA28" i="12" s="1"/>
  <c r="AK32" i="11"/>
  <c r="AM32" i="11" s="1"/>
  <c r="K32" i="11"/>
  <c r="AC21" i="13"/>
  <c r="AE21" i="13" s="1"/>
  <c r="I21" i="5"/>
  <c r="I29" i="5" s="1"/>
  <c r="I33" i="5"/>
  <c r="I36" i="5" s="1"/>
  <c r="I40" i="5" s="1"/>
  <c r="I42" i="5" s="1"/>
  <c r="I76" i="5" s="1"/>
  <c r="I46" i="1"/>
  <c r="E21" i="5"/>
  <c r="E71" i="5"/>
  <c r="I79" i="1"/>
  <c r="I110" i="1" s="1"/>
  <c r="E79" i="1"/>
  <c r="E110" i="1" s="1"/>
  <c r="E46" i="1"/>
  <c r="K21" i="5"/>
  <c r="K29" i="5" s="1"/>
  <c r="K33" i="5" s="1"/>
  <c r="K36" i="5" s="1"/>
  <c r="K40" i="5" s="1"/>
  <c r="K42" i="5" s="1"/>
  <c r="G21" i="5"/>
  <c r="G29" i="5" s="1"/>
  <c r="G33" i="5" s="1"/>
  <c r="G36" i="5" s="1"/>
  <c r="G40" i="5" s="1"/>
  <c r="G42" i="5" s="1"/>
  <c r="J25" i="14"/>
  <c r="J26" i="14" s="1"/>
  <c r="M24" i="14"/>
  <c r="U24" i="14" s="1"/>
  <c r="K71" i="5"/>
  <c r="I71" i="5"/>
  <c r="I73" i="5" s="1"/>
  <c r="G71" i="5"/>
  <c r="M22" i="14"/>
  <c r="K110" i="1"/>
  <c r="K111" i="1" s="1"/>
  <c r="I8" i="8"/>
  <c r="I38" i="8" s="1"/>
  <c r="I61" i="8" s="1"/>
  <c r="I65" i="8" s="1"/>
  <c r="I114" i="8" s="1"/>
  <c r="I116" i="8" s="1"/>
  <c r="I117" i="8" s="1"/>
  <c r="W20" i="14"/>
  <c r="Y27" i="12"/>
  <c r="AB27" i="12" s="1"/>
  <c r="K27" i="12"/>
  <c r="AA11" i="12"/>
  <c r="U11" i="14"/>
  <c r="W11" i="14"/>
  <c r="E26" i="14"/>
  <c r="Y15" i="12"/>
  <c r="AB15" i="12" s="1"/>
  <c r="AA15" i="12"/>
  <c r="Y11" i="12"/>
  <c r="U14" i="14"/>
  <c r="X14" i="14" s="1"/>
  <c r="AM11" i="11"/>
  <c r="M29" i="13"/>
  <c r="AA27" i="12"/>
  <c r="C30" i="12" l="1"/>
  <c r="AA30" i="12" s="1"/>
  <c r="I111" i="1"/>
  <c r="E111" i="1"/>
  <c r="I81" i="5"/>
  <c r="E81" i="5" s="1"/>
  <c r="E29" i="5"/>
  <c r="E33" i="5" s="1"/>
  <c r="K8" i="8"/>
  <c r="K38" i="8" s="1"/>
  <c r="K61" i="8" s="1"/>
  <c r="K65" i="8" s="1"/>
  <c r="K114" i="8" s="1"/>
  <c r="K116" i="8" s="1"/>
  <c r="K117" i="8" s="1"/>
  <c r="G8" i="8"/>
  <c r="G38" i="8" s="1"/>
  <c r="G61" i="8" s="1"/>
  <c r="G65" i="8" s="1"/>
  <c r="G114" i="8" s="1"/>
  <c r="G116" i="8" s="1"/>
  <c r="G117" i="8" s="1"/>
  <c r="M25" i="14"/>
  <c r="U22" i="14"/>
  <c r="U25" i="14" s="1"/>
  <c r="X25" i="14" s="1"/>
  <c r="X11" i="14"/>
  <c r="AB11" i="12"/>
  <c r="K73" i="5"/>
  <c r="K81" i="5" s="1"/>
  <c r="G81" i="5" s="1"/>
  <c r="K76" i="5"/>
  <c r="G78" i="5"/>
  <c r="G73" i="5"/>
  <c r="G83" i="5" s="1"/>
  <c r="E36" i="5" l="1"/>
  <c r="E40" i="5" s="1"/>
  <c r="H22" i="13"/>
  <c r="G76" i="5"/>
  <c r="F23" i="11" s="1"/>
  <c r="G82" i="5"/>
  <c r="H20" i="14"/>
  <c r="E42" i="5" l="1"/>
  <c r="E8" i="8"/>
  <c r="E38" i="8" s="1"/>
  <c r="E61" i="8" s="1"/>
  <c r="E65" i="8" s="1"/>
  <c r="E114" i="8" s="1"/>
  <c r="E116" i="8" s="1"/>
  <c r="E117" i="8" s="1"/>
  <c r="M22" i="13"/>
  <c r="H30" i="13"/>
  <c r="F33" i="11"/>
  <c r="K23" i="11"/>
  <c r="F28" i="12"/>
  <c r="K20" i="12"/>
  <c r="K28" i="12" s="1"/>
  <c r="M20" i="14"/>
  <c r="H26" i="14"/>
  <c r="G77" i="5"/>
  <c r="F35" i="11" s="1"/>
  <c r="E73" i="5" l="1"/>
  <c r="E83" i="5" s="1"/>
  <c r="E82" i="5" s="1"/>
  <c r="E77" i="5"/>
  <c r="F29" i="12" s="1"/>
  <c r="F30" i="12" s="1"/>
  <c r="E78" i="5"/>
  <c r="H30" i="12"/>
  <c r="F36" i="11"/>
  <c r="AK36" i="11" s="1"/>
  <c r="AM36" i="11" s="1"/>
  <c r="M26" i="14"/>
  <c r="U20" i="14"/>
  <c r="Y20" i="12"/>
  <c r="AC22" i="13"/>
  <c r="M30" i="13"/>
  <c r="AK35" i="11"/>
  <c r="AM35" i="11" s="1"/>
  <c r="K35" i="11"/>
  <c r="AK23" i="11"/>
  <c r="K33" i="11"/>
  <c r="K36" i="11" l="1"/>
  <c r="AM23" i="11"/>
  <c r="AK33" i="11"/>
  <c r="AM33" i="11" s="1"/>
  <c r="K29" i="12"/>
  <c r="AB20" i="12"/>
  <c r="Y28" i="12"/>
  <c r="X20" i="14"/>
  <c r="U26" i="14"/>
  <c r="W26" i="14" s="1"/>
  <c r="AE22" i="13"/>
  <c r="AC30" i="13"/>
  <c r="AE30" i="13" s="1"/>
  <c r="Y29" i="12" l="1"/>
  <c r="AB29" i="12" s="1"/>
  <c r="K32" i="12"/>
  <c r="K30" i="12"/>
  <c r="K33" i="12" s="1"/>
  <c r="X26" i="14"/>
  <c r="AB28" i="12"/>
  <c r="Y30" i="12" l="1"/>
  <c r="AB30" i="12" s="1"/>
</calcChain>
</file>

<file path=xl/sharedStrings.xml><?xml version="1.0" encoding="utf-8"?>
<sst xmlns="http://schemas.openxmlformats.org/spreadsheetml/2006/main" count="595" uniqueCount="379">
  <si>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</si>
  <si>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</si>
  <si>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</si>
  <si>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</si>
  <si>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</si>
  <si>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</si>
  <si>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</si>
  <si>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</si>
  <si>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</si>
  <si>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</si>
  <si>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</si>
  <si>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</si>
  <si>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</si>
  <si>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</si>
  <si>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</si>
  <si>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</si>
  <si>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</si>
  <si>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</si>
  <si>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</si>
  <si>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</si>
  <si>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</si>
  <si>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</si>
  <si>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</si>
  <si>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</si>
  <si>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</si>
  <si>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</si>
  <si>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</si>
  <si>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</si>
  <si>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</si>
  <si>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</si>
  <si>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</si>
  <si>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</si>
  <si>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</si>
  <si>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</si>
  <si>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</si>
  <si>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</si>
  <si>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</si>
  <si>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</si>
  <si>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</si>
  <si>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</si>
  <si>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</si>
  <si>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</si>
  <si>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</si>
  <si>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</si>
  <si>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</si>
  <si>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</si>
  <si>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</si>
  <si>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</si>
  <si>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</si>
  <si>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</si>
  <si>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</si>
  <si>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</si>
  <si>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</si>
  <si>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</si>
  <si>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</si>
  <si>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</si>
  <si>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</si>
  <si>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</si>
  <si>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</si>
  <si>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</si>
  <si>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</si>
  <si>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หุ้นสามัญ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</si>
  <si>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</si>
  <si>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</si>
  <si>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</si>
  <si>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</si>
  <si>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</si>
  <si>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</si>
  <si>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</si>
  <si>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</si>
  <si>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</si>
  <si>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</si>
  <si>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</si>
  <si>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</si>
  <si>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</si>
  <si>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</si>
  <si>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</si>
  <si>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</si>
  <si>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</si>
  <si>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</si>
  <si>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</si>
  <si>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</si>
  <si>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</si>
  <si>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</si>
  <si>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</si>
  <si>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</si>
  <si>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</si>
  <si>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</si>
  <si>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</si>
  <si>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งบกำไรขาดทุนเบ็ดเสร็จ (ต่อ)</t>
  </si>
  <si>
    <t>งบกระแสเงินสด (ต่อ)</t>
  </si>
  <si>
    <t xml:space="preserve">   จ่ายผลประโยชน์พนักงาน</t>
  </si>
  <si>
    <t>ซื้อที่ดิน อาคารและอุปกรณ์ และสินทรัพย์ไม่มีตัวตน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</si>
  <si>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</si>
  <si>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</si>
  <si>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</si>
  <si>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</si>
  <si>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</si>
  <si>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</si>
  <si>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เงินลงทุนในบริษัทย่อยเพิ่มขึ้น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</si>
  <si>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</si>
  <si>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</si>
  <si>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</si>
  <si>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</si>
  <si>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</si>
  <si>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</si>
  <si>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</si>
  <si>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</si>
  <si>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</si>
  <si>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</si>
  <si>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</si>
  <si>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</si>
  <si>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</si>
  <si>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</si>
  <si>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</si>
  <si>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</si>
  <si>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</si>
  <si>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ประมาณการค่ารื้อถอน</t>
  </si>
  <si>
    <t>ภาษีมูลค่าเพิ่มค้างรับ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</si>
  <si>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</si>
  <si>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</si>
  <si>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</si>
  <si>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 xml:space="preserve">   ภาษีมูลค่าเพิ่มค้างรับ</t>
  </si>
  <si>
    <t>เงินสดจ่ายเพื่อซื้ออสังหาริมทรัพย์เพื่อการลงทุน</t>
  </si>
  <si>
    <t>รายได้ (ค่าใช้จ่าย) ภาษีเงินได้</t>
  </si>
  <si>
    <t>ค่าความนิยม</t>
  </si>
  <si>
    <t>เงินสดจ่ายเพื่อไถ่ถอนหุ้นกู้</t>
  </si>
  <si>
    <t>และบริษัทร่วม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</si>
  <si>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</si>
  <si>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</si>
  <si>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</si>
  <si>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</si>
  <si>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</si>
  <si>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</si>
  <si>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</si>
  <si>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</si>
  <si>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ของบริษัทย่อย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</si>
  <si>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</si>
  <si>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</si>
  <si>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</si>
  <si>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</si>
  <si>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</si>
  <si>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</si>
  <si>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</si>
  <si>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ค่าใช้จ่ายในการขายและจัดจำหน่าย</t>
  </si>
  <si>
    <t>หุ้นทุนซื้อคืน</t>
  </si>
  <si>
    <t xml:space="preserve">   กำไรจากการขายทรัพย์สินรอการขาย</t>
  </si>
  <si>
    <t xml:space="preserve">   เงินปันผลรับ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</si>
  <si>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</si>
  <si>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</si>
  <si>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</si>
  <si>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</si>
  <si>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</si>
  <si>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</si>
  <si>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</si>
  <si>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</si>
  <si>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</si>
  <si>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</si>
  <si>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   ตัดจำหน่ายสินทรัพย์และภาระจากการออกและเสนอขายโทเคนดิจิทัล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</si>
  <si>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</si>
  <si>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</si>
  <si>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</si>
  <si>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</si>
  <si>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ส่วนของหนี้สินตามสัญญาเช่าที่ถึงกำหนดชำระภายในหนึ่งปี</t>
  </si>
  <si>
    <t>เงินมัดจำรับค่าเช่า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</si>
  <si>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</si>
  <si>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</si>
  <si>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</si>
  <si>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      ที่ดิน อาคารและอุปกรณ์ และสินทรัพย์ไม่มีตัวตน</t>
  </si>
  <si>
    <t xml:space="preserve">   เงินมัดจำ</t>
  </si>
  <si>
    <t>ชำระคืนหนี้สินตามสัญญาเช่า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</si>
  <si>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</si>
  <si>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</si>
  <si>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ส่วนลดค่าเช่า</t>
  </si>
  <si>
    <t>เจ้าหนี้จากการซื้อลูกหนี้</t>
  </si>
  <si>
    <t>ต้นทุนทางการเงิน</t>
  </si>
  <si>
    <t>รายได้ทางการเงิน</t>
  </si>
  <si>
    <t>ส่วนทุนจากการจ่ายโดยใช้หุ้นเป็นเกณฑ์</t>
  </si>
  <si>
    <t>เงินรับล่วงหน้าค่าหุ้น</t>
  </si>
  <si>
    <t>การจ่ายโดย</t>
  </si>
  <si>
    <t>ใช้หุ้นเป็นเกณฑ์</t>
  </si>
  <si>
    <t xml:space="preserve">ผลขาดทุนจากการประมาณการตามหลักคณิตศาสตร์ประกันภัย </t>
  </si>
  <si>
    <t xml:space="preserve">   รายการจ่ายโดยใช้หุ้นเป็นเกณฑ์</t>
  </si>
  <si>
    <t xml:space="preserve">   ส่วนแบ่งกำไรจากเงินลงทุนในบริษัทย่อย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</si>
  <si>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</si>
  <si>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</si>
  <si>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</si>
  <si>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</si>
  <si>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</si>
  <si>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</si>
  <si>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กำไรจากการขายเงินลงทุน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</si>
  <si>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</si>
  <si>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</si>
  <si>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 xml:space="preserve">   ผลขาดทุนด้านเครดิตที่คาดว่าจะเกิดขึ้น (โอนกลับ)</t>
  </si>
  <si>
    <t xml:space="preserve">   เงินสดจ่ายภาระจากการออกและเสนอขายโทเคนดิจิทัล</t>
  </si>
  <si>
    <t xml:space="preserve">   และสินทรัพย์ไม่มีตัวตน</t>
  </si>
  <si>
    <t xml:space="preserve">   สำรองผลประโยชน์ระยะยาวของพนักงาน </t>
  </si>
  <si>
    <t xml:space="preserve">เงินสดรับจากการจำหน่ายอสังหาริมทรัพย์เพื่อการลงทุน ที่ดิน อาคารและอุปกรณ์ </t>
  </si>
  <si>
    <t>เงินลงทุนในการร่วมค้า</t>
  </si>
  <si>
    <t xml:space="preserve">      หุ้นสามัญ 1,558,820,418 หุ้น มูลค่าหุ้นละ 1 บาท</t>
  </si>
  <si>
    <t>หนี้สินทางการเงินไม่หมุนเวียนอื่น</t>
  </si>
  <si>
    <t xml:space="preserve">   ขาดทุน (กำไร) จากการจำหน่าย/ตัดจำหน่ายอสังหาริมทรัพย์เพื่อการลงทุน</t>
  </si>
  <si>
    <t>เงินสดรับจากสินทรัพย์ทางการเงินอื่น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</si>
  <si>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</si>
  <si>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</si>
  <si>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ตัดจำหน่ายหนี้สูญ</t>
  </si>
  <si>
    <t xml:space="preserve">   บริษัทย่อย</t>
  </si>
  <si>
    <t>กำไรจากการขายเงินลงทุน</t>
  </si>
  <si>
    <t xml:space="preserve">   ของบริษัทร่วม</t>
  </si>
  <si>
    <t>ส่วนเกินจาก</t>
  </si>
  <si>
    <t>การเปลี่ยนแปลง</t>
  </si>
  <si>
    <t>ส่วนเกินจากการเปลี่ยนแปลงสัดส่วนเงินลงทุน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</si>
  <si>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</si>
  <si>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เงินสดจ่ายสำหรับสินทรัพย์ทางการเงินอื่น</t>
  </si>
  <si>
    <t>บริษัท เจมาร์ท กรุ๊ป โฮลดิ้งส์ จำกัด (มหาชน) และบริษัทย่อย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</si>
  <si>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</si>
  <si>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</si>
  <si>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</si>
  <si>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</si>
  <si>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</si>
  <si>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</si>
  <si>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</si>
  <si>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</si>
  <si>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</si>
  <si>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หุ้นทุนซื้อคืน - หุ้นสามัญ</t>
  </si>
  <si>
    <t>รายได้ดอกเบี้ยจากเงินให้สินเชื่อจากการซื้อลูกหนี้</t>
  </si>
  <si>
    <t>ส่วนแบ่งกำไร (ขาดทุน) จากเงินลงทุนในบริษัทร่วม</t>
  </si>
  <si>
    <t xml:space="preserve">   โอนอสังหาริมทรัพย์เพื่อการลงทุนเป็นที่ดิน อาคาร 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</si>
  <si>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</si>
  <si>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เงินสดรับจากค่าธรรมเนียมทางการเงิน</t>
  </si>
  <si>
    <t>เงินสดจ่ายจากการลดทุนในบริษัทย่อย - ส่วนได้เสียที่ไม่มีอำนาจควบคุม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</si>
  <si>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</si>
  <si>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</si>
  <si>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การแบ่งปันกำไร (ขาดทุน)</t>
  </si>
  <si>
    <t>กำไร (ขาดทุน) สำหรับปี</t>
  </si>
  <si>
    <t>กำไร (ขาดทุน) ก่อนค่าใช้จ่ายภาษีเงินได้</t>
  </si>
  <si>
    <t>กำไร (ขาดทุน) จากการดำเนินงาน - สุทธิจากต้นทุนทางการเงิน</t>
  </si>
  <si>
    <t>กำไร (ขาดทุน) จากการดำเนินงาน</t>
  </si>
  <si>
    <t>กำไร (ขาดทุน) ก่อนค่าใช้จ่าย</t>
  </si>
  <si>
    <t xml:space="preserve">   รับคืน (จ่าย) ภาษีเงินได้</t>
  </si>
  <si>
    <t>เงินสดสุทธิจาก (ใช้ไปใน) กิจกรรมจัดหาเงิน</t>
  </si>
  <si>
    <t>ทรัพย์สินรอการขาย</t>
  </si>
  <si>
    <t>กำไร (ขาดทุน) ก่อนภาษี</t>
  </si>
  <si>
    <t xml:space="preserve">   ผลขาดทุนจากการด้อยค่าของทรัพย์สินรอการขาย </t>
  </si>
  <si>
    <t>เงินฝากธนาคารที่มีข้อกำหนดในการใช้</t>
  </si>
  <si>
    <t xml:space="preserve">   เงินฝากธนาคารที่มีข้อจำกัดในการใช้</t>
  </si>
  <si>
    <t xml:space="preserve">   ทรัพย์สินรอการขาย</t>
  </si>
  <si>
    <t>สำหรับปีสิ้นสุดวันที่ 31 ธันวาคม 2567</t>
  </si>
  <si>
    <t>ณ วันที่ 31 ธันวาคม 2567</t>
  </si>
  <si>
    <t>เงินให้กู้ยืมระยะสั้นแก่บุคคลและบริษัทอื่น</t>
  </si>
  <si>
    <t xml:space="preserve">   ซื้อเงินให้สินเชื่อโดยการผ่อนชำระ</t>
  </si>
  <si>
    <t>เพิ่มทุนจาก</t>
  </si>
  <si>
    <t xml:space="preserve">ส่วนเกินจาก
</t>
  </si>
  <si>
    <t>การใช้สิทธิ</t>
  </si>
  <si>
    <t>เพิ่มทุน</t>
  </si>
  <si>
    <t>บริษัทย่อยจ่าย</t>
  </si>
  <si>
    <t>ยอดคงเหลือ</t>
  </si>
  <si>
    <t>กำไรขาดทุน</t>
  </si>
  <si>
    <t xml:space="preserve">การเปลี่ยนแปลง
 </t>
  </si>
  <si>
    <t xml:space="preserve">ตาม
ใบสำคัญ
</t>
  </si>
  <si>
    <t>จากการออก</t>
  </si>
  <si>
    <t>บริษัทย่อย</t>
  </si>
  <si>
    <t>ลดทุนเพื่อล้าง</t>
  </si>
  <si>
    <t>เงินปันผลให้ผู้มี</t>
  </si>
  <si>
    <t xml:space="preserve">ยอดคงเหลือ </t>
  </si>
  <si>
    <t>ณ วันที่</t>
  </si>
  <si>
    <t>กำไร (ขาดทุน)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</si>
  <si>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</si>
  <si>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</si>
  <si>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</si>
  <si>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</si>
  <si>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แสดงสิทธิ</t>
  </si>
  <si>
    <t>หุ้นสามัญเพิ่มทุน</t>
  </si>
  <si>
    <t xml:space="preserve">เรียกชำระค่า </t>
  </si>
  <si>
    <t>ขาดทุนสะสม</t>
  </si>
  <si>
    <t>ส่วนได้เสียที่ไม่มี</t>
  </si>
  <si>
    <t>โอนไป</t>
  </si>
  <si>
    <t xml:space="preserve">ณ วันที่ </t>
  </si>
  <si>
    <t>1 มกราคม 2566</t>
  </si>
  <si>
    <t xml:space="preserve">เงินปันผลจ่าย </t>
  </si>
  <si>
    <t>อำนาจควบคุม</t>
  </si>
  <si>
    <t>(หมายเหตุ)</t>
  </si>
  <si>
    <t>ทุนเรือนหุ้นที่ออกและชำระแล้ว</t>
  </si>
  <si>
    <t xml:space="preserve">   บริษัทย่อยของบริษัทร่วม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</si>
  <si>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</si>
  <si>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</si>
  <si>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</si>
  <si>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</si>
  <si>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</si>
  <si>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</si>
  <si>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ผลต่างจากการแปลงค่างบการเงินที่เป็น</t>
  </si>
  <si>
    <t xml:space="preserve">      เงินตราต่างประเทศ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</si>
  <si>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</si>
  <si>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</si>
  <si>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</si>
  <si>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 xml:space="preserve">   ส่วนเกิน (ต่ำกว่า) ทุนจากสินทรัพย์ทางการเงิน</t>
  </si>
  <si>
    <t xml:space="preserve">     ที่กำหนดให้วัดด้วยมูลค่ายุติธรรม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</si>
  <si>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</si>
  <si>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</si>
  <si>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</t>
  </si>
  <si>
    <t>จ่ายคืนทุน</t>
  </si>
  <si>
    <t>จากการลด</t>
  </si>
  <si>
    <t>กำไร</t>
  </si>
  <si>
    <t>ทุนจดทะเบียน</t>
  </si>
  <si>
    <t>1 มกราคม 2567</t>
  </si>
  <si>
    <t xml:space="preserve">    บริษัทย่อย</t>
  </si>
  <si>
    <t xml:space="preserve">    บริษัทย่อยของบริษัทร่วม</t>
  </si>
  <si>
    <t xml:space="preserve">   ส่วนต่ำกว่าทุนจากสินทรัพย์ทางการเงินที่กำหนดให้</t>
  </si>
  <si>
    <t xml:space="preserve">      วัดด้วยมูลค่ายุติธรรม</t>
  </si>
  <si>
    <t xml:space="preserve">การเปลี่ยนแปลง
</t>
  </si>
  <si>
    <t>ขาดทุน</t>
  </si>
  <si>
    <t xml:space="preserve">ในบริษัทย่อย 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</si>
  <si>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</si>
  <si>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</t>
  </si>
  <si>
    <t xml:space="preserve">      และบริษัทร่วม</t>
  </si>
  <si>
    <t xml:space="preserve">      ที่กำหนดให้วัดด้วยมูลค่ายุติธรรม</t>
  </si>
  <si>
    <t xml:space="preserve">แสดงสิทธิ </t>
  </si>
  <si>
    <t xml:space="preserve">   ส่วนแบ่งกำไรขาดทุนเบ็ดเสร็จอื่นจากบริษัทย่อยและบริษัทร่วม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</si>
  <si>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</si>
  <si>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>โอนส่วนทุน</t>
  </si>
  <si>
    <t>จากการจ่ายโดย</t>
  </si>
  <si>
    <t>ไปกำไรสะสม</t>
  </si>
  <si>
    <t>31 ธันวาคม 2566</t>
  </si>
  <si>
    <t>31 ธันวาคม 2567</t>
  </si>
  <si>
    <t>งบฐานะการเงิน</t>
  </si>
  <si>
    <t>งบฐานะการเงิน (ต่อ)</t>
  </si>
  <si>
    <t>เงินสดจ่ายสำหรับเงินให้กู้ยืมระยะสั้นแก่บุคคลและบริษัทอื่น</t>
  </si>
  <si>
    <t>สำหรับปี</t>
  </si>
  <si>
    <t>โอนส่วนทุนจาก</t>
  </si>
  <si>
    <t>การจ่ายโดยใช้หุ้น</t>
  </si>
  <si>
    <t>เป็นเกณฑ์ไป</t>
  </si>
  <si>
    <t xml:space="preserve">      หุ้นสามัญ 1,471,711,584 หุ้น มูลค่าหุ้นละ 1 บาท</t>
  </si>
  <si>
    <t xml:space="preserve">      (2566: หุ้นสามัญ 1,457,625,158 หุ้น มูลค่าหุ้นละ 1 บาท)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</si>
  <si>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</si>
  <si>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ค่าใช้จ่ายจากหนี้สินสัญญาประกันภัย (โอนกลับ) </t>
  </si>
  <si>
    <t xml:space="preserve">   ค่าเผื่อการด้อยค่าทรัพย์สิน (โอนกลับ)</t>
  </si>
  <si>
    <t xml:space="preserve">   ค่าเผื่อการลดลงของมูลค่าสินทรัพย์หมุนเวียนอื่น (โอนกลับ)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</si>
  <si>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</si>
  <si>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เงินฝากธนาคารที่มีภาระค้ำประกันลดลง (เพิ่มขึ้น)</t>
  </si>
  <si>
    <t>เงินสดรับจากเงินให้กู้ยืมระยะยาวแก่กิจการที่เกี่ยวข้องกัน</t>
  </si>
  <si>
    <t>เงินสดสุทธิจาก (ใช้ไปใน) กิจกรรมลงทุน</t>
  </si>
  <si>
    <t xml:space="preserve">   เงินรอรับคืนจากการขายทอดตลาดลดลง (เพิ่มขึ้น)</t>
  </si>
  <si>
    <t xml:space="preserve">   หนี้สินตามสัญญาเช่าเพิ่มขึ้น (ลดลง)</t>
  </si>
  <si>
    <t>งบการเปลี่ยนแปลงส่วนของผู้ถือหุ้น - งบการเงินรวม</t>
  </si>
  <si>
    <t>งบการเปลี่ยนแปลงส่วนของผู้ถือหุ้น - งบการเงินรวม (ต่อ)</t>
  </si>
  <si>
    <t xml:space="preserve">งบการเปลี่ยนแปลงส่วนของผู้ถือหุ้น - งบการเงินเฉพาะกิจการ </t>
  </si>
  <si>
    <t>งบการเปลี่ยนแปลงส่วนของผู้ถือหุ้น - งบการเงินเฉพาะกิจการ (ต่อ)</t>
  </si>
  <si>
    <t>เงินสดรับจากเงินให้กู้ยืมระยะสั้นแก่บุคคลและบริษัทอื่น</t>
  </si>
  <si>
    <t xml:space="preserve">   ค่าเผื่อหนี้สงสัยจะสูญและหนี้สูญ</t>
  </si>
  <si>
    <t xml:space="preserve">   ส่วนแบ่งขาดทุน (กำไร) จากเงินลงทุนในการร่วมค้าและบริษัทร่วม</t>
  </si>
  <si>
    <t xml:space="preserve">   เงินมัดจำรับค่าเช่าและหนี้สินไม่หมุนเวียนอื่น</t>
  </si>
  <si>
    <t>เงินสดรับจากการขายเงินลงทุนในบริษัทย่อยและลดทุนในบริษัทย่อย</t>
  </si>
  <si>
    <t>เงินลงทุนในการร่วมค้าและบริษัทร่วมลดลง (เพิ่มขึ้น)</t>
  </si>
  <si>
    <t>(30.2)</t>
  </si>
  <si>
    <t>(40)</t>
  </si>
  <si>
    <t>(16, 18)</t>
  </si>
  <si>
    <t>(16)</t>
  </si>
  <si>
    <t xml:space="preserve">   รายได้ค่าเช่าจากการตัดจำหน่ายเงินรับล่วงหน้าจากผู้เช่า</t>
  </si>
  <si>
    <t>กำไร (ขาดทุน) จากการปรับมูลค่ายุติธรรมของอสังหาริมทรัพย์</t>
  </si>
  <si>
    <t xml:space="preserve">   เพื่อการลงทุน</t>
  </si>
  <si>
    <t xml:space="preserve">รายการที่จะถูกบันทึกในส่วนของกำไรหรือขาดทุนในภายหลัง </t>
  </si>
  <si>
    <t xml:space="preserve">                               -</t>
  </si>
  <si>
    <t>ขาดทุนที่ยังไม่เกิดขึ้นจริงจากสินทรัพย์ทางการเงินอื่น</t>
  </si>
  <si>
    <t>ส่วนแบ่งกำไรจากเงินลงทุนในการร่วมค้า</t>
  </si>
  <si>
    <t xml:space="preserve">กำไรจากการป้องกันความเสี่ยงในกระแสเงินสด </t>
  </si>
  <si>
    <t>การเปลี่ยนแปลงในส่วนเกินทุนจากการตีราคาสินทรัพย์</t>
  </si>
  <si>
    <t xml:space="preserve">   ผ่านกำไรขาดทุนเบ็ดเสร็จอื่น - สุทธิจากภาษีเงินได้</t>
  </si>
  <si>
    <t>ขาดทุนจากการเปลี่ยนแปลงมูลค่าของตราสารทุนที่วัดมูลค่ายุติธรรม</t>
  </si>
  <si>
    <t>(29)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</si>
  <si>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</si>
  <si>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เงินสดและรายการเทียบเท่าเงินสดลดลงสุทธิ</t>
  </si>
  <si>
    <t>ส่วนแบ่งกำไรขาดทุนเบ็ดเสร็จอื่นจากเงินลงทุนในการร่วมค้า</t>
  </si>
  <si>
    <t xml:space="preserve">   โอนกลับสำรองเบี้ยประกันภัยที่ยังไม่ถือเป็นรายได้ </t>
  </si>
  <si>
    <t xml:space="preserve">   โอนกลับค่าเผื่อการลดลงของมูลค่าสินค้าคงเหลือ </t>
  </si>
  <si>
    <t xml:space="preserve">   สำรองค่าเผื่อผลเสียหายจากคดีฟ้องร้อง </t>
  </si>
  <si>
    <t xml:space="preserve">   ขาดทุนจากอัตราแลกเปลี่ยนที่ยังไม่เกิดขึ้น</t>
  </si>
  <si>
    <t xml:space="preserve">เงินจ่ายล่วงหน้าค่าก่อสร้างลดลง </t>
  </si>
  <si>
    <t xml:space="preserve">ผลขาดทุนด้านเครดิตที่คาดว่าจะเกิดขึ้นของเงินสดและรายการเทียบเท่าเงินสด </t>
  </si>
  <si>
    <t xml:space="preserve">   ค่าเผื่อการด้อยค่าของค่าความนิยม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</si>
</sst>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%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3" fillId="0" borderId="0"/>
    <xf numFmtId="0" fontId="5" fillId="0" borderId="0"/>
    <xf numFmtId="0" fontId="4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left" vertical="center"/>
    </xf>
    <xf numFmtId="37" fontId="6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 wrapText="1"/>
    </xf>
    <xf numFmtId="37" fontId="9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 wrapText="1"/>
    </xf>
    <xf numFmtId="37" fontId="7" fillId="0" borderId="0" xfId="0" applyNumberFormat="1" applyFont="1" applyAlignment="1">
      <alignment horizontal="left" vertical="center"/>
    </xf>
    <xf numFmtId="164" fontId="6" fillId="0" borderId="6" xfId="0" applyNumberFormat="1" applyFont="1" applyBorder="1" applyAlignment="1">
      <alignment vertical="center"/>
    </xf>
    <xf numFmtId="41" fontId="7" fillId="0" borderId="0" xfId="7" applyNumberFormat="1" applyFont="1" applyAlignment="1">
      <alignment horizontal="center" vertical="center"/>
    </xf>
    <xf numFmtId="164" fontId="6" fillId="0" borderId="7" xfId="0" applyNumberFormat="1" applyFont="1" applyBorder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41" fontId="6" fillId="0" borderId="8" xfId="7" applyNumberFormat="1" applyFont="1" applyBorder="1" applyAlignment="1">
      <alignment horizontal="center" vertical="center"/>
    </xf>
    <xf numFmtId="41" fontId="7" fillId="0" borderId="8" xfId="7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vertical="center"/>
    </xf>
    <xf numFmtId="41" fontId="7" fillId="0" borderId="9" xfId="7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41" fontId="6" fillId="0" borderId="9" xfId="7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41" fontId="7" fillId="0" borderId="10" xfId="7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41" fontId="6" fillId="0" borderId="10" xfId="7" applyNumberFormat="1" applyFont="1" applyBorder="1" applyAlignment="1">
      <alignment horizontal="center" vertical="center"/>
    </xf>
    <xf numFmtId="41" fontId="6" fillId="0" borderId="1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6" xfId="0" applyNumberFormat="1" applyFont="1" applyBorder="1" applyAlignment="1">
      <alignment vertical="center"/>
    </xf>
    <xf numFmtId="41" fontId="7" fillId="0" borderId="1" xfId="7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2" xfId="7" applyNumberFormat="1" applyFont="1" applyBorder="1" applyAlignment="1">
      <alignment horizontal="center" vertical="center"/>
    </xf>
    <xf numFmtId="41" fontId="6" fillId="0" borderId="7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3" xfId="7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38" fontId="7" fillId="0" borderId="1" xfId="0" applyNumberFormat="1" applyFont="1" applyBorder="1" applyAlignment="1">
      <alignment horizontal="centerContinuous" vertical="center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6" fillId="0" borderId="1" xfId="0" quotePrefix="1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164" fontId="7" fillId="0" borderId="6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9" fillId="0" borderId="0" xfId="0" quotePrefix="1" applyNumberFormat="1" applyFont="1" applyAlignment="1">
      <alignment horizontal="center" wrapText="1"/>
    </xf>
    <xf numFmtId="41" fontId="7" fillId="0" borderId="6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6" fillId="0" borderId="1" xfId="7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37" fontId="7" fillId="0" borderId="0" xfId="1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41" fontId="7" fillId="0" borderId="0" xfId="2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7" fillId="0" borderId="1" xfId="2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49" fontId="7" fillId="0" borderId="0" xfId="2" applyNumberFormat="1" applyFont="1" applyAlignment="1">
      <alignment vertical="center"/>
    </xf>
    <xf numFmtId="41" fontId="7" fillId="0" borderId="0" xfId="3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7" fontId="7" fillId="0" borderId="0" xfId="3" applyNumberFormat="1" applyFont="1" applyAlignment="1">
      <alignment vertical="center"/>
    </xf>
    <xf numFmtId="41" fontId="7" fillId="0" borderId="1" xfId="3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7" fontId="7" fillId="0" borderId="0" xfId="2" applyNumberFormat="1" applyFont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3" fontId="7" fillId="0" borderId="0" xfId="6" applyFont="1" applyFill="1" applyAlignment="1">
      <alignment vertical="center"/>
    </xf>
    <xf numFmtId="37" fontId="6" fillId="0" borderId="11" xfId="0" applyNumberFormat="1" applyFont="1" applyBorder="1" applyAlignment="1">
      <alignment horizontal="left" vertical="center"/>
    </xf>
    <xf numFmtId="37" fontId="6" fillId="0" borderId="12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43" fontId="7" fillId="0" borderId="0" xfId="6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41" fontId="6" fillId="0" borderId="2" xfId="7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6" fillId="0" borderId="6" xfId="0" quotePrefix="1" applyNumberFormat="1" applyFont="1" applyBorder="1" applyAlignment="1">
      <alignment horizontal="left" vertical="center"/>
    </xf>
    <xf numFmtId="164" fontId="6" fillId="0" borderId="7" xfId="0" quotePrefix="1" applyNumberFormat="1" applyFont="1" applyBorder="1" applyAlignment="1">
      <alignment horizontal="left" vertical="center"/>
    </xf>
    <xf numFmtId="164" fontId="7" fillId="0" borderId="6" xfId="0" applyNumberFormat="1" applyFont="1" applyBorder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 wrapText="1"/>
    </xf>
    <xf numFmtId="41" fontId="7" fillId="0" borderId="7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3" xfId="0" applyNumberFormat="1" applyFont="1" applyBorder="1" applyAlignment="1">
      <alignment vertical="center"/>
    </xf>
    <xf numFmtId="41" fontId="7" fillId="0" borderId="8" xfId="0" applyNumberFormat="1" applyFont="1" applyBorder="1" applyAlignment="1">
      <alignment vertical="center"/>
    </xf>
    <xf numFmtId="41" fontId="7" fillId="0" borderId="10" xfId="0" applyNumberFormat="1" applyFont="1" applyBorder="1" applyAlignment="1">
      <alignment vertical="center"/>
    </xf>
    <xf numFmtId="4" fontId="9" fillId="0" borderId="0" xfId="0" quotePrefix="1" applyNumberFormat="1" applyFont="1" applyAlignment="1">
      <alignment horizontal="center" vertical="center" wrapText="1"/>
    </xf>
    <xf numFmtId="164" fontId="16" fillId="0" borderId="0" xfId="0" applyNumberFormat="1" applyFont="1" applyAlignment="1">
      <alignment vertical="center"/>
    </xf>
    <xf numFmtId="167" fontId="7" fillId="0" borderId="0" xfId="8" applyNumberFormat="1" applyFont="1" applyAlignment="1">
      <alignment vertical="center"/>
    </xf>
    <xf numFmtId="167" fontId="16" fillId="0" borderId="0" xfId="8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4" fontId="7" fillId="0" borderId="2" xfId="6" applyNumberFormat="1" applyFont="1" applyBorder="1" applyAlignment="1">
      <alignment horizontal="center" vertical="center"/>
    </xf>
    <xf numFmtId="41" fontId="7" fillId="0" borderId="0" xfId="9" applyNumberFormat="1" applyFont="1" applyAlignment="1">
      <alignment horizontal="center" vertical="center"/>
    </xf>
    <xf numFmtId="41" fontId="7" fillId="0" borderId="1" xfId="9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right" vertical="center"/>
    </xf>
    <xf numFmtId="41" fontId="6" fillId="0" borderId="13" xfId="0" applyNumberFormat="1" applyFont="1" applyBorder="1" applyAlignment="1">
      <alignment vertical="center"/>
    </xf>
    <xf numFmtId="41" fontId="6" fillId="0" borderId="14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</cellXfs>
  <cellStyles count="10">
    <cellStyle name="Comma" xfId="6" builtinId="3"/>
    <cellStyle name="Normal" xfId="0" builtinId="0"/>
    <cellStyle name="Normal 2" xfId="2" xr:uid="{00000000-0005-0000-0000-000001000000}"/>
    <cellStyle name="Normal 2 2" xfId="4" xr:uid="{61DC1611-9B71-4661-860A-62CE4B8DB54C}"/>
    <cellStyle name="Normal 2 3" xfId="3" xr:uid="{ED424E66-AC6B-4BF3-B7BB-E12E44BC82AA}"/>
    <cellStyle name="Normal 2 3 2" xfId="5" xr:uid="{122EEA6E-99F5-4ECA-9850-50EF43873E4D}"/>
    <cellStyle name="Normal 2 3 3" xfId="7" xr:uid="{A6A7A1F6-357F-487F-8D10-01558D8844CC}"/>
    <cellStyle name="Normal 2 4" xfId="9" xr:uid="{5C16E951-2292-455E-A8D5-C9C93AC8DFBE}"/>
    <cellStyle name="Normal_BS&amp;PLT Q1'2006" xfId="1" xr:uid="{00000000-0005-0000-0000-000002000000}"/>
    <cellStyle name="Percent" xfId="8" builtinId="5"/>
  </cellStyles>
  <dxfs count="0"/>
  <tableStyles count="0" defaultTableStyle="TableStyleMedium9" defaultPivotStyle="PivotStyleLight16"/>
  <colors>
    <mruColors>
      <color rgb="FFFFFFCC"/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4"/>
  <sheetViews>
    <sheetView showGridLines="0" tabSelected="1" zoomScale="115" zoomScaleNormal="115" zoomScaleSheetLayoutView="110" workbookViewId="0">
      <selection activeCell="A11" sqref="A11"/>
    </sheetView>
  </sheetViews>
  <sheetFormatPr defaultColWidth="10.7109375" defaultRowHeight="24" customHeight="1" x14ac:dyDescent="0.2"/>
  <cols>
    <col min="1" max="1" width="54.140625" style="4" customWidth="1"/>
    <col min="2" max="2" width="1.5703125" style="2" customWidth="1"/>
    <col min="3" max="3" width="7.140625" style="4" customWidth="1"/>
    <col min="4" max="4" width="1.140625" style="2" customWidth="1"/>
    <col min="5" max="5" width="14.7109375" style="2" customWidth="1"/>
    <col min="6" max="6" width="1.140625" style="2" customWidth="1"/>
    <col min="7" max="7" width="14.7109375" style="2" customWidth="1"/>
    <col min="8" max="8" width="1.140625" style="2" customWidth="1"/>
    <col min="9" max="9" width="14.7109375" style="2" customWidth="1"/>
    <col min="10" max="10" width="1.140625" style="2" customWidth="1"/>
    <col min="11" max="11" width="14.7109375" style="2" customWidth="1"/>
    <col min="12" max="12" width="0.42578125" style="2" customWidth="1"/>
    <col min="13" max="13" width="11.85546875" style="2" bestFit="1" customWidth="1"/>
    <col min="14" max="14" width="10.7109375" style="2"/>
    <col min="15" max="15" width="13.5703125" style="2" bestFit="1" customWidth="1"/>
    <col min="16" max="16384" width="10.7109375" style="2"/>
  </cols>
  <sheetData>
    <row r="1" spans="1:12" s="76" customFormat="1" ht="21.6" customHeight="1" x14ac:dyDescent="0.2">
      <c r="A1" s="72" t="s">
        <v>214</v>
      </c>
      <c r="B1" s="73"/>
      <c r="C1" s="74"/>
      <c r="D1" s="75"/>
      <c r="E1" s="75"/>
      <c r="F1" s="75"/>
      <c r="G1" s="75"/>
      <c r="H1" s="75"/>
      <c r="I1" s="75"/>
      <c r="J1" s="75"/>
      <c r="K1" s="75"/>
    </row>
    <row r="2" spans="1:12" s="76" customFormat="1" ht="21.6" customHeight="1" x14ac:dyDescent="0.2">
      <c r="A2" s="7" t="s">
        <v>324</v>
      </c>
      <c r="B2" s="73"/>
      <c r="C2" s="74"/>
      <c r="D2" s="75"/>
      <c r="E2" s="75"/>
      <c r="F2" s="75"/>
      <c r="G2" s="75"/>
      <c r="H2" s="75"/>
      <c r="I2" s="75"/>
      <c r="J2" s="75"/>
      <c r="K2" s="73"/>
    </row>
    <row r="3" spans="1:12" s="78" customFormat="1" ht="21.6" customHeight="1" x14ac:dyDescent="0.2">
      <c r="A3" s="77" t="s">
        <v>248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2" ht="21.6" customHeight="1" x14ac:dyDescent="0.2">
      <c r="A4" s="74"/>
      <c r="B4" s="75"/>
      <c r="C4" s="74"/>
      <c r="D4" s="75"/>
      <c r="E4" s="75"/>
      <c r="F4" s="75"/>
      <c r="G4" s="75"/>
      <c r="H4" s="75"/>
      <c r="I4" s="75"/>
      <c r="J4" s="75"/>
      <c r="K4" s="5" t="s">
        <v>109</v>
      </c>
    </row>
    <row r="5" spans="1:12" ht="21.6" customHeight="1" x14ac:dyDescent="0.2">
      <c r="E5" s="174" t="s">
        <v>0</v>
      </c>
      <c r="F5" s="174"/>
      <c r="G5" s="174"/>
      <c r="H5" s="80"/>
      <c r="I5" s="174" t="s">
        <v>1</v>
      </c>
      <c r="J5" s="174"/>
      <c r="K5" s="174"/>
      <c r="L5" s="80"/>
    </row>
    <row r="6" spans="1:12" ht="21.6" customHeight="1" x14ac:dyDescent="0.2">
      <c r="C6" s="81" t="s">
        <v>2</v>
      </c>
      <c r="D6" s="82"/>
      <c r="E6" s="81">
        <v>2567</v>
      </c>
      <c r="F6" s="83"/>
      <c r="G6" s="81">
        <v>2566</v>
      </c>
      <c r="H6" s="80"/>
      <c r="I6" s="81">
        <v>2567</v>
      </c>
      <c r="J6" s="83"/>
      <c r="K6" s="81">
        <v>2566</v>
      </c>
      <c r="L6" s="80"/>
    </row>
    <row r="7" spans="1:12" ht="21.6" customHeight="1" x14ac:dyDescent="0.2">
      <c r="A7" s="77" t="s">
        <v>3</v>
      </c>
    </row>
    <row r="8" spans="1:12" ht="21.6" customHeight="1" x14ac:dyDescent="0.2">
      <c r="A8" s="77" t="s">
        <v>4</v>
      </c>
      <c r="C8" s="84"/>
    </row>
    <row r="9" spans="1:12" ht="21.6" customHeight="1" x14ac:dyDescent="0.2">
      <c r="A9" s="4" t="s">
        <v>5</v>
      </c>
      <c r="C9" s="84">
        <v>7</v>
      </c>
      <c r="E9" s="85">
        <v>1419752927</v>
      </c>
      <c r="F9" s="85"/>
      <c r="G9" s="85">
        <v>2044007855</v>
      </c>
      <c r="H9" s="85"/>
      <c r="I9" s="85">
        <v>16920501</v>
      </c>
      <c r="J9" s="85"/>
      <c r="K9" s="85">
        <v>58071999</v>
      </c>
    </row>
    <row r="10" spans="1:12" ht="21.6" customHeight="1" x14ac:dyDescent="0.2">
      <c r="A10" s="4" t="s">
        <v>244</v>
      </c>
      <c r="C10" s="84"/>
      <c r="E10" s="85">
        <v>11131205</v>
      </c>
      <c r="F10" s="85"/>
      <c r="G10" s="85">
        <v>7313419</v>
      </c>
      <c r="H10" s="85"/>
      <c r="I10" s="85">
        <v>0</v>
      </c>
      <c r="J10" s="85"/>
      <c r="K10" s="85">
        <v>0</v>
      </c>
    </row>
    <row r="11" spans="1:12" ht="21.6" customHeight="1" x14ac:dyDescent="0.2">
      <c r="A11" s="4" t="s">
        <v>66</v>
      </c>
      <c r="C11" s="84">
        <v>8</v>
      </c>
      <c r="D11" s="86"/>
      <c r="E11" s="85">
        <v>683402938</v>
      </c>
      <c r="F11" s="87"/>
      <c r="G11" s="85">
        <v>826724226</v>
      </c>
      <c r="H11" s="87"/>
      <c r="I11" s="85">
        <v>407103</v>
      </c>
      <c r="J11" s="87"/>
      <c r="K11" s="85">
        <v>794819</v>
      </c>
    </row>
    <row r="12" spans="1:12" ht="21.6" customHeight="1" x14ac:dyDescent="0.2">
      <c r="A12" s="4" t="s">
        <v>184</v>
      </c>
      <c r="C12" s="84">
        <v>6</v>
      </c>
      <c r="D12" s="86"/>
      <c r="E12" s="85">
        <v>22500000</v>
      </c>
      <c r="F12" s="87"/>
      <c r="G12" s="85">
        <v>15000000</v>
      </c>
      <c r="H12" s="87"/>
      <c r="I12" s="85">
        <v>618000000</v>
      </c>
      <c r="J12" s="87"/>
      <c r="K12" s="85">
        <v>718000000</v>
      </c>
    </row>
    <row r="13" spans="1:12" ht="21.6" customHeight="1" x14ac:dyDescent="0.2">
      <c r="A13" s="4" t="s">
        <v>215</v>
      </c>
      <c r="C13" s="84"/>
      <c r="D13" s="86"/>
      <c r="E13" s="85"/>
      <c r="F13" s="87"/>
      <c r="G13" s="85"/>
      <c r="H13" s="87"/>
      <c r="I13" s="85"/>
      <c r="J13" s="87"/>
      <c r="K13" s="85"/>
    </row>
    <row r="14" spans="1:12" ht="21.6" customHeight="1" x14ac:dyDescent="0.2">
      <c r="A14" s="4" t="s">
        <v>216</v>
      </c>
      <c r="C14" s="84">
        <v>6</v>
      </c>
      <c r="D14" s="86"/>
      <c r="E14" s="85">
        <v>670002738</v>
      </c>
      <c r="F14" s="87"/>
      <c r="G14" s="85">
        <v>467489047</v>
      </c>
      <c r="H14" s="87"/>
      <c r="I14" s="85">
        <v>0</v>
      </c>
      <c r="J14" s="87"/>
      <c r="K14" s="85">
        <v>0</v>
      </c>
    </row>
    <row r="15" spans="1:12" ht="21.6" customHeight="1" x14ac:dyDescent="0.2">
      <c r="A15" s="4" t="s">
        <v>249</v>
      </c>
      <c r="C15" s="84">
        <v>9</v>
      </c>
      <c r="D15" s="86"/>
      <c r="E15" s="85">
        <v>56000000</v>
      </c>
      <c r="F15" s="87"/>
      <c r="G15" s="85">
        <v>100000000</v>
      </c>
      <c r="H15" s="87"/>
      <c r="I15" s="85">
        <v>0</v>
      </c>
      <c r="J15" s="87"/>
      <c r="K15" s="85">
        <v>0</v>
      </c>
    </row>
    <row r="16" spans="1:12" ht="21.6" customHeight="1" x14ac:dyDescent="0.2">
      <c r="A16" s="88" t="s">
        <v>70</v>
      </c>
      <c r="B16" s="89"/>
      <c r="C16" s="84">
        <v>10</v>
      </c>
      <c r="E16" s="85">
        <v>957091443</v>
      </c>
      <c r="F16" s="85"/>
      <c r="G16" s="85">
        <v>1062866250</v>
      </c>
      <c r="H16" s="85"/>
      <c r="I16" s="85">
        <v>0</v>
      </c>
      <c r="J16" s="85"/>
      <c r="K16" s="85">
        <v>0</v>
      </c>
    </row>
    <row r="17" spans="1:16" ht="21.6" customHeight="1" x14ac:dyDescent="0.2">
      <c r="A17" s="88" t="s">
        <v>113</v>
      </c>
      <c r="B17" s="89"/>
      <c r="C17" s="84"/>
      <c r="E17" s="85">
        <v>34877176</v>
      </c>
      <c r="F17" s="85"/>
      <c r="G17" s="85">
        <v>49542304</v>
      </c>
      <c r="H17" s="85"/>
      <c r="I17" s="85">
        <v>0</v>
      </c>
      <c r="J17" s="85"/>
      <c r="K17" s="85">
        <v>0</v>
      </c>
      <c r="M17" s="163"/>
      <c r="P17" s="165"/>
    </row>
    <row r="18" spans="1:16" ht="21.6" customHeight="1" x14ac:dyDescent="0.2">
      <c r="A18" s="88" t="s">
        <v>76</v>
      </c>
      <c r="B18" s="89"/>
      <c r="C18" s="84">
        <v>11</v>
      </c>
      <c r="E18" s="85">
        <v>303553544</v>
      </c>
      <c r="F18" s="85"/>
      <c r="G18" s="85">
        <v>321904475</v>
      </c>
      <c r="H18" s="85"/>
      <c r="I18" s="85">
        <v>626350</v>
      </c>
      <c r="J18" s="85"/>
      <c r="K18" s="85">
        <v>1542639</v>
      </c>
      <c r="M18" s="163"/>
    </row>
    <row r="19" spans="1:16" ht="21.6" customHeight="1" x14ac:dyDescent="0.2">
      <c r="A19" s="88" t="s">
        <v>128</v>
      </c>
      <c r="B19" s="89"/>
      <c r="C19" s="84"/>
      <c r="E19" s="85">
        <v>30887868</v>
      </c>
      <c r="F19" s="85"/>
      <c r="G19" s="85">
        <v>135712574</v>
      </c>
      <c r="H19" s="85"/>
      <c r="I19" s="85">
        <v>0</v>
      </c>
      <c r="J19" s="85"/>
      <c r="K19" s="85">
        <v>0</v>
      </c>
      <c r="M19" s="163"/>
    </row>
    <row r="20" spans="1:16" ht="21.6" customHeight="1" x14ac:dyDescent="0.2">
      <c r="A20" s="88" t="s">
        <v>129</v>
      </c>
      <c r="B20" s="89"/>
      <c r="C20" s="84"/>
      <c r="E20" s="85">
        <v>220495091</v>
      </c>
      <c r="F20" s="85"/>
      <c r="G20" s="85">
        <v>272928260</v>
      </c>
      <c r="H20" s="85"/>
      <c r="I20" s="85">
        <v>0</v>
      </c>
      <c r="J20" s="85"/>
      <c r="K20" s="85">
        <v>0</v>
      </c>
      <c r="M20" s="163"/>
    </row>
    <row r="21" spans="1:16" ht="21.6" customHeight="1" x14ac:dyDescent="0.2">
      <c r="A21" s="88" t="s">
        <v>130</v>
      </c>
      <c r="B21" s="89"/>
      <c r="C21" s="84"/>
      <c r="E21" s="85">
        <v>93328041</v>
      </c>
      <c r="F21" s="85"/>
      <c r="G21" s="85">
        <v>76720331</v>
      </c>
      <c r="H21" s="85"/>
      <c r="I21" s="85">
        <v>0</v>
      </c>
      <c r="J21" s="85"/>
      <c r="K21" s="85">
        <v>0</v>
      </c>
      <c r="M21" s="163"/>
    </row>
    <row r="22" spans="1:16" ht="21.6" customHeight="1" x14ac:dyDescent="0.2">
      <c r="A22" s="88" t="s">
        <v>185</v>
      </c>
      <c r="B22" s="89"/>
      <c r="C22" s="84">
        <v>13</v>
      </c>
      <c r="E22" s="85">
        <v>1267409576</v>
      </c>
      <c r="F22" s="85"/>
      <c r="G22" s="85">
        <v>1084990286</v>
      </c>
      <c r="H22" s="85"/>
      <c r="I22" s="85">
        <v>0</v>
      </c>
      <c r="J22" s="85"/>
      <c r="K22" s="85">
        <v>0</v>
      </c>
    </row>
    <row r="23" spans="1:16" ht="21.6" customHeight="1" x14ac:dyDescent="0.2">
      <c r="A23" s="88" t="s">
        <v>159</v>
      </c>
      <c r="B23" s="89"/>
      <c r="C23" s="84">
        <v>14</v>
      </c>
      <c r="E23" s="85">
        <v>2965057965</v>
      </c>
      <c r="F23" s="85"/>
      <c r="G23" s="85">
        <v>3492795068</v>
      </c>
      <c r="H23" s="85"/>
      <c r="I23" s="85">
        <v>639933214</v>
      </c>
      <c r="J23" s="85"/>
      <c r="K23" s="85">
        <v>1364131670</v>
      </c>
    </row>
    <row r="24" spans="1:16" ht="21.6" customHeight="1" x14ac:dyDescent="0.2">
      <c r="A24" s="88" t="s">
        <v>118</v>
      </c>
      <c r="B24" s="89"/>
      <c r="C24" s="84"/>
      <c r="E24" s="85">
        <v>9694470</v>
      </c>
      <c r="F24" s="85"/>
      <c r="G24" s="85">
        <v>232183643</v>
      </c>
      <c r="H24" s="85"/>
      <c r="I24" s="85">
        <v>0</v>
      </c>
      <c r="J24" s="85"/>
      <c r="K24" s="85">
        <v>20694</v>
      </c>
      <c r="M24" s="163"/>
    </row>
    <row r="25" spans="1:16" ht="21.6" customHeight="1" x14ac:dyDescent="0.2">
      <c r="A25" s="4" t="s">
        <v>6</v>
      </c>
      <c r="C25" s="84">
        <v>12</v>
      </c>
      <c r="E25" s="85">
        <v>357508873</v>
      </c>
      <c r="F25" s="85"/>
      <c r="G25" s="85">
        <v>397125637</v>
      </c>
      <c r="H25" s="85"/>
      <c r="I25" s="85">
        <v>66532224</v>
      </c>
      <c r="J25" s="85"/>
      <c r="K25" s="85">
        <v>73152415</v>
      </c>
    </row>
    <row r="26" spans="1:16" ht="21.6" customHeight="1" x14ac:dyDescent="0.2">
      <c r="A26" s="77" t="s">
        <v>7</v>
      </c>
      <c r="C26" s="84"/>
      <c r="E26" s="90">
        <f>SUM(E9:E25)</f>
        <v>9102693855</v>
      </c>
      <c r="F26" s="85"/>
      <c r="G26" s="90">
        <f>SUM(G9:G25)</f>
        <v>10587303375</v>
      </c>
      <c r="H26" s="85"/>
      <c r="I26" s="90">
        <f>SUM(I9:I25)</f>
        <v>1342419392</v>
      </c>
      <c r="J26" s="85"/>
      <c r="K26" s="90">
        <f>SUM(K9:K25)</f>
        <v>2215714236</v>
      </c>
    </row>
    <row r="27" spans="1:16" ht="21.6" customHeight="1" x14ac:dyDescent="0.2">
      <c r="A27" s="77" t="s">
        <v>8</v>
      </c>
      <c r="C27" s="84"/>
      <c r="E27" s="85"/>
      <c r="F27" s="85"/>
      <c r="G27" s="85"/>
      <c r="H27" s="85"/>
      <c r="I27" s="85"/>
      <c r="J27" s="85"/>
      <c r="K27" s="85"/>
    </row>
    <row r="28" spans="1:16" ht="21.6" customHeight="1" x14ac:dyDescent="0.2">
      <c r="A28" s="4" t="s">
        <v>9</v>
      </c>
      <c r="C28" s="84"/>
      <c r="E28" s="85">
        <v>2468843</v>
      </c>
      <c r="F28" s="85"/>
      <c r="G28" s="85">
        <v>2352767</v>
      </c>
      <c r="H28" s="85"/>
      <c r="I28" s="85">
        <v>0</v>
      </c>
      <c r="J28" s="85"/>
      <c r="K28" s="85">
        <v>0</v>
      </c>
    </row>
    <row r="29" spans="1:16" ht="21.6" customHeight="1" x14ac:dyDescent="0.2">
      <c r="A29" s="4" t="s">
        <v>217</v>
      </c>
      <c r="C29" s="84"/>
      <c r="E29" s="85"/>
      <c r="F29" s="85"/>
      <c r="G29" s="85"/>
      <c r="H29" s="85"/>
      <c r="I29" s="85"/>
      <c r="J29" s="85"/>
      <c r="K29" s="85"/>
    </row>
    <row r="30" spans="1:16" ht="21.6" customHeight="1" x14ac:dyDescent="0.2">
      <c r="A30" s="4" t="s">
        <v>218</v>
      </c>
      <c r="C30" s="84">
        <v>6</v>
      </c>
      <c r="E30" s="85">
        <v>3492064348</v>
      </c>
      <c r="F30" s="85"/>
      <c r="G30" s="85">
        <v>4411317087</v>
      </c>
      <c r="H30" s="85"/>
      <c r="I30" s="85">
        <v>0</v>
      </c>
      <c r="J30" s="85"/>
      <c r="K30" s="85">
        <v>0</v>
      </c>
    </row>
    <row r="31" spans="1:16" ht="21.6" customHeight="1" x14ac:dyDescent="0.2">
      <c r="A31" s="4" t="s">
        <v>186</v>
      </c>
      <c r="C31" s="84">
        <v>13</v>
      </c>
      <c r="E31" s="85">
        <v>20331128349</v>
      </c>
      <c r="F31" s="85"/>
      <c r="G31" s="85">
        <v>21814259316</v>
      </c>
      <c r="H31" s="85"/>
      <c r="I31" s="85">
        <v>0</v>
      </c>
      <c r="J31" s="85"/>
      <c r="K31" s="85">
        <v>0</v>
      </c>
    </row>
    <row r="32" spans="1:16" ht="21.6" customHeight="1" x14ac:dyDescent="0.2">
      <c r="A32" s="4" t="s">
        <v>160</v>
      </c>
      <c r="C32" s="84">
        <v>14</v>
      </c>
      <c r="E32" s="85">
        <v>2481017572</v>
      </c>
      <c r="F32" s="85"/>
      <c r="G32" s="85">
        <v>2539781332</v>
      </c>
      <c r="H32" s="85"/>
      <c r="I32" s="85">
        <v>1670810707</v>
      </c>
      <c r="J32" s="85"/>
      <c r="K32" s="85">
        <v>1809375414</v>
      </c>
    </row>
    <row r="33" spans="1:11" ht="21.6" customHeight="1" x14ac:dyDescent="0.2">
      <c r="A33" s="4" t="s">
        <v>241</v>
      </c>
      <c r="C33" s="84">
        <v>15</v>
      </c>
      <c r="E33" s="85">
        <v>2779437199</v>
      </c>
      <c r="F33" s="85"/>
      <c r="G33" s="85">
        <v>2287321282</v>
      </c>
      <c r="H33" s="85"/>
      <c r="I33" s="85">
        <v>0</v>
      </c>
      <c r="J33" s="85"/>
      <c r="K33" s="85">
        <v>0</v>
      </c>
    </row>
    <row r="34" spans="1:11" ht="21.6" customHeight="1" x14ac:dyDescent="0.2">
      <c r="A34" s="4" t="s">
        <v>11</v>
      </c>
      <c r="C34" s="84">
        <v>16</v>
      </c>
      <c r="E34" s="85" t="s">
        <v>361</v>
      </c>
      <c r="F34" s="85"/>
      <c r="G34" s="85">
        <v>0</v>
      </c>
      <c r="H34" s="85"/>
      <c r="I34" s="85">
        <v>17909177977</v>
      </c>
      <c r="J34" s="85"/>
      <c r="K34" s="85">
        <v>17682803388</v>
      </c>
    </row>
    <row r="35" spans="1:11" ht="21.6" customHeight="1" x14ac:dyDescent="0.2">
      <c r="A35" s="4" t="s">
        <v>198</v>
      </c>
      <c r="B35" s="89"/>
      <c r="C35" s="84">
        <v>17</v>
      </c>
      <c r="E35" s="85">
        <v>5940874466</v>
      </c>
      <c r="F35" s="85"/>
      <c r="G35" s="85">
        <v>5675715455</v>
      </c>
      <c r="H35" s="85"/>
      <c r="I35" s="85">
        <v>40037385</v>
      </c>
      <c r="J35" s="85"/>
      <c r="K35" s="85">
        <v>39981796</v>
      </c>
    </row>
    <row r="36" spans="1:11" ht="21.6" customHeight="1" x14ac:dyDescent="0.2">
      <c r="A36" s="4" t="s">
        <v>10</v>
      </c>
      <c r="C36" s="84">
        <v>18</v>
      </c>
      <c r="E36" s="85">
        <v>6086901352</v>
      </c>
      <c r="F36" s="85"/>
      <c r="G36" s="85">
        <v>6218322693</v>
      </c>
      <c r="H36" s="85"/>
      <c r="I36" s="85">
        <v>6021814752</v>
      </c>
      <c r="J36" s="85"/>
      <c r="K36" s="85">
        <v>6164425382</v>
      </c>
    </row>
    <row r="37" spans="1:11" ht="21.6" customHeight="1" x14ac:dyDescent="0.2">
      <c r="A37" s="91" t="s">
        <v>71</v>
      </c>
      <c r="B37" s="89"/>
      <c r="C37" s="84">
        <v>19</v>
      </c>
      <c r="E37" s="85">
        <v>5891651071</v>
      </c>
      <c r="F37" s="85"/>
      <c r="G37" s="85">
        <v>5415338819</v>
      </c>
      <c r="H37" s="85"/>
      <c r="I37" s="85">
        <v>644862132</v>
      </c>
      <c r="J37" s="85"/>
      <c r="K37" s="85">
        <v>667591532</v>
      </c>
    </row>
    <row r="38" spans="1:11" ht="21.6" customHeight="1" x14ac:dyDescent="0.2">
      <c r="A38" s="88" t="s">
        <v>72</v>
      </c>
      <c r="B38" s="89"/>
      <c r="C38" s="84">
        <v>20</v>
      </c>
      <c r="E38" s="85">
        <v>1879157030</v>
      </c>
      <c r="F38" s="85"/>
      <c r="G38" s="85">
        <v>1325315247</v>
      </c>
      <c r="H38" s="85"/>
      <c r="I38" s="85">
        <v>74342955</v>
      </c>
      <c r="J38" s="85"/>
      <c r="K38" s="85">
        <v>71836345</v>
      </c>
    </row>
    <row r="39" spans="1:11" ht="21.6" customHeight="1" x14ac:dyDescent="0.2">
      <c r="A39" s="88" t="s">
        <v>161</v>
      </c>
      <c r="B39" s="89"/>
      <c r="C39" s="84">
        <v>26</v>
      </c>
      <c r="E39" s="85">
        <v>653628326</v>
      </c>
      <c r="F39" s="85"/>
      <c r="G39" s="85">
        <v>822475800</v>
      </c>
      <c r="H39" s="85"/>
      <c r="I39" s="85">
        <v>0</v>
      </c>
      <c r="J39" s="85"/>
      <c r="K39" s="85">
        <v>0</v>
      </c>
    </row>
    <row r="40" spans="1:11" ht="21.6" customHeight="1" x14ac:dyDescent="0.2">
      <c r="A40" s="88" t="s">
        <v>125</v>
      </c>
      <c r="B40" s="89"/>
      <c r="C40" s="84">
        <v>21</v>
      </c>
      <c r="E40" s="85">
        <v>225758860</v>
      </c>
      <c r="F40" s="85"/>
      <c r="G40" s="85">
        <v>284758860</v>
      </c>
      <c r="H40" s="85"/>
      <c r="I40" s="85">
        <v>0</v>
      </c>
      <c r="J40" s="85"/>
      <c r="K40" s="85">
        <v>0</v>
      </c>
    </row>
    <row r="41" spans="1:11" ht="21.6" customHeight="1" x14ac:dyDescent="0.2">
      <c r="A41" s="91" t="s">
        <v>77</v>
      </c>
      <c r="B41" s="89"/>
      <c r="C41" s="84"/>
      <c r="E41" s="85">
        <v>216463399</v>
      </c>
      <c r="F41" s="85"/>
      <c r="G41" s="85">
        <v>278606637</v>
      </c>
      <c r="H41" s="85"/>
      <c r="I41" s="85">
        <v>41600725</v>
      </c>
      <c r="J41" s="85"/>
      <c r="K41" s="85">
        <v>46231243</v>
      </c>
    </row>
    <row r="42" spans="1:11" ht="21.6" customHeight="1" x14ac:dyDescent="0.2">
      <c r="A42" s="91" t="s">
        <v>162</v>
      </c>
      <c r="B42" s="89"/>
      <c r="C42" s="84"/>
      <c r="E42" s="85">
        <v>344281202</v>
      </c>
      <c r="F42" s="85"/>
      <c r="G42" s="85">
        <v>347081477</v>
      </c>
      <c r="H42" s="85"/>
      <c r="I42" s="85">
        <v>11612394</v>
      </c>
      <c r="J42" s="85"/>
      <c r="K42" s="85">
        <v>11633883</v>
      </c>
    </row>
    <row r="43" spans="1:11" ht="21.6" customHeight="1" x14ac:dyDescent="0.2">
      <c r="A43" s="91" t="s">
        <v>78</v>
      </c>
      <c r="B43" s="89"/>
      <c r="C43" s="84">
        <v>36</v>
      </c>
      <c r="E43" s="85">
        <v>509166029</v>
      </c>
      <c r="F43" s="85"/>
      <c r="G43" s="85">
        <v>200990831</v>
      </c>
      <c r="H43" s="85"/>
      <c r="I43" s="85">
        <v>319632020</v>
      </c>
      <c r="J43" s="85"/>
      <c r="K43" s="85">
        <v>32605423</v>
      </c>
    </row>
    <row r="44" spans="1:11" ht="21.6" customHeight="1" x14ac:dyDescent="0.2">
      <c r="A44" s="4" t="s">
        <v>12</v>
      </c>
      <c r="C44" s="84"/>
      <c r="E44" s="92">
        <v>16712360</v>
      </c>
      <c r="F44" s="85"/>
      <c r="G44" s="92">
        <v>28713467</v>
      </c>
      <c r="H44" s="85"/>
      <c r="I44" s="92">
        <v>1188</v>
      </c>
      <c r="J44" s="85"/>
      <c r="K44" s="92">
        <v>4069</v>
      </c>
    </row>
    <row r="45" spans="1:11" ht="21.6" customHeight="1" x14ac:dyDescent="0.2">
      <c r="A45" s="77" t="s">
        <v>13</v>
      </c>
      <c r="C45" s="84"/>
      <c r="E45" s="85">
        <f>SUM(E28:E44)</f>
        <v>50850710406</v>
      </c>
      <c r="F45" s="85"/>
      <c r="G45" s="85">
        <f>SUM(G28:G44)</f>
        <v>51652351070</v>
      </c>
      <c r="H45" s="85"/>
      <c r="I45" s="85">
        <f>SUM(I28:I44)</f>
        <v>26733892235</v>
      </c>
      <c r="J45" s="85"/>
      <c r="K45" s="85">
        <f>SUM(K28:K44)</f>
        <v>26526488475</v>
      </c>
    </row>
    <row r="46" spans="1:11" ht="21.6" customHeight="1" thickBot="1" x14ac:dyDescent="0.25">
      <c r="A46" s="77" t="s">
        <v>14</v>
      </c>
      <c r="E46" s="93">
        <f>E45+E26</f>
        <v>59953404261</v>
      </c>
      <c r="F46" s="85"/>
      <c r="G46" s="93">
        <f>G45+G26</f>
        <v>62239654445</v>
      </c>
      <c r="H46" s="85"/>
      <c r="I46" s="93">
        <f>I45+I26</f>
        <v>28076311627</v>
      </c>
      <c r="J46" s="85"/>
      <c r="K46" s="93">
        <f>K45+K26</f>
        <v>28742202711</v>
      </c>
    </row>
    <row r="47" spans="1:11" ht="21.6" customHeight="1" thickTop="1" x14ac:dyDescent="0.2"/>
    <row r="48" spans="1:11" ht="21.6" customHeight="1" x14ac:dyDescent="0.2">
      <c r="A48" s="4" t="s">
        <v>15</v>
      </c>
    </row>
    <row r="49" spans="1:12" s="76" customFormat="1" ht="23.25" x14ac:dyDescent="0.2">
      <c r="A49" s="72" t="s">
        <v>214</v>
      </c>
      <c r="B49" s="73"/>
      <c r="C49" s="74"/>
      <c r="D49" s="75"/>
      <c r="E49" s="75"/>
      <c r="F49" s="75"/>
      <c r="G49" s="75"/>
      <c r="H49" s="75"/>
      <c r="I49" s="75"/>
      <c r="J49" s="75"/>
      <c r="K49" s="75"/>
    </row>
    <row r="50" spans="1:12" s="76" customFormat="1" ht="23.25" x14ac:dyDescent="0.2">
      <c r="A50" s="7" t="s">
        <v>325</v>
      </c>
      <c r="B50" s="73"/>
      <c r="C50" s="74"/>
      <c r="D50" s="75"/>
      <c r="E50" s="75"/>
      <c r="F50" s="75"/>
      <c r="G50" s="75"/>
      <c r="H50" s="75"/>
      <c r="I50" s="75"/>
      <c r="J50" s="75"/>
      <c r="K50" s="73"/>
    </row>
    <row r="51" spans="1:12" s="78" customFormat="1" ht="22.5" customHeight="1" x14ac:dyDescent="0.2">
      <c r="A51" s="77" t="s">
        <v>248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</row>
    <row r="52" spans="1:12" ht="23.25" x14ac:dyDescent="0.2">
      <c r="A52" s="74"/>
      <c r="B52" s="75"/>
      <c r="C52" s="74"/>
      <c r="D52" s="75"/>
      <c r="E52" s="75"/>
      <c r="F52" s="75"/>
      <c r="G52" s="75"/>
      <c r="H52" s="75"/>
      <c r="I52" s="75"/>
      <c r="J52" s="75"/>
      <c r="K52" s="5" t="s">
        <v>109</v>
      </c>
    </row>
    <row r="53" spans="1:12" ht="23.25" x14ac:dyDescent="0.2">
      <c r="E53" s="174" t="s">
        <v>0</v>
      </c>
      <c r="F53" s="174"/>
      <c r="G53" s="174"/>
      <c r="H53" s="80"/>
      <c r="I53" s="174" t="s">
        <v>1</v>
      </c>
      <c r="J53" s="174"/>
      <c r="K53" s="174"/>
      <c r="L53" s="80"/>
    </row>
    <row r="54" spans="1:12" ht="23.25" x14ac:dyDescent="0.2">
      <c r="C54" s="81" t="s">
        <v>2</v>
      </c>
      <c r="D54" s="82"/>
      <c r="E54" s="81">
        <v>2567</v>
      </c>
      <c r="F54" s="83"/>
      <c r="G54" s="81">
        <v>2566</v>
      </c>
      <c r="H54" s="80"/>
      <c r="I54" s="81">
        <v>2567</v>
      </c>
      <c r="J54" s="83"/>
      <c r="K54" s="81">
        <v>2566</v>
      </c>
      <c r="L54" s="80"/>
    </row>
    <row r="55" spans="1:12" ht="23.25" x14ac:dyDescent="0.2">
      <c r="A55" s="77" t="s">
        <v>16</v>
      </c>
    </row>
    <row r="56" spans="1:12" ht="23.25" x14ac:dyDescent="0.2">
      <c r="A56" s="77" t="s">
        <v>17</v>
      </c>
    </row>
    <row r="57" spans="1:12" ht="23.25" x14ac:dyDescent="0.2">
      <c r="A57" s="88" t="s">
        <v>101</v>
      </c>
      <c r="B57" s="89"/>
      <c r="C57" s="84">
        <v>22</v>
      </c>
      <c r="E57" s="94">
        <v>1889130275</v>
      </c>
      <c r="F57" s="94"/>
      <c r="G57" s="94">
        <v>1663952509</v>
      </c>
      <c r="H57" s="94"/>
      <c r="I57" s="94">
        <v>300000000</v>
      </c>
      <c r="J57" s="94"/>
      <c r="K57" s="94">
        <v>500000000</v>
      </c>
    </row>
    <row r="58" spans="1:12" ht="23.25" x14ac:dyDescent="0.2">
      <c r="A58" s="88" t="s">
        <v>67</v>
      </c>
      <c r="B58" s="89"/>
      <c r="C58" s="84">
        <v>23</v>
      </c>
      <c r="E58" s="94">
        <v>475158251</v>
      </c>
      <c r="F58" s="94"/>
      <c r="G58" s="94">
        <v>519916169</v>
      </c>
      <c r="H58" s="94"/>
      <c r="I58" s="94">
        <v>85671586</v>
      </c>
      <c r="J58" s="94"/>
      <c r="K58" s="94">
        <v>82821883</v>
      </c>
    </row>
    <row r="59" spans="1:12" ht="23.25" x14ac:dyDescent="0.2">
      <c r="A59" s="88" t="s">
        <v>174</v>
      </c>
      <c r="B59" s="89"/>
      <c r="C59" s="84"/>
      <c r="E59" s="94">
        <v>183995230</v>
      </c>
      <c r="F59" s="94"/>
      <c r="G59" s="94">
        <v>843821891</v>
      </c>
      <c r="H59" s="94"/>
      <c r="I59" s="94">
        <v>0</v>
      </c>
      <c r="J59" s="94"/>
      <c r="K59" s="94">
        <v>0</v>
      </c>
    </row>
    <row r="60" spans="1:12" ht="23.25" x14ac:dyDescent="0.2">
      <c r="A60" s="88" t="s">
        <v>131</v>
      </c>
      <c r="B60" s="89"/>
      <c r="C60" s="84">
        <v>24</v>
      </c>
      <c r="E60" s="3">
        <v>341249124</v>
      </c>
      <c r="F60" s="3"/>
      <c r="G60" s="3">
        <v>450137487</v>
      </c>
      <c r="H60" s="3"/>
      <c r="I60" s="94">
        <v>0</v>
      </c>
      <c r="J60" s="3"/>
      <c r="K60" s="94">
        <v>0</v>
      </c>
    </row>
    <row r="61" spans="1:12" ht="23.25" x14ac:dyDescent="0.2">
      <c r="A61" s="88" t="s">
        <v>132</v>
      </c>
      <c r="B61" s="89"/>
      <c r="C61" s="84"/>
      <c r="E61" s="3">
        <v>235690849</v>
      </c>
      <c r="F61" s="3"/>
      <c r="G61" s="3">
        <v>284362807</v>
      </c>
      <c r="H61" s="3"/>
      <c r="I61" s="94">
        <v>0</v>
      </c>
      <c r="J61" s="3"/>
      <c r="K61" s="94">
        <v>0</v>
      </c>
    </row>
    <row r="62" spans="1:12" ht="23.25" x14ac:dyDescent="0.2">
      <c r="A62" s="88" t="s">
        <v>187</v>
      </c>
      <c r="B62" s="89"/>
      <c r="C62" s="84">
        <v>25</v>
      </c>
      <c r="E62" s="94">
        <v>735729818</v>
      </c>
      <c r="F62" s="94"/>
      <c r="G62" s="94">
        <v>641860497</v>
      </c>
      <c r="H62" s="94"/>
      <c r="I62" s="94">
        <v>0</v>
      </c>
      <c r="J62" s="94"/>
      <c r="K62" s="94">
        <v>0</v>
      </c>
    </row>
    <row r="63" spans="1:12" ht="23.25" x14ac:dyDescent="0.2">
      <c r="A63" s="88" t="s">
        <v>163</v>
      </c>
      <c r="B63" s="89"/>
      <c r="C63" s="84">
        <v>26</v>
      </c>
      <c r="E63" s="94">
        <v>401382077</v>
      </c>
      <c r="F63" s="94"/>
      <c r="G63" s="94">
        <v>502269890</v>
      </c>
      <c r="H63" s="94"/>
      <c r="I63" s="94">
        <v>8867928</v>
      </c>
      <c r="J63" s="94"/>
      <c r="K63" s="94">
        <v>17641317</v>
      </c>
    </row>
    <row r="64" spans="1:12" ht="23.25" x14ac:dyDescent="0.2">
      <c r="A64" s="91" t="s">
        <v>219</v>
      </c>
      <c r="B64" s="89"/>
      <c r="C64" s="84">
        <v>27</v>
      </c>
      <c r="E64" s="94">
        <v>10577833934</v>
      </c>
      <c r="F64" s="94"/>
      <c r="G64" s="94">
        <v>5976479165</v>
      </c>
      <c r="H64" s="94"/>
      <c r="I64" s="94">
        <v>3883124628</v>
      </c>
      <c r="J64" s="94"/>
      <c r="K64" s="94">
        <v>2496252927</v>
      </c>
    </row>
    <row r="65" spans="1:12" ht="23.25" x14ac:dyDescent="0.2">
      <c r="A65" s="91" t="s">
        <v>18</v>
      </c>
      <c r="B65" s="89"/>
      <c r="C65" s="84"/>
      <c r="E65" s="94">
        <v>102439256</v>
      </c>
      <c r="F65" s="94"/>
      <c r="G65" s="94">
        <v>198987011</v>
      </c>
      <c r="H65" s="94"/>
      <c r="I65" s="94">
        <v>0</v>
      </c>
      <c r="J65" s="94"/>
      <c r="K65" s="94">
        <v>0</v>
      </c>
    </row>
    <row r="66" spans="1:12" ht="23.25" x14ac:dyDescent="0.2">
      <c r="A66" s="4" t="s">
        <v>19</v>
      </c>
      <c r="C66" s="84"/>
      <c r="E66" s="95">
        <v>149890939</v>
      </c>
      <c r="F66" s="94"/>
      <c r="G66" s="95">
        <v>140122235</v>
      </c>
      <c r="H66" s="94"/>
      <c r="I66" s="94">
        <v>3325654</v>
      </c>
      <c r="J66" s="94"/>
      <c r="K66" s="94">
        <v>8215404</v>
      </c>
    </row>
    <row r="67" spans="1:12" ht="23.25" x14ac:dyDescent="0.2">
      <c r="A67" s="77" t="s">
        <v>20</v>
      </c>
      <c r="C67" s="84"/>
      <c r="E67" s="96">
        <f>SUM(E57:E66)</f>
        <v>15092499753</v>
      </c>
      <c r="F67" s="94"/>
      <c r="G67" s="96">
        <f>SUM(G57:G66)</f>
        <v>11221909661</v>
      </c>
      <c r="H67" s="94"/>
      <c r="I67" s="96">
        <f>SUM(I57:I66)</f>
        <v>4280989796</v>
      </c>
      <c r="J67" s="94"/>
      <c r="K67" s="96">
        <f>SUM(K57:K66)</f>
        <v>3104931531</v>
      </c>
    </row>
    <row r="68" spans="1:12" ht="23.25" x14ac:dyDescent="0.2">
      <c r="A68" s="77" t="s">
        <v>21</v>
      </c>
      <c r="C68" s="84"/>
      <c r="E68" s="94"/>
      <c r="F68" s="94"/>
      <c r="G68" s="94"/>
      <c r="H68" s="94"/>
      <c r="I68" s="94"/>
      <c r="J68" s="94"/>
      <c r="K68" s="94"/>
    </row>
    <row r="69" spans="1:12" ht="23.25" x14ac:dyDescent="0.2">
      <c r="A69" s="4" t="s">
        <v>188</v>
      </c>
      <c r="C69" s="84">
        <v>25</v>
      </c>
      <c r="E69" s="94">
        <v>854543548</v>
      </c>
      <c r="F69" s="94"/>
      <c r="G69" s="94">
        <v>1275372069</v>
      </c>
      <c r="H69" s="94"/>
      <c r="I69" s="94">
        <v>0</v>
      </c>
      <c r="J69" s="94"/>
      <c r="K69" s="94">
        <v>0</v>
      </c>
    </row>
    <row r="70" spans="1:12" ht="23.25" x14ac:dyDescent="0.2">
      <c r="A70" s="4" t="s">
        <v>189</v>
      </c>
      <c r="C70" s="84">
        <v>26</v>
      </c>
      <c r="E70" s="94">
        <v>1117714462</v>
      </c>
      <c r="F70" s="94"/>
      <c r="G70" s="94">
        <v>1204351723</v>
      </c>
      <c r="H70" s="94"/>
      <c r="I70" s="94">
        <v>14856027</v>
      </c>
      <c r="J70" s="94"/>
      <c r="K70" s="94">
        <v>38115551</v>
      </c>
    </row>
    <row r="71" spans="1:12" ht="23.25" x14ac:dyDescent="0.2">
      <c r="A71" s="4" t="s">
        <v>220</v>
      </c>
      <c r="C71" s="84">
        <v>27</v>
      </c>
      <c r="E71" s="94">
        <v>8069809935</v>
      </c>
      <c r="F71" s="94"/>
      <c r="G71" s="94">
        <v>15220495168</v>
      </c>
      <c r="H71" s="94"/>
      <c r="I71" s="94">
        <v>4432940973</v>
      </c>
      <c r="J71" s="94"/>
      <c r="K71" s="94">
        <v>6957187392</v>
      </c>
      <c r="L71" s="85"/>
    </row>
    <row r="72" spans="1:12" ht="23.25" x14ac:dyDescent="0.2">
      <c r="A72" s="4" t="s">
        <v>133</v>
      </c>
      <c r="C72" s="84">
        <v>28</v>
      </c>
      <c r="E72" s="3">
        <v>142337393</v>
      </c>
      <c r="F72" s="3"/>
      <c r="G72" s="3">
        <v>218330153</v>
      </c>
      <c r="H72" s="3"/>
      <c r="I72" s="85">
        <v>0</v>
      </c>
      <c r="J72" s="3"/>
      <c r="K72" s="85">
        <v>0</v>
      </c>
      <c r="L72" s="85"/>
    </row>
    <row r="73" spans="1:12" ht="23.25" x14ac:dyDescent="0.2">
      <c r="A73" s="4" t="s">
        <v>22</v>
      </c>
      <c r="C73" s="84"/>
      <c r="E73" s="94">
        <v>51045009</v>
      </c>
      <c r="F73" s="94"/>
      <c r="G73" s="94">
        <v>35409030</v>
      </c>
      <c r="H73" s="94"/>
      <c r="I73" s="94">
        <v>9355976</v>
      </c>
      <c r="J73" s="94"/>
      <c r="K73" s="94">
        <v>8328339</v>
      </c>
    </row>
    <row r="74" spans="1:12" ht="23.25" x14ac:dyDescent="0.2">
      <c r="A74" s="4" t="s">
        <v>164</v>
      </c>
      <c r="C74" s="84"/>
      <c r="E74" s="94">
        <v>107766629</v>
      </c>
      <c r="F74" s="94"/>
      <c r="G74" s="94">
        <v>99515307</v>
      </c>
      <c r="H74" s="94"/>
      <c r="I74" s="94">
        <v>14640211</v>
      </c>
      <c r="J74" s="94"/>
      <c r="K74" s="94">
        <v>13993365</v>
      </c>
    </row>
    <row r="75" spans="1:12" ht="23.25" x14ac:dyDescent="0.2">
      <c r="A75" s="4" t="s">
        <v>79</v>
      </c>
      <c r="C75" s="84">
        <v>36</v>
      </c>
      <c r="E75" s="94">
        <v>238867670</v>
      </c>
      <c r="F75" s="94"/>
      <c r="G75" s="94">
        <v>158351980</v>
      </c>
      <c r="H75" s="94"/>
      <c r="I75" s="94">
        <v>0</v>
      </c>
      <c r="J75" s="94"/>
      <c r="K75" s="94">
        <v>0</v>
      </c>
    </row>
    <row r="76" spans="1:12" ht="23.25" x14ac:dyDescent="0.2">
      <c r="A76" s="4" t="s">
        <v>200</v>
      </c>
      <c r="C76" s="84"/>
      <c r="E76" s="94">
        <v>6477128</v>
      </c>
      <c r="F76" s="94"/>
      <c r="G76" s="94">
        <v>8063204</v>
      </c>
      <c r="H76" s="94"/>
      <c r="I76" s="94">
        <v>0</v>
      </c>
      <c r="J76" s="94"/>
      <c r="K76" s="94">
        <v>0</v>
      </c>
    </row>
    <row r="77" spans="1:12" ht="23.25" x14ac:dyDescent="0.2">
      <c r="A77" s="4" t="s">
        <v>23</v>
      </c>
      <c r="C77" s="84"/>
      <c r="E77" s="95">
        <v>157676717</v>
      </c>
      <c r="F77" s="94"/>
      <c r="G77" s="95">
        <v>70036992</v>
      </c>
      <c r="H77" s="94"/>
      <c r="I77" s="95">
        <v>146483</v>
      </c>
      <c r="J77" s="94"/>
      <c r="K77" s="95">
        <v>659323</v>
      </c>
    </row>
    <row r="78" spans="1:12" ht="23.25" x14ac:dyDescent="0.2">
      <c r="A78" s="77" t="s">
        <v>24</v>
      </c>
      <c r="C78" s="84"/>
      <c r="E78" s="94">
        <f>SUM(E69:E77)</f>
        <v>10746238491</v>
      </c>
      <c r="F78" s="94"/>
      <c r="G78" s="94">
        <f>SUM(G69:G77)</f>
        <v>18289925626</v>
      </c>
      <c r="H78" s="94"/>
      <c r="I78" s="94">
        <f>SUM(I69:I77)</f>
        <v>4471939670</v>
      </c>
      <c r="J78" s="94"/>
      <c r="K78" s="94">
        <f>SUM(K69:K77)</f>
        <v>7018283970</v>
      </c>
    </row>
    <row r="79" spans="1:12" ht="23.25" x14ac:dyDescent="0.2">
      <c r="A79" s="77" t="s">
        <v>25</v>
      </c>
      <c r="E79" s="96">
        <f>E78+E67</f>
        <v>25838738244</v>
      </c>
      <c r="F79" s="94"/>
      <c r="G79" s="96">
        <f>G78+G67</f>
        <v>29511835287</v>
      </c>
      <c r="H79" s="94"/>
      <c r="I79" s="96">
        <f>I78+I67</f>
        <v>8752929466</v>
      </c>
      <c r="J79" s="94"/>
      <c r="K79" s="96">
        <f>K78+K67</f>
        <v>10123215501</v>
      </c>
    </row>
    <row r="80" spans="1:12" ht="23.25" x14ac:dyDescent="0.2">
      <c r="E80" s="97"/>
      <c r="F80" s="97"/>
      <c r="G80" s="97"/>
      <c r="K80" s="97"/>
    </row>
    <row r="81" spans="1:12" ht="23.25" x14ac:dyDescent="0.2">
      <c r="A81" s="4" t="s">
        <v>15</v>
      </c>
      <c r="E81" s="97"/>
      <c r="F81" s="97"/>
      <c r="G81" s="97"/>
      <c r="K81" s="97"/>
    </row>
    <row r="82" spans="1:12" s="76" customFormat="1" ht="23.25" x14ac:dyDescent="0.2">
      <c r="A82" s="72" t="s">
        <v>214</v>
      </c>
      <c r="B82" s="73"/>
      <c r="C82" s="74"/>
      <c r="D82" s="75"/>
      <c r="E82" s="75"/>
      <c r="F82" s="75"/>
      <c r="G82" s="75"/>
      <c r="H82" s="75"/>
      <c r="I82" s="75"/>
      <c r="J82" s="75"/>
      <c r="K82" s="75"/>
    </row>
    <row r="83" spans="1:12" s="76" customFormat="1" ht="23.25" x14ac:dyDescent="0.2">
      <c r="A83" s="7" t="s">
        <v>325</v>
      </c>
      <c r="B83" s="73"/>
      <c r="C83" s="74"/>
      <c r="D83" s="75"/>
      <c r="E83" s="75"/>
      <c r="F83" s="75"/>
      <c r="G83" s="75"/>
      <c r="H83" s="75"/>
      <c r="I83" s="75"/>
      <c r="J83" s="75"/>
      <c r="K83" s="73"/>
    </row>
    <row r="84" spans="1:12" s="78" customFormat="1" ht="22.5" customHeight="1" x14ac:dyDescent="0.2">
      <c r="A84" s="77" t="s">
        <v>248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</row>
    <row r="85" spans="1:12" ht="23.25" x14ac:dyDescent="0.2">
      <c r="A85" s="74"/>
      <c r="B85" s="75"/>
      <c r="C85" s="74"/>
      <c r="D85" s="75"/>
      <c r="E85" s="75"/>
      <c r="F85" s="75"/>
      <c r="G85" s="75"/>
      <c r="H85" s="75"/>
      <c r="I85" s="75"/>
      <c r="J85" s="75"/>
      <c r="K85" s="5" t="s">
        <v>109</v>
      </c>
    </row>
    <row r="86" spans="1:12" ht="23.25" x14ac:dyDescent="0.2">
      <c r="E86" s="174" t="s">
        <v>0</v>
      </c>
      <c r="F86" s="174"/>
      <c r="G86" s="174"/>
      <c r="H86" s="80"/>
      <c r="I86" s="174" t="s">
        <v>1</v>
      </c>
      <c r="J86" s="174"/>
      <c r="K86" s="174"/>
      <c r="L86" s="80"/>
    </row>
    <row r="87" spans="1:12" ht="23.25" x14ac:dyDescent="0.2">
      <c r="C87" s="81" t="s">
        <v>2</v>
      </c>
      <c r="D87" s="82"/>
      <c r="E87" s="81">
        <v>2567</v>
      </c>
      <c r="F87" s="83"/>
      <c r="G87" s="81">
        <v>2566</v>
      </c>
      <c r="H87" s="80"/>
      <c r="I87" s="81">
        <v>2567</v>
      </c>
      <c r="J87" s="83"/>
      <c r="K87" s="81">
        <v>2566</v>
      </c>
      <c r="L87" s="80"/>
    </row>
    <row r="88" spans="1:12" ht="23.25" x14ac:dyDescent="0.2">
      <c r="A88" s="77" t="s">
        <v>26</v>
      </c>
      <c r="E88" s="97"/>
      <c r="F88" s="97"/>
      <c r="G88" s="97"/>
      <c r="K88" s="97"/>
    </row>
    <row r="89" spans="1:12" ht="23.25" x14ac:dyDescent="0.2">
      <c r="A89" s="4" t="s">
        <v>27</v>
      </c>
      <c r="C89" s="84">
        <v>29</v>
      </c>
      <c r="E89" s="97"/>
      <c r="F89" s="97"/>
      <c r="G89" s="97"/>
      <c r="K89" s="97"/>
    </row>
    <row r="90" spans="1:12" ht="23.25" x14ac:dyDescent="0.2">
      <c r="A90" s="91" t="s">
        <v>28</v>
      </c>
      <c r="B90" s="89"/>
      <c r="C90" s="84"/>
      <c r="E90" s="97"/>
      <c r="F90" s="97"/>
      <c r="G90" s="97"/>
      <c r="K90" s="97"/>
    </row>
    <row r="91" spans="1:12" thickBot="1" x14ac:dyDescent="0.25">
      <c r="A91" s="91" t="s">
        <v>199</v>
      </c>
      <c r="B91" s="89"/>
      <c r="C91" s="84"/>
      <c r="E91" s="98">
        <v>1558820418</v>
      </c>
      <c r="F91" s="97"/>
      <c r="G91" s="98">
        <v>1558820418</v>
      </c>
      <c r="I91" s="98">
        <v>1558820418</v>
      </c>
      <c r="K91" s="98">
        <v>1558820418</v>
      </c>
    </row>
    <row r="92" spans="1:12" thickTop="1" x14ac:dyDescent="0.2">
      <c r="A92" s="91" t="s">
        <v>29</v>
      </c>
      <c r="B92" s="89"/>
      <c r="C92" s="84"/>
      <c r="E92" s="97"/>
      <c r="F92" s="97"/>
      <c r="G92" s="97"/>
      <c r="I92" s="97"/>
      <c r="K92" s="97"/>
    </row>
    <row r="93" spans="1:12" ht="23.25" x14ac:dyDescent="0.2">
      <c r="A93" s="91" t="s">
        <v>331</v>
      </c>
      <c r="B93" s="89"/>
      <c r="C93" s="84"/>
      <c r="E93" s="97"/>
      <c r="F93" s="97"/>
      <c r="G93" s="97"/>
      <c r="I93" s="97"/>
      <c r="K93" s="97"/>
    </row>
    <row r="94" spans="1:12" ht="23.25" x14ac:dyDescent="0.2">
      <c r="A94" s="91" t="s">
        <v>332</v>
      </c>
      <c r="B94" s="89"/>
      <c r="C94" s="84"/>
      <c r="E94" s="97">
        <v>1471711584</v>
      </c>
      <c r="F94" s="97"/>
      <c r="G94" s="97">
        <v>1457625158</v>
      </c>
      <c r="I94" s="97">
        <v>1471711584</v>
      </c>
      <c r="K94" s="97">
        <v>1457625158</v>
      </c>
    </row>
    <row r="95" spans="1:12" ht="23.25" x14ac:dyDescent="0.2">
      <c r="A95" s="4" t="s">
        <v>30</v>
      </c>
      <c r="E95" s="2">
        <v>13642827480</v>
      </c>
      <c r="F95" s="97"/>
      <c r="G95" s="2">
        <v>13470881662</v>
      </c>
      <c r="I95" s="2">
        <v>13642827480</v>
      </c>
      <c r="K95" s="2">
        <v>13470881662</v>
      </c>
    </row>
    <row r="96" spans="1:12" ht="23.25" x14ac:dyDescent="0.2">
      <c r="A96" s="4" t="s">
        <v>137</v>
      </c>
      <c r="C96" s="84">
        <v>16</v>
      </c>
      <c r="E96" s="2">
        <v>2512801851</v>
      </c>
      <c r="F96" s="97"/>
      <c r="G96" s="2">
        <v>2488073737</v>
      </c>
      <c r="I96" s="2">
        <v>2512801851</v>
      </c>
      <c r="K96" s="2">
        <v>2488073737</v>
      </c>
    </row>
    <row r="97" spans="1:11" ht="23.25" x14ac:dyDescent="0.2">
      <c r="A97" s="4" t="s">
        <v>137</v>
      </c>
      <c r="C97" s="84"/>
      <c r="F97" s="97"/>
    </row>
    <row r="98" spans="1:11" ht="23.25" x14ac:dyDescent="0.2">
      <c r="A98" s="4" t="s">
        <v>208</v>
      </c>
      <c r="C98" s="84">
        <v>18</v>
      </c>
      <c r="E98" s="2">
        <v>415832933</v>
      </c>
      <c r="F98" s="97"/>
      <c r="G98" s="2">
        <v>624305081</v>
      </c>
      <c r="I98" s="2">
        <v>415832933</v>
      </c>
      <c r="K98" s="2">
        <v>624305081</v>
      </c>
    </row>
    <row r="99" spans="1:11" ht="23.25" x14ac:dyDescent="0.2">
      <c r="A99" s="4" t="s">
        <v>153</v>
      </c>
      <c r="C99" s="84"/>
      <c r="E99" s="2">
        <v>-901265</v>
      </c>
      <c r="F99" s="97"/>
      <c r="G99" s="2">
        <v>-901265</v>
      </c>
      <c r="I99" s="2">
        <v>-901265</v>
      </c>
      <c r="K99" s="2">
        <v>-901265</v>
      </c>
    </row>
    <row r="100" spans="1:11" ht="23.25" x14ac:dyDescent="0.2">
      <c r="A100" s="91" t="s">
        <v>31</v>
      </c>
      <c r="B100" s="76"/>
      <c r="C100" s="84"/>
      <c r="E100" s="85"/>
      <c r="F100" s="85"/>
      <c r="G100" s="85"/>
      <c r="H100" s="85"/>
      <c r="I100" s="85"/>
      <c r="J100" s="85"/>
      <c r="K100" s="85"/>
    </row>
    <row r="101" spans="1:11" ht="23.25" x14ac:dyDescent="0.2">
      <c r="A101" s="91" t="s">
        <v>221</v>
      </c>
      <c r="B101" s="76"/>
      <c r="C101" s="84"/>
      <c r="E101" s="97"/>
      <c r="F101" s="97"/>
      <c r="G101" s="97"/>
      <c r="I101" s="97"/>
      <c r="K101" s="97"/>
    </row>
    <row r="102" spans="1:11" ht="23.25" x14ac:dyDescent="0.2">
      <c r="A102" s="91" t="s">
        <v>222</v>
      </c>
      <c r="B102" s="76"/>
      <c r="C102" s="84">
        <v>31</v>
      </c>
      <c r="E102" s="97">
        <v>155882042</v>
      </c>
      <c r="F102" s="97"/>
      <c r="G102" s="97">
        <v>155882042</v>
      </c>
      <c r="I102" s="97">
        <v>155882042</v>
      </c>
      <c r="K102" s="97">
        <v>155882042</v>
      </c>
    </row>
    <row r="103" spans="1:11" ht="23.25" x14ac:dyDescent="0.2">
      <c r="A103" s="91" t="s">
        <v>223</v>
      </c>
      <c r="B103" s="76"/>
      <c r="C103" s="84">
        <v>30.2</v>
      </c>
      <c r="E103" s="97">
        <v>128969835</v>
      </c>
      <c r="F103" s="97"/>
      <c r="G103" s="97">
        <v>128969835</v>
      </c>
      <c r="I103" s="97">
        <v>128969835</v>
      </c>
      <c r="K103" s="97">
        <v>128969835</v>
      </c>
    </row>
    <row r="104" spans="1:11" ht="23.25" x14ac:dyDescent="0.2">
      <c r="A104" s="91" t="s">
        <v>32</v>
      </c>
      <c r="B104" s="76"/>
      <c r="E104" s="97">
        <v>1233341757</v>
      </c>
      <c r="F104" s="97"/>
      <c r="G104" s="97">
        <v>450167574</v>
      </c>
      <c r="I104" s="97">
        <v>1341381757</v>
      </c>
      <c r="K104" s="97">
        <v>508351574</v>
      </c>
    </row>
    <row r="105" spans="1:11" ht="23.25" x14ac:dyDescent="0.2">
      <c r="A105" s="91" t="s">
        <v>224</v>
      </c>
      <c r="B105" s="76"/>
      <c r="C105" s="84">
        <v>30.2</v>
      </c>
      <c r="E105" s="97">
        <v>-128969835</v>
      </c>
      <c r="F105" s="97"/>
      <c r="G105" s="97">
        <v>-128969835</v>
      </c>
      <c r="I105" s="97">
        <v>-128969835</v>
      </c>
      <c r="K105" s="97">
        <v>-128969835</v>
      </c>
    </row>
    <row r="106" spans="1:11" ht="23.25" x14ac:dyDescent="0.2">
      <c r="A106" s="91" t="s">
        <v>33</v>
      </c>
      <c r="B106" s="76"/>
      <c r="E106" s="99">
        <v>-108114221</v>
      </c>
      <c r="F106" s="97"/>
      <c r="G106" s="99">
        <v>-27046779</v>
      </c>
      <c r="I106" s="99">
        <v>-216154221</v>
      </c>
      <c r="K106" s="99">
        <v>-85230779</v>
      </c>
    </row>
    <row r="107" spans="1:11" ht="23.25" customHeight="1" x14ac:dyDescent="0.2">
      <c r="A107" s="91" t="s">
        <v>63</v>
      </c>
      <c r="B107" s="76"/>
      <c r="E107" s="97">
        <f>SUM(E94:E106)</f>
        <v>19323382161</v>
      </c>
      <c r="F107" s="97"/>
      <c r="G107" s="97">
        <f>SUM(G94:G106)</f>
        <v>18618987210</v>
      </c>
      <c r="I107" s="97">
        <f>SUM(I94:I106)</f>
        <v>19323382161</v>
      </c>
      <c r="K107" s="97">
        <f>SUM(K94:K106)</f>
        <v>18618987210</v>
      </c>
    </row>
    <row r="108" spans="1:11" ht="23.25" customHeight="1" x14ac:dyDescent="0.2">
      <c r="A108" s="91" t="s">
        <v>34</v>
      </c>
      <c r="B108" s="89"/>
      <c r="E108" s="99">
        <v>14791283856</v>
      </c>
      <c r="F108" s="97"/>
      <c r="G108" s="99">
        <v>14108831948</v>
      </c>
      <c r="I108" s="92">
        <v>0</v>
      </c>
      <c r="K108" s="92">
        <v>0</v>
      </c>
    </row>
    <row r="109" spans="1:11" ht="23.25" customHeight="1" x14ac:dyDescent="0.2">
      <c r="A109" s="1" t="s">
        <v>35</v>
      </c>
      <c r="B109" s="76"/>
      <c r="E109" s="99">
        <f>SUM(E107:E108)</f>
        <v>34114666017</v>
      </c>
      <c r="F109" s="97"/>
      <c r="G109" s="99">
        <f>SUM(G107:G108)</f>
        <v>32727819158</v>
      </c>
      <c r="I109" s="99">
        <f>SUM(I107:I108)</f>
        <v>19323382161</v>
      </c>
      <c r="K109" s="99">
        <f>SUM(K107:K108)</f>
        <v>18618987210</v>
      </c>
    </row>
    <row r="110" spans="1:11" ht="23.25" customHeight="1" thickBot="1" x14ac:dyDescent="0.25">
      <c r="A110" s="77" t="s">
        <v>36</v>
      </c>
      <c r="E110" s="98">
        <f>E109+E79</f>
        <v>59953404261</v>
      </c>
      <c r="F110" s="97"/>
      <c r="G110" s="98">
        <f>G109+G79</f>
        <v>62239654445</v>
      </c>
      <c r="I110" s="98">
        <f>I109+I79</f>
        <v>28076311627</v>
      </c>
      <c r="K110" s="98">
        <f>K109+K79</f>
        <v>28742202711</v>
      </c>
    </row>
    <row r="111" spans="1:11" ht="23.25" customHeight="1" thickTop="1" x14ac:dyDescent="0.2">
      <c r="C111" s="100"/>
      <c r="E111" s="97">
        <f>E110-E46</f>
        <v>0</v>
      </c>
      <c r="G111" s="97">
        <f>G110-G46</f>
        <v>0</v>
      </c>
      <c r="I111" s="97">
        <f>I110-I46</f>
        <v>0</v>
      </c>
      <c r="K111" s="97">
        <f>K110-K46</f>
        <v>0</v>
      </c>
    </row>
    <row r="112" spans="1:11" ht="23.25" customHeight="1" x14ac:dyDescent="0.2">
      <c r="A112" s="4" t="s">
        <v>15</v>
      </c>
      <c r="C112" s="100"/>
    </row>
    <row r="113" spans="1:3" ht="23.25" customHeight="1" x14ac:dyDescent="0.2">
      <c r="C113" s="100"/>
    </row>
    <row r="114" spans="1:3" ht="23.25" customHeight="1" x14ac:dyDescent="0.2">
      <c r="A114" s="101"/>
      <c r="C114" s="100"/>
    </row>
    <row r="115" spans="1:3" ht="23.25" customHeight="1" x14ac:dyDescent="0.2">
      <c r="C115" s="100"/>
    </row>
    <row r="116" spans="1:3" ht="23.25" customHeight="1" x14ac:dyDescent="0.2">
      <c r="B116" s="91" t="s">
        <v>37</v>
      </c>
    </row>
    <row r="117" spans="1:3" ht="23.25" customHeight="1" x14ac:dyDescent="0.2">
      <c r="A117" s="101"/>
      <c r="C117" s="100"/>
    </row>
    <row r="118" spans="1:3" ht="23.25" x14ac:dyDescent="0.2"/>
    <row r="119" spans="1:3" ht="23.25" x14ac:dyDescent="0.2"/>
    <row r="120" spans="1:3" ht="23.25" x14ac:dyDescent="0.2"/>
    <row r="121" spans="1:3" ht="23.25" x14ac:dyDescent="0.2"/>
    <row r="122" spans="1:3" ht="23.25" x14ac:dyDescent="0.2"/>
    <row r="123" spans="1:3" ht="23.25" x14ac:dyDescent="0.2"/>
    <row r="124" spans="1:3" ht="23.25" x14ac:dyDescent="0.2"/>
    <row r="125" spans="1:3" ht="23.25" x14ac:dyDescent="0.2"/>
    <row r="126" spans="1:3" ht="23.25" x14ac:dyDescent="0.2"/>
    <row r="127" spans="1:3" ht="23.25" x14ac:dyDescent="0.2"/>
    <row r="128" spans="1:3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  <row r="137" ht="23.25" x14ac:dyDescent="0.2"/>
    <row r="138" ht="23.25" x14ac:dyDescent="0.2"/>
    <row r="139" ht="23.25" x14ac:dyDescent="0.2"/>
    <row r="140" ht="23.25" x14ac:dyDescent="0.2"/>
    <row r="141" ht="23.25" x14ac:dyDescent="0.2"/>
    <row r="142" ht="23.25" x14ac:dyDescent="0.2"/>
    <row r="143" ht="23.25" x14ac:dyDescent="0.2"/>
    <row r="144" ht="23.25" x14ac:dyDescent="0.2"/>
    <row r="145" ht="23.25" x14ac:dyDescent="0.2"/>
    <row r="146" ht="23.25" x14ac:dyDescent="0.2"/>
    <row r="147" ht="23.25" x14ac:dyDescent="0.2"/>
    <row r="148" ht="23.25" x14ac:dyDescent="0.2"/>
    <row r="149" ht="23.25" x14ac:dyDescent="0.2"/>
    <row r="150" ht="23.25" x14ac:dyDescent="0.2"/>
    <row r="151" ht="23.25" x14ac:dyDescent="0.2"/>
    <row r="152" ht="23.25" x14ac:dyDescent="0.2"/>
    <row r="153" ht="23.25" x14ac:dyDescent="0.2"/>
    <row r="154" ht="23.25" x14ac:dyDescent="0.2"/>
    <row r="155" ht="23.25" x14ac:dyDescent="0.2"/>
    <row r="156" ht="23.25" x14ac:dyDescent="0.2"/>
    <row r="157" ht="23.25" x14ac:dyDescent="0.2"/>
    <row r="158" ht="23.25" x14ac:dyDescent="0.2"/>
    <row r="159" ht="23.25" x14ac:dyDescent="0.2"/>
    <row r="160" ht="23.25" x14ac:dyDescent="0.2"/>
    <row r="161" ht="23.25" x14ac:dyDescent="0.2"/>
    <row r="162" ht="23.25" x14ac:dyDescent="0.2"/>
    <row r="163" ht="23.25" x14ac:dyDescent="0.2"/>
    <row r="164" ht="23.25" x14ac:dyDescent="0.2"/>
    <row r="165" ht="23.25" x14ac:dyDescent="0.2"/>
    <row r="166" ht="23.25" x14ac:dyDescent="0.2"/>
    <row r="167" ht="23.25" x14ac:dyDescent="0.2"/>
    <row r="168" ht="23.25" x14ac:dyDescent="0.2"/>
    <row r="169" ht="23.25" x14ac:dyDescent="0.2"/>
    <row r="170" ht="23.25" x14ac:dyDescent="0.2"/>
    <row r="171" ht="23.25" x14ac:dyDescent="0.2"/>
    <row r="172" ht="23.25" x14ac:dyDescent="0.2"/>
    <row r="173" ht="23.25" x14ac:dyDescent="0.2"/>
    <row r="174" ht="23.25" x14ac:dyDescent="0.2"/>
  </sheetData>
  <mergeCells count="6">
    <mergeCell ref="E5:G5"/>
    <mergeCell ref="E53:G53"/>
    <mergeCell ref="E86:G86"/>
    <mergeCell ref="I5:K5"/>
    <mergeCell ref="I53:K53"/>
    <mergeCell ref="I86:K8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8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showGridLines="0" topLeftCell="A28" zoomScale="130" zoomScaleNormal="130" zoomScaleSheetLayoutView="100" workbookViewId="0">
      <selection activeCell="E44" sqref="E44"/>
    </sheetView>
  </sheetViews>
  <sheetFormatPr defaultColWidth="10.7109375" defaultRowHeight="21.75" customHeight="1" x14ac:dyDescent="0.2"/>
  <cols>
    <col min="1" max="1" width="53.7109375" style="4" customWidth="1"/>
    <col min="2" max="2" width="1.42578125" style="2" customWidth="1"/>
    <col min="3" max="3" width="7.85546875" style="4" customWidth="1"/>
    <col min="4" max="4" width="1.42578125" style="2" customWidth="1"/>
    <col min="5" max="5" width="14.7109375" style="2" customWidth="1"/>
    <col min="6" max="6" width="1.42578125" style="2" customWidth="1"/>
    <col min="7" max="7" width="14.7109375" style="2" customWidth="1"/>
    <col min="8" max="8" width="1.42578125" style="2" customWidth="1"/>
    <col min="9" max="9" width="14.7109375" style="2" customWidth="1"/>
    <col min="10" max="10" width="1.42578125" style="2" customWidth="1"/>
    <col min="11" max="11" width="14.7109375" style="2" customWidth="1"/>
    <col min="12" max="12" width="1.42578125" style="2" customWidth="1"/>
    <col min="13" max="14" width="10.7109375" style="2"/>
    <col min="15" max="15" width="11.42578125" style="2" bestFit="1" customWidth="1"/>
    <col min="16" max="16384" width="10.7109375" style="2"/>
  </cols>
  <sheetData>
    <row r="1" spans="1:13" s="76" customFormat="1" ht="21.75" customHeight="1" x14ac:dyDescent="0.2">
      <c r="A1" s="72" t="s">
        <v>214</v>
      </c>
      <c r="B1" s="73"/>
      <c r="C1" s="74"/>
      <c r="D1" s="75"/>
      <c r="E1" s="75"/>
      <c r="F1" s="75"/>
      <c r="G1" s="75"/>
      <c r="H1" s="75"/>
      <c r="I1" s="75"/>
      <c r="J1" s="75"/>
      <c r="K1" s="75"/>
    </row>
    <row r="2" spans="1:13" s="76" customFormat="1" ht="21.75" customHeight="1" x14ac:dyDescent="0.2">
      <c r="A2" s="72" t="s">
        <v>43</v>
      </c>
      <c r="B2" s="73"/>
      <c r="C2" s="74"/>
      <c r="D2" s="75"/>
      <c r="E2" s="75"/>
      <c r="F2" s="75"/>
      <c r="G2" s="75"/>
      <c r="H2" s="75"/>
      <c r="I2" s="75"/>
      <c r="J2" s="75"/>
      <c r="K2" s="75"/>
    </row>
    <row r="3" spans="1:13" s="76" customFormat="1" ht="21.75" customHeight="1" x14ac:dyDescent="0.2">
      <c r="A3" s="72" t="s">
        <v>247</v>
      </c>
      <c r="B3" s="73"/>
      <c r="C3" s="74"/>
      <c r="D3" s="75"/>
      <c r="E3" s="75"/>
      <c r="F3" s="75"/>
      <c r="G3" s="75"/>
      <c r="H3" s="75"/>
      <c r="I3" s="75"/>
      <c r="J3" s="75"/>
      <c r="K3" s="75"/>
    </row>
    <row r="4" spans="1:13" s="76" customFormat="1" ht="21.75" customHeight="1" x14ac:dyDescent="0.2">
      <c r="B4" s="73"/>
      <c r="C4" s="74"/>
      <c r="D4" s="75"/>
      <c r="E4" s="75"/>
      <c r="F4" s="75"/>
      <c r="G4" s="75"/>
      <c r="H4" s="75"/>
      <c r="I4" s="73"/>
      <c r="J4" s="75"/>
      <c r="K4" s="5" t="s">
        <v>109</v>
      </c>
    </row>
    <row r="5" spans="1:13" ht="21.75" customHeight="1" x14ac:dyDescent="0.2">
      <c r="E5" s="79"/>
      <c r="F5" s="79" t="s">
        <v>0</v>
      </c>
      <c r="G5" s="79"/>
      <c r="H5" s="6"/>
      <c r="I5" s="79"/>
      <c r="J5" s="79" t="s">
        <v>1</v>
      </c>
      <c r="K5" s="79"/>
    </row>
    <row r="6" spans="1:13" ht="21.75" customHeight="1" x14ac:dyDescent="0.2">
      <c r="C6" s="81" t="s">
        <v>2</v>
      </c>
      <c r="D6" s="82"/>
      <c r="E6" s="81">
        <v>2567</v>
      </c>
      <c r="F6" s="83"/>
      <c r="G6" s="81">
        <v>2566</v>
      </c>
      <c r="H6" s="80"/>
      <c r="I6" s="81">
        <v>2567</v>
      </c>
      <c r="J6" s="83"/>
      <c r="K6" s="81">
        <v>2566</v>
      </c>
    </row>
    <row r="7" spans="1:13" ht="21.75" customHeight="1" x14ac:dyDescent="0.2">
      <c r="A7" s="77" t="s">
        <v>96</v>
      </c>
      <c r="C7" s="81"/>
      <c r="D7" s="82"/>
      <c r="E7" s="81"/>
      <c r="F7" s="83"/>
      <c r="G7" s="81"/>
      <c r="H7" s="80"/>
      <c r="I7" s="81"/>
      <c r="J7" s="83"/>
      <c r="K7" s="81"/>
    </row>
    <row r="8" spans="1:13" ht="21.75" customHeight="1" x14ac:dyDescent="0.2">
      <c r="A8" s="77" t="s">
        <v>97</v>
      </c>
    </row>
    <row r="9" spans="1:13" ht="21.75" customHeight="1" x14ac:dyDescent="0.2">
      <c r="A9" s="4" t="s">
        <v>151</v>
      </c>
      <c r="C9" s="84">
        <v>32</v>
      </c>
      <c r="E9" s="2">
        <v>8922609081</v>
      </c>
      <c r="G9" s="2">
        <v>8872149574</v>
      </c>
      <c r="I9" s="102">
        <v>0</v>
      </c>
      <c r="K9" s="102">
        <v>0</v>
      </c>
    </row>
    <row r="10" spans="1:13" ht="21.75" customHeight="1" x14ac:dyDescent="0.2">
      <c r="A10" s="91" t="s">
        <v>225</v>
      </c>
      <c r="B10" s="89"/>
      <c r="C10" s="84"/>
      <c r="E10" s="3">
        <v>3657501213</v>
      </c>
      <c r="F10" s="3"/>
      <c r="G10" s="3">
        <v>3272460993</v>
      </c>
      <c r="H10" s="3"/>
      <c r="I10" s="102">
        <v>0</v>
      </c>
      <c r="J10" s="102"/>
      <c r="K10" s="102">
        <v>0</v>
      </c>
    </row>
    <row r="11" spans="1:13" ht="21.75" customHeight="1" x14ac:dyDescent="0.2">
      <c r="A11" s="91" t="s">
        <v>152</v>
      </c>
      <c r="B11" s="89"/>
      <c r="C11" s="84"/>
      <c r="E11" s="3">
        <v>693715029</v>
      </c>
      <c r="F11" s="3"/>
      <c r="G11" s="3">
        <v>914434238</v>
      </c>
      <c r="H11" s="3"/>
      <c r="I11" s="102">
        <v>0</v>
      </c>
      <c r="J11" s="102"/>
      <c r="K11" s="102">
        <v>0</v>
      </c>
    </row>
    <row r="12" spans="1:13" ht="21.75" customHeight="1" x14ac:dyDescent="0.2">
      <c r="A12" s="91" t="s">
        <v>154</v>
      </c>
      <c r="B12" s="89"/>
      <c r="C12" s="84"/>
      <c r="E12" s="3">
        <v>377718618</v>
      </c>
      <c r="F12" s="3"/>
      <c r="G12" s="3">
        <v>368167548</v>
      </c>
      <c r="H12" s="3"/>
      <c r="I12" s="102">
        <v>71044787</v>
      </c>
      <c r="J12" s="102"/>
      <c r="K12" s="102">
        <v>70265710</v>
      </c>
    </row>
    <row r="13" spans="1:13" ht="21.75" customHeight="1" x14ac:dyDescent="0.2">
      <c r="A13" s="91" t="s">
        <v>134</v>
      </c>
      <c r="B13" s="89"/>
      <c r="C13" s="84"/>
      <c r="E13" s="3">
        <v>227210295</v>
      </c>
      <c r="F13" s="3"/>
      <c r="G13" s="3">
        <v>316281582</v>
      </c>
      <c r="H13" s="3"/>
      <c r="I13" s="102">
        <v>0</v>
      </c>
      <c r="J13" s="102"/>
      <c r="K13" s="102">
        <v>0</v>
      </c>
      <c r="M13" s="164"/>
    </row>
    <row r="14" spans="1:13" ht="21.75" customHeight="1" x14ac:dyDescent="0.2">
      <c r="A14" s="77" t="s">
        <v>98</v>
      </c>
      <c r="E14" s="103">
        <f>SUM(E9:E13)</f>
        <v>13878754236</v>
      </c>
      <c r="F14" s="3"/>
      <c r="G14" s="103">
        <f>SUM(G9:G13)</f>
        <v>13743493935</v>
      </c>
      <c r="H14" s="3"/>
      <c r="I14" s="103">
        <f>SUM(I9:I13)</f>
        <v>71044787</v>
      </c>
      <c r="J14" s="3"/>
      <c r="K14" s="103">
        <f>SUM(K9:K13)</f>
        <v>70265710</v>
      </c>
    </row>
    <row r="15" spans="1:13" ht="21.75" customHeight="1" x14ac:dyDescent="0.2">
      <c r="A15" s="77" t="s">
        <v>84</v>
      </c>
      <c r="E15" s="3"/>
      <c r="F15" s="3"/>
      <c r="G15" s="3"/>
      <c r="H15" s="3"/>
      <c r="I15" s="3"/>
      <c r="J15" s="3"/>
      <c r="K15" s="3"/>
    </row>
    <row r="16" spans="1:13" ht="21.75" customHeight="1" x14ac:dyDescent="0.2">
      <c r="A16" s="91" t="s">
        <v>74</v>
      </c>
      <c r="B16" s="89"/>
      <c r="C16" s="104"/>
      <c r="E16" s="3">
        <v>7489692095</v>
      </c>
      <c r="F16" s="3"/>
      <c r="G16" s="3">
        <v>7528307243</v>
      </c>
      <c r="H16" s="3"/>
      <c r="I16" s="102">
        <v>0</v>
      </c>
      <c r="J16" s="3"/>
      <c r="K16" s="102">
        <v>0</v>
      </c>
    </row>
    <row r="17" spans="1:11" ht="21.75" customHeight="1" x14ac:dyDescent="0.2">
      <c r="A17" s="91" t="s">
        <v>75</v>
      </c>
      <c r="B17" s="89"/>
      <c r="C17" s="104"/>
      <c r="E17" s="3">
        <v>1557477050</v>
      </c>
      <c r="F17" s="3"/>
      <c r="G17" s="3">
        <v>1250321018</v>
      </c>
      <c r="H17" s="3"/>
      <c r="I17" s="102">
        <v>0</v>
      </c>
      <c r="J17" s="102"/>
      <c r="K17" s="102">
        <v>0</v>
      </c>
    </row>
    <row r="18" spans="1:11" ht="21.75" customHeight="1" x14ac:dyDescent="0.2">
      <c r="A18" s="91" t="s">
        <v>155</v>
      </c>
      <c r="B18" s="89"/>
      <c r="C18" s="104"/>
      <c r="E18" s="3">
        <v>139999476</v>
      </c>
      <c r="F18" s="3"/>
      <c r="G18" s="3">
        <v>112023698</v>
      </c>
      <c r="H18" s="3"/>
      <c r="I18" s="102">
        <v>19235960</v>
      </c>
      <c r="J18" s="102"/>
      <c r="K18" s="102">
        <v>18159938</v>
      </c>
    </row>
    <row r="19" spans="1:11" ht="21.75" customHeight="1" x14ac:dyDescent="0.2">
      <c r="A19" s="91" t="s">
        <v>135</v>
      </c>
      <c r="B19" s="89"/>
      <c r="C19" s="84"/>
      <c r="E19" s="3">
        <v>204321232</v>
      </c>
      <c r="F19" s="3"/>
      <c r="G19" s="3">
        <v>247342409</v>
      </c>
      <c r="H19" s="3"/>
      <c r="I19" s="105">
        <v>0</v>
      </c>
      <c r="J19" s="102"/>
      <c r="K19" s="105">
        <v>0</v>
      </c>
    </row>
    <row r="20" spans="1:11" ht="21.75" customHeight="1" x14ac:dyDescent="0.2">
      <c r="A20" s="1" t="s">
        <v>85</v>
      </c>
      <c r="B20" s="89"/>
      <c r="C20" s="104"/>
      <c r="E20" s="103">
        <f>SUM(E16:E19)</f>
        <v>9391489853</v>
      </c>
      <c r="F20" s="3"/>
      <c r="G20" s="103">
        <f>SUM(G16:G19)</f>
        <v>9137994368</v>
      </c>
      <c r="H20" s="3"/>
      <c r="I20" s="103">
        <f>SUM(I16:I19)</f>
        <v>19235960</v>
      </c>
      <c r="J20" s="3"/>
      <c r="K20" s="103">
        <f>SUM(K16:K19)</f>
        <v>18159938</v>
      </c>
    </row>
    <row r="21" spans="1:11" ht="21.75" customHeight="1" x14ac:dyDescent="0.2">
      <c r="A21" s="1" t="s">
        <v>86</v>
      </c>
      <c r="B21" s="89"/>
      <c r="C21" s="104"/>
      <c r="E21" s="3">
        <f>E14-E20</f>
        <v>4487264383</v>
      </c>
      <c r="F21" s="3"/>
      <c r="G21" s="3">
        <f>G14-G20</f>
        <v>4605499567</v>
      </c>
      <c r="H21" s="3"/>
      <c r="I21" s="102">
        <f>I14-I20</f>
        <v>51808827</v>
      </c>
      <c r="J21" s="3"/>
      <c r="K21" s="102">
        <f>K14-K20</f>
        <v>52105772</v>
      </c>
    </row>
    <row r="22" spans="1:11" ht="21.75" customHeight="1" x14ac:dyDescent="0.2">
      <c r="A22" s="91" t="s">
        <v>87</v>
      </c>
      <c r="B22" s="89"/>
      <c r="C22" s="104"/>
      <c r="E22" s="3">
        <v>230391543</v>
      </c>
      <c r="F22" s="3"/>
      <c r="G22" s="3">
        <v>335854733</v>
      </c>
      <c r="H22" s="3"/>
      <c r="I22" s="102">
        <v>0</v>
      </c>
      <c r="J22" s="3"/>
      <c r="K22" s="102">
        <v>0</v>
      </c>
    </row>
    <row r="23" spans="1:11" ht="21.75" customHeight="1" x14ac:dyDescent="0.2">
      <c r="A23" s="91" t="s">
        <v>88</v>
      </c>
      <c r="B23" s="89"/>
      <c r="C23" s="104"/>
      <c r="E23" s="168">
        <v>86335150</v>
      </c>
      <c r="F23" s="3"/>
      <c r="G23" s="102">
        <v>84434339</v>
      </c>
      <c r="H23" s="3"/>
      <c r="I23" s="3">
        <v>214557000</v>
      </c>
      <c r="J23" s="3"/>
      <c r="K23" s="3">
        <v>230130400</v>
      </c>
    </row>
    <row r="24" spans="1:11" ht="21.75" customHeight="1" x14ac:dyDescent="0.2">
      <c r="A24" s="91" t="s">
        <v>38</v>
      </c>
      <c r="B24" s="89"/>
      <c r="C24" s="104"/>
      <c r="E24" s="3">
        <v>161310490</v>
      </c>
      <c r="F24" s="3"/>
      <c r="G24" s="3">
        <v>176799576</v>
      </c>
      <c r="H24" s="3"/>
      <c r="I24" s="3">
        <v>33357218</v>
      </c>
      <c r="J24" s="3"/>
      <c r="K24" s="3">
        <v>42898912</v>
      </c>
    </row>
    <row r="25" spans="1:11" ht="21.75" customHeight="1" x14ac:dyDescent="0.2">
      <c r="A25" s="91" t="s">
        <v>358</v>
      </c>
      <c r="B25" s="89"/>
      <c r="C25" s="104"/>
      <c r="E25" s="3"/>
      <c r="F25" s="3"/>
      <c r="G25" s="3"/>
      <c r="H25" s="3"/>
      <c r="I25" s="3"/>
      <c r="J25" s="3"/>
      <c r="K25" s="3"/>
    </row>
    <row r="26" spans="1:11" ht="21.75" customHeight="1" x14ac:dyDescent="0.2">
      <c r="A26" s="91" t="s">
        <v>359</v>
      </c>
      <c r="B26" s="89"/>
      <c r="C26" s="84">
        <v>19</v>
      </c>
      <c r="E26" s="168">
        <v>238599528</v>
      </c>
      <c r="F26" s="3"/>
      <c r="G26" s="102">
        <v>231806690</v>
      </c>
      <c r="H26" s="3"/>
      <c r="I26" s="102">
        <v>-3789878</v>
      </c>
      <c r="J26" s="3"/>
      <c r="K26" s="102">
        <v>-18149922</v>
      </c>
    </row>
    <row r="27" spans="1:11" ht="21.75" customHeight="1" x14ac:dyDescent="0.2">
      <c r="A27" s="91" t="s">
        <v>362</v>
      </c>
      <c r="B27" s="89"/>
      <c r="C27" s="84"/>
      <c r="E27" s="168">
        <v>-39279981</v>
      </c>
      <c r="F27" s="3"/>
      <c r="G27" s="102">
        <v>-847895803</v>
      </c>
      <c r="H27" s="3"/>
      <c r="I27" s="102">
        <v>-35519937</v>
      </c>
      <c r="J27" s="3"/>
      <c r="K27" s="102">
        <v>-842933921</v>
      </c>
    </row>
    <row r="28" spans="1:11" ht="21.75" customHeight="1" x14ac:dyDescent="0.2">
      <c r="A28" s="91" t="s">
        <v>207</v>
      </c>
      <c r="B28" s="89"/>
      <c r="C28" s="104"/>
      <c r="E28" s="168">
        <v>67623633</v>
      </c>
      <c r="F28" s="3"/>
      <c r="G28" s="102">
        <v>62429654</v>
      </c>
      <c r="H28" s="3"/>
      <c r="I28" s="102">
        <v>34975074</v>
      </c>
      <c r="J28" s="3"/>
      <c r="K28" s="102">
        <v>24800024</v>
      </c>
    </row>
    <row r="29" spans="1:11" ht="21.75" customHeight="1" x14ac:dyDescent="0.2">
      <c r="A29" s="1" t="s">
        <v>238</v>
      </c>
      <c r="B29" s="89"/>
      <c r="C29" s="104"/>
      <c r="E29" s="103">
        <f>SUM(E21:E28)</f>
        <v>5232244746</v>
      </c>
      <c r="F29" s="3"/>
      <c r="G29" s="103">
        <f>SUM(G21:G28)</f>
        <v>4648928756</v>
      </c>
      <c r="H29" s="3"/>
      <c r="I29" s="103">
        <f>SUM(I21:I28)</f>
        <v>295388304</v>
      </c>
      <c r="J29" s="3"/>
      <c r="K29" s="103">
        <f>SUM(K21:K28)</f>
        <v>-511148735</v>
      </c>
    </row>
    <row r="30" spans="1:11" ht="21.75" customHeight="1" x14ac:dyDescent="0.2">
      <c r="A30" s="91" t="s">
        <v>144</v>
      </c>
      <c r="B30" s="89"/>
      <c r="C30" s="84"/>
      <c r="E30" s="3">
        <v>1210483555</v>
      </c>
      <c r="F30" s="3"/>
      <c r="G30" s="3">
        <v>1158855347</v>
      </c>
      <c r="H30" s="3"/>
      <c r="I30" s="102">
        <v>0</v>
      </c>
      <c r="J30" s="3"/>
      <c r="K30" s="102">
        <v>0</v>
      </c>
    </row>
    <row r="31" spans="1:11" ht="21.75" customHeight="1" x14ac:dyDescent="0.2">
      <c r="A31" s="91" t="s">
        <v>39</v>
      </c>
      <c r="B31" s="89"/>
      <c r="C31" s="84"/>
      <c r="E31" s="3">
        <v>1861391522</v>
      </c>
      <c r="F31" s="3"/>
      <c r="G31" s="3">
        <v>1571059139</v>
      </c>
      <c r="H31" s="3"/>
      <c r="I31" s="3">
        <v>295034322</v>
      </c>
      <c r="J31" s="3"/>
      <c r="K31" s="3">
        <v>268265750</v>
      </c>
    </row>
    <row r="32" spans="1:11" ht="21.75" customHeight="1" x14ac:dyDescent="0.2">
      <c r="A32" s="77" t="s">
        <v>40</v>
      </c>
      <c r="E32" s="103">
        <f>SUM(E30:E31)</f>
        <v>3071875077</v>
      </c>
      <c r="F32" s="3"/>
      <c r="G32" s="103">
        <f>SUM(G30:G31)</f>
        <v>2729914486</v>
      </c>
      <c r="H32" s="3"/>
      <c r="I32" s="103">
        <f>SUM(I30:I31)</f>
        <v>295034322</v>
      </c>
      <c r="J32" s="3"/>
      <c r="K32" s="103">
        <f>SUM(K30:K31)</f>
        <v>268265750</v>
      </c>
    </row>
    <row r="33" spans="1:11" ht="21.75" customHeight="1" x14ac:dyDescent="0.2">
      <c r="A33" s="1" t="s">
        <v>237</v>
      </c>
      <c r="B33" s="76"/>
      <c r="E33" s="3">
        <f>E29-E32</f>
        <v>2160369669</v>
      </c>
      <c r="F33" s="3"/>
      <c r="G33" s="3">
        <f>G29-G32</f>
        <v>1919014270</v>
      </c>
      <c r="H33" s="3"/>
      <c r="I33" s="3">
        <f>I29-I32</f>
        <v>353982</v>
      </c>
      <c r="J33" s="3"/>
      <c r="K33" s="3">
        <f>K29-K32</f>
        <v>-779414485</v>
      </c>
    </row>
    <row r="34" spans="1:11" ht="21.75" customHeight="1" x14ac:dyDescent="0.2">
      <c r="A34" s="91" t="s">
        <v>176</v>
      </c>
      <c r="B34" s="89"/>
      <c r="C34" s="84"/>
      <c r="E34" s="168">
        <v>347818928</v>
      </c>
      <c r="F34" s="3"/>
      <c r="G34" s="102">
        <v>245069208</v>
      </c>
      <c r="H34" s="3"/>
      <c r="I34" s="3">
        <v>26110159</v>
      </c>
      <c r="J34" s="3"/>
      <c r="K34" s="3">
        <v>10634361</v>
      </c>
    </row>
    <row r="35" spans="1:11" ht="21.75" customHeight="1" x14ac:dyDescent="0.2">
      <c r="A35" s="91" t="s">
        <v>175</v>
      </c>
      <c r="B35" s="76"/>
      <c r="C35" s="84">
        <v>34</v>
      </c>
      <c r="E35" s="106">
        <v>-1121059338</v>
      </c>
      <c r="F35" s="3"/>
      <c r="G35" s="106">
        <v>-1069063653</v>
      </c>
      <c r="H35" s="3"/>
      <c r="I35" s="106">
        <v>-443845448</v>
      </c>
      <c r="J35" s="3"/>
      <c r="K35" s="106">
        <v>-449759223</v>
      </c>
    </row>
    <row r="36" spans="1:11" ht="21.75" customHeight="1" x14ac:dyDescent="0.2">
      <c r="A36" s="1" t="s">
        <v>236</v>
      </c>
      <c r="B36" s="76"/>
      <c r="E36" s="3">
        <f>SUM(E33:E35)</f>
        <v>1387129259</v>
      </c>
      <c r="F36" s="3"/>
      <c r="G36" s="3">
        <f>SUM(G33:G35)</f>
        <v>1095019825</v>
      </c>
      <c r="H36" s="3"/>
      <c r="I36" s="3">
        <f>SUM(I33:I35)</f>
        <v>-417381307</v>
      </c>
      <c r="J36" s="3"/>
      <c r="K36" s="3">
        <f>SUM(K33:K35)</f>
        <v>-1218539347</v>
      </c>
    </row>
    <row r="37" spans="1:11" ht="21.75" customHeight="1" x14ac:dyDescent="0.2">
      <c r="A37" s="91" t="s">
        <v>165</v>
      </c>
      <c r="B37" s="76"/>
      <c r="C37" s="84">
        <v>16</v>
      </c>
      <c r="E37" s="168">
        <v>0</v>
      </c>
      <c r="F37" s="3"/>
      <c r="G37" s="102">
        <v>0</v>
      </c>
      <c r="H37" s="102"/>
      <c r="I37" s="3">
        <v>1078036967</v>
      </c>
      <c r="J37" s="102"/>
      <c r="K37" s="3">
        <v>1303305666</v>
      </c>
    </row>
    <row r="38" spans="1:11" ht="21.75" customHeight="1" x14ac:dyDescent="0.2">
      <c r="A38" s="91" t="s">
        <v>363</v>
      </c>
      <c r="B38" s="76"/>
      <c r="C38" s="84">
        <v>17</v>
      </c>
      <c r="E38" s="168">
        <v>463644391</v>
      </c>
      <c r="F38" s="3"/>
      <c r="G38" s="102">
        <v>521426807</v>
      </c>
      <c r="H38" s="102"/>
      <c r="I38" s="3">
        <v>55589</v>
      </c>
      <c r="J38" s="102"/>
      <c r="K38" s="3">
        <v>813151</v>
      </c>
    </row>
    <row r="39" spans="1:11" ht="21.75" customHeight="1" x14ac:dyDescent="0.2">
      <c r="A39" s="91" t="s">
        <v>226</v>
      </c>
      <c r="B39" s="76"/>
      <c r="C39" s="84">
        <v>18</v>
      </c>
      <c r="E39" s="169">
        <v>306751042</v>
      </c>
      <c r="F39" s="3"/>
      <c r="G39" s="105">
        <v>-631561741</v>
      </c>
      <c r="H39" s="102"/>
      <c r="I39" s="105">
        <v>310661321</v>
      </c>
      <c r="J39" s="3"/>
      <c r="K39" s="105">
        <v>-626574375</v>
      </c>
    </row>
    <row r="40" spans="1:11" ht="21.75" customHeight="1" x14ac:dyDescent="0.2">
      <c r="A40" s="1" t="s">
        <v>235</v>
      </c>
      <c r="B40" s="76"/>
      <c r="E40" s="3">
        <f>SUM(E36:E39)</f>
        <v>2157524692</v>
      </c>
      <c r="F40" s="3"/>
      <c r="G40" s="3">
        <f>SUM(G36:G39)</f>
        <v>984884891</v>
      </c>
      <c r="H40" s="3"/>
      <c r="I40" s="3">
        <f>SUM(I36:I39)</f>
        <v>971372570</v>
      </c>
      <c r="J40" s="3"/>
      <c r="K40" s="3">
        <f>SUM(K36:K39)</f>
        <v>-540994905</v>
      </c>
    </row>
    <row r="41" spans="1:11" ht="21.75" customHeight="1" x14ac:dyDescent="0.2">
      <c r="A41" s="91" t="s">
        <v>124</v>
      </c>
      <c r="B41" s="76"/>
      <c r="C41" s="84">
        <v>36</v>
      </c>
      <c r="E41" s="106">
        <v>-191676630</v>
      </c>
      <c r="F41" s="3"/>
      <c r="G41" s="106">
        <v>-385724968</v>
      </c>
      <c r="H41" s="3"/>
      <c r="I41" s="102">
        <v>219332360</v>
      </c>
      <c r="J41" s="3"/>
      <c r="K41" s="102">
        <v>93984328</v>
      </c>
    </row>
    <row r="42" spans="1:11" ht="21.75" customHeight="1" x14ac:dyDescent="0.2">
      <c r="A42" s="77" t="s">
        <v>234</v>
      </c>
      <c r="E42" s="167">
        <f>SUM(E40:E41)</f>
        <v>1965848062</v>
      </c>
      <c r="F42" s="3"/>
      <c r="G42" s="103">
        <f>SUM(G40:G41)</f>
        <v>599159923</v>
      </c>
      <c r="H42" s="3"/>
      <c r="I42" s="103">
        <f>SUM(I40:I41)</f>
        <v>1190704930</v>
      </c>
      <c r="J42" s="3"/>
      <c r="K42" s="103">
        <f>SUM(K40:K41)</f>
        <v>-447010577</v>
      </c>
    </row>
    <row r="43" spans="1:11" ht="21.75" customHeight="1" x14ac:dyDescent="0.2">
      <c r="A43" s="77"/>
      <c r="E43" s="3"/>
      <c r="F43" s="3"/>
      <c r="G43" s="3"/>
      <c r="H43" s="3"/>
      <c r="I43" s="3"/>
      <c r="J43" s="3"/>
      <c r="K43" s="3"/>
    </row>
    <row r="44" spans="1:11" ht="21.75" customHeight="1" x14ac:dyDescent="0.2">
      <c r="A44" s="4" t="s">
        <v>15</v>
      </c>
      <c r="C44" s="100"/>
      <c r="E44" s="97"/>
      <c r="G44" s="97"/>
      <c r="I44" s="97"/>
      <c r="J44" s="97"/>
      <c r="K44" s="97"/>
    </row>
    <row r="45" spans="1:11" s="107" customFormat="1" ht="21.75" customHeight="1" x14ac:dyDescent="0.2">
      <c r="A45" s="72" t="s">
        <v>214</v>
      </c>
      <c r="K45" s="5"/>
    </row>
    <row r="46" spans="1:11" s="107" customFormat="1" ht="21.75" customHeight="1" x14ac:dyDescent="0.2">
      <c r="A46" s="72" t="s">
        <v>89</v>
      </c>
      <c r="K46" s="5"/>
    </row>
    <row r="47" spans="1:11" s="107" customFormat="1" ht="21.75" customHeight="1" x14ac:dyDescent="0.2">
      <c r="A47" s="72" t="s">
        <v>247</v>
      </c>
      <c r="K47" s="5"/>
    </row>
    <row r="48" spans="1:11" s="107" customFormat="1" ht="21.75" customHeight="1" x14ac:dyDescent="0.2">
      <c r="C48" s="74"/>
      <c r="D48" s="75"/>
      <c r="E48" s="75"/>
      <c r="F48" s="75"/>
      <c r="G48" s="75"/>
      <c r="H48" s="75"/>
      <c r="I48" s="73"/>
      <c r="J48" s="75"/>
      <c r="K48" s="5" t="s">
        <v>109</v>
      </c>
    </row>
    <row r="49" spans="1:13" s="107" customFormat="1" ht="21.75" customHeight="1" x14ac:dyDescent="0.2">
      <c r="C49" s="4"/>
      <c r="D49" s="2"/>
      <c r="E49" s="79"/>
      <c r="F49" s="79" t="s">
        <v>0</v>
      </c>
      <c r="G49" s="79"/>
      <c r="H49" s="6"/>
      <c r="I49" s="79"/>
      <c r="J49" s="79" t="s">
        <v>1</v>
      </c>
      <c r="K49" s="79"/>
    </row>
    <row r="50" spans="1:13" s="107" customFormat="1" ht="21.75" customHeight="1" x14ac:dyDescent="0.2">
      <c r="C50" s="81" t="s">
        <v>2</v>
      </c>
      <c r="D50" s="82"/>
      <c r="E50" s="81">
        <v>2567</v>
      </c>
      <c r="F50" s="83"/>
      <c r="G50" s="81">
        <v>2566</v>
      </c>
      <c r="H50" s="80"/>
      <c r="I50" s="81">
        <v>2567</v>
      </c>
      <c r="J50" s="83"/>
      <c r="K50" s="81">
        <v>2566</v>
      </c>
    </row>
    <row r="51" spans="1:13" s="107" customFormat="1" ht="21.75" customHeight="1" x14ac:dyDescent="0.2">
      <c r="A51" s="108" t="s">
        <v>62</v>
      </c>
      <c r="C51" s="109"/>
      <c r="D51" s="110"/>
      <c r="E51" s="111"/>
      <c r="F51" s="109"/>
      <c r="G51" s="111"/>
      <c r="H51" s="112"/>
      <c r="I51" s="113"/>
      <c r="J51" s="114"/>
      <c r="K51" s="113"/>
      <c r="M51" s="166"/>
    </row>
    <row r="52" spans="1:13" s="107" customFormat="1" ht="21.75" customHeight="1" x14ac:dyDescent="0.2">
      <c r="A52" s="115" t="s">
        <v>73</v>
      </c>
      <c r="C52" s="109"/>
      <c r="D52" s="110"/>
      <c r="E52" s="111"/>
      <c r="F52" s="109"/>
      <c r="G52" s="111"/>
      <c r="H52" s="112"/>
      <c r="I52" s="113"/>
      <c r="J52" s="114"/>
      <c r="K52" s="113"/>
    </row>
    <row r="53" spans="1:13" s="107" customFormat="1" ht="21.75" customHeight="1" x14ac:dyDescent="0.2">
      <c r="A53" s="116" t="s">
        <v>364</v>
      </c>
      <c r="C53" s="109"/>
      <c r="D53" s="110"/>
      <c r="E53" s="111"/>
      <c r="F53" s="109"/>
      <c r="G53" s="111"/>
      <c r="H53" s="112"/>
      <c r="I53" s="113"/>
      <c r="J53" s="114"/>
      <c r="K53" s="113"/>
    </row>
    <row r="54" spans="1:13" s="107" customFormat="1" ht="21.75" customHeight="1" x14ac:dyDescent="0.2">
      <c r="A54" s="116" t="s">
        <v>156</v>
      </c>
      <c r="C54" s="84">
        <v>36</v>
      </c>
      <c r="D54" s="110"/>
      <c r="E54" s="117">
        <v>1268861</v>
      </c>
      <c r="F54" s="117"/>
      <c r="G54" s="117">
        <v>2993034</v>
      </c>
      <c r="H54" s="117"/>
      <c r="I54" s="117">
        <v>0</v>
      </c>
      <c r="J54" s="102"/>
      <c r="K54" s="117">
        <v>0</v>
      </c>
    </row>
    <row r="55" spans="1:13" s="107" customFormat="1" ht="21.75" customHeight="1" x14ac:dyDescent="0.2">
      <c r="A55" s="116" t="s">
        <v>119</v>
      </c>
      <c r="C55" s="84">
        <v>16</v>
      </c>
      <c r="D55" s="110"/>
      <c r="E55" s="121">
        <v>0</v>
      </c>
      <c r="F55" s="117"/>
      <c r="G55" s="121">
        <v>0</v>
      </c>
      <c r="H55" s="117"/>
      <c r="I55" s="121">
        <v>924916</v>
      </c>
      <c r="J55" s="102"/>
      <c r="K55" s="121">
        <v>9823694</v>
      </c>
    </row>
    <row r="56" spans="1:13" s="107" customFormat="1" ht="21.75" customHeight="1" x14ac:dyDescent="0.2">
      <c r="A56" s="115" t="s">
        <v>360</v>
      </c>
      <c r="C56" s="84"/>
      <c r="D56" s="110"/>
      <c r="E56" s="117"/>
      <c r="F56" s="117"/>
      <c r="G56" s="117"/>
      <c r="H56" s="117"/>
      <c r="I56" s="117"/>
      <c r="J56" s="102"/>
      <c r="K56" s="117"/>
    </row>
    <row r="57" spans="1:13" s="107" customFormat="1" ht="21.75" customHeight="1" x14ac:dyDescent="0.2">
      <c r="A57" s="115" t="s">
        <v>156</v>
      </c>
      <c r="C57" s="109"/>
      <c r="D57" s="110"/>
      <c r="E57" s="126">
        <f>SUM(E54:E55)</f>
        <v>1268861</v>
      </c>
      <c r="F57" s="118"/>
      <c r="G57" s="126">
        <f>SUM(G54:G55)</f>
        <v>2993034</v>
      </c>
      <c r="H57" s="119"/>
      <c r="I57" s="126">
        <f>SUM(I54:I55)</f>
        <v>924916</v>
      </c>
      <c r="J57" s="114"/>
      <c r="K57" s="126">
        <f>SUM(K54:K55)</f>
        <v>9823694</v>
      </c>
    </row>
    <row r="58" spans="1:13" ht="21.75" customHeight="1" x14ac:dyDescent="0.2">
      <c r="A58" s="77"/>
      <c r="E58" s="3"/>
      <c r="F58" s="3"/>
      <c r="G58" s="3"/>
      <c r="H58" s="3"/>
      <c r="I58" s="3"/>
      <c r="J58" s="3"/>
      <c r="K58" s="3"/>
    </row>
    <row r="59" spans="1:13" s="107" customFormat="1" ht="21.75" customHeight="1" x14ac:dyDescent="0.2">
      <c r="A59" s="115" t="s">
        <v>106</v>
      </c>
      <c r="C59" s="109"/>
      <c r="D59" s="110"/>
      <c r="E59" s="113"/>
      <c r="F59" s="109"/>
      <c r="G59" s="113"/>
      <c r="H59" s="112"/>
      <c r="I59" s="113"/>
      <c r="J59" s="114"/>
      <c r="K59" s="113"/>
    </row>
    <row r="60" spans="1:13" s="107" customFormat="1" ht="21.75" customHeight="1" x14ac:dyDescent="0.2">
      <c r="A60" s="115" t="s">
        <v>365</v>
      </c>
      <c r="C60" s="109"/>
      <c r="D60" s="110"/>
      <c r="E60" s="113"/>
      <c r="F60" s="109"/>
      <c r="G60" s="113"/>
      <c r="H60" s="112"/>
      <c r="I60" s="113"/>
      <c r="J60" s="114"/>
      <c r="K60" s="113"/>
    </row>
    <row r="61" spans="1:13" s="107" customFormat="1" ht="21.75" customHeight="1" x14ac:dyDescent="0.2">
      <c r="A61" s="115" t="s">
        <v>156</v>
      </c>
      <c r="C61" s="84">
        <v>20</v>
      </c>
      <c r="D61" s="110"/>
      <c r="E61" s="2">
        <v>16608000</v>
      </c>
      <c r="F61" s="109"/>
      <c r="G61" s="132">
        <v>0</v>
      </c>
      <c r="H61" s="119"/>
      <c r="I61" s="132">
        <v>0</v>
      </c>
      <c r="J61" s="114"/>
      <c r="K61" s="132">
        <v>0</v>
      </c>
    </row>
    <row r="62" spans="1:13" s="107" customFormat="1" ht="21.75" customHeight="1" x14ac:dyDescent="0.2">
      <c r="A62" s="116" t="s">
        <v>181</v>
      </c>
      <c r="C62" s="84"/>
      <c r="D62" s="110"/>
      <c r="E62" s="117"/>
      <c r="F62" s="120"/>
      <c r="G62" s="117"/>
      <c r="H62" s="117"/>
      <c r="I62" s="117"/>
      <c r="J62" s="102"/>
      <c r="K62" s="117"/>
    </row>
    <row r="63" spans="1:13" s="107" customFormat="1" ht="21.75" customHeight="1" x14ac:dyDescent="0.2">
      <c r="A63" s="116" t="s">
        <v>156</v>
      </c>
      <c r="C63" s="84">
        <v>36</v>
      </c>
      <c r="D63" s="110"/>
      <c r="E63" s="117">
        <v>-12907244</v>
      </c>
      <c r="F63" s="120"/>
      <c r="G63" s="117">
        <v>-4892591</v>
      </c>
      <c r="H63" s="117"/>
      <c r="I63" s="117">
        <v>0</v>
      </c>
      <c r="J63" s="102"/>
      <c r="K63" s="117">
        <v>0</v>
      </c>
    </row>
    <row r="64" spans="1:13" s="107" customFormat="1" ht="21.75" customHeight="1" x14ac:dyDescent="0.2">
      <c r="A64" s="116" t="s">
        <v>367</v>
      </c>
      <c r="C64" s="84"/>
      <c r="D64" s="110"/>
      <c r="E64" s="117"/>
      <c r="F64" s="120"/>
      <c r="G64" s="117"/>
      <c r="H64" s="117"/>
      <c r="I64" s="117"/>
      <c r="J64" s="102"/>
      <c r="K64" s="117"/>
    </row>
    <row r="65" spans="1:11" s="107" customFormat="1" ht="21.75" customHeight="1" x14ac:dyDescent="0.2">
      <c r="A65" s="116" t="s">
        <v>366</v>
      </c>
      <c r="C65" s="84">
        <v>36</v>
      </c>
      <c r="D65" s="110"/>
      <c r="E65" s="117">
        <v>-108181471</v>
      </c>
      <c r="F65" s="120"/>
      <c r="G65" s="117">
        <v>-243530225</v>
      </c>
      <c r="H65" s="117"/>
      <c r="I65" s="117">
        <f>-105921343+3</f>
        <v>-105921340</v>
      </c>
      <c r="J65" s="102"/>
      <c r="K65" s="117">
        <v>-253716146</v>
      </c>
    </row>
    <row r="66" spans="1:11" s="107" customFormat="1" ht="21.75" customHeight="1" x14ac:dyDescent="0.2">
      <c r="A66" s="116" t="s">
        <v>119</v>
      </c>
      <c r="C66" s="84">
        <v>16</v>
      </c>
      <c r="D66" s="110"/>
      <c r="E66" s="117">
        <v>0</v>
      </c>
      <c r="F66" s="120"/>
      <c r="G66" s="117">
        <v>0</v>
      </c>
      <c r="H66" s="117"/>
      <c r="I66" s="117">
        <v>-41968989</v>
      </c>
      <c r="J66" s="102"/>
      <c r="K66" s="117">
        <v>0</v>
      </c>
    </row>
    <row r="67" spans="1:11" s="107" customFormat="1" ht="21.75" customHeight="1" x14ac:dyDescent="0.2">
      <c r="A67" s="116" t="s">
        <v>371</v>
      </c>
      <c r="C67" s="84">
        <v>17</v>
      </c>
      <c r="D67" s="110"/>
      <c r="E67" s="117">
        <v>-485397</v>
      </c>
      <c r="F67" s="120"/>
      <c r="G67" s="117">
        <v>0</v>
      </c>
      <c r="H67" s="117"/>
      <c r="I67" s="117">
        <v>0</v>
      </c>
      <c r="J67" s="102"/>
      <c r="K67" s="117">
        <v>0</v>
      </c>
    </row>
    <row r="68" spans="1:11" s="107" customFormat="1" ht="21.75" customHeight="1" x14ac:dyDescent="0.2">
      <c r="A68" s="116" t="s">
        <v>120</v>
      </c>
      <c r="C68" s="84">
        <v>18</v>
      </c>
      <c r="D68" s="110"/>
      <c r="E68" s="121">
        <v>9670657</v>
      </c>
      <c r="F68" s="120"/>
      <c r="G68" s="121">
        <v>-20996710</v>
      </c>
      <c r="H68" s="117"/>
      <c r="I68" s="121">
        <v>9670657</v>
      </c>
      <c r="J68" s="102"/>
      <c r="K68" s="121">
        <v>-20996710</v>
      </c>
    </row>
    <row r="69" spans="1:11" s="107" customFormat="1" ht="21.75" customHeight="1" x14ac:dyDescent="0.2">
      <c r="A69" s="115" t="s">
        <v>106</v>
      </c>
      <c r="C69" s="122"/>
      <c r="D69" s="123"/>
      <c r="E69" s="114"/>
      <c r="F69" s="124"/>
      <c r="G69" s="114"/>
      <c r="H69" s="119"/>
      <c r="I69" s="119"/>
      <c r="J69" s="111"/>
      <c r="K69" s="119"/>
    </row>
    <row r="70" spans="1:11" s="107" customFormat="1" ht="21.75" customHeight="1" x14ac:dyDescent="0.2">
      <c r="A70" s="115" t="s">
        <v>156</v>
      </c>
      <c r="C70" s="122"/>
      <c r="D70" s="123"/>
      <c r="E70" s="105">
        <f>SUM(E61:E68)</f>
        <v>-95295455</v>
      </c>
      <c r="F70" s="125"/>
      <c r="G70" s="105">
        <f>SUM(G62:G68)</f>
        <v>-269419526</v>
      </c>
      <c r="H70" s="102"/>
      <c r="I70" s="105">
        <f>SUM(I61:I68)</f>
        <v>-138219672</v>
      </c>
      <c r="J70" s="102"/>
      <c r="K70" s="105">
        <f>SUM(K62:K68)</f>
        <v>-274712856</v>
      </c>
    </row>
    <row r="71" spans="1:11" s="107" customFormat="1" ht="21.75" customHeight="1" x14ac:dyDescent="0.2">
      <c r="A71" s="108" t="s">
        <v>107</v>
      </c>
      <c r="C71" s="111"/>
      <c r="D71" s="110"/>
      <c r="E71" s="126">
        <f>E70+E57</f>
        <v>-94026594</v>
      </c>
      <c r="F71" s="124"/>
      <c r="G71" s="126">
        <f>G70+G57</f>
        <v>-266426492</v>
      </c>
      <c r="H71" s="119"/>
      <c r="I71" s="126">
        <f>I70+I57</f>
        <v>-137294756</v>
      </c>
      <c r="J71" s="114"/>
      <c r="K71" s="126">
        <f>K70+K57</f>
        <v>-264889162</v>
      </c>
    </row>
    <row r="72" spans="1:11" ht="21.75" customHeight="1" x14ac:dyDescent="0.2">
      <c r="A72" s="77"/>
      <c r="E72" s="127"/>
      <c r="F72" s="127"/>
      <c r="G72" s="127"/>
      <c r="H72" s="127"/>
      <c r="I72" s="127"/>
      <c r="J72" s="127"/>
      <c r="K72" s="127"/>
    </row>
    <row r="73" spans="1:11" s="107" customFormat="1" ht="21.75" customHeight="1" thickBot="1" x14ac:dyDescent="0.25">
      <c r="A73" s="108" t="s">
        <v>108</v>
      </c>
      <c r="C73" s="111"/>
      <c r="D73" s="110"/>
      <c r="E73" s="128">
        <f>SUM(E42,E71)</f>
        <v>1871821468</v>
      </c>
      <c r="F73" s="124"/>
      <c r="G73" s="128">
        <f>SUM(G42,G71)</f>
        <v>332733431</v>
      </c>
      <c r="H73" s="119"/>
      <c r="I73" s="128">
        <f>SUM(I42,I71)</f>
        <v>1053410174</v>
      </c>
      <c r="J73" s="114"/>
      <c r="K73" s="128">
        <f>SUM(K42,K71)</f>
        <v>-711899739</v>
      </c>
    </row>
    <row r="74" spans="1:11" s="107" customFormat="1" ht="21.75" customHeight="1" thickTop="1" x14ac:dyDescent="0.2">
      <c r="A74" s="108"/>
      <c r="C74" s="111"/>
      <c r="D74" s="110"/>
      <c r="E74" s="113"/>
      <c r="F74" s="129"/>
      <c r="G74" s="113"/>
      <c r="H74" s="112"/>
      <c r="I74" s="113"/>
      <c r="J74" s="111"/>
      <c r="K74" s="113"/>
    </row>
    <row r="75" spans="1:11" ht="21.75" customHeight="1" x14ac:dyDescent="0.2">
      <c r="A75" s="77" t="s">
        <v>233</v>
      </c>
      <c r="C75" s="84"/>
      <c r="E75" s="97"/>
      <c r="G75" s="97"/>
      <c r="I75" s="170"/>
      <c r="J75" s="97"/>
      <c r="K75" s="97"/>
    </row>
    <row r="76" spans="1:11" ht="21.75" customHeight="1" thickBot="1" x14ac:dyDescent="0.25">
      <c r="A76" s="4" t="s">
        <v>64</v>
      </c>
      <c r="C76" s="84"/>
      <c r="E76" s="3">
        <v>1140848930</v>
      </c>
      <c r="G76" s="3">
        <f>SUM(K76)</f>
        <v>-447010577</v>
      </c>
      <c r="I76" s="130">
        <f>SUM(I42)</f>
        <v>1190704930</v>
      </c>
      <c r="K76" s="130">
        <f>SUM(K42)</f>
        <v>-447010577</v>
      </c>
    </row>
    <row r="77" spans="1:11" ht="21.75" customHeight="1" thickTop="1" x14ac:dyDescent="0.2">
      <c r="A77" s="4" t="s">
        <v>41</v>
      </c>
      <c r="C77" s="84"/>
      <c r="E77" s="97">
        <f>E42-E76</f>
        <v>824999132</v>
      </c>
      <c r="G77" s="97">
        <f>SUM(G78-G76)</f>
        <v>1046170500</v>
      </c>
      <c r="I77" s="97"/>
      <c r="K77" s="97"/>
    </row>
    <row r="78" spans="1:11" ht="21.75" customHeight="1" thickBot="1" x14ac:dyDescent="0.25">
      <c r="E78" s="131">
        <f>E42</f>
        <v>1965848062</v>
      </c>
      <c r="F78" s="3"/>
      <c r="G78" s="131">
        <f>G42</f>
        <v>599159923</v>
      </c>
      <c r="H78" s="3"/>
      <c r="I78" s="3"/>
      <c r="J78" s="3"/>
      <c r="K78" s="3"/>
    </row>
    <row r="79" spans="1:11" s="107" customFormat="1" ht="21.75" customHeight="1" thickTop="1" x14ac:dyDescent="0.2">
      <c r="A79" s="116"/>
      <c r="C79" s="109"/>
      <c r="D79" s="110"/>
      <c r="E79" s="102"/>
      <c r="F79" s="125"/>
      <c r="G79" s="102"/>
      <c r="H79" s="102"/>
      <c r="I79" s="102"/>
      <c r="J79" s="102"/>
      <c r="K79" s="102"/>
    </row>
    <row r="80" spans="1:11" s="107" customFormat="1" ht="21.75" customHeight="1" x14ac:dyDescent="0.2">
      <c r="A80" s="108" t="s">
        <v>44</v>
      </c>
      <c r="C80" s="114"/>
      <c r="D80" s="123"/>
      <c r="E80" s="114"/>
      <c r="F80" s="124"/>
      <c r="G80" s="114"/>
      <c r="H80" s="119"/>
      <c r="I80" s="132"/>
      <c r="J80" s="114"/>
      <c r="K80" s="132"/>
    </row>
    <row r="81" spans="1:12" s="107" customFormat="1" ht="21.75" customHeight="1" thickBot="1" x14ac:dyDescent="0.25">
      <c r="A81" s="4" t="s">
        <v>64</v>
      </c>
      <c r="C81" s="114"/>
      <c r="D81" s="123"/>
      <c r="E81" s="3">
        <f>SUM(I81)</f>
        <v>1053410174</v>
      </c>
      <c r="F81" s="2"/>
      <c r="G81" s="3">
        <f>SUM(K81)</f>
        <v>-711899739</v>
      </c>
      <c r="H81" s="2"/>
      <c r="I81" s="130">
        <f>I73</f>
        <v>1053410174</v>
      </c>
      <c r="J81" s="2"/>
      <c r="K81" s="130">
        <f>K73</f>
        <v>-711899739</v>
      </c>
    </row>
    <row r="82" spans="1:12" s="107" customFormat="1" ht="21.75" customHeight="1" thickTop="1" x14ac:dyDescent="0.2">
      <c r="A82" s="4" t="s">
        <v>41</v>
      </c>
      <c r="C82" s="114"/>
      <c r="D82" s="123"/>
      <c r="E82" s="97">
        <f>SUM(E83-E81)</f>
        <v>818411294</v>
      </c>
      <c r="F82" s="2"/>
      <c r="G82" s="97">
        <f>SUM(G83-G81)</f>
        <v>1044633170</v>
      </c>
      <c r="H82" s="2"/>
      <c r="I82" s="97"/>
      <c r="J82" s="2"/>
      <c r="K82" s="97"/>
    </row>
    <row r="83" spans="1:12" s="107" customFormat="1" ht="21.75" customHeight="1" thickBot="1" x14ac:dyDescent="0.25">
      <c r="A83" s="133"/>
      <c r="C83" s="114"/>
      <c r="D83" s="123"/>
      <c r="E83" s="131">
        <f>SUM(E73)</f>
        <v>1871821468</v>
      </c>
      <c r="F83" s="3"/>
      <c r="G83" s="131">
        <f>SUM(G73)</f>
        <v>332733431</v>
      </c>
      <c r="H83" s="3"/>
      <c r="I83" s="3"/>
      <c r="J83" s="3"/>
      <c r="K83" s="3"/>
    </row>
    <row r="84" spans="1:12" s="107" customFormat="1" ht="21.75" customHeight="1" thickTop="1" x14ac:dyDescent="0.2">
      <c r="A84" s="134"/>
      <c r="C84" s="122"/>
      <c r="D84" s="123"/>
      <c r="E84" s="102"/>
      <c r="F84" s="135"/>
      <c r="G84" s="102"/>
      <c r="H84" s="102"/>
      <c r="I84" s="102"/>
      <c r="J84" s="102"/>
      <c r="K84" s="102"/>
    </row>
    <row r="85" spans="1:12" ht="21.75" customHeight="1" x14ac:dyDescent="0.2">
      <c r="A85" s="77" t="s">
        <v>42</v>
      </c>
      <c r="C85" s="84">
        <v>37</v>
      </c>
      <c r="E85" s="97"/>
      <c r="G85" s="97"/>
      <c r="I85" s="97"/>
      <c r="J85" s="97"/>
      <c r="K85" s="97"/>
    </row>
    <row r="86" spans="1:12" ht="21.75" customHeight="1" x14ac:dyDescent="0.2">
      <c r="A86" s="91" t="s">
        <v>231</v>
      </c>
      <c r="B86" s="89"/>
      <c r="C86" s="84"/>
      <c r="E86" s="97"/>
      <c r="G86" s="97"/>
      <c r="H86" s="97"/>
      <c r="I86" s="97"/>
      <c r="J86" s="97"/>
      <c r="K86" s="97"/>
    </row>
    <row r="87" spans="1:12" ht="21.75" customHeight="1" thickBot="1" x14ac:dyDescent="0.25">
      <c r="A87" s="91" t="s">
        <v>232</v>
      </c>
      <c r="B87" s="76"/>
      <c r="C87" s="84"/>
      <c r="E87" s="136">
        <v>0.78300000000000003</v>
      </c>
      <c r="F87" s="137"/>
      <c r="G87" s="136">
        <v>-0.308</v>
      </c>
      <c r="H87" s="137"/>
      <c r="I87" s="136">
        <v>0.81699999999999995</v>
      </c>
      <c r="J87" s="138"/>
      <c r="K87" s="136">
        <v>-0.308</v>
      </c>
    </row>
    <row r="88" spans="1:12" ht="21.75" customHeight="1" thickTop="1" x14ac:dyDescent="0.2">
      <c r="A88" s="91" t="s">
        <v>167</v>
      </c>
      <c r="B88" s="89"/>
      <c r="C88" s="84"/>
      <c r="E88" s="97"/>
      <c r="G88" s="97"/>
      <c r="H88" s="97"/>
      <c r="I88" s="97"/>
      <c r="J88" s="97"/>
      <c r="K88" s="97"/>
    </row>
    <row r="89" spans="1:12" ht="21.75" customHeight="1" thickBot="1" x14ac:dyDescent="0.25">
      <c r="A89" s="91" t="s">
        <v>166</v>
      </c>
      <c r="B89" s="76"/>
      <c r="C89" s="84"/>
      <c r="E89" s="136">
        <v>0.78200000000000003</v>
      </c>
      <c r="F89" s="137"/>
      <c r="G89" s="107"/>
      <c r="H89" s="137"/>
      <c r="I89" s="136">
        <v>0.81599999999999995</v>
      </c>
      <c r="J89" s="138"/>
      <c r="K89" s="107"/>
    </row>
    <row r="90" spans="1:12" s="107" customFormat="1" ht="21.75" customHeight="1" thickTop="1" x14ac:dyDescent="0.2">
      <c r="A90" s="108"/>
      <c r="C90" s="111"/>
      <c r="D90" s="110"/>
      <c r="E90" s="111"/>
      <c r="F90" s="124"/>
      <c r="G90" s="113"/>
      <c r="H90" s="112"/>
      <c r="I90" s="113"/>
      <c r="J90" s="114"/>
      <c r="K90" s="114"/>
    </row>
    <row r="91" spans="1:12" s="107" customFormat="1" ht="21.75" customHeight="1" x14ac:dyDescent="0.2">
      <c r="A91" s="4" t="s">
        <v>15</v>
      </c>
      <c r="K91" s="5"/>
    </row>
    <row r="92" spans="1:12" s="107" customFormat="1" ht="21.75" customHeight="1" x14ac:dyDescent="0.2">
      <c r="A92" s="4"/>
      <c r="K92" s="5"/>
    </row>
    <row r="93" spans="1:12" ht="21.75" customHeight="1" x14ac:dyDescent="0.2">
      <c r="B93" s="107"/>
      <c r="C93" s="107"/>
      <c r="D93" s="107"/>
      <c r="E93" s="107"/>
      <c r="F93" s="107"/>
      <c r="G93" s="107"/>
      <c r="H93" s="107"/>
      <c r="I93" s="107"/>
      <c r="J93" s="107"/>
      <c r="K93" s="5"/>
      <c r="L93" s="107"/>
    </row>
  </sheetData>
  <pageMargins left="0.78740157480314965" right="0.39370078740157483" top="0.78740157480314965" bottom="0.39370078740157483" header="0.31496062992125984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E9AAF-A0DC-4557-8B32-947D273DAC7B}">
  <dimension ref="A1:AO41"/>
  <sheetViews>
    <sheetView showGridLines="0" view="pageBreakPreview" topLeftCell="A26" zoomScale="175" zoomScaleNormal="85" zoomScaleSheetLayoutView="175" workbookViewId="0">
      <selection activeCell="A32" sqref="A32"/>
    </sheetView>
  </sheetViews>
  <sheetFormatPr defaultColWidth="9.28515625" defaultRowHeight="21.75" customHeight="1" x14ac:dyDescent="0.2"/>
  <cols>
    <col min="1" max="1" width="40.140625" style="2" customWidth="1"/>
    <col min="2" max="2" width="1.42578125" style="2" customWidth="1"/>
    <col min="3" max="3" width="15" style="2" customWidth="1"/>
    <col min="4" max="5" width="1.42578125" style="2" customWidth="1"/>
    <col min="6" max="6" width="13.85546875" style="2" customWidth="1"/>
    <col min="7" max="7" width="1.42578125" style="2" customWidth="1"/>
    <col min="8" max="8" width="13.85546875" style="2" customWidth="1"/>
    <col min="9" max="10" width="1.42578125" style="2" customWidth="1"/>
    <col min="11" max="11" width="13.8554687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13.85546875" style="2" customWidth="1"/>
    <col min="16" max="16" width="1.42578125" style="2" customWidth="1"/>
    <col min="17" max="17" width="13.85546875" style="2" customWidth="1"/>
    <col min="18" max="18" width="1.42578125" style="2" customWidth="1"/>
    <col min="19" max="19" width="13.85546875" style="2" customWidth="1"/>
    <col min="20" max="20" width="1.42578125" style="2" customWidth="1"/>
    <col min="21" max="21" width="13.85546875" style="2" customWidth="1"/>
    <col min="22" max="22" width="1.42578125" style="2" customWidth="1"/>
    <col min="23" max="23" width="13.85546875" style="2" customWidth="1"/>
    <col min="24" max="24" width="1.42578125" style="2" customWidth="1"/>
    <col min="25" max="25" width="13.85546875" style="2" customWidth="1"/>
    <col min="26" max="26" width="1.42578125" style="2" customWidth="1"/>
    <col min="27" max="27" width="13.85546875" style="2" customWidth="1"/>
    <col min="28" max="28" width="1.42578125" style="2" customWidth="1"/>
    <col min="29" max="29" width="13.85546875" style="2" customWidth="1"/>
    <col min="30" max="30" width="1.42578125" style="2" customWidth="1"/>
    <col min="31" max="31" width="13.85546875" style="2" customWidth="1"/>
    <col min="32" max="32" width="1.42578125" style="2" customWidth="1"/>
    <col min="33" max="33" width="13.85546875" style="2" customWidth="1"/>
    <col min="34" max="34" width="1.42578125" style="2" customWidth="1"/>
    <col min="35" max="35" width="13.85546875" style="2" customWidth="1"/>
    <col min="36" max="36" width="1.42578125" style="2" customWidth="1"/>
    <col min="37" max="37" width="15" style="2" customWidth="1"/>
    <col min="38" max="38" width="0.85546875" style="2" customWidth="1"/>
    <col min="39" max="39" width="3.5703125" style="2" customWidth="1"/>
    <col min="40" max="40" width="3.7109375" style="2" customWidth="1"/>
    <col min="41" max="16384" width="9.28515625" style="2"/>
  </cols>
  <sheetData>
    <row r="1" spans="1:41" ht="21.75" customHeight="1" x14ac:dyDescent="0.2">
      <c r="A1" s="1" t="s">
        <v>214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1" ht="21.75" customHeight="1" x14ac:dyDescent="0.2">
      <c r="A2" s="7" t="s">
        <v>343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1" ht="21.75" customHeight="1" x14ac:dyDescent="0.2">
      <c r="A3" s="7" t="s">
        <v>247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1" ht="21.75" customHeight="1" x14ac:dyDescent="0.2">
      <c r="A4" s="7"/>
      <c r="B4" s="7"/>
      <c r="C4" s="7"/>
      <c r="D4" s="7"/>
      <c r="E4" s="11"/>
      <c r="F4" s="11"/>
      <c r="G4" s="11"/>
      <c r="H4" s="11"/>
      <c r="I4" s="11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5" t="s">
        <v>112</v>
      </c>
      <c r="AL4" s="7"/>
      <c r="AM4" s="7"/>
    </row>
    <row r="5" spans="1:41" s="12" customFormat="1" ht="21.75" customHeight="1" x14ac:dyDescent="0.2">
      <c r="C5" s="13"/>
      <c r="D5" s="13"/>
      <c r="E5" s="14"/>
      <c r="I5" s="15"/>
      <c r="Q5" s="16" t="s">
        <v>251</v>
      </c>
      <c r="AG5" s="16"/>
      <c r="AI5" s="16"/>
      <c r="AK5" s="16"/>
    </row>
    <row r="6" spans="1:41" s="12" customFormat="1" ht="21.75" customHeight="1" x14ac:dyDescent="0.2">
      <c r="C6" s="13"/>
      <c r="D6" s="13"/>
      <c r="E6" s="14"/>
      <c r="I6" s="15"/>
      <c r="M6" s="16" t="s">
        <v>252</v>
      </c>
      <c r="O6" s="16" t="s">
        <v>251</v>
      </c>
      <c r="Q6" s="16" t="s">
        <v>253</v>
      </c>
      <c r="S6" s="16" t="s">
        <v>254</v>
      </c>
      <c r="AA6" s="16" t="s">
        <v>328</v>
      </c>
      <c r="AG6" s="16" t="s">
        <v>255</v>
      </c>
      <c r="AI6" s="16"/>
    </row>
    <row r="7" spans="1:41" s="12" customFormat="1" ht="21.75" customHeight="1" x14ac:dyDescent="0.2">
      <c r="C7" s="13" t="s">
        <v>256</v>
      </c>
      <c r="D7" s="13"/>
      <c r="E7" s="14"/>
      <c r="H7" s="16" t="s">
        <v>257</v>
      </c>
      <c r="I7" s="15"/>
      <c r="K7" s="17" t="s">
        <v>257</v>
      </c>
      <c r="M7" s="16" t="s">
        <v>258</v>
      </c>
      <c r="O7" s="16" t="s">
        <v>253</v>
      </c>
      <c r="Q7" s="16" t="s">
        <v>259</v>
      </c>
      <c r="S7" s="16" t="s">
        <v>260</v>
      </c>
      <c r="U7" s="16" t="s">
        <v>261</v>
      </c>
      <c r="W7" s="16" t="s">
        <v>262</v>
      </c>
      <c r="AA7" s="16" t="s">
        <v>329</v>
      </c>
      <c r="AG7" s="16" t="s">
        <v>263</v>
      </c>
      <c r="AI7" s="16"/>
      <c r="AK7" s="17" t="s">
        <v>264</v>
      </c>
    </row>
    <row r="8" spans="1:41" s="12" customFormat="1" ht="21.75" customHeight="1" x14ac:dyDescent="0.2">
      <c r="C8" s="17" t="s">
        <v>265</v>
      </c>
      <c r="D8" s="13"/>
      <c r="E8" s="14"/>
      <c r="F8" s="16" t="s">
        <v>266</v>
      </c>
      <c r="H8" s="16" t="s">
        <v>267</v>
      </c>
      <c r="I8" s="15"/>
      <c r="K8" s="17" t="s">
        <v>268</v>
      </c>
      <c r="M8" s="16" t="s">
        <v>269</v>
      </c>
      <c r="O8" s="16" t="s">
        <v>270</v>
      </c>
      <c r="Q8" s="16" t="s">
        <v>271</v>
      </c>
      <c r="S8" s="16" t="s">
        <v>272</v>
      </c>
      <c r="U8" s="16" t="s">
        <v>273</v>
      </c>
      <c r="W8" s="16" t="s">
        <v>274</v>
      </c>
      <c r="Y8" s="16" t="s">
        <v>179</v>
      </c>
      <c r="AA8" s="12" t="s">
        <v>330</v>
      </c>
      <c r="AG8" s="16" t="s">
        <v>275</v>
      </c>
      <c r="AI8" s="16" t="s">
        <v>276</v>
      </c>
      <c r="AK8" s="17" t="s">
        <v>277</v>
      </c>
    </row>
    <row r="9" spans="1:41" s="12" customFormat="1" ht="21.75" customHeight="1" x14ac:dyDescent="0.2">
      <c r="C9" s="18" t="s">
        <v>278</v>
      </c>
      <c r="D9" s="13"/>
      <c r="E9" s="14"/>
      <c r="F9" s="19" t="s">
        <v>327</v>
      </c>
      <c r="H9" s="19" t="s">
        <v>327</v>
      </c>
      <c r="I9" s="15"/>
      <c r="K9" s="18" t="s">
        <v>327</v>
      </c>
      <c r="M9" s="19" t="s">
        <v>81</v>
      </c>
      <c r="O9" s="20" t="s">
        <v>271</v>
      </c>
      <c r="Q9" s="19" t="s">
        <v>65</v>
      </c>
      <c r="S9" s="19" t="s">
        <v>65</v>
      </c>
      <c r="U9" s="19" t="s">
        <v>61</v>
      </c>
      <c r="W9" s="19" t="s">
        <v>65</v>
      </c>
      <c r="Y9" s="19" t="s">
        <v>180</v>
      </c>
      <c r="AA9" s="19" t="s">
        <v>31</v>
      </c>
      <c r="AC9" s="19" t="s">
        <v>145</v>
      </c>
      <c r="AE9" s="19" t="s">
        <v>279</v>
      </c>
      <c r="AG9" s="19" t="s">
        <v>280</v>
      </c>
      <c r="AI9" s="19" t="s">
        <v>31</v>
      </c>
      <c r="AK9" s="18" t="s">
        <v>322</v>
      </c>
    </row>
    <row r="10" spans="1:41" s="12" customFormat="1" ht="21.75" customHeight="1" x14ac:dyDescent="0.2">
      <c r="A10" s="21" t="s">
        <v>281</v>
      </c>
      <c r="C10" s="13"/>
      <c r="D10" s="13"/>
      <c r="E10" s="14"/>
      <c r="I10" s="15"/>
      <c r="K10" s="13"/>
      <c r="L10" s="13"/>
      <c r="AC10" s="162" t="s">
        <v>353</v>
      </c>
      <c r="AE10" s="22" t="s">
        <v>354</v>
      </c>
      <c r="AK10" s="13"/>
    </row>
    <row r="11" spans="1:41" ht="21.75" customHeight="1" x14ac:dyDescent="0.2">
      <c r="A11" s="23" t="s">
        <v>282</v>
      </c>
      <c r="C11" s="6">
        <v>1426952481</v>
      </c>
      <c r="D11" s="6"/>
      <c r="E11" s="24"/>
      <c r="F11" s="25">
        <v>0</v>
      </c>
      <c r="H11" s="25">
        <v>0</v>
      </c>
      <c r="I11" s="26"/>
      <c r="K11" s="27">
        <f>SUM(F11:H11)</f>
        <v>0</v>
      </c>
      <c r="L11" s="6"/>
      <c r="M11" s="25">
        <v>0</v>
      </c>
      <c r="O11" s="2">
        <v>30672677</v>
      </c>
      <c r="Q11" s="25">
        <v>0</v>
      </c>
      <c r="S11" s="25">
        <v>0</v>
      </c>
      <c r="U11" s="25">
        <v>0</v>
      </c>
      <c r="W11" s="25">
        <v>0</v>
      </c>
      <c r="Y11" s="25">
        <v>0</v>
      </c>
      <c r="AA11" s="25">
        <v>0</v>
      </c>
      <c r="AC11" s="25">
        <v>0</v>
      </c>
      <c r="AE11" s="25">
        <v>0</v>
      </c>
      <c r="AG11" s="25">
        <v>0</v>
      </c>
      <c r="AI11" s="25">
        <v>0</v>
      </c>
      <c r="AK11" s="28">
        <f>SUM(C11,K11:AI11)</f>
        <v>1457625158</v>
      </c>
      <c r="AM11" s="25">
        <f>SUM(AK11-BS!G94)</f>
        <v>0</v>
      </c>
      <c r="AN11" s="25"/>
      <c r="AO11" s="25"/>
    </row>
    <row r="12" spans="1:41" ht="21.75" customHeight="1" x14ac:dyDescent="0.2">
      <c r="A12" s="23" t="s">
        <v>30</v>
      </c>
      <c r="C12" s="6">
        <v>12596211141</v>
      </c>
      <c r="D12" s="6"/>
      <c r="E12" s="24"/>
      <c r="F12" s="25">
        <v>0</v>
      </c>
      <c r="H12" s="25">
        <v>0</v>
      </c>
      <c r="I12" s="26"/>
      <c r="K12" s="27">
        <f>SUM(F12:H12)</f>
        <v>0</v>
      </c>
      <c r="L12" s="6"/>
      <c r="M12" s="25">
        <v>0</v>
      </c>
      <c r="O12" s="2">
        <v>874670521</v>
      </c>
      <c r="Q12" s="25">
        <v>0</v>
      </c>
      <c r="S12" s="25">
        <v>0</v>
      </c>
      <c r="U12" s="25">
        <v>0</v>
      </c>
      <c r="W12" s="25">
        <v>0</v>
      </c>
      <c r="Y12" s="25">
        <v>0</v>
      </c>
      <c r="AA12" s="25">
        <v>0</v>
      </c>
      <c r="AC12" s="25">
        <v>0</v>
      </c>
      <c r="AE12" s="25">
        <v>0</v>
      </c>
      <c r="AG12" s="25">
        <v>0</v>
      </c>
      <c r="AI12" s="25">
        <v>0</v>
      </c>
      <c r="AK12" s="28">
        <f>SUM(C12,K12:AI12)</f>
        <v>13470881662</v>
      </c>
      <c r="AM12" s="25">
        <f>SUM(AK12-BS!G95)</f>
        <v>0</v>
      </c>
      <c r="AN12" s="25"/>
      <c r="AO12" s="25"/>
    </row>
    <row r="13" spans="1:41" ht="21.75" customHeight="1" x14ac:dyDescent="0.2">
      <c r="A13" s="23" t="s">
        <v>211</v>
      </c>
      <c r="C13" s="6"/>
      <c r="D13" s="6"/>
      <c r="E13" s="24"/>
      <c r="I13" s="26"/>
      <c r="K13" s="6"/>
      <c r="L13" s="6"/>
      <c r="Q13" s="25"/>
      <c r="S13" s="25"/>
      <c r="U13" s="25"/>
      <c r="W13" s="25"/>
      <c r="Y13" s="25"/>
      <c r="AA13" s="25"/>
      <c r="AC13" s="25"/>
      <c r="AD13" s="3"/>
      <c r="AE13" s="25"/>
      <c r="AG13" s="25"/>
      <c r="AI13" s="25"/>
      <c r="AJ13" s="29"/>
      <c r="AK13" s="28"/>
      <c r="AM13" s="25"/>
      <c r="AN13" s="25"/>
      <c r="AO13" s="25"/>
    </row>
    <row r="14" spans="1:41" ht="21.75" customHeight="1" x14ac:dyDescent="0.2">
      <c r="A14" s="23" t="s">
        <v>206</v>
      </c>
      <c r="C14" s="6">
        <v>1034599407</v>
      </c>
      <c r="D14" s="6"/>
      <c r="E14" s="24"/>
      <c r="F14" s="25">
        <v>0</v>
      </c>
      <c r="H14" s="25">
        <v>0</v>
      </c>
      <c r="I14" s="26"/>
      <c r="K14" s="27">
        <f t="shared" ref="K14:K19" si="0">SUM(F14:H14)</f>
        <v>0</v>
      </c>
      <c r="L14" s="6"/>
      <c r="M14" s="2">
        <v>1453474330</v>
      </c>
      <c r="O14" s="25">
        <v>0</v>
      </c>
      <c r="Q14" s="25">
        <v>0</v>
      </c>
      <c r="S14" s="25">
        <v>0</v>
      </c>
      <c r="U14" s="25">
        <v>0</v>
      </c>
      <c r="W14" s="25">
        <v>0</v>
      </c>
      <c r="Y14" s="25">
        <v>0</v>
      </c>
      <c r="AA14" s="25">
        <v>0</v>
      </c>
      <c r="AC14" s="25">
        <v>0</v>
      </c>
      <c r="AE14" s="25">
        <v>0</v>
      </c>
      <c r="AG14" s="25">
        <v>0</v>
      </c>
      <c r="AI14" s="25">
        <v>0</v>
      </c>
      <c r="AK14" s="28">
        <f>SUM(C14,K14:AI14)</f>
        <v>2488073737</v>
      </c>
      <c r="AM14" s="25">
        <f>SUM(AK14-BS!G96)</f>
        <v>0</v>
      </c>
      <c r="AN14" s="25"/>
      <c r="AO14" s="25"/>
    </row>
    <row r="15" spans="1:41" ht="21.75" customHeight="1" x14ac:dyDescent="0.2">
      <c r="A15" s="23" t="s">
        <v>283</v>
      </c>
      <c r="C15" s="6">
        <v>624305081</v>
      </c>
      <c r="D15" s="6"/>
      <c r="E15" s="24"/>
      <c r="F15" s="25">
        <v>0</v>
      </c>
      <c r="H15" s="25">
        <v>0</v>
      </c>
      <c r="I15" s="26"/>
      <c r="K15" s="27">
        <f t="shared" si="0"/>
        <v>0</v>
      </c>
      <c r="L15" s="6"/>
      <c r="M15" s="25">
        <v>0</v>
      </c>
      <c r="O15" s="25">
        <v>0</v>
      </c>
      <c r="Q15" s="25">
        <v>0</v>
      </c>
      <c r="S15" s="25">
        <v>0</v>
      </c>
      <c r="U15" s="25">
        <v>0</v>
      </c>
      <c r="W15" s="25">
        <v>0</v>
      </c>
      <c r="Y15" s="25">
        <v>0</v>
      </c>
      <c r="AA15" s="25">
        <v>0</v>
      </c>
      <c r="AC15" s="25">
        <v>0</v>
      </c>
      <c r="AE15" s="25">
        <v>0</v>
      </c>
      <c r="AG15" s="25">
        <v>0</v>
      </c>
      <c r="AI15" s="25">
        <v>0</v>
      </c>
      <c r="AK15" s="28">
        <f>SUM(C15,K15:AI15)</f>
        <v>624305081</v>
      </c>
      <c r="AM15" s="25">
        <f>SUM(AK15-BS!G98)</f>
        <v>0</v>
      </c>
      <c r="AN15" s="25"/>
      <c r="AO15" s="25"/>
    </row>
    <row r="16" spans="1:41" ht="21.75" customHeight="1" x14ac:dyDescent="0.2">
      <c r="A16" s="23" t="s">
        <v>284</v>
      </c>
      <c r="C16" s="6"/>
      <c r="D16" s="6"/>
      <c r="E16" s="24"/>
      <c r="F16" s="25"/>
      <c r="H16" s="25"/>
      <c r="I16" s="26"/>
      <c r="K16" s="27"/>
      <c r="L16" s="6"/>
      <c r="M16" s="25"/>
      <c r="O16" s="25"/>
      <c r="Q16" s="25"/>
      <c r="S16" s="25"/>
      <c r="U16" s="25"/>
      <c r="W16" s="25"/>
      <c r="Y16" s="25"/>
      <c r="AA16" s="25"/>
      <c r="AC16" s="25"/>
      <c r="AE16" s="25"/>
      <c r="AG16" s="25"/>
      <c r="AI16" s="25"/>
      <c r="AK16" s="28"/>
      <c r="AM16" s="25"/>
      <c r="AN16" s="25"/>
      <c r="AO16" s="25"/>
    </row>
    <row r="17" spans="1:41" ht="21.75" customHeight="1" x14ac:dyDescent="0.2">
      <c r="A17" s="23" t="s">
        <v>285</v>
      </c>
      <c r="C17" s="6">
        <v>-901265</v>
      </c>
      <c r="D17" s="6"/>
      <c r="E17" s="24"/>
      <c r="F17" s="25">
        <v>0</v>
      </c>
      <c r="H17" s="25">
        <v>0</v>
      </c>
      <c r="I17" s="26"/>
      <c r="K17" s="27">
        <f t="shared" si="0"/>
        <v>0</v>
      </c>
      <c r="L17" s="6"/>
      <c r="M17" s="25">
        <v>0</v>
      </c>
      <c r="O17" s="25">
        <v>0</v>
      </c>
      <c r="Q17" s="25">
        <v>0</v>
      </c>
      <c r="S17" s="25">
        <v>0</v>
      </c>
      <c r="U17" s="25">
        <v>0</v>
      </c>
      <c r="W17" s="25">
        <v>0</v>
      </c>
      <c r="Y17" s="25">
        <v>0</v>
      </c>
      <c r="AA17" s="25">
        <v>0</v>
      </c>
      <c r="AC17" s="25">
        <v>0</v>
      </c>
      <c r="AE17" s="25">
        <v>0</v>
      </c>
      <c r="AG17" s="25">
        <v>0</v>
      </c>
      <c r="AI17" s="25">
        <v>0</v>
      </c>
      <c r="AK17" s="28">
        <f>SUM(C17,K17:AI17)</f>
        <v>-901265</v>
      </c>
      <c r="AM17" s="25">
        <f>SUM(AK17-BS!G99)</f>
        <v>0</v>
      </c>
      <c r="AN17" s="25"/>
      <c r="AO17" s="25"/>
    </row>
    <row r="18" spans="1:41" ht="21.75" customHeight="1" x14ac:dyDescent="0.2">
      <c r="A18" s="23" t="s">
        <v>177</v>
      </c>
      <c r="C18" s="6">
        <v>4136941</v>
      </c>
      <c r="D18" s="6"/>
      <c r="E18" s="24"/>
      <c r="F18" s="25">
        <v>0</v>
      </c>
      <c r="H18" s="25">
        <v>0</v>
      </c>
      <c r="I18" s="26"/>
      <c r="K18" s="27">
        <f t="shared" si="0"/>
        <v>0</v>
      </c>
      <c r="L18" s="6"/>
      <c r="M18" s="25">
        <v>0</v>
      </c>
      <c r="O18" s="25">
        <v>0</v>
      </c>
      <c r="Q18" s="25">
        <v>0</v>
      </c>
      <c r="S18" s="25">
        <v>0</v>
      </c>
      <c r="U18" s="25">
        <v>0</v>
      </c>
      <c r="W18" s="25">
        <v>0</v>
      </c>
      <c r="Y18" s="2">
        <v>-1014958</v>
      </c>
      <c r="AA18" s="2">
        <v>-3121983</v>
      </c>
      <c r="AC18" s="25">
        <v>0</v>
      </c>
      <c r="AE18" s="25">
        <v>0</v>
      </c>
      <c r="AG18" s="25">
        <v>0</v>
      </c>
      <c r="AI18" s="25">
        <v>0</v>
      </c>
      <c r="AK18" s="28">
        <f>SUM(C18,K18:AI18)</f>
        <v>0</v>
      </c>
      <c r="AM18" s="25"/>
      <c r="AN18" s="25"/>
      <c r="AO18" s="25"/>
    </row>
    <row r="19" spans="1:41" ht="21.75" customHeight="1" x14ac:dyDescent="0.2">
      <c r="A19" s="23" t="s">
        <v>178</v>
      </c>
      <c r="C19" s="6">
        <v>901291649</v>
      </c>
      <c r="D19" s="6"/>
      <c r="E19" s="24"/>
      <c r="F19" s="25">
        <v>0</v>
      </c>
      <c r="H19" s="25">
        <v>0</v>
      </c>
      <c r="I19" s="26"/>
      <c r="K19" s="27">
        <f t="shared" si="0"/>
        <v>0</v>
      </c>
      <c r="L19" s="6"/>
      <c r="M19" s="25">
        <v>0</v>
      </c>
      <c r="O19" s="2">
        <v>-901291649</v>
      </c>
      <c r="Q19" s="25">
        <v>0</v>
      </c>
      <c r="S19" s="25">
        <v>0</v>
      </c>
      <c r="U19" s="25">
        <v>0</v>
      </c>
      <c r="W19" s="25">
        <v>0</v>
      </c>
      <c r="Y19" s="25">
        <v>0</v>
      </c>
      <c r="AA19" s="25">
        <v>0</v>
      </c>
      <c r="AC19" s="25">
        <v>0</v>
      </c>
      <c r="AE19" s="25">
        <v>0</v>
      </c>
      <c r="AG19" s="25">
        <v>0</v>
      </c>
      <c r="AI19" s="25">
        <v>0</v>
      </c>
      <c r="AK19" s="28">
        <f>SUM(C19,K19:AI19)</f>
        <v>0</v>
      </c>
      <c r="AM19" s="25"/>
      <c r="AN19" s="25"/>
      <c r="AO19" s="25"/>
    </row>
    <row r="20" spans="1:41" ht="21.75" customHeight="1" x14ac:dyDescent="0.2">
      <c r="A20" s="23" t="s">
        <v>286</v>
      </c>
      <c r="C20" s="6"/>
      <c r="D20" s="6"/>
      <c r="E20" s="24"/>
      <c r="I20" s="26"/>
      <c r="K20" s="6"/>
      <c r="L20" s="6"/>
      <c r="M20" s="25"/>
      <c r="Q20" s="25"/>
      <c r="S20" s="25"/>
      <c r="U20" s="25"/>
      <c r="W20" s="25"/>
      <c r="Y20" s="25"/>
      <c r="AA20" s="25"/>
      <c r="AC20" s="3"/>
      <c r="AD20" s="3"/>
      <c r="AI20" s="29"/>
      <c r="AJ20" s="29"/>
      <c r="AK20" s="28"/>
      <c r="AM20" s="25"/>
      <c r="AN20" s="25"/>
      <c r="AO20" s="25"/>
    </row>
    <row r="21" spans="1:41" ht="21.75" customHeight="1" x14ac:dyDescent="0.2">
      <c r="A21" s="23" t="s">
        <v>287</v>
      </c>
      <c r="C21" s="6">
        <v>155882042</v>
      </c>
      <c r="D21" s="6"/>
      <c r="E21" s="24"/>
      <c r="F21" s="25">
        <v>0</v>
      </c>
      <c r="H21" s="25">
        <v>0</v>
      </c>
      <c r="I21" s="26"/>
      <c r="K21" s="27">
        <f t="shared" ref="K21:K31" si="1">SUM(F21:H21)</f>
        <v>0</v>
      </c>
      <c r="L21" s="6"/>
      <c r="M21" s="25">
        <v>0</v>
      </c>
      <c r="O21" s="25">
        <v>0</v>
      </c>
      <c r="Q21" s="25">
        <v>0</v>
      </c>
      <c r="S21" s="25">
        <v>0</v>
      </c>
      <c r="U21" s="25">
        <v>0</v>
      </c>
      <c r="W21" s="25">
        <v>0</v>
      </c>
      <c r="Y21" s="25">
        <v>0</v>
      </c>
      <c r="AA21" s="25">
        <v>0</v>
      </c>
      <c r="AC21" s="25">
        <v>0</v>
      </c>
      <c r="AE21" s="25">
        <v>0</v>
      </c>
      <c r="AG21" s="25">
        <v>0</v>
      </c>
      <c r="AI21" s="25">
        <v>0</v>
      </c>
      <c r="AK21" s="28">
        <f>SUM(C21,K21:AI21)</f>
        <v>155882042</v>
      </c>
      <c r="AM21" s="25">
        <f>SUM(AK21-BS!G102)</f>
        <v>0</v>
      </c>
      <c r="AN21" s="25"/>
      <c r="AO21" s="25"/>
    </row>
    <row r="22" spans="1:41" ht="21.75" customHeight="1" x14ac:dyDescent="0.2">
      <c r="A22" s="23" t="s">
        <v>288</v>
      </c>
      <c r="C22" s="27">
        <v>0</v>
      </c>
      <c r="D22" s="6"/>
      <c r="E22" s="24"/>
      <c r="F22" s="25">
        <v>0</v>
      </c>
      <c r="H22" s="25">
        <v>0</v>
      </c>
      <c r="I22" s="26"/>
      <c r="K22" s="27">
        <f t="shared" si="1"/>
        <v>0</v>
      </c>
      <c r="L22" s="6"/>
      <c r="M22" s="25">
        <v>0</v>
      </c>
      <c r="O22" s="25">
        <v>0</v>
      </c>
      <c r="Q22" s="25">
        <v>0</v>
      </c>
      <c r="S22" s="25">
        <v>0</v>
      </c>
      <c r="U22" s="25">
        <v>0</v>
      </c>
      <c r="W22" s="25">
        <v>0</v>
      </c>
      <c r="Y22" s="25">
        <v>0</v>
      </c>
      <c r="AA22" s="25">
        <v>0</v>
      </c>
      <c r="AC22" s="2">
        <v>128969835</v>
      </c>
      <c r="AE22" s="25">
        <v>0</v>
      </c>
      <c r="AG22" s="25">
        <v>0</v>
      </c>
      <c r="AI22" s="25">
        <v>0</v>
      </c>
      <c r="AK22" s="28">
        <f>SUM(C22,K22:AI22)</f>
        <v>128969835</v>
      </c>
      <c r="AM22" s="25">
        <f>SUM(AK22-BS!G103)</f>
        <v>0</v>
      </c>
      <c r="AN22" s="25"/>
      <c r="AO22" s="25"/>
    </row>
    <row r="23" spans="1:41" ht="21.75" customHeight="1" x14ac:dyDescent="0.2">
      <c r="A23" s="23" t="s">
        <v>289</v>
      </c>
      <c r="C23" s="6">
        <v>1972700579</v>
      </c>
      <c r="D23" s="6"/>
      <c r="E23" s="24"/>
      <c r="F23" s="25">
        <f>SUM(PL!G76)</f>
        <v>-447010577</v>
      </c>
      <c r="H23" s="25">
        <v>-1919808</v>
      </c>
      <c r="I23" s="26"/>
      <c r="K23" s="27">
        <f t="shared" si="1"/>
        <v>-448930385</v>
      </c>
      <c r="L23" s="6"/>
      <c r="M23" s="25">
        <v>0</v>
      </c>
      <c r="O23" s="25">
        <v>0</v>
      </c>
      <c r="Q23" s="25">
        <v>0</v>
      </c>
      <c r="S23" s="25">
        <v>0</v>
      </c>
      <c r="U23" s="25">
        <v>0</v>
      </c>
      <c r="W23" s="25">
        <v>0</v>
      </c>
      <c r="Y23" s="25">
        <v>0</v>
      </c>
      <c r="AA23" s="25">
        <v>3121983</v>
      </c>
      <c r="AC23" s="2">
        <v>-128969835</v>
      </c>
      <c r="AE23" s="2">
        <v>-961723397</v>
      </c>
      <c r="AG23" s="25">
        <v>0</v>
      </c>
      <c r="AI23" s="2">
        <v>13968629</v>
      </c>
      <c r="AK23" s="28">
        <f>SUM(C23,K23:AI23)</f>
        <v>450167574</v>
      </c>
      <c r="AM23" s="25">
        <f>SUM(AK23-BS!G104)</f>
        <v>0</v>
      </c>
      <c r="AN23" s="25"/>
      <c r="AO23" s="25"/>
    </row>
    <row r="24" spans="1:41" ht="21.75" customHeight="1" x14ac:dyDescent="0.2">
      <c r="A24" s="23" t="s">
        <v>224</v>
      </c>
      <c r="C24" s="27">
        <v>0</v>
      </c>
      <c r="D24" s="6"/>
      <c r="E24" s="24"/>
      <c r="F24" s="25">
        <v>0</v>
      </c>
      <c r="H24" s="25">
        <v>0</v>
      </c>
      <c r="I24" s="26"/>
      <c r="K24" s="27">
        <f t="shared" si="1"/>
        <v>0</v>
      </c>
      <c r="L24" s="6"/>
      <c r="M24" s="25">
        <v>0</v>
      </c>
      <c r="O24" s="25">
        <v>0</v>
      </c>
      <c r="Q24" s="25">
        <v>0</v>
      </c>
      <c r="S24" s="25">
        <v>0</v>
      </c>
      <c r="U24" s="25">
        <v>0</v>
      </c>
      <c r="W24" s="25">
        <v>0</v>
      </c>
      <c r="Y24" s="25">
        <v>0</v>
      </c>
      <c r="AA24" s="25">
        <v>0</v>
      </c>
      <c r="AC24" s="2">
        <v>-128969835</v>
      </c>
      <c r="AE24" s="25">
        <v>0</v>
      </c>
      <c r="AG24" s="25">
        <v>0</v>
      </c>
      <c r="AI24" s="25">
        <v>0</v>
      </c>
      <c r="AK24" s="28">
        <f>SUM(C24,K24:AI24)</f>
        <v>-128969835</v>
      </c>
      <c r="AM24" s="25">
        <f>SUM(AK24-BS!G105)</f>
        <v>0</v>
      </c>
      <c r="AN24" s="25"/>
      <c r="AO24" s="25"/>
    </row>
    <row r="25" spans="1:41" ht="21.75" customHeight="1" x14ac:dyDescent="0.2">
      <c r="A25" s="23" t="s">
        <v>290</v>
      </c>
      <c r="C25" s="30"/>
      <c r="D25" s="6"/>
      <c r="E25" s="24"/>
      <c r="F25" s="31"/>
      <c r="H25" s="31"/>
      <c r="I25" s="26"/>
      <c r="K25" s="30"/>
      <c r="L25" s="6"/>
      <c r="M25" s="31"/>
      <c r="O25" s="31"/>
      <c r="Q25" s="31"/>
      <c r="S25" s="31"/>
      <c r="U25" s="31"/>
      <c r="W25" s="31"/>
      <c r="Y25" s="31"/>
      <c r="AA25" s="31"/>
      <c r="AC25" s="32"/>
      <c r="AE25" s="31"/>
      <c r="AG25" s="31"/>
      <c r="AI25" s="31"/>
      <c r="AK25" s="33"/>
      <c r="AM25" s="25"/>
      <c r="AN25" s="25"/>
      <c r="AO25" s="25"/>
    </row>
    <row r="26" spans="1:41" ht="21.75" customHeight="1" x14ac:dyDescent="0.2">
      <c r="A26" s="23" t="s">
        <v>291</v>
      </c>
      <c r="C26" s="24">
        <v>-10874</v>
      </c>
      <c r="D26" s="24"/>
      <c r="E26" s="24"/>
      <c r="F26" s="34">
        <v>0</v>
      </c>
      <c r="H26" s="35">
        <v>10874</v>
      </c>
      <c r="I26" s="26"/>
      <c r="J26" s="36"/>
      <c r="K26" s="37">
        <f>SUM(F26:H26)</f>
        <v>10874</v>
      </c>
      <c r="L26" s="26"/>
      <c r="M26" s="34">
        <v>0</v>
      </c>
      <c r="N26" s="35"/>
      <c r="O26" s="34">
        <v>0</v>
      </c>
      <c r="P26" s="35"/>
      <c r="Q26" s="34">
        <v>0</v>
      </c>
      <c r="R26" s="35"/>
      <c r="S26" s="34">
        <v>0</v>
      </c>
      <c r="T26" s="35"/>
      <c r="U26" s="34">
        <v>0</v>
      </c>
      <c r="V26" s="35"/>
      <c r="W26" s="34">
        <v>0</v>
      </c>
      <c r="X26" s="35"/>
      <c r="Y26" s="34">
        <v>0</v>
      </c>
      <c r="Z26" s="35"/>
      <c r="AA26" s="34">
        <v>0</v>
      </c>
      <c r="AB26" s="35"/>
      <c r="AC26" s="34">
        <v>0</v>
      </c>
      <c r="AD26" s="35"/>
      <c r="AE26" s="34">
        <v>0</v>
      </c>
      <c r="AF26" s="35"/>
      <c r="AG26" s="34">
        <v>0</v>
      </c>
      <c r="AH26" s="35"/>
      <c r="AI26" s="34">
        <v>0</v>
      </c>
      <c r="AJ26" s="35"/>
      <c r="AK26" s="38">
        <f>SUM(C26,K26:AI26)</f>
        <v>0</v>
      </c>
      <c r="AM26" s="25"/>
      <c r="AN26" s="25"/>
      <c r="AO26" s="25"/>
    </row>
    <row r="27" spans="1:41" ht="21.75" customHeight="1" x14ac:dyDescent="0.2">
      <c r="A27" s="23" t="s">
        <v>292</v>
      </c>
      <c r="C27" s="24">
        <v>-6290938</v>
      </c>
      <c r="D27" s="24"/>
      <c r="E27" s="24"/>
      <c r="F27" s="34">
        <v>0</v>
      </c>
      <c r="H27" s="35">
        <v>1988883</v>
      </c>
      <c r="I27" s="26"/>
      <c r="J27" s="36"/>
      <c r="K27" s="37">
        <f t="shared" si="1"/>
        <v>1988883</v>
      </c>
      <c r="L27" s="26"/>
      <c r="M27" s="34">
        <v>0</v>
      </c>
      <c r="N27" s="35"/>
      <c r="O27" s="34">
        <v>0</v>
      </c>
      <c r="P27" s="35"/>
      <c r="Q27" s="34">
        <v>0</v>
      </c>
      <c r="R27" s="35"/>
      <c r="S27" s="34">
        <v>0</v>
      </c>
      <c r="T27" s="35"/>
      <c r="U27" s="34">
        <v>0</v>
      </c>
      <c r="V27" s="35"/>
      <c r="W27" s="34">
        <v>0</v>
      </c>
      <c r="X27" s="35"/>
      <c r="Y27" s="34">
        <v>0</v>
      </c>
      <c r="Z27" s="35"/>
      <c r="AA27" s="34">
        <v>0</v>
      </c>
      <c r="AB27" s="35"/>
      <c r="AC27" s="34">
        <v>0</v>
      </c>
      <c r="AD27" s="35"/>
      <c r="AE27" s="34">
        <v>0</v>
      </c>
      <c r="AF27" s="35"/>
      <c r="AG27" s="34">
        <v>0</v>
      </c>
      <c r="AH27" s="35"/>
      <c r="AI27" s="34">
        <v>0</v>
      </c>
      <c r="AJ27" s="35"/>
      <c r="AK27" s="38">
        <f>SUM(C27,K27:AI27)</f>
        <v>-4302055</v>
      </c>
      <c r="AM27" s="25"/>
      <c r="AN27" s="25"/>
      <c r="AO27" s="25"/>
    </row>
    <row r="28" spans="1:41" ht="21.75" customHeight="1" x14ac:dyDescent="0.2">
      <c r="A28" s="23" t="s">
        <v>293</v>
      </c>
      <c r="C28" s="24">
        <v>25353752</v>
      </c>
      <c r="D28" s="24"/>
      <c r="E28" s="24"/>
      <c r="F28" s="34">
        <v>0</v>
      </c>
      <c r="H28" s="35">
        <v>-20996710</v>
      </c>
      <c r="I28" s="26"/>
      <c r="J28" s="36"/>
      <c r="K28" s="37">
        <f t="shared" si="1"/>
        <v>-20996710</v>
      </c>
      <c r="L28" s="26"/>
      <c r="M28" s="34">
        <v>0</v>
      </c>
      <c r="N28" s="35"/>
      <c r="O28" s="34">
        <v>0</v>
      </c>
      <c r="P28" s="35"/>
      <c r="Q28" s="34">
        <v>0</v>
      </c>
      <c r="R28" s="35"/>
      <c r="S28" s="34">
        <v>0</v>
      </c>
      <c r="T28" s="35"/>
      <c r="U28" s="34">
        <v>0</v>
      </c>
      <c r="V28" s="35"/>
      <c r="W28" s="34">
        <v>0</v>
      </c>
      <c r="X28" s="35"/>
      <c r="Y28" s="34">
        <v>0</v>
      </c>
      <c r="Z28" s="35"/>
      <c r="AA28" s="34">
        <v>0</v>
      </c>
      <c r="AB28" s="35"/>
      <c r="AC28" s="34">
        <v>0</v>
      </c>
      <c r="AD28" s="35"/>
      <c r="AE28" s="34">
        <v>0</v>
      </c>
      <c r="AF28" s="35"/>
      <c r="AG28" s="34">
        <v>0</v>
      </c>
      <c r="AH28" s="35"/>
      <c r="AI28" s="34">
        <v>0</v>
      </c>
      <c r="AJ28" s="35"/>
      <c r="AK28" s="38">
        <f>SUM(C28,K28:AI28)</f>
        <v>4357042</v>
      </c>
      <c r="AM28" s="25"/>
      <c r="AN28" s="25"/>
      <c r="AO28" s="25"/>
    </row>
    <row r="29" spans="1:41" ht="21.75" customHeight="1" x14ac:dyDescent="0.2">
      <c r="A29" s="23" t="s">
        <v>294</v>
      </c>
      <c r="C29" s="24">
        <v>149108544</v>
      </c>
      <c r="D29" s="24"/>
      <c r="E29" s="24"/>
      <c r="F29" s="34">
        <v>0</v>
      </c>
      <c r="H29" s="34">
        <v>0</v>
      </c>
      <c r="I29" s="26"/>
      <c r="J29" s="36"/>
      <c r="K29" s="37">
        <f t="shared" si="1"/>
        <v>0</v>
      </c>
      <c r="L29" s="26"/>
      <c r="M29" s="34">
        <v>0</v>
      </c>
      <c r="N29" s="35"/>
      <c r="O29" s="34">
        <v>0</v>
      </c>
      <c r="P29" s="35"/>
      <c r="Q29" s="34">
        <v>0</v>
      </c>
      <c r="R29" s="35"/>
      <c r="S29" s="34">
        <v>0</v>
      </c>
      <c r="T29" s="35"/>
      <c r="U29" s="34">
        <v>0</v>
      </c>
      <c r="V29" s="35"/>
      <c r="W29" s="34">
        <v>0</v>
      </c>
      <c r="X29" s="35"/>
      <c r="Y29" s="34">
        <v>0</v>
      </c>
      <c r="Z29" s="35"/>
      <c r="AA29" s="34">
        <v>0</v>
      </c>
      <c r="AB29" s="35"/>
      <c r="AC29" s="34">
        <v>0</v>
      </c>
      <c r="AD29" s="35"/>
      <c r="AE29" s="34">
        <v>0</v>
      </c>
      <c r="AF29" s="35"/>
      <c r="AG29" s="34">
        <v>0</v>
      </c>
      <c r="AH29" s="35"/>
      <c r="AI29" s="34">
        <v>0</v>
      </c>
      <c r="AJ29" s="35"/>
      <c r="AK29" s="38">
        <f>SUM(C29,K29:AI29)</f>
        <v>149108544</v>
      </c>
      <c r="AM29" s="25"/>
      <c r="AN29" s="25"/>
      <c r="AO29" s="25"/>
    </row>
    <row r="30" spans="1:41" ht="21.75" customHeight="1" x14ac:dyDescent="0.2">
      <c r="A30" s="23" t="s">
        <v>295</v>
      </c>
      <c r="C30" s="24"/>
      <c r="D30" s="24"/>
      <c r="E30" s="24"/>
      <c r="F30" s="34"/>
      <c r="H30" s="35"/>
      <c r="I30" s="26"/>
      <c r="J30" s="36"/>
      <c r="K30" s="37"/>
      <c r="L30" s="26"/>
      <c r="M30" s="34"/>
      <c r="N30" s="35"/>
      <c r="O30" s="34"/>
      <c r="P30" s="35"/>
      <c r="Q30" s="34"/>
      <c r="R30" s="35"/>
      <c r="S30" s="34"/>
      <c r="T30" s="35"/>
      <c r="U30" s="34"/>
      <c r="V30" s="35"/>
      <c r="W30" s="34"/>
      <c r="X30" s="35"/>
      <c r="Y30" s="34"/>
      <c r="Z30" s="35"/>
      <c r="AA30" s="34"/>
      <c r="AB30" s="35"/>
      <c r="AC30" s="34"/>
      <c r="AD30" s="35"/>
      <c r="AE30" s="34"/>
      <c r="AF30" s="35"/>
      <c r="AG30" s="34"/>
      <c r="AH30" s="35"/>
      <c r="AI30" s="35"/>
      <c r="AJ30" s="35"/>
      <c r="AK30" s="38"/>
      <c r="AM30" s="25"/>
      <c r="AN30" s="25"/>
      <c r="AO30" s="25"/>
    </row>
    <row r="31" spans="1:41" ht="21.75" customHeight="1" x14ac:dyDescent="0.2">
      <c r="A31" s="23" t="s">
        <v>296</v>
      </c>
      <c r="C31" s="39">
        <v>81730720</v>
      </c>
      <c r="D31" s="6"/>
      <c r="E31" s="24"/>
      <c r="F31" s="40">
        <v>0</v>
      </c>
      <c r="H31" s="41">
        <v>-243972401</v>
      </c>
      <c r="I31" s="26"/>
      <c r="J31" s="36"/>
      <c r="K31" s="42">
        <f t="shared" si="1"/>
        <v>-243972401</v>
      </c>
      <c r="L31" s="26"/>
      <c r="M31" s="40">
        <v>0</v>
      </c>
      <c r="N31" s="35"/>
      <c r="O31" s="40">
        <v>0</v>
      </c>
      <c r="P31" s="35"/>
      <c r="Q31" s="40">
        <v>0</v>
      </c>
      <c r="R31" s="35"/>
      <c r="S31" s="40">
        <v>0</v>
      </c>
      <c r="T31" s="35"/>
      <c r="U31" s="40">
        <v>0</v>
      </c>
      <c r="V31" s="35"/>
      <c r="W31" s="40">
        <v>0</v>
      </c>
      <c r="X31" s="35"/>
      <c r="Y31" s="40">
        <v>0</v>
      </c>
      <c r="Z31" s="35"/>
      <c r="AA31" s="40">
        <v>0</v>
      </c>
      <c r="AB31" s="35"/>
      <c r="AC31" s="40">
        <v>0</v>
      </c>
      <c r="AD31" s="35"/>
      <c r="AE31" s="40">
        <v>0</v>
      </c>
      <c r="AF31" s="35"/>
      <c r="AG31" s="40">
        <v>0</v>
      </c>
      <c r="AH31" s="35"/>
      <c r="AI31" s="41">
        <v>-13968629</v>
      </c>
      <c r="AJ31" s="35"/>
      <c r="AK31" s="43">
        <f>SUM(C31,K31:AI31)</f>
        <v>-176210310</v>
      </c>
      <c r="AM31" s="25"/>
      <c r="AN31" s="25"/>
      <c r="AO31" s="25"/>
    </row>
    <row r="32" spans="1:41" ht="21.75" customHeight="1" x14ac:dyDescent="0.2">
      <c r="A32" s="7" t="s">
        <v>297</v>
      </c>
      <c r="C32" s="44">
        <f>SUM(C26:C31)</f>
        <v>249891204</v>
      </c>
      <c r="D32" s="28"/>
      <c r="E32" s="45"/>
      <c r="F32" s="46">
        <f>SUM(F26:F31)</f>
        <v>0</v>
      </c>
      <c r="G32" s="47"/>
      <c r="H32" s="48">
        <f>SUM(H26:H31)</f>
        <v>-262969354</v>
      </c>
      <c r="I32" s="49"/>
      <c r="J32" s="47"/>
      <c r="K32" s="44">
        <f>SUM(K26:K31)</f>
        <v>-262969354</v>
      </c>
      <c r="L32" s="28"/>
      <c r="M32" s="48">
        <f>SUM(M26:M31)</f>
        <v>0</v>
      </c>
      <c r="N32" s="47"/>
      <c r="O32" s="48">
        <f>SUM(O26:O31)</f>
        <v>0</v>
      </c>
      <c r="P32" s="47"/>
      <c r="Q32" s="48">
        <f>SUM(Q26:Q31)</f>
        <v>0</v>
      </c>
      <c r="R32" s="47"/>
      <c r="S32" s="48">
        <f>SUM(S26:S31)</f>
        <v>0</v>
      </c>
      <c r="T32" s="47"/>
      <c r="U32" s="48">
        <f>SUM(U26:U31)</f>
        <v>0</v>
      </c>
      <c r="V32" s="47"/>
      <c r="W32" s="48">
        <f>SUM(W26:W31)</f>
        <v>0</v>
      </c>
      <c r="X32" s="47"/>
      <c r="Y32" s="48">
        <f>SUM(Y26:Y31)</f>
        <v>0</v>
      </c>
      <c r="Z32" s="47"/>
      <c r="AA32" s="48">
        <f>SUM(AA26:AA31)</f>
        <v>0</v>
      </c>
      <c r="AB32" s="47"/>
      <c r="AC32" s="48">
        <f>SUM(AC26:AC31)</f>
        <v>0</v>
      </c>
      <c r="AD32" s="47"/>
      <c r="AE32" s="48">
        <f>SUM(AE26:AE31)</f>
        <v>0</v>
      </c>
      <c r="AF32" s="47"/>
      <c r="AG32" s="48">
        <f>SUM(AG26:AG31)</f>
        <v>0</v>
      </c>
      <c r="AH32" s="47"/>
      <c r="AI32" s="48">
        <f>SUM(AI26:AI31)</f>
        <v>-13968629</v>
      </c>
      <c r="AJ32" s="47"/>
      <c r="AK32" s="44">
        <f>SUM(AK26:AK31)</f>
        <v>-27046779</v>
      </c>
      <c r="AM32" s="25">
        <f>SUM(AK32-BS!G106)</f>
        <v>0</v>
      </c>
      <c r="AN32" s="25"/>
      <c r="AO32" s="25"/>
    </row>
    <row r="33" spans="1:40" ht="21.75" customHeight="1" x14ac:dyDescent="0.2">
      <c r="A33" s="7" t="s">
        <v>298</v>
      </c>
      <c r="C33" s="28">
        <f>SUM(C11:C24,C32)</f>
        <v>18965069260</v>
      </c>
      <c r="D33" s="28"/>
      <c r="E33" s="45"/>
      <c r="F33" s="47">
        <f>SUM(F11:F24,F32)</f>
        <v>-447010577</v>
      </c>
      <c r="G33" s="47"/>
      <c r="H33" s="47">
        <f>SUM(H11:H24,H32)</f>
        <v>-264889162</v>
      </c>
      <c r="I33" s="49"/>
      <c r="J33" s="47"/>
      <c r="K33" s="28">
        <f>SUM(K11:K24,K32)</f>
        <v>-711899739</v>
      </c>
      <c r="L33" s="28"/>
      <c r="M33" s="47">
        <f>SUM(M11:M24,M32)</f>
        <v>1453474330</v>
      </c>
      <c r="N33" s="47"/>
      <c r="O33" s="47">
        <f>SUM(O11:O24,O32)</f>
        <v>4051549</v>
      </c>
      <c r="P33" s="47"/>
      <c r="Q33" s="47">
        <f>SUM(Q11:Q24,Q32)</f>
        <v>0</v>
      </c>
      <c r="R33" s="47"/>
      <c r="S33" s="47">
        <f>SUM(S11:S24,S32)</f>
        <v>0</v>
      </c>
      <c r="T33" s="47"/>
      <c r="U33" s="47">
        <f>SUM(U11:U24,U32)</f>
        <v>0</v>
      </c>
      <c r="V33" s="47"/>
      <c r="W33" s="47">
        <f>SUM(W11:W24,W32)</f>
        <v>0</v>
      </c>
      <c r="X33" s="47"/>
      <c r="Y33" s="47">
        <f>SUM(Y11:Y24,Y32)</f>
        <v>-1014958</v>
      </c>
      <c r="Z33" s="47"/>
      <c r="AA33" s="47">
        <f>SUM(AA11:AA24,AA32)</f>
        <v>0</v>
      </c>
      <c r="AB33" s="47"/>
      <c r="AC33" s="47">
        <f>SUM(AC11:AC24,AC32)</f>
        <v>-128969835</v>
      </c>
      <c r="AD33" s="47"/>
      <c r="AE33" s="47">
        <f>SUM(AE11:AE24,AE32)</f>
        <v>-961723397</v>
      </c>
      <c r="AF33" s="47"/>
      <c r="AG33" s="47">
        <f>SUM(AG11:AG24,AG32)</f>
        <v>0</v>
      </c>
      <c r="AH33" s="47"/>
      <c r="AI33" s="47">
        <f>SUM(AI11:AI24,AI32)</f>
        <v>0</v>
      </c>
      <c r="AJ33" s="47"/>
      <c r="AK33" s="28">
        <f>SUM(AK11:AK24,AK32)</f>
        <v>18618987210</v>
      </c>
      <c r="AM33" s="25">
        <f>SUM(AK33-BS!G107)</f>
        <v>0</v>
      </c>
      <c r="AN33" s="25"/>
    </row>
    <row r="34" spans="1:40" ht="21.75" customHeight="1" x14ac:dyDescent="0.2">
      <c r="A34" s="23" t="s">
        <v>299</v>
      </c>
      <c r="C34" s="28"/>
      <c r="D34" s="28"/>
      <c r="E34" s="45"/>
      <c r="F34" s="47"/>
      <c r="G34" s="47"/>
      <c r="H34" s="47"/>
      <c r="I34" s="49"/>
      <c r="J34" s="47"/>
      <c r="K34" s="28"/>
      <c r="L34" s="28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28"/>
      <c r="AM34" s="25"/>
      <c r="AN34" s="25"/>
    </row>
    <row r="35" spans="1:40" ht="21.75" customHeight="1" x14ac:dyDescent="0.2">
      <c r="A35" s="23" t="s">
        <v>136</v>
      </c>
      <c r="C35" s="50">
        <v>11816330886</v>
      </c>
      <c r="D35" s="28"/>
      <c r="E35" s="45"/>
      <c r="F35" s="51">
        <f>SUM(PL!G77)</f>
        <v>1046170500</v>
      </c>
      <c r="G35" s="47"/>
      <c r="H35" s="51">
        <v>-1537330</v>
      </c>
      <c r="I35" s="49"/>
      <c r="J35" s="47"/>
      <c r="K35" s="50">
        <f>SUM(F35:H35)</f>
        <v>1044633170</v>
      </c>
      <c r="L35" s="28"/>
      <c r="M35" s="51">
        <v>-1616709874</v>
      </c>
      <c r="N35" s="47"/>
      <c r="O35" s="46">
        <v>0</v>
      </c>
      <c r="P35" s="47"/>
      <c r="Q35" s="51">
        <v>16770963</v>
      </c>
      <c r="R35" s="47"/>
      <c r="S35" s="51">
        <v>3499999648</v>
      </c>
      <c r="T35" s="47"/>
      <c r="U35" s="51">
        <v>975000</v>
      </c>
      <c r="V35" s="47"/>
      <c r="W35" s="51">
        <v>-16626128</v>
      </c>
      <c r="X35" s="47"/>
      <c r="Y35" s="51">
        <v>3130257</v>
      </c>
      <c r="Z35" s="47"/>
      <c r="AA35" s="51">
        <v>0</v>
      </c>
      <c r="AB35" s="47"/>
      <c r="AC35" s="46">
        <v>0</v>
      </c>
      <c r="AD35" s="47"/>
      <c r="AE35" s="46">
        <v>0</v>
      </c>
      <c r="AF35" s="47"/>
      <c r="AG35" s="51">
        <v>-639671974</v>
      </c>
      <c r="AH35" s="47"/>
      <c r="AI35" s="46">
        <v>0</v>
      </c>
      <c r="AJ35" s="47"/>
      <c r="AK35" s="50">
        <f>SUM(C35:H35,M35:AI35)</f>
        <v>14108831948</v>
      </c>
      <c r="AM35" s="25">
        <f>SUM(AK35-BS!G108)</f>
        <v>0</v>
      </c>
      <c r="AN35" s="25"/>
    </row>
    <row r="36" spans="1:40" ht="21.75" customHeight="1" thickBot="1" x14ac:dyDescent="0.25">
      <c r="A36" s="7" t="s">
        <v>35</v>
      </c>
      <c r="C36" s="52">
        <f>SUM(C33:C35)</f>
        <v>30781400146</v>
      </c>
      <c r="D36" s="28"/>
      <c r="E36" s="45"/>
      <c r="F36" s="53">
        <f t="shared" ref="F36:AG36" si="2">SUM(F33:F35)</f>
        <v>599159923</v>
      </c>
      <c r="G36" s="47"/>
      <c r="H36" s="53">
        <f t="shared" si="2"/>
        <v>-266426492</v>
      </c>
      <c r="I36" s="49"/>
      <c r="J36" s="47"/>
      <c r="K36" s="52">
        <f t="shared" si="2"/>
        <v>332733431</v>
      </c>
      <c r="L36" s="28"/>
      <c r="M36" s="53">
        <f t="shared" si="2"/>
        <v>-163235544</v>
      </c>
      <c r="N36" s="47"/>
      <c r="O36" s="53">
        <f t="shared" si="2"/>
        <v>4051549</v>
      </c>
      <c r="P36" s="47"/>
      <c r="Q36" s="53">
        <f t="shared" si="2"/>
        <v>16770963</v>
      </c>
      <c r="R36" s="47"/>
      <c r="S36" s="53">
        <f t="shared" si="2"/>
        <v>3499999648</v>
      </c>
      <c r="T36" s="47"/>
      <c r="U36" s="53">
        <f t="shared" si="2"/>
        <v>975000</v>
      </c>
      <c r="V36" s="47"/>
      <c r="W36" s="53">
        <f t="shared" ref="W36" si="3">SUM(W33:W35)</f>
        <v>-16626128</v>
      </c>
      <c r="X36" s="47"/>
      <c r="Y36" s="53">
        <f t="shared" ref="Y36" si="4">SUM(Y33:Y35)</f>
        <v>2115299</v>
      </c>
      <c r="Z36" s="47"/>
      <c r="AA36" s="53">
        <f t="shared" si="2"/>
        <v>0</v>
      </c>
      <c r="AB36" s="47"/>
      <c r="AC36" s="53">
        <f t="shared" si="2"/>
        <v>-128969835</v>
      </c>
      <c r="AD36" s="47"/>
      <c r="AE36" s="53">
        <f t="shared" si="2"/>
        <v>-961723397</v>
      </c>
      <c r="AF36" s="47"/>
      <c r="AG36" s="53">
        <f t="shared" si="2"/>
        <v>-639671974</v>
      </c>
      <c r="AH36" s="47"/>
      <c r="AI36" s="54">
        <v>0</v>
      </c>
      <c r="AJ36" s="47"/>
      <c r="AK36" s="52">
        <f>SUM(C36:H36,M36:AI36)</f>
        <v>32727819158</v>
      </c>
      <c r="AM36" s="25">
        <f>SUM(AK36-BS!G109)</f>
        <v>0</v>
      </c>
      <c r="AN36" s="25"/>
    </row>
    <row r="37" spans="1:40" ht="5.0999999999999996" customHeight="1" thickTop="1" x14ac:dyDescent="0.2">
      <c r="C37" s="6"/>
      <c r="D37" s="6"/>
      <c r="E37" s="159"/>
      <c r="F37" s="149"/>
      <c r="G37" s="149"/>
      <c r="H37" s="149"/>
      <c r="I37" s="173"/>
      <c r="AI37" s="29"/>
      <c r="AJ37" s="29"/>
      <c r="AK37" s="6"/>
    </row>
    <row r="38" spans="1:40" ht="21.75" customHeight="1" x14ac:dyDescent="0.2">
      <c r="C38" s="6"/>
      <c r="D38" s="6"/>
      <c r="E38" s="6"/>
      <c r="I38" s="6"/>
      <c r="AI38" s="29"/>
      <c r="AJ38" s="29"/>
      <c r="AK38" s="6"/>
    </row>
    <row r="39" spans="1:40" ht="21.75" customHeight="1" x14ac:dyDescent="0.2">
      <c r="C39" s="6"/>
      <c r="D39" s="6"/>
      <c r="E39" s="6"/>
      <c r="I39" s="6"/>
      <c r="AI39" s="29"/>
      <c r="AJ39" s="29"/>
      <c r="AK39" s="6"/>
    </row>
    <row r="40" spans="1:40" ht="21.75" customHeight="1" x14ac:dyDescent="0.2">
      <c r="A40" s="4" t="s">
        <v>15</v>
      </c>
      <c r="C40" s="6"/>
      <c r="D40" s="6"/>
      <c r="E40" s="6"/>
      <c r="I40" s="6"/>
      <c r="AK40" s="6"/>
    </row>
    <row r="41" spans="1:40" ht="21.75" customHeight="1" x14ac:dyDescent="0.2">
      <c r="AI41" s="29"/>
      <c r="AJ41" s="29"/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47" fitToHeight="0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A961-D5E9-40DA-9A00-E6008CA55608}">
  <dimension ref="A1:AO37"/>
  <sheetViews>
    <sheetView showGridLines="0" view="pageBreakPreview" topLeftCell="D19" zoomScale="160" zoomScaleNormal="130" zoomScaleSheetLayoutView="160" workbookViewId="0">
      <selection activeCell="AA29" sqref="AA29"/>
    </sheetView>
  </sheetViews>
  <sheetFormatPr defaultColWidth="9.28515625" defaultRowHeight="20.100000000000001" customHeight="1" x14ac:dyDescent="0.2"/>
  <cols>
    <col min="1" max="1" width="46" style="2" customWidth="1"/>
    <col min="2" max="2" width="1.42578125" style="2" customWidth="1"/>
    <col min="3" max="3" width="15" style="2" customWidth="1"/>
    <col min="4" max="5" width="1.42578125" style="2" customWidth="1"/>
    <col min="6" max="6" width="13.85546875" style="2" customWidth="1"/>
    <col min="7" max="7" width="1.42578125" style="2" customWidth="1"/>
    <col min="8" max="8" width="13.85546875" style="2" customWidth="1"/>
    <col min="9" max="10" width="1.42578125" style="2" customWidth="1"/>
    <col min="11" max="11" width="13.85546875" style="2" customWidth="1"/>
    <col min="12" max="12" width="1.42578125" style="2" customWidth="1"/>
    <col min="13" max="13" width="13.85546875" style="2" customWidth="1"/>
    <col min="14" max="14" width="1.42578125" style="2" customWidth="1"/>
    <col min="15" max="15" width="13.85546875" style="2" customWidth="1"/>
    <col min="16" max="16" width="1.42578125" style="2" customWidth="1"/>
    <col min="17" max="17" width="13.85546875" style="2" customWidth="1"/>
    <col min="18" max="18" width="1.42578125" style="2" customWidth="1"/>
    <col min="19" max="19" width="13.85546875" style="2" customWidth="1"/>
    <col min="20" max="20" width="1.42578125" style="2" customWidth="1"/>
    <col min="21" max="21" width="13.85546875" style="2" customWidth="1"/>
    <col min="22" max="22" width="1.42578125" style="2" customWidth="1"/>
    <col min="23" max="23" width="13.85546875" style="2" customWidth="1"/>
    <col min="24" max="24" width="1.42578125" style="2" customWidth="1"/>
    <col min="25" max="25" width="15" style="2" customWidth="1"/>
    <col min="26" max="26" width="0.7109375" style="2" customWidth="1"/>
    <col min="27" max="27" width="2.85546875" style="47" customWidth="1"/>
    <col min="28" max="28" width="12" style="140" bestFit="1" customWidth="1"/>
    <col min="29" max="16384" width="9.28515625" style="2"/>
  </cols>
  <sheetData>
    <row r="1" spans="1:28" ht="20.100000000000001" customHeight="1" x14ac:dyDescent="0.2">
      <c r="A1" s="1" t="s">
        <v>214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8" ht="20.100000000000001" customHeight="1" x14ac:dyDescent="0.2">
      <c r="A2" s="7" t="s">
        <v>344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8" ht="20.100000000000001" customHeight="1" x14ac:dyDescent="0.2">
      <c r="A3" s="7" t="s">
        <v>247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Z3" s="7"/>
    </row>
    <row r="4" spans="1:28" ht="20.100000000000001" customHeight="1" x14ac:dyDescent="0.2">
      <c r="A4" s="7"/>
      <c r="B4" s="7"/>
      <c r="C4" s="7"/>
      <c r="D4" s="7"/>
      <c r="E4" s="11"/>
      <c r="F4" s="11"/>
      <c r="G4" s="11"/>
      <c r="H4" s="11"/>
      <c r="I4" s="11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5" t="s">
        <v>112</v>
      </c>
      <c r="Z4" s="7"/>
    </row>
    <row r="5" spans="1:28" ht="20.100000000000001" customHeight="1" x14ac:dyDescent="0.2">
      <c r="A5" s="7"/>
      <c r="B5" s="7"/>
      <c r="C5" s="7"/>
      <c r="D5" s="7"/>
      <c r="E5" s="141"/>
      <c r="F5" s="7"/>
      <c r="G5" s="7"/>
      <c r="H5" s="7"/>
      <c r="I5" s="142"/>
      <c r="J5" s="7"/>
      <c r="K5" s="7"/>
      <c r="L5" s="7"/>
      <c r="M5" s="3" t="s">
        <v>252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"/>
      <c r="Z5" s="7"/>
    </row>
    <row r="6" spans="1:28" s="3" customFormat="1" ht="20.100000000000001" customHeight="1" x14ac:dyDescent="0.2">
      <c r="C6" s="127"/>
      <c r="D6" s="127"/>
      <c r="E6" s="143"/>
      <c r="I6" s="144"/>
      <c r="K6" s="127"/>
      <c r="L6" s="127"/>
      <c r="M6" s="3" t="s">
        <v>258</v>
      </c>
      <c r="O6" s="3" t="s">
        <v>251</v>
      </c>
      <c r="Q6" s="3" t="s">
        <v>254</v>
      </c>
      <c r="S6" s="3" t="s">
        <v>300</v>
      </c>
      <c r="W6" s="16" t="s">
        <v>255</v>
      </c>
      <c r="Y6" s="127"/>
      <c r="AA6" s="94"/>
      <c r="AB6" s="145"/>
    </row>
    <row r="7" spans="1:28" s="3" customFormat="1" ht="20.100000000000001" customHeight="1" x14ac:dyDescent="0.2">
      <c r="C7" s="127" t="s">
        <v>256</v>
      </c>
      <c r="D7" s="127"/>
      <c r="E7" s="143"/>
      <c r="H7" s="3" t="s">
        <v>257</v>
      </c>
      <c r="I7" s="144"/>
      <c r="K7" s="127" t="s">
        <v>257</v>
      </c>
      <c r="L7" s="127"/>
      <c r="M7" s="3" t="s">
        <v>269</v>
      </c>
      <c r="O7" s="3" t="s">
        <v>253</v>
      </c>
      <c r="Q7" s="3" t="s">
        <v>260</v>
      </c>
      <c r="S7" s="3" t="s">
        <v>301</v>
      </c>
      <c r="W7" s="16" t="s">
        <v>263</v>
      </c>
      <c r="Y7" s="17" t="s">
        <v>264</v>
      </c>
      <c r="AA7" s="94"/>
      <c r="AB7" s="145"/>
    </row>
    <row r="8" spans="1:28" s="3" customFormat="1" ht="20.100000000000001" customHeight="1" x14ac:dyDescent="0.2">
      <c r="C8" s="127" t="s">
        <v>265</v>
      </c>
      <c r="D8" s="127"/>
      <c r="E8" s="143"/>
      <c r="F8" s="3" t="s">
        <v>302</v>
      </c>
      <c r="H8" s="3" t="s">
        <v>267</v>
      </c>
      <c r="I8" s="144"/>
      <c r="K8" s="127" t="s">
        <v>268</v>
      </c>
      <c r="L8" s="127"/>
      <c r="M8" s="3" t="s">
        <v>81</v>
      </c>
      <c r="O8" s="3" t="s">
        <v>270</v>
      </c>
      <c r="Q8" s="3" t="s">
        <v>272</v>
      </c>
      <c r="S8" s="3" t="s">
        <v>303</v>
      </c>
      <c r="W8" s="16" t="s">
        <v>275</v>
      </c>
      <c r="Y8" s="17" t="s">
        <v>277</v>
      </c>
      <c r="AA8" s="94"/>
      <c r="AB8" s="145"/>
    </row>
    <row r="9" spans="1:28" s="3" customFormat="1" ht="20.100000000000001" customHeight="1" x14ac:dyDescent="0.2">
      <c r="C9" s="79" t="s">
        <v>304</v>
      </c>
      <c r="D9" s="127"/>
      <c r="E9" s="143"/>
      <c r="F9" s="106" t="s">
        <v>327</v>
      </c>
      <c r="H9" s="106" t="s">
        <v>327</v>
      </c>
      <c r="I9" s="144"/>
      <c r="K9" s="79" t="s">
        <v>327</v>
      </c>
      <c r="L9" s="127"/>
      <c r="M9" s="106" t="s">
        <v>127</v>
      </c>
      <c r="O9" s="106" t="s">
        <v>271</v>
      </c>
      <c r="Q9" s="106" t="s">
        <v>65</v>
      </c>
      <c r="S9" s="19" t="s">
        <v>65</v>
      </c>
      <c r="U9" s="19" t="s">
        <v>171</v>
      </c>
      <c r="W9" s="19" t="s">
        <v>280</v>
      </c>
      <c r="Y9" s="18" t="s">
        <v>323</v>
      </c>
      <c r="AA9" s="94"/>
      <c r="AB9" s="145"/>
    </row>
    <row r="10" spans="1:28" ht="20.100000000000001" customHeight="1" x14ac:dyDescent="0.2">
      <c r="A10" s="21" t="s">
        <v>281</v>
      </c>
      <c r="C10" s="6"/>
      <c r="D10" s="6"/>
      <c r="E10" s="24"/>
      <c r="I10" s="26"/>
      <c r="K10" s="6"/>
      <c r="L10" s="6"/>
      <c r="M10" s="146" t="s">
        <v>355</v>
      </c>
      <c r="N10" s="146"/>
      <c r="O10" s="146" t="s">
        <v>368</v>
      </c>
      <c r="P10" s="146"/>
      <c r="Q10" s="84"/>
      <c r="R10" s="84"/>
      <c r="S10" s="146" t="s">
        <v>356</v>
      </c>
      <c r="T10" s="84"/>
      <c r="U10" s="146" t="s">
        <v>354</v>
      </c>
      <c r="V10" s="84"/>
      <c r="W10" s="84"/>
      <c r="X10" s="84"/>
      <c r="Y10" s="84"/>
    </row>
    <row r="11" spans="1:28" ht="20.100000000000001" customHeight="1" x14ac:dyDescent="0.2">
      <c r="A11" s="23" t="s">
        <v>282</v>
      </c>
      <c r="C11" s="6">
        <f>SUM(BS!G94)</f>
        <v>1457625158</v>
      </c>
      <c r="D11" s="6"/>
      <c r="E11" s="24"/>
      <c r="F11" s="25">
        <v>0</v>
      </c>
      <c r="H11" s="25">
        <v>0</v>
      </c>
      <c r="I11" s="26"/>
      <c r="K11" s="27">
        <f>SUM(F11:H11)</f>
        <v>0</v>
      </c>
      <c r="L11" s="25"/>
      <c r="M11" s="25">
        <v>0</v>
      </c>
      <c r="N11" s="25"/>
      <c r="O11" s="25">
        <v>14086426</v>
      </c>
      <c r="Q11" s="25">
        <v>0</v>
      </c>
      <c r="R11" s="25"/>
      <c r="S11" s="25">
        <v>0</v>
      </c>
      <c r="T11" s="3"/>
      <c r="U11" s="25">
        <v>0</v>
      </c>
      <c r="V11" s="3"/>
      <c r="W11" s="25">
        <v>0</v>
      </c>
      <c r="Y11" s="28">
        <f>SUM(C11,K11:W11)</f>
        <v>1471711584</v>
      </c>
      <c r="AA11" s="47">
        <f>SUM(C11-BS!G94)</f>
        <v>0</v>
      </c>
      <c r="AB11" s="47">
        <f>SUM(Y11-BS!E94)</f>
        <v>0</v>
      </c>
    </row>
    <row r="12" spans="1:28" ht="20.100000000000001" customHeight="1" x14ac:dyDescent="0.2">
      <c r="A12" s="23" t="s">
        <v>30</v>
      </c>
      <c r="C12" s="6">
        <f>SUM(BS!G95)</f>
        <v>13470881662</v>
      </c>
      <c r="D12" s="6"/>
      <c r="E12" s="24"/>
      <c r="F12" s="25">
        <v>0</v>
      </c>
      <c r="H12" s="25">
        <v>0</v>
      </c>
      <c r="I12" s="26"/>
      <c r="K12" s="27">
        <f>SUM(F12:H12)</f>
        <v>0</v>
      </c>
      <c r="L12" s="25"/>
      <c r="M12" s="25">
        <v>0</v>
      </c>
      <c r="N12" s="25"/>
      <c r="O12" s="25">
        <v>171945818</v>
      </c>
      <c r="Q12" s="25">
        <v>0</v>
      </c>
      <c r="R12" s="25"/>
      <c r="S12" s="25">
        <v>0</v>
      </c>
      <c r="T12" s="3"/>
      <c r="U12" s="25">
        <v>0</v>
      </c>
      <c r="V12" s="3"/>
      <c r="W12" s="25">
        <v>0</v>
      </c>
      <c r="Y12" s="28">
        <f>SUM(C12,K12:W12)</f>
        <v>13642827480</v>
      </c>
      <c r="AA12" s="47">
        <f>SUM(C12-BS!G95)</f>
        <v>0</v>
      </c>
      <c r="AB12" s="47">
        <f>SUM(Y12-BS!E95)</f>
        <v>0</v>
      </c>
    </row>
    <row r="13" spans="1:28" ht="20.100000000000001" customHeight="1" x14ac:dyDescent="0.2">
      <c r="A13" s="23" t="s">
        <v>211</v>
      </c>
      <c r="C13" s="6"/>
      <c r="D13" s="6"/>
      <c r="E13" s="24"/>
      <c r="I13" s="26"/>
      <c r="K13" s="27"/>
      <c r="L13" s="25"/>
      <c r="M13" s="25"/>
      <c r="N13" s="25"/>
      <c r="O13" s="25"/>
      <c r="Q13" s="25"/>
      <c r="R13" s="25"/>
      <c r="S13" s="25"/>
      <c r="T13" s="3"/>
      <c r="U13" s="3"/>
      <c r="V13" s="3"/>
      <c r="W13" s="25"/>
      <c r="Y13" s="28"/>
      <c r="AB13" s="47"/>
    </row>
    <row r="14" spans="1:28" ht="20.100000000000001" customHeight="1" x14ac:dyDescent="0.2">
      <c r="A14" s="23" t="s">
        <v>305</v>
      </c>
      <c r="C14" s="6">
        <f>SUM(BS!G96)</f>
        <v>2488073737</v>
      </c>
      <c r="D14" s="6"/>
      <c r="E14" s="24"/>
      <c r="F14" s="25">
        <v>0</v>
      </c>
      <c r="H14" s="25">
        <v>0</v>
      </c>
      <c r="I14" s="26"/>
      <c r="K14" s="27">
        <f>SUM(F14:H14)</f>
        <v>0</v>
      </c>
      <c r="L14" s="25"/>
      <c r="M14" s="25">
        <v>24728114</v>
      </c>
      <c r="N14" s="25"/>
      <c r="O14" s="25">
        <v>0</v>
      </c>
      <c r="Q14" s="25">
        <v>0</v>
      </c>
      <c r="R14" s="25"/>
      <c r="S14" s="25">
        <v>0</v>
      </c>
      <c r="T14" s="3"/>
      <c r="U14" s="25">
        <v>0</v>
      </c>
      <c r="V14" s="3"/>
      <c r="W14" s="25">
        <v>0</v>
      </c>
      <c r="Y14" s="28">
        <f>SUM(C14,K14:W14)</f>
        <v>2512801851</v>
      </c>
      <c r="AA14" s="47">
        <f>SUM(C14-BS!G96)</f>
        <v>0</v>
      </c>
      <c r="AB14" s="47">
        <f>SUM(Y14-BS!E96)</f>
        <v>0</v>
      </c>
    </row>
    <row r="15" spans="1:28" ht="20.100000000000001" customHeight="1" x14ac:dyDescent="0.2">
      <c r="A15" s="23" t="s">
        <v>306</v>
      </c>
      <c r="C15" s="6">
        <f>SUM(BS!G98)</f>
        <v>624305081</v>
      </c>
      <c r="D15" s="6"/>
      <c r="E15" s="24"/>
      <c r="F15" s="25">
        <v>0</v>
      </c>
      <c r="H15" s="25">
        <v>0</v>
      </c>
      <c r="I15" s="26"/>
      <c r="K15" s="27">
        <f>SUM(F15:H15)</f>
        <v>0</v>
      </c>
      <c r="L15" s="25"/>
      <c r="M15" s="25">
        <v>-208472148</v>
      </c>
      <c r="N15" s="25"/>
      <c r="O15" s="25">
        <v>0</v>
      </c>
      <c r="Q15" s="25">
        <v>0</v>
      </c>
      <c r="R15" s="25"/>
      <c r="S15" s="25">
        <v>0</v>
      </c>
      <c r="T15" s="3"/>
      <c r="U15" s="25">
        <v>0</v>
      </c>
      <c r="V15" s="3"/>
      <c r="W15" s="25">
        <v>0</v>
      </c>
      <c r="Y15" s="28">
        <f>SUM(C15,K15:W15)</f>
        <v>415832933</v>
      </c>
      <c r="AA15" s="47">
        <f>SUM(C15-BS!G98)</f>
        <v>0</v>
      </c>
      <c r="AB15" s="47">
        <f>SUM(Y15-BS!E98)</f>
        <v>0</v>
      </c>
    </row>
    <row r="16" spans="1:28" ht="20.100000000000001" customHeight="1" x14ac:dyDescent="0.2">
      <c r="A16" s="23" t="s">
        <v>153</v>
      </c>
      <c r="C16" s="6">
        <f>SUM(BS!G99)</f>
        <v>-901265</v>
      </c>
      <c r="D16" s="6"/>
      <c r="E16" s="24"/>
      <c r="F16" s="25">
        <v>0</v>
      </c>
      <c r="H16" s="25">
        <v>0</v>
      </c>
      <c r="I16" s="26"/>
      <c r="K16" s="27">
        <f>SUM(F16:H16)</f>
        <v>0</v>
      </c>
      <c r="L16" s="25"/>
      <c r="M16" s="25">
        <v>0</v>
      </c>
      <c r="N16" s="25"/>
      <c r="O16" s="25">
        <v>0</v>
      </c>
      <c r="Q16" s="25">
        <v>0</v>
      </c>
      <c r="R16" s="25"/>
      <c r="S16" s="25">
        <v>0</v>
      </c>
      <c r="T16" s="3"/>
      <c r="U16" s="25">
        <v>0</v>
      </c>
      <c r="V16" s="3"/>
      <c r="W16" s="25">
        <v>0</v>
      </c>
      <c r="Y16" s="28">
        <f>SUM(C16,K16:W16)</f>
        <v>-901265</v>
      </c>
      <c r="AA16" s="47">
        <f>SUM(C16-BS!G99)</f>
        <v>0</v>
      </c>
      <c r="AB16" s="47">
        <f>SUM(Y16-BS!E99)</f>
        <v>0</v>
      </c>
    </row>
    <row r="17" spans="1:28" ht="20.100000000000001" customHeight="1" x14ac:dyDescent="0.2">
      <c r="A17" s="23" t="s">
        <v>286</v>
      </c>
      <c r="C17" s="6"/>
      <c r="D17" s="6"/>
      <c r="E17" s="24"/>
      <c r="H17" s="25"/>
      <c r="I17" s="26"/>
      <c r="K17" s="27"/>
      <c r="L17" s="25"/>
      <c r="M17" s="25"/>
      <c r="N17" s="25"/>
      <c r="O17" s="25"/>
      <c r="Q17" s="25"/>
      <c r="R17" s="25"/>
      <c r="S17" s="25"/>
      <c r="T17" s="3"/>
      <c r="U17" s="3"/>
      <c r="V17" s="3"/>
      <c r="Y17" s="28"/>
      <c r="AB17" s="47"/>
    </row>
    <row r="18" spans="1:28" ht="20.100000000000001" customHeight="1" x14ac:dyDescent="0.2">
      <c r="A18" s="23" t="s">
        <v>287</v>
      </c>
      <c r="C18" s="6">
        <f>SUM(BS!G102)</f>
        <v>155882042</v>
      </c>
      <c r="D18" s="6"/>
      <c r="E18" s="24"/>
      <c r="F18" s="25">
        <v>0</v>
      </c>
      <c r="H18" s="25">
        <v>0</v>
      </c>
      <c r="I18" s="26"/>
      <c r="K18" s="27">
        <f>SUM(F18:H18)</f>
        <v>0</v>
      </c>
      <c r="L18" s="25"/>
      <c r="M18" s="25">
        <v>0</v>
      </c>
      <c r="N18" s="25"/>
      <c r="O18" s="25">
        <v>0</v>
      </c>
      <c r="Q18" s="25">
        <v>0</v>
      </c>
      <c r="R18" s="25"/>
      <c r="S18" s="25">
        <v>0</v>
      </c>
      <c r="T18" s="3"/>
      <c r="U18" s="25">
        <v>0</v>
      </c>
      <c r="V18" s="3"/>
      <c r="W18" s="25">
        <v>0</v>
      </c>
      <c r="Y18" s="28">
        <f t="shared" ref="Y18:Y24" si="0">SUM(C18,K18:W18)</f>
        <v>155882042</v>
      </c>
      <c r="AA18" s="47">
        <f>SUM(C18-BS!G102)</f>
        <v>0</v>
      </c>
      <c r="AB18" s="47">
        <f>SUM(Y18-BS!E102)</f>
        <v>0</v>
      </c>
    </row>
    <row r="19" spans="1:28" ht="20.100000000000001" customHeight="1" x14ac:dyDescent="0.2">
      <c r="A19" s="23" t="s">
        <v>288</v>
      </c>
      <c r="C19" s="6">
        <f>SUM(BS!G103)</f>
        <v>128969835</v>
      </c>
      <c r="D19" s="6"/>
      <c r="E19" s="24"/>
      <c r="F19" s="25">
        <v>0</v>
      </c>
      <c r="H19" s="25">
        <v>0</v>
      </c>
      <c r="I19" s="26"/>
      <c r="K19" s="27">
        <f>SUM(F19:H19)</f>
        <v>0</v>
      </c>
      <c r="L19" s="25"/>
      <c r="M19" s="25">
        <v>0</v>
      </c>
      <c r="N19" s="25"/>
      <c r="O19" s="25">
        <v>0</v>
      </c>
      <c r="Q19" s="25">
        <v>0</v>
      </c>
      <c r="R19" s="25"/>
      <c r="S19" s="25">
        <v>0</v>
      </c>
      <c r="T19" s="3"/>
      <c r="U19" s="25">
        <v>0</v>
      </c>
      <c r="V19" s="3"/>
      <c r="W19" s="25">
        <v>0</v>
      </c>
      <c r="Y19" s="28">
        <f t="shared" si="0"/>
        <v>128969835</v>
      </c>
      <c r="AA19" s="47">
        <f>SUM(C19-BS!G103)</f>
        <v>0</v>
      </c>
      <c r="AB19" s="47">
        <f>SUM(Y19-BS!E103)</f>
        <v>0</v>
      </c>
    </row>
    <row r="20" spans="1:28" ht="20.100000000000001" customHeight="1" x14ac:dyDescent="0.2">
      <c r="A20" s="23" t="s">
        <v>289</v>
      </c>
      <c r="C20" s="6">
        <f>SUM(BS!G104)</f>
        <v>450167574</v>
      </c>
      <c r="D20" s="6"/>
      <c r="E20" s="24"/>
      <c r="F20" s="25">
        <f>PL!E76</f>
        <v>1140848930</v>
      </c>
      <c r="H20" s="25">
        <v>-6371314</v>
      </c>
      <c r="I20" s="26"/>
      <c r="K20" s="27">
        <f>SUM(F20:H20)</f>
        <v>1134477616</v>
      </c>
      <c r="L20" s="25"/>
      <c r="M20" s="25">
        <v>0</v>
      </c>
      <c r="N20" s="25"/>
      <c r="O20" s="25">
        <v>0</v>
      </c>
      <c r="Q20" s="25">
        <v>0</v>
      </c>
      <c r="R20" s="25"/>
      <c r="S20" s="25">
        <v>0</v>
      </c>
      <c r="T20" s="3"/>
      <c r="U20" s="25">
        <v>-351303433</v>
      </c>
      <c r="V20" s="3"/>
      <c r="W20" s="25">
        <v>0</v>
      </c>
      <c r="Y20" s="28">
        <f t="shared" si="0"/>
        <v>1233341757</v>
      </c>
      <c r="AA20" s="47">
        <f>SUM(C20-BS!G104)</f>
        <v>0</v>
      </c>
      <c r="AB20" s="47">
        <f>SUM(Y20-BS!E104)</f>
        <v>0</v>
      </c>
    </row>
    <row r="21" spans="1:28" ht="20.100000000000001" customHeight="1" x14ac:dyDescent="0.2">
      <c r="A21" s="23" t="s">
        <v>224</v>
      </c>
      <c r="C21" s="6">
        <f>SUM(BS!G105)</f>
        <v>-128969835</v>
      </c>
      <c r="D21" s="6"/>
      <c r="E21" s="24"/>
      <c r="F21" s="25">
        <v>0</v>
      </c>
      <c r="H21" s="25">
        <v>0</v>
      </c>
      <c r="I21" s="26"/>
      <c r="K21" s="27">
        <v>0</v>
      </c>
      <c r="L21" s="25"/>
      <c r="M21" s="25">
        <v>0</v>
      </c>
      <c r="N21" s="25"/>
      <c r="O21" s="25">
        <v>0</v>
      </c>
      <c r="Q21" s="25">
        <v>0</v>
      </c>
      <c r="R21" s="25"/>
      <c r="S21" s="25">
        <v>0</v>
      </c>
      <c r="T21" s="3"/>
      <c r="U21" s="25">
        <v>0</v>
      </c>
      <c r="V21" s="3"/>
      <c r="W21" s="25">
        <v>0</v>
      </c>
      <c r="Y21" s="28">
        <f t="shared" si="0"/>
        <v>-128969835</v>
      </c>
      <c r="AA21" s="47">
        <f>SUM(C21-BS!G105)</f>
        <v>0</v>
      </c>
      <c r="AB21" s="47">
        <f>SUM(Y21-BS!E105)</f>
        <v>0</v>
      </c>
    </row>
    <row r="22" spans="1:28" ht="20.100000000000001" customHeight="1" x14ac:dyDescent="0.2">
      <c r="A22" s="23" t="s">
        <v>292</v>
      </c>
      <c r="C22" s="158">
        <v>-4302055</v>
      </c>
      <c r="D22" s="24"/>
      <c r="E22" s="24"/>
      <c r="F22" s="31">
        <v>0</v>
      </c>
      <c r="H22" s="31">
        <v>924916</v>
      </c>
      <c r="I22" s="26"/>
      <c r="K22" s="30">
        <f>SUM(F22:H22)</f>
        <v>924916</v>
      </c>
      <c r="L22" s="26"/>
      <c r="M22" s="31">
        <v>0</v>
      </c>
      <c r="N22" s="35"/>
      <c r="O22" s="31">
        <v>0</v>
      </c>
      <c r="P22" s="35"/>
      <c r="Q22" s="31">
        <v>0</v>
      </c>
      <c r="R22" s="35"/>
      <c r="S22" s="31">
        <v>0</v>
      </c>
      <c r="T22" s="35"/>
      <c r="U22" s="31">
        <v>0</v>
      </c>
      <c r="V22" s="35"/>
      <c r="W22" s="31">
        <v>0</v>
      </c>
      <c r="X22" s="55"/>
      <c r="Y22" s="33">
        <f t="shared" si="0"/>
        <v>-3377139</v>
      </c>
      <c r="AB22" s="47"/>
    </row>
    <row r="23" spans="1:28" ht="20.100000000000001" customHeight="1" x14ac:dyDescent="0.2">
      <c r="A23" s="23" t="s">
        <v>293</v>
      </c>
      <c r="C23" s="24">
        <v>4357042</v>
      </c>
      <c r="D23" s="24"/>
      <c r="E23" s="24"/>
      <c r="F23" s="34">
        <v>0</v>
      </c>
      <c r="H23" s="34">
        <v>9670657</v>
      </c>
      <c r="I23" s="26"/>
      <c r="K23" s="37">
        <f>SUM(F23:H23)</f>
        <v>9670657</v>
      </c>
      <c r="L23" s="26"/>
      <c r="M23" s="34">
        <v>0</v>
      </c>
      <c r="N23" s="35"/>
      <c r="O23" s="34">
        <v>0</v>
      </c>
      <c r="P23" s="35"/>
      <c r="Q23" s="34">
        <v>0</v>
      </c>
      <c r="R23" s="35"/>
      <c r="S23" s="34">
        <v>0</v>
      </c>
      <c r="T23" s="35"/>
      <c r="U23" s="34">
        <v>0</v>
      </c>
      <c r="V23" s="35"/>
      <c r="W23" s="34">
        <v>0</v>
      </c>
      <c r="X23" s="55"/>
      <c r="Y23" s="38">
        <f t="shared" si="0"/>
        <v>14027699</v>
      </c>
    </row>
    <row r="24" spans="1:28" ht="20.100000000000001" customHeight="1" x14ac:dyDescent="0.2">
      <c r="A24" s="23" t="s">
        <v>294</v>
      </c>
      <c r="C24" s="24">
        <v>149108544</v>
      </c>
      <c r="D24" s="24"/>
      <c r="E24" s="24"/>
      <c r="F24" s="34">
        <v>0</v>
      </c>
      <c r="H24" s="34">
        <v>16608000</v>
      </c>
      <c r="I24" s="26"/>
      <c r="K24" s="37">
        <f>SUM(F24:H24)</f>
        <v>16608000</v>
      </c>
      <c r="L24" s="26"/>
      <c r="M24" s="34">
        <v>0</v>
      </c>
      <c r="N24" s="35"/>
      <c r="O24" s="34">
        <v>0</v>
      </c>
      <c r="P24" s="35"/>
      <c r="Q24" s="34">
        <v>0</v>
      </c>
      <c r="R24" s="35"/>
      <c r="S24" s="34">
        <v>0</v>
      </c>
      <c r="T24" s="35"/>
      <c r="U24" s="34">
        <v>0</v>
      </c>
      <c r="V24" s="35"/>
      <c r="W24" s="34">
        <v>0</v>
      </c>
      <c r="X24" s="55"/>
      <c r="Y24" s="38">
        <f t="shared" si="0"/>
        <v>165716544</v>
      </c>
    </row>
    <row r="25" spans="1:28" ht="20.100000000000001" customHeight="1" x14ac:dyDescent="0.2">
      <c r="A25" s="23" t="s">
        <v>307</v>
      </c>
      <c r="C25" s="35"/>
      <c r="E25" s="55"/>
      <c r="F25" s="35"/>
      <c r="H25" s="35"/>
      <c r="I25" s="36"/>
      <c r="K25" s="37"/>
      <c r="M25" s="35"/>
      <c r="O25" s="35"/>
      <c r="Q25" s="35"/>
      <c r="S25" s="35"/>
      <c r="U25" s="35"/>
      <c r="W25" s="35"/>
      <c r="Y25" s="38"/>
    </row>
    <row r="26" spans="1:28" ht="20.100000000000001" customHeight="1" x14ac:dyDescent="0.2">
      <c r="A26" s="23" t="s">
        <v>308</v>
      </c>
      <c r="C26" s="159">
        <v>-176210310</v>
      </c>
      <c r="D26" s="24"/>
      <c r="E26" s="24"/>
      <c r="F26" s="40">
        <v>0</v>
      </c>
      <c r="H26" s="34">
        <v>-108271015</v>
      </c>
      <c r="I26" s="26"/>
      <c r="K26" s="42">
        <f>SUM(F26:H26)</f>
        <v>-108271015</v>
      </c>
      <c r="L26" s="26"/>
      <c r="M26" s="40">
        <v>0</v>
      </c>
      <c r="N26" s="35"/>
      <c r="O26" s="40">
        <v>0</v>
      </c>
      <c r="P26" s="35"/>
      <c r="Q26" s="40">
        <v>0</v>
      </c>
      <c r="R26" s="35"/>
      <c r="S26" s="40">
        <v>0</v>
      </c>
      <c r="T26" s="35"/>
      <c r="U26" s="40">
        <v>0</v>
      </c>
      <c r="V26" s="35"/>
      <c r="W26" s="40">
        <v>0</v>
      </c>
      <c r="X26" s="55"/>
      <c r="Y26" s="43">
        <f>SUM(C26,K26:W26)</f>
        <v>-284481325</v>
      </c>
    </row>
    <row r="27" spans="1:28" ht="20.100000000000001" customHeight="1" x14ac:dyDescent="0.2">
      <c r="A27" s="7" t="s">
        <v>297</v>
      </c>
      <c r="C27" s="50">
        <f>SUM(C22:C26)</f>
        <v>-27046779</v>
      </c>
      <c r="D27" s="28"/>
      <c r="E27" s="45"/>
      <c r="F27" s="48">
        <f>SUM(F22:F26)</f>
        <v>0</v>
      </c>
      <c r="G27" s="47"/>
      <c r="H27" s="147">
        <f>SUM(H22:H26)</f>
        <v>-81067442</v>
      </c>
      <c r="I27" s="49"/>
      <c r="J27" s="47"/>
      <c r="K27" s="148">
        <f>SUM(K22:K26)</f>
        <v>-81067442</v>
      </c>
      <c r="L27" s="28"/>
      <c r="M27" s="48">
        <f>SUM(M22:M26)</f>
        <v>0</v>
      </c>
      <c r="N27" s="47"/>
      <c r="O27" s="48">
        <f>SUM(O22:O26)</f>
        <v>0</v>
      </c>
      <c r="P27" s="47"/>
      <c r="Q27" s="48">
        <f>SUM(Q22:Q26)</f>
        <v>0</v>
      </c>
      <c r="R27" s="47"/>
      <c r="S27" s="48">
        <f>SUM(S22:S26)</f>
        <v>0</v>
      </c>
      <c r="T27" s="47"/>
      <c r="U27" s="48">
        <f>SUM(U22:U26)</f>
        <v>0</v>
      </c>
      <c r="V27" s="47"/>
      <c r="W27" s="48">
        <f>SUM(W22:W26)</f>
        <v>0</v>
      </c>
      <c r="X27" s="47"/>
      <c r="Y27" s="50">
        <f>SUM(C27:H27,M27:X27)</f>
        <v>-108114221</v>
      </c>
      <c r="AA27" s="47">
        <f>SUM(C27-BS!G106)</f>
        <v>0</v>
      </c>
      <c r="AB27" s="47">
        <f>SUM(Y27-BS!E106)</f>
        <v>0</v>
      </c>
    </row>
    <row r="28" spans="1:28" ht="20.100000000000001" customHeight="1" x14ac:dyDescent="0.2">
      <c r="A28" s="7" t="s">
        <v>298</v>
      </c>
      <c r="C28" s="28">
        <f>SUM(C11:C21,C27)</f>
        <v>18618987210</v>
      </c>
      <c r="D28" s="28"/>
      <c r="E28" s="45"/>
      <c r="F28" s="47">
        <f>SUM(F11:F21,F27)</f>
        <v>1140848930</v>
      </c>
      <c r="G28" s="47"/>
      <c r="H28" s="47">
        <f>SUM(H11:H21,H27)</f>
        <v>-87438756</v>
      </c>
      <c r="I28" s="49"/>
      <c r="J28" s="47"/>
      <c r="K28" s="28">
        <f>SUM(K11:K21,K27)</f>
        <v>1053410174</v>
      </c>
      <c r="L28" s="28"/>
      <c r="M28" s="47">
        <f>SUM(M11:M21,M27)</f>
        <v>-183744034</v>
      </c>
      <c r="N28" s="47"/>
      <c r="O28" s="47">
        <f>SUM(O11:O21,O27)</f>
        <v>186032244</v>
      </c>
      <c r="P28" s="47"/>
      <c r="Q28" s="47">
        <f>SUM(Q11:Q21,Q27)</f>
        <v>0</v>
      </c>
      <c r="R28" s="47"/>
      <c r="S28" s="47">
        <f>SUM(S11:S21,S27)</f>
        <v>0</v>
      </c>
      <c r="T28" s="47"/>
      <c r="U28" s="47">
        <f>SUM(U11:U21,U27)</f>
        <v>-351303433</v>
      </c>
      <c r="V28" s="47"/>
      <c r="W28" s="47">
        <f>SUM(W11:W21,W27)</f>
        <v>0</v>
      </c>
      <c r="X28" s="47"/>
      <c r="Y28" s="28">
        <f>SUM(Y11:Y21,Y27)</f>
        <v>19323382161</v>
      </c>
      <c r="AA28" s="47">
        <f>SUM(C28-BS!G107)</f>
        <v>0</v>
      </c>
      <c r="AB28" s="47">
        <f>SUM(Y28-BS!E107)</f>
        <v>0</v>
      </c>
    </row>
    <row r="29" spans="1:28" ht="20.100000000000001" customHeight="1" x14ac:dyDescent="0.2">
      <c r="A29" s="23" t="s">
        <v>34</v>
      </c>
      <c r="C29" s="28">
        <f>SUM(BS!G108)</f>
        <v>14108831948</v>
      </c>
      <c r="D29" s="28"/>
      <c r="E29" s="45"/>
      <c r="F29" s="47">
        <f>PL!E77</f>
        <v>824999132</v>
      </c>
      <c r="G29" s="47"/>
      <c r="H29" s="47">
        <v>-6587838</v>
      </c>
      <c r="I29" s="49"/>
      <c r="J29" s="47"/>
      <c r="K29" s="27">
        <f>SUM(F29:H29)</f>
        <v>818411294</v>
      </c>
      <c r="L29" s="28"/>
      <c r="M29" s="25">
        <v>433252326</v>
      </c>
      <c r="N29" s="47"/>
      <c r="O29" s="46">
        <v>0</v>
      </c>
      <c r="P29" s="47"/>
      <c r="Q29" s="25">
        <v>33129408</v>
      </c>
      <c r="R29" s="47"/>
      <c r="S29" s="25">
        <v>-5907188</v>
      </c>
      <c r="T29" s="94"/>
      <c r="U29" s="95">
        <v>0</v>
      </c>
      <c r="V29" s="94"/>
      <c r="W29" s="25">
        <v>-596433932</v>
      </c>
      <c r="X29" s="47"/>
      <c r="Y29" s="28">
        <f>SUM(C29,K29:W29)</f>
        <v>14791283856</v>
      </c>
      <c r="AA29" s="47">
        <f>SUM(C29-BS!G108)</f>
        <v>0</v>
      </c>
      <c r="AB29" s="47">
        <f>SUM(Y29-BS!E108)</f>
        <v>0</v>
      </c>
    </row>
    <row r="30" spans="1:28" ht="20.100000000000001" customHeight="1" thickBot="1" x14ac:dyDescent="0.25">
      <c r="A30" s="7" t="s">
        <v>35</v>
      </c>
      <c r="C30" s="52">
        <f>SUM(C28:C29)</f>
        <v>32727819158</v>
      </c>
      <c r="D30" s="28"/>
      <c r="E30" s="45"/>
      <c r="F30" s="53">
        <f t="shared" ref="F30:Y30" si="1">SUM(F28:F29)</f>
        <v>1965848062</v>
      </c>
      <c r="G30" s="47"/>
      <c r="H30" s="53">
        <f t="shared" si="1"/>
        <v>-94026594</v>
      </c>
      <c r="I30" s="49"/>
      <c r="J30" s="47"/>
      <c r="K30" s="52">
        <f t="shared" si="1"/>
        <v>1871821468</v>
      </c>
      <c r="L30" s="28"/>
      <c r="M30" s="53">
        <f t="shared" si="1"/>
        <v>249508292</v>
      </c>
      <c r="N30" s="47"/>
      <c r="O30" s="53">
        <f t="shared" si="1"/>
        <v>186032244</v>
      </c>
      <c r="P30" s="47"/>
      <c r="Q30" s="53">
        <f t="shared" si="1"/>
        <v>33129408</v>
      </c>
      <c r="R30" s="47"/>
      <c r="S30" s="53">
        <f t="shared" si="1"/>
        <v>-5907188</v>
      </c>
      <c r="T30" s="47"/>
      <c r="U30" s="53">
        <f t="shared" si="1"/>
        <v>-351303433</v>
      </c>
      <c r="V30" s="47"/>
      <c r="W30" s="53">
        <f t="shared" si="1"/>
        <v>-596433932</v>
      </c>
      <c r="X30" s="47"/>
      <c r="Y30" s="52">
        <f t="shared" si="1"/>
        <v>34114666017</v>
      </c>
      <c r="AA30" s="47">
        <f>SUM(C30-BS!G109)</f>
        <v>0</v>
      </c>
      <c r="AB30" s="47">
        <f>SUM(Y30-BS!E109)</f>
        <v>0</v>
      </c>
    </row>
    <row r="31" spans="1:28" ht="5.0999999999999996" customHeight="1" thickTop="1" x14ac:dyDescent="0.2">
      <c r="A31" s="7"/>
      <c r="C31" s="28"/>
      <c r="D31" s="28"/>
      <c r="E31" s="171"/>
      <c r="F31" s="51"/>
      <c r="G31" s="51"/>
      <c r="H31" s="51"/>
      <c r="I31" s="172"/>
      <c r="J31" s="47"/>
      <c r="K31" s="28"/>
      <c r="L31" s="28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28"/>
      <c r="AB31" s="47"/>
    </row>
    <row r="32" spans="1:28" ht="20.100000000000001" customHeight="1" x14ac:dyDescent="0.2">
      <c r="K32" s="2">
        <f>K29-PL!E82</f>
        <v>0</v>
      </c>
    </row>
    <row r="33" spans="1:41" ht="20.100000000000001" customHeight="1" x14ac:dyDescent="0.2">
      <c r="K33" s="2">
        <f>K30-PL!E83</f>
        <v>0</v>
      </c>
    </row>
    <row r="34" spans="1:41" ht="20.100000000000001" customHeight="1" x14ac:dyDescent="0.2">
      <c r="A34" s="4" t="s">
        <v>15</v>
      </c>
    </row>
    <row r="37" spans="1:41" ht="20.100000000000001" customHeight="1" x14ac:dyDescent="0.2">
      <c r="AO37" s="2">
        <f>SUM(C37:H37,M37:AM37)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5" fitToHeight="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29C4-A255-4944-AC1C-A5587883B551}">
  <dimension ref="A1:AO37"/>
  <sheetViews>
    <sheetView showGridLines="0" view="pageBreakPreview" topLeftCell="A16" zoomScale="115" zoomScaleNormal="85" zoomScaleSheetLayoutView="115" workbookViewId="0">
      <selection activeCell="C25" sqref="C25"/>
    </sheetView>
  </sheetViews>
  <sheetFormatPr defaultColWidth="9.28515625" defaultRowHeight="21.75" customHeight="1" x14ac:dyDescent="0.2"/>
  <cols>
    <col min="1" max="1" width="12.7109375" style="2" customWidth="1"/>
    <col min="2" max="2" width="15.5703125" style="2" customWidth="1"/>
    <col min="3" max="3" width="14.5703125" style="2" customWidth="1"/>
    <col min="4" max="4" width="1.42578125" style="2" customWidth="1"/>
    <col min="5" max="5" width="15" style="2" customWidth="1"/>
    <col min="6" max="7" width="1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2" width="1.42578125" style="2" customWidth="1"/>
    <col min="13" max="13" width="14.42578125" style="2" customWidth="1"/>
    <col min="14" max="14" width="1.42578125" style="2" customWidth="1"/>
    <col min="15" max="15" width="14.42578125" style="2" customWidth="1"/>
    <col min="16" max="16" width="1.42578125" style="2" customWidth="1"/>
    <col min="17" max="17" width="14.42578125" style="2" customWidth="1"/>
    <col min="18" max="18" width="1.42578125" style="2" customWidth="1"/>
    <col min="19" max="19" width="14.42578125" style="2" customWidth="1"/>
    <col min="20" max="20" width="1.42578125" style="2" customWidth="1"/>
    <col min="21" max="21" width="14.42578125" style="2" customWidth="1"/>
    <col min="22" max="22" width="1.42578125" style="2" customWidth="1"/>
    <col min="23" max="23" width="14.42578125" style="2" customWidth="1"/>
    <col min="24" max="24" width="1.42578125" style="2" customWidth="1"/>
    <col min="25" max="25" width="14.42578125" style="2" customWidth="1"/>
    <col min="26" max="26" width="1.42578125" style="2" customWidth="1"/>
    <col min="27" max="27" width="14.42578125" style="2" customWidth="1"/>
    <col min="28" max="28" width="1.42578125" style="2" customWidth="1"/>
    <col min="29" max="29" width="15" style="2" customWidth="1"/>
    <col min="30" max="30" width="0.85546875" style="2" customWidth="1"/>
    <col min="31" max="32" width="2.85546875" style="2" customWidth="1"/>
    <col min="33" max="36" width="16.140625" style="2" customWidth="1"/>
    <col min="37" max="16384" width="9.28515625" style="2"/>
  </cols>
  <sheetData>
    <row r="1" spans="1:35" ht="21.75" customHeight="1" x14ac:dyDescent="0.2">
      <c r="A1" s="1" t="s">
        <v>214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21.75" customHeight="1" x14ac:dyDescent="0.2">
      <c r="A2" s="7" t="s">
        <v>345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21.75" customHeight="1" x14ac:dyDescent="0.2">
      <c r="A3" s="7" t="s">
        <v>247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21.75" customHeight="1" x14ac:dyDescent="0.2">
      <c r="B4" s="8"/>
      <c r="C4" s="8"/>
      <c r="D4" s="8"/>
      <c r="E4" s="8"/>
      <c r="F4" s="7"/>
      <c r="G4" s="11"/>
      <c r="H4" s="56"/>
      <c r="I4" s="11"/>
      <c r="J4" s="56"/>
      <c r="K4" s="11"/>
      <c r="L4" s="7"/>
      <c r="M4" s="8"/>
      <c r="N4" s="7"/>
      <c r="O4" s="8"/>
      <c r="P4" s="7"/>
      <c r="Q4" s="8"/>
      <c r="R4" s="7"/>
      <c r="S4" s="8"/>
      <c r="T4" s="7"/>
      <c r="U4" s="8"/>
      <c r="V4" s="7"/>
      <c r="W4" s="8"/>
      <c r="X4" s="7"/>
      <c r="Y4" s="8"/>
      <c r="Z4" s="7"/>
      <c r="AA4" s="8"/>
      <c r="AB4" s="7"/>
      <c r="AC4" s="9" t="s">
        <v>112</v>
      </c>
      <c r="AD4" s="9"/>
      <c r="AE4" s="9"/>
      <c r="AF4" s="9"/>
      <c r="AG4" s="9"/>
      <c r="AH4" s="9"/>
      <c r="AI4" s="9"/>
    </row>
    <row r="5" spans="1:35" ht="21.75" customHeight="1" x14ac:dyDescent="0.5">
      <c r="E5" s="57"/>
      <c r="F5" s="58"/>
      <c r="G5" s="59"/>
      <c r="H5" s="58"/>
      <c r="I5" s="58"/>
      <c r="J5" s="58"/>
      <c r="K5" s="60"/>
      <c r="L5" s="58"/>
      <c r="M5" s="57"/>
      <c r="N5" s="58"/>
      <c r="O5" s="58" t="s">
        <v>252</v>
      </c>
      <c r="P5" s="58"/>
      <c r="Q5" s="58" t="s">
        <v>251</v>
      </c>
      <c r="R5" s="58"/>
      <c r="S5" s="58"/>
      <c r="T5" s="58"/>
      <c r="U5" s="58" t="s">
        <v>319</v>
      </c>
      <c r="V5" s="58"/>
      <c r="W5" s="58"/>
      <c r="X5" s="58"/>
      <c r="Y5" s="58"/>
      <c r="Z5" s="58"/>
      <c r="AA5" s="58"/>
      <c r="AB5" s="58"/>
      <c r="AC5" s="57"/>
    </row>
    <row r="6" spans="1:35" ht="21.75" customHeight="1" x14ac:dyDescent="0.5">
      <c r="E6" s="57" t="s">
        <v>256</v>
      </c>
      <c r="F6" s="58"/>
      <c r="G6" s="59"/>
      <c r="H6" s="58"/>
      <c r="I6" s="58"/>
      <c r="J6" s="58" t="s">
        <v>257</v>
      </c>
      <c r="K6" s="60"/>
      <c r="L6" s="58"/>
      <c r="M6" s="57" t="s">
        <v>257</v>
      </c>
      <c r="N6" s="58"/>
      <c r="O6" s="58" t="s">
        <v>309</v>
      </c>
      <c r="P6" s="58"/>
      <c r="Q6" s="58" t="s">
        <v>253</v>
      </c>
      <c r="R6" s="58"/>
      <c r="S6" s="58"/>
      <c r="T6" s="58"/>
      <c r="U6" s="58" t="s">
        <v>320</v>
      </c>
      <c r="V6" s="58"/>
      <c r="W6" s="58"/>
      <c r="X6" s="58"/>
      <c r="Y6" s="58"/>
      <c r="Z6" s="58"/>
      <c r="AA6" s="58"/>
      <c r="AB6" s="58"/>
      <c r="AC6" s="57" t="s">
        <v>264</v>
      </c>
    </row>
    <row r="7" spans="1:35" ht="21.75" customHeight="1" x14ac:dyDescent="0.5">
      <c r="E7" s="57" t="s">
        <v>277</v>
      </c>
      <c r="F7" s="58"/>
      <c r="G7" s="59"/>
      <c r="H7" s="58" t="s">
        <v>310</v>
      </c>
      <c r="I7" s="58"/>
      <c r="J7" s="58" t="s">
        <v>267</v>
      </c>
      <c r="K7" s="60"/>
      <c r="L7" s="58"/>
      <c r="M7" s="57" t="s">
        <v>268</v>
      </c>
      <c r="N7" s="58"/>
      <c r="O7" s="58" t="s">
        <v>80</v>
      </c>
      <c r="P7" s="58"/>
      <c r="Q7" s="58" t="s">
        <v>270</v>
      </c>
      <c r="R7" s="58"/>
      <c r="S7" s="58" t="s">
        <v>179</v>
      </c>
      <c r="T7" s="58"/>
      <c r="U7" s="58" t="s">
        <v>180</v>
      </c>
      <c r="V7" s="58"/>
      <c r="W7" s="58"/>
      <c r="X7" s="58"/>
      <c r="Y7" s="58"/>
      <c r="Z7" s="58"/>
      <c r="AA7" s="58" t="s">
        <v>276</v>
      </c>
      <c r="AB7" s="58"/>
      <c r="AC7" s="57" t="s">
        <v>277</v>
      </c>
    </row>
    <row r="8" spans="1:35" ht="21.75" customHeight="1" x14ac:dyDescent="0.5">
      <c r="E8" s="61" t="s">
        <v>278</v>
      </c>
      <c r="F8" s="58"/>
      <c r="G8" s="59"/>
      <c r="H8" s="62" t="s">
        <v>327</v>
      </c>
      <c r="I8" s="58"/>
      <c r="J8" s="62" t="s">
        <v>327</v>
      </c>
      <c r="K8" s="60"/>
      <c r="L8" s="58"/>
      <c r="M8" s="63" t="s">
        <v>327</v>
      </c>
      <c r="N8" s="58"/>
      <c r="O8" s="62" t="s">
        <v>311</v>
      </c>
      <c r="P8" s="58"/>
      <c r="Q8" s="62" t="s">
        <v>271</v>
      </c>
      <c r="R8" s="58"/>
      <c r="S8" s="62" t="s">
        <v>180</v>
      </c>
      <c r="T8" s="58"/>
      <c r="U8" s="62" t="s">
        <v>321</v>
      </c>
      <c r="V8" s="58"/>
      <c r="W8" s="62" t="s">
        <v>145</v>
      </c>
      <c r="X8" s="58"/>
      <c r="Y8" s="62" t="s">
        <v>171</v>
      </c>
      <c r="Z8" s="58"/>
      <c r="AA8" s="62" t="s">
        <v>31</v>
      </c>
      <c r="AB8" s="58"/>
      <c r="AC8" s="61" t="s">
        <v>322</v>
      </c>
    </row>
    <row r="9" spans="1:35" ht="21.75" customHeight="1" x14ac:dyDescent="0.5">
      <c r="A9" s="21" t="s">
        <v>281</v>
      </c>
      <c r="E9" s="64"/>
      <c r="F9" s="65"/>
      <c r="G9" s="66"/>
      <c r="H9" s="65"/>
      <c r="I9" s="65"/>
      <c r="J9" s="65"/>
      <c r="K9" s="67"/>
      <c r="L9" s="65"/>
      <c r="M9" s="64"/>
      <c r="N9" s="65"/>
      <c r="O9" s="65"/>
      <c r="P9" s="65"/>
      <c r="Q9" s="65"/>
      <c r="R9" s="65"/>
      <c r="S9" s="65"/>
      <c r="T9" s="65"/>
      <c r="U9" s="65"/>
      <c r="V9" s="65"/>
      <c r="W9" s="162" t="s">
        <v>353</v>
      </c>
      <c r="X9" s="65"/>
      <c r="Y9" s="68" t="s">
        <v>354</v>
      </c>
      <c r="Z9" s="65"/>
      <c r="AA9" s="65"/>
      <c r="AB9" s="65"/>
      <c r="AC9" s="64"/>
      <c r="AD9" s="29"/>
      <c r="AF9" s="29"/>
    </row>
    <row r="10" spans="1:35" ht="21.75" customHeight="1" x14ac:dyDescent="0.5">
      <c r="A10" s="23" t="s">
        <v>282</v>
      </c>
      <c r="E10" s="27">
        <v>1426952481</v>
      </c>
      <c r="F10" s="65"/>
      <c r="G10" s="66"/>
      <c r="H10" s="25">
        <v>0</v>
      </c>
      <c r="I10" s="65"/>
      <c r="J10" s="25">
        <v>0</v>
      </c>
      <c r="K10" s="67"/>
      <c r="L10" s="65"/>
      <c r="M10" s="27">
        <f>SUM(H10:J10)</f>
        <v>0</v>
      </c>
      <c r="N10" s="65"/>
      <c r="O10" s="25">
        <v>0</v>
      </c>
      <c r="P10" s="65"/>
      <c r="Q10" s="2">
        <v>30672677</v>
      </c>
      <c r="R10" s="65"/>
      <c r="S10" s="25">
        <v>0</v>
      </c>
      <c r="T10" s="65"/>
      <c r="U10" s="25">
        <v>0</v>
      </c>
      <c r="V10" s="65"/>
      <c r="W10" s="25">
        <v>0</v>
      </c>
      <c r="X10" s="65"/>
      <c r="Y10" s="25">
        <v>0</v>
      </c>
      <c r="Z10" s="65"/>
      <c r="AA10" s="25">
        <v>0</v>
      </c>
      <c r="AB10" s="65"/>
      <c r="AC10" s="28">
        <f>SUM(E10,M10:AA10)</f>
        <v>1457625158</v>
      </c>
      <c r="AE10" s="25">
        <f>SUM(AC10-BS!K94)</f>
        <v>0</v>
      </c>
    </row>
    <row r="11" spans="1:35" ht="21.75" customHeight="1" x14ac:dyDescent="0.2">
      <c r="A11" s="23" t="s">
        <v>30</v>
      </c>
      <c r="E11" s="27">
        <v>12596211141</v>
      </c>
      <c r="G11" s="55"/>
      <c r="H11" s="25">
        <v>0</v>
      </c>
      <c r="J11" s="25">
        <v>0</v>
      </c>
      <c r="K11" s="36"/>
      <c r="M11" s="27">
        <f>SUM(H11:J11)</f>
        <v>0</v>
      </c>
      <c r="O11" s="25">
        <v>0</v>
      </c>
      <c r="Q11" s="2">
        <v>874670521</v>
      </c>
      <c r="S11" s="25">
        <v>0</v>
      </c>
      <c r="U11" s="25">
        <v>0</v>
      </c>
      <c r="W11" s="25">
        <v>0</v>
      </c>
      <c r="Y11" s="25">
        <v>0</v>
      </c>
      <c r="AA11" s="25">
        <v>0</v>
      </c>
      <c r="AC11" s="28">
        <f>SUM(E11,M11:AA11)</f>
        <v>13470881662</v>
      </c>
      <c r="AE11" s="25">
        <f>SUM(AC11-BS!K95)</f>
        <v>0</v>
      </c>
    </row>
    <row r="12" spans="1:35" ht="21.75" customHeight="1" x14ac:dyDescent="0.2">
      <c r="A12" s="23" t="s">
        <v>211</v>
      </c>
      <c r="E12" s="27"/>
      <c r="G12" s="55"/>
      <c r="K12" s="36"/>
      <c r="AC12" s="47"/>
      <c r="AE12" s="25"/>
    </row>
    <row r="13" spans="1:35" ht="21.75" customHeight="1" x14ac:dyDescent="0.2">
      <c r="A13" s="23" t="s">
        <v>206</v>
      </c>
      <c r="E13" s="27">
        <v>1034599407</v>
      </c>
      <c r="G13" s="55"/>
      <c r="H13" s="25">
        <v>0</v>
      </c>
      <c r="J13" s="25">
        <v>0</v>
      </c>
      <c r="K13" s="36"/>
      <c r="M13" s="27">
        <f>SUM(H13:J13)</f>
        <v>0</v>
      </c>
      <c r="O13" s="2">
        <v>1453474330</v>
      </c>
      <c r="Q13" s="25">
        <v>0</v>
      </c>
      <c r="S13" s="25">
        <v>0</v>
      </c>
      <c r="U13" s="25">
        <v>0</v>
      </c>
      <c r="W13" s="25">
        <v>0</v>
      </c>
      <c r="Y13" s="25">
        <v>0</v>
      </c>
      <c r="AA13" s="25">
        <v>0</v>
      </c>
      <c r="AC13" s="28">
        <f>SUM(E13,M13:AA13)</f>
        <v>2488073737</v>
      </c>
      <c r="AE13" s="25">
        <f>SUM(AC13-BS!K96)</f>
        <v>0</v>
      </c>
    </row>
    <row r="14" spans="1:35" ht="21.75" customHeight="1" x14ac:dyDescent="0.2">
      <c r="A14" s="23" t="s">
        <v>283</v>
      </c>
      <c r="E14" s="27">
        <v>624305081</v>
      </c>
      <c r="G14" s="55"/>
      <c r="H14" s="25">
        <v>0</v>
      </c>
      <c r="J14" s="25">
        <v>0</v>
      </c>
      <c r="K14" s="36"/>
      <c r="M14" s="27">
        <f>SUM(H14:J14)</f>
        <v>0</v>
      </c>
      <c r="O14" s="25">
        <v>0</v>
      </c>
      <c r="Q14" s="25">
        <v>0</v>
      </c>
      <c r="S14" s="25">
        <v>0</v>
      </c>
      <c r="U14" s="25">
        <v>0</v>
      </c>
      <c r="W14" s="25">
        <v>0</v>
      </c>
      <c r="Y14" s="25">
        <v>0</v>
      </c>
      <c r="AA14" s="25">
        <v>0</v>
      </c>
      <c r="AC14" s="28">
        <f>SUM(E14,M14:AA14)</f>
        <v>624305081</v>
      </c>
      <c r="AE14" s="25">
        <f>SUM(AC14-BS!K98)</f>
        <v>0</v>
      </c>
    </row>
    <row r="15" spans="1:35" ht="21.75" customHeight="1" x14ac:dyDescent="0.2">
      <c r="A15" s="23" t="s">
        <v>284</v>
      </c>
      <c r="E15" s="27"/>
      <c r="G15" s="55"/>
      <c r="H15" s="25"/>
      <c r="J15" s="25"/>
      <c r="K15" s="36"/>
      <c r="M15" s="27"/>
      <c r="O15" s="25"/>
      <c r="Q15" s="25"/>
      <c r="S15" s="25"/>
      <c r="U15" s="25"/>
      <c r="W15" s="25"/>
      <c r="Y15" s="25"/>
      <c r="AA15" s="25"/>
      <c r="AC15" s="28"/>
      <c r="AE15" s="25"/>
    </row>
    <row r="16" spans="1:35" ht="21.75" customHeight="1" x14ac:dyDescent="0.2">
      <c r="A16" s="23" t="s">
        <v>285</v>
      </c>
      <c r="E16" s="27">
        <v>-901265</v>
      </c>
      <c r="G16" s="55"/>
      <c r="H16" s="25">
        <v>0</v>
      </c>
      <c r="J16" s="25">
        <v>0</v>
      </c>
      <c r="K16" s="36"/>
      <c r="M16" s="27">
        <f>SUM(H16:J16)</f>
        <v>0</v>
      </c>
      <c r="O16" s="25">
        <v>0</v>
      </c>
      <c r="Q16" s="25">
        <v>0</v>
      </c>
      <c r="S16" s="25">
        <v>0</v>
      </c>
      <c r="U16" s="25">
        <v>0</v>
      </c>
      <c r="W16" s="25">
        <v>0</v>
      </c>
      <c r="Y16" s="25">
        <v>0</v>
      </c>
      <c r="AA16" s="25">
        <v>0</v>
      </c>
      <c r="AC16" s="28">
        <f>SUM(E16,M16:AA16)</f>
        <v>-901265</v>
      </c>
      <c r="AE16" s="25">
        <f>SUM(AC16-BS!K99)</f>
        <v>0</v>
      </c>
    </row>
    <row r="17" spans="1:31" ht="21.75" customHeight="1" x14ac:dyDescent="0.2">
      <c r="A17" s="23" t="s">
        <v>177</v>
      </c>
      <c r="E17" s="27">
        <v>4136941</v>
      </c>
      <c r="G17" s="55"/>
      <c r="H17" s="25">
        <v>0</v>
      </c>
      <c r="J17" s="25">
        <v>0</v>
      </c>
      <c r="K17" s="36"/>
      <c r="M17" s="27">
        <f>SUM(H17:J17)</f>
        <v>0</v>
      </c>
      <c r="O17" s="25">
        <v>0</v>
      </c>
      <c r="Q17" s="25">
        <v>0</v>
      </c>
      <c r="S17" s="25">
        <v>-1014958</v>
      </c>
      <c r="U17" s="25">
        <v>-3121983</v>
      </c>
      <c r="W17" s="25">
        <v>0</v>
      </c>
      <c r="Y17" s="25">
        <v>0</v>
      </c>
      <c r="AA17" s="25">
        <v>0</v>
      </c>
      <c r="AC17" s="28">
        <f>SUM(E17,M17:AA17)</f>
        <v>0</v>
      </c>
      <c r="AE17" s="25"/>
    </row>
    <row r="18" spans="1:31" ht="21.75" customHeight="1" x14ac:dyDescent="0.2">
      <c r="A18" s="23" t="s">
        <v>178</v>
      </c>
      <c r="E18" s="27">
        <v>901291649</v>
      </c>
      <c r="G18" s="55"/>
      <c r="H18" s="25">
        <v>0</v>
      </c>
      <c r="J18" s="25">
        <v>0</v>
      </c>
      <c r="K18" s="36"/>
      <c r="M18" s="27">
        <f>SUM(H18:J18)</f>
        <v>0</v>
      </c>
      <c r="O18" s="25">
        <v>0</v>
      </c>
      <c r="Q18" s="2">
        <v>-901291649</v>
      </c>
      <c r="S18" s="25">
        <v>0</v>
      </c>
      <c r="U18" s="25">
        <v>0</v>
      </c>
      <c r="W18" s="25">
        <v>0</v>
      </c>
      <c r="Y18" s="25">
        <v>0</v>
      </c>
      <c r="AA18" s="25">
        <v>0</v>
      </c>
      <c r="AC18" s="28">
        <f>SUM(E18,M18:AA18)</f>
        <v>0</v>
      </c>
      <c r="AE18" s="25"/>
    </row>
    <row r="19" spans="1:31" ht="21.75" customHeight="1" x14ac:dyDescent="0.2">
      <c r="A19" s="23" t="s">
        <v>312</v>
      </c>
      <c r="E19" s="27"/>
      <c r="G19" s="55"/>
      <c r="K19" s="36"/>
      <c r="M19" s="6"/>
      <c r="AC19" s="28"/>
      <c r="AE19" s="25"/>
    </row>
    <row r="20" spans="1:31" ht="21.75" customHeight="1" x14ac:dyDescent="0.2">
      <c r="A20" s="23" t="s">
        <v>287</v>
      </c>
      <c r="E20" s="27">
        <v>155882042</v>
      </c>
      <c r="G20" s="55"/>
      <c r="H20" s="25">
        <v>0</v>
      </c>
      <c r="J20" s="25">
        <v>0</v>
      </c>
      <c r="K20" s="36"/>
      <c r="M20" s="27">
        <f>SUM(H20:J20)</f>
        <v>0</v>
      </c>
      <c r="O20" s="25">
        <v>0</v>
      </c>
      <c r="Q20" s="25">
        <v>0</v>
      </c>
      <c r="S20" s="25">
        <v>0</v>
      </c>
      <c r="U20" s="25">
        <v>0</v>
      </c>
      <c r="W20" s="25">
        <v>0</v>
      </c>
      <c r="Y20" s="25">
        <v>0</v>
      </c>
      <c r="AA20" s="25">
        <v>0</v>
      </c>
      <c r="AC20" s="28">
        <f>SUM(E20,M20:AA20)</f>
        <v>155882042</v>
      </c>
      <c r="AE20" s="25">
        <f>SUM(AC20-BS!K102)</f>
        <v>0</v>
      </c>
    </row>
    <row r="21" spans="1:31" ht="21.75" customHeight="1" x14ac:dyDescent="0.2">
      <c r="A21" s="23" t="s">
        <v>288</v>
      </c>
      <c r="E21" s="27">
        <f>SUM('Consolidated(1)'!C22)</f>
        <v>0</v>
      </c>
      <c r="G21" s="55"/>
      <c r="H21" s="25">
        <v>0</v>
      </c>
      <c r="J21" s="25">
        <v>0</v>
      </c>
      <c r="K21" s="36"/>
      <c r="M21" s="27">
        <f>SUM(H21:J21)</f>
        <v>0</v>
      </c>
      <c r="O21" s="25">
        <v>0</v>
      </c>
      <c r="Q21" s="25">
        <v>0</v>
      </c>
      <c r="S21" s="25">
        <v>0</v>
      </c>
      <c r="U21" s="25">
        <v>0</v>
      </c>
      <c r="W21" s="2">
        <v>128969835</v>
      </c>
      <c r="Y21" s="25">
        <v>0</v>
      </c>
      <c r="AA21" s="25">
        <v>0</v>
      </c>
      <c r="AC21" s="28">
        <f>SUM(E21,M21:AA21)</f>
        <v>128969835</v>
      </c>
      <c r="AE21" s="25">
        <f>SUM(AC21-BS!K103)</f>
        <v>0</v>
      </c>
    </row>
    <row r="22" spans="1:31" ht="21.75" customHeight="1" x14ac:dyDescent="0.2">
      <c r="A22" s="23" t="s">
        <v>289</v>
      </c>
      <c r="E22" s="27">
        <v>2030884579</v>
      </c>
      <c r="G22" s="55"/>
      <c r="H22" s="25">
        <f>SUM(PL!K76)</f>
        <v>-447010577</v>
      </c>
      <c r="J22" s="25">
        <v>-1919808</v>
      </c>
      <c r="K22" s="36"/>
      <c r="M22" s="27">
        <f>SUM(H22:J22)</f>
        <v>-448930385</v>
      </c>
      <c r="O22" s="25">
        <v>0</v>
      </c>
      <c r="Q22" s="25">
        <v>0</v>
      </c>
      <c r="S22" s="25">
        <v>0</v>
      </c>
      <c r="U22" s="25">
        <v>3121983</v>
      </c>
      <c r="W22" s="2">
        <v>-128969835</v>
      </c>
      <c r="Y22" s="2">
        <v>-961723397</v>
      </c>
      <c r="AA22" s="2">
        <v>13968629</v>
      </c>
      <c r="AC22" s="28">
        <f>SUM(E22,M22:AA22)</f>
        <v>508351574</v>
      </c>
      <c r="AE22" s="25">
        <f>SUM(AC22-BS!K104)</f>
        <v>0</v>
      </c>
    </row>
    <row r="23" spans="1:31" ht="21.75" customHeight="1" x14ac:dyDescent="0.2">
      <c r="A23" s="23" t="s">
        <v>224</v>
      </c>
      <c r="E23" s="27">
        <v>0</v>
      </c>
      <c r="F23" s="2">
        <v>-447011</v>
      </c>
      <c r="G23" s="55"/>
      <c r="H23" s="25">
        <v>0</v>
      </c>
      <c r="J23" s="25">
        <v>0</v>
      </c>
      <c r="K23" s="36"/>
      <c r="M23" s="27">
        <f>SUM(H23:J23)</f>
        <v>0</v>
      </c>
      <c r="O23" s="25">
        <v>0</v>
      </c>
      <c r="Q23" s="25">
        <v>0</v>
      </c>
      <c r="S23" s="25">
        <v>0</v>
      </c>
      <c r="U23" s="25">
        <v>0</v>
      </c>
      <c r="W23" s="2">
        <v>-128969835</v>
      </c>
      <c r="Y23" s="25">
        <v>0</v>
      </c>
      <c r="AA23" s="25">
        <v>0</v>
      </c>
      <c r="AC23" s="28">
        <f>SUM(E23,M23:AA23)</f>
        <v>-128969835</v>
      </c>
      <c r="AE23" s="25">
        <f>SUM(AC23-BS!K105)</f>
        <v>0</v>
      </c>
    </row>
    <row r="24" spans="1:31" ht="21.75" customHeight="1" x14ac:dyDescent="0.2">
      <c r="A24" s="23" t="s">
        <v>313</v>
      </c>
      <c r="E24" s="30"/>
      <c r="G24" s="55"/>
      <c r="H24" s="31"/>
      <c r="J24" s="31"/>
      <c r="K24" s="36"/>
      <c r="M24" s="30"/>
      <c r="O24" s="31"/>
      <c r="Q24" s="31"/>
      <c r="S24" s="31"/>
      <c r="U24" s="31"/>
      <c r="W24" s="32"/>
      <c r="Y24" s="31"/>
      <c r="AA24" s="31"/>
      <c r="AC24" s="33"/>
      <c r="AE24" s="25"/>
    </row>
    <row r="25" spans="1:31" ht="21.75" customHeight="1" x14ac:dyDescent="0.2">
      <c r="A25" s="23" t="s">
        <v>314</v>
      </c>
      <c r="E25" s="156">
        <v>45170112</v>
      </c>
      <c r="G25" s="55"/>
      <c r="H25" s="34">
        <v>0</v>
      </c>
      <c r="J25" s="35">
        <v>-9253208</v>
      </c>
      <c r="K25" s="36"/>
      <c r="M25" s="37">
        <f>SUM(H25:J25)</f>
        <v>-9253208</v>
      </c>
      <c r="O25" s="34">
        <v>0</v>
      </c>
      <c r="Q25" s="34">
        <v>0</v>
      </c>
      <c r="S25" s="34">
        <v>0</v>
      </c>
      <c r="U25" s="34">
        <v>0</v>
      </c>
      <c r="W25" s="34">
        <v>0</v>
      </c>
      <c r="Y25" s="34">
        <v>0</v>
      </c>
      <c r="AA25" s="35">
        <v>-13968629</v>
      </c>
      <c r="AC25" s="38">
        <f>SUM(E25,M25:AA25)</f>
        <v>21948275</v>
      </c>
      <c r="AE25" s="25"/>
    </row>
    <row r="26" spans="1:31" ht="21.75" customHeight="1" x14ac:dyDescent="0.2">
      <c r="A26" s="23" t="s">
        <v>294</v>
      </c>
      <c r="E26" s="156">
        <v>57676544</v>
      </c>
      <c r="G26" s="55"/>
      <c r="H26" s="34">
        <v>0</v>
      </c>
      <c r="J26" s="34">
        <v>0</v>
      </c>
      <c r="K26" s="36"/>
      <c r="M26" s="37">
        <f>SUM(H26:J26)</f>
        <v>0</v>
      </c>
      <c r="O26" s="34">
        <v>0</v>
      </c>
      <c r="Q26" s="34">
        <v>0</v>
      </c>
      <c r="S26" s="34">
        <v>0</v>
      </c>
      <c r="U26" s="34">
        <v>0</v>
      </c>
      <c r="W26" s="34">
        <v>0</v>
      </c>
      <c r="Y26" s="34">
        <v>0</v>
      </c>
      <c r="AA26" s="34">
        <v>0</v>
      </c>
      <c r="AC26" s="38">
        <f>SUM(E26,M26:AA26)</f>
        <v>57676544</v>
      </c>
      <c r="AE26" s="25"/>
    </row>
    <row r="27" spans="1:31" ht="21.75" customHeight="1" x14ac:dyDescent="0.2">
      <c r="A27" s="23" t="s">
        <v>295</v>
      </c>
      <c r="E27" s="156"/>
      <c r="G27" s="55"/>
      <c r="H27" s="34"/>
      <c r="J27" s="34"/>
      <c r="K27" s="36"/>
      <c r="M27" s="37"/>
      <c r="O27" s="34"/>
      <c r="Q27" s="34"/>
      <c r="S27" s="34"/>
      <c r="U27" s="34"/>
      <c r="W27" s="34"/>
      <c r="Y27" s="34"/>
      <c r="AA27" s="34"/>
      <c r="AC27" s="38"/>
      <c r="AE27" s="25"/>
    </row>
    <row r="28" spans="1:31" ht="21.75" customHeight="1" x14ac:dyDescent="0.2">
      <c r="A28" s="23" t="s">
        <v>315</v>
      </c>
      <c r="E28" s="39">
        <v>88860548</v>
      </c>
      <c r="G28" s="55"/>
      <c r="H28" s="40">
        <v>0</v>
      </c>
      <c r="J28" s="41">
        <v>-253716146</v>
      </c>
      <c r="K28" s="36"/>
      <c r="M28" s="42">
        <f>SUM(H28:J28)</f>
        <v>-253716146</v>
      </c>
      <c r="O28" s="40">
        <v>0</v>
      </c>
      <c r="Q28" s="40">
        <v>0</v>
      </c>
      <c r="S28" s="40">
        <v>0</v>
      </c>
      <c r="U28" s="40">
        <v>0</v>
      </c>
      <c r="W28" s="40">
        <v>0</v>
      </c>
      <c r="Y28" s="40">
        <v>0</v>
      </c>
      <c r="AA28" s="40">
        <v>0</v>
      </c>
      <c r="AC28" s="43">
        <f>SUM(E28,M28:AA28)</f>
        <v>-164855598</v>
      </c>
      <c r="AE28" s="25"/>
    </row>
    <row r="29" spans="1:31" ht="21.75" customHeight="1" x14ac:dyDescent="0.2">
      <c r="A29" s="7" t="s">
        <v>297</v>
      </c>
      <c r="E29" s="50">
        <f>SUM(E25:E28)</f>
        <v>191707204</v>
      </c>
      <c r="F29" s="47"/>
      <c r="G29" s="69"/>
      <c r="H29" s="46">
        <f>SUM(H25:H28)</f>
        <v>0</v>
      </c>
      <c r="I29" s="47"/>
      <c r="J29" s="51">
        <f>SUM(J25:J28)</f>
        <v>-262969354</v>
      </c>
      <c r="K29" s="70"/>
      <c r="L29" s="47"/>
      <c r="M29" s="71">
        <f>SUM(M25:M28)</f>
        <v>-262969354</v>
      </c>
      <c r="N29" s="47"/>
      <c r="O29" s="46">
        <f>SUM(O25:O28)</f>
        <v>0</v>
      </c>
      <c r="P29" s="47"/>
      <c r="Q29" s="46">
        <f>SUM(Q25:Q28)</f>
        <v>0</v>
      </c>
      <c r="R29" s="47"/>
      <c r="S29" s="46">
        <f>SUM(S25:S28)</f>
        <v>0</v>
      </c>
      <c r="T29" s="47"/>
      <c r="U29" s="46">
        <f>SUM(U25:U28)</f>
        <v>0</v>
      </c>
      <c r="V29" s="47"/>
      <c r="W29" s="46">
        <f>SUM(W25:W28)</f>
        <v>0</v>
      </c>
      <c r="X29" s="47"/>
      <c r="Y29" s="46">
        <f>SUM(Y25:Y28)</f>
        <v>0</v>
      </c>
      <c r="Z29" s="47"/>
      <c r="AA29" s="46">
        <f>SUM(AA25:AA28)</f>
        <v>-13968629</v>
      </c>
      <c r="AB29" s="47"/>
      <c r="AC29" s="44">
        <f>SUM(AC25:AC28)</f>
        <v>-85230779</v>
      </c>
      <c r="AE29" s="25">
        <f>SUM(AC29-BS!K106)</f>
        <v>0</v>
      </c>
    </row>
    <row r="30" spans="1:31" ht="21.75" customHeight="1" thickBot="1" x14ac:dyDescent="0.25">
      <c r="A30" s="7" t="s">
        <v>35</v>
      </c>
      <c r="E30" s="52">
        <f>SUM(E10:E23,E29)</f>
        <v>18965069260</v>
      </c>
      <c r="F30" s="47"/>
      <c r="G30" s="69"/>
      <c r="H30" s="53">
        <f>SUM(H10:H23,H29)</f>
        <v>-447010577</v>
      </c>
      <c r="I30" s="47"/>
      <c r="J30" s="53">
        <f>SUM(J10:J23,J29)</f>
        <v>-264889162</v>
      </c>
      <c r="K30" s="70"/>
      <c r="L30" s="47"/>
      <c r="M30" s="52">
        <f>SUM(M10:M23,M29)</f>
        <v>-711899739</v>
      </c>
      <c r="N30" s="47"/>
      <c r="O30" s="53">
        <f>SUM(O10:O23,O29)</f>
        <v>1453474330</v>
      </c>
      <c r="P30" s="47"/>
      <c r="Q30" s="53">
        <f>SUM(Q10:Q23,Q29)</f>
        <v>4051549</v>
      </c>
      <c r="R30" s="47"/>
      <c r="S30" s="53">
        <f>SUM(S10:S23,S29)</f>
        <v>-1014958</v>
      </c>
      <c r="T30" s="47"/>
      <c r="U30" s="53">
        <f>SUM(U10:U23,U29)</f>
        <v>0</v>
      </c>
      <c r="V30" s="47"/>
      <c r="W30" s="53">
        <f>SUM(W10:W23,W29)</f>
        <v>-128969835</v>
      </c>
      <c r="X30" s="47"/>
      <c r="Y30" s="53">
        <f>SUM(Y10:Y23,Y29)</f>
        <v>-961723397</v>
      </c>
      <c r="Z30" s="47"/>
      <c r="AA30" s="54">
        <f>SUM(AA10:AA23,AA29)</f>
        <v>0</v>
      </c>
      <c r="AB30" s="47"/>
      <c r="AC30" s="52">
        <f>SUM(AC10:AC23,AC29)</f>
        <v>18618987210</v>
      </c>
      <c r="AE30" s="25">
        <f>SUM(AC30-BS!K109)</f>
        <v>0</v>
      </c>
    </row>
    <row r="31" spans="1:31" ht="5.0999999999999996" customHeight="1" thickTop="1" x14ac:dyDescent="0.2">
      <c r="A31" s="7"/>
      <c r="E31" s="28"/>
      <c r="F31" s="47"/>
      <c r="G31" s="171"/>
      <c r="H31" s="51"/>
      <c r="I31" s="51"/>
      <c r="J31" s="51"/>
      <c r="K31" s="172"/>
      <c r="L31" s="47"/>
      <c r="M31" s="28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25"/>
      <c r="AB31" s="47"/>
      <c r="AC31" s="28"/>
      <c r="AE31" s="25"/>
    </row>
    <row r="34" spans="1:41" ht="21.75" customHeight="1" x14ac:dyDescent="0.2">
      <c r="A34" s="4" t="s">
        <v>15</v>
      </c>
    </row>
    <row r="36" spans="1:41" ht="21.75" customHeight="1" x14ac:dyDescent="0.2">
      <c r="F36" s="2">
        <v>1046170</v>
      </c>
    </row>
    <row r="37" spans="1:41" ht="21.75" customHeight="1" x14ac:dyDescent="0.2">
      <c r="AO37" s="2">
        <f>SUM(C37:H37,M37:AM37)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0" fitToHeight="0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BAA8-B1BA-4DA8-9FE1-9DEF7C653357}">
  <dimension ref="A1:AO37"/>
  <sheetViews>
    <sheetView showGridLines="0" view="pageBreakPreview" topLeftCell="A13" zoomScale="130" zoomScaleNormal="115" zoomScaleSheetLayoutView="130" workbookViewId="0">
      <selection activeCell="C16" sqref="C16"/>
    </sheetView>
  </sheetViews>
  <sheetFormatPr defaultColWidth="9.28515625" defaultRowHeight="20.45" customHeight="1" x14ac:dyDescent="0.2"/>
  <cols>
    <col min="1" max="1" width="12.7109375" style="2" customWidth="1"/>
    <col min="2" max="2" width="15.5703125" style="2" customWidth="1"/>
    <col min="3" max="3" width="30.85546875" style="2" customWidth="1"/>
    <col min="4" max="4" width="1.42578125" style="2" customWidth="1"/>
    <col min="5" max="5" width="15" style="2" customWidth="1"/>
    <col min="6" max="7" width="1.42578125" style="2" customWidth="1"/>
    <col min="8" max="8" width="13.85546875" style="2" customWidth="1"/>
    <col min="9" max="9" width="1.42578125" style="2" customWidth="1"/>
    <col min="10" max="10" width="13.85546875" style="2" customWidth="1"/>
    <col min="11" max="12" width="1.42578125" style="2" customWidth="1"/>
    <col min="13" max="13" width="13.85546875" style="2" customWidth="1"/>
    <col min="14" max="14" width="1.42578125" style="2" customWidth="1"/>
    <col min="15" max="15" width="13.85546875" style="2" customWidth="1"/>
    <col min="16" max="16" width="1.42578125" style="2" customWidth="1"/>
    <col min="17" max="17" width="13.85546875" style="2" customWidth="1"/>
    <col min="18" max="18" width="1.42578125" style="2" customWidth="1"/>
    <col min="19" max="19" width="13.85546875" style="2" customWidth="1"/>
    <col min="20" max="20" width="1.42578125" style="2" customWidth="1"/>
    <col min="21" max="21" width="15" style="2" customWidth="1"/>
    <col min="22" max="22" width="0.85546875" style="2" customWidth="1"/>
    <col min="23" max="23" width="12" style="2" bestFit="1" customWidth="1"/>
    <col min="24" max="24" width="12.5703125" style="2" bestFit="1" customWidth="1"/>
    <col min="25" max="26" width="16.140625" style="2" customWidth="1"/>
    <col min="27" max="16384" width="9.28515625" style="2"/>
  </cols>
  <sheetData>
    <row r="1" spans="1:24" ht="20.45" customHeight="1" x14ac:dyDescent="0.2">
      <c r="A1" s="1" t="s">
        <v>214</v>
      </c>
      <c r="B1" s="7"/>
      <c r="C1" s="7"/>
      <c r="D1" s="7"/>
      <c r="E1" s="7"/>
      <c r="H1" s="7"/>
      <c r="J1" s="7"/>
      <c r="M1" s="7"/>
      <c r="O1" s="7"/>
      <c r="Q1" s="7"/>
      <c r="U1" s="7"/>
      <c r="V1" s="7"/>
    </row>
    <row r="2" spans="1:24" ht="20.45" customHeight="1" x14ac:dyDescent="0.2">
      <c r="A2" s="7" t="s">
        <v>346</v>
      </c>
      <c r="B2" s="7"/>
      <c r="C2" s="7"/>
      <c r="D2" s="7"/>
      <c r="E2" s="7"/>
      <c r="H2" s="7"/>
      <c r="J2" s="7"/>
      <c r="M2" s="7"/>
      <c r="O2" s="7"/>
      <c r="Q2" s="7"/>
      <c r="U2" s="7"/>
      <c r="V2" s="7"/>
    </row>
    <row r="3" spans="1:24" ht="20.45" customHeight="1" x14ac:dyDescent="0.2">
      <c r="A3" s="7" t="s">
        <v>247</v>
      </c>
      <c r="B3" s="7"/>
      <c r="C3" s="7"/>
      <c r="D3" s="7"/>
      <c r="E3" s="7"/>
      <c r="H3" s="7"/>
      <c r="J3" s="7"/>
      <c r="M3" s="7"/>
      <c r="O3" s="7"/>
      <c r="Q3" s="7"/>
      <c r="U3" s="7"/>
      <c r="V3" s="7"/>
    </row>
    <row r="4" spans="1:24" ht="20.45" customHeight="1" x14ac:dyDescent="0.2">
      <c r="B4" s="8"/>
      <c r="C4" s="8"/>
      <c r="D4" s="8"/>
      <c r="E4" s="8"/>
      <c r="G4" s="149"/>
      <c r="H4" s="56"/>
      <c r="I4" s="149"/>
      <c r="J4" s="56"/>
      <c r="K4" s="149"/>
      <c r="M4" s="8"/>
      <c r="O4" s="8"/>
      <c r="Q4" s="8"/>
      <c r="U4" s="9" t="s">
        <v>112</v>
      </c>
      <c r="V4" s="9"/>
    </row>
    <row r="5" spans="1:24" ht="20.45" customHeight="1" x14ac:dyDescent="0.2">
      <c r="G5" s="55"/>
      <c r="H5" s="3"/>
      <c r="J5" s="3"/>
      <c r="K5" s="36"/>
      <c r="M5" s="127"/>
      <c r="O5" s="3" t="s">
        <v>209</v>
      </c>
      <c r="U5" s="127"/>
    </row>
    <row r="6" spans="1:24" ht="20.45" customHeight="1" x14ac:dyDescent="0.2">
      <c r="G6" s="55"/>
      <c r="H6" s="3"/>
      <c r="J6" s="3"/>
      <c r="K6" s="36"/>
      <c r="M6" s="127"/>
      <c r="O6" s="3" t="s">
        <v>210</v>
      </c>
      <c r="Q6" s="3" t="s">
        <v>251</v>
      </c>
      <c r="U6" s="127"/>
    </row>
    <row r="7" spans="1:24" ht="20.45" customHeight="1" x14ac:dyDescent="0.2">
      <c r="E7" s="127" t="s">
        <v>264</v>
      </c>
      <c r="G7" s="55"/>
      <c r="H7" s="3"/>
      <c r="J7" s="3" t="s">
        <v>257</v>
      </c>
      <c r="K7" s="36"/>
      <c r="M7" s="127" t="s">
        <v>257</v>
      </c>
      <c r="O7" s="3" t="s">
        <v>80</v>
      </c>
      <c r="Q7" s="3" t="s">
        <v>253</v>
      </c>
      <c r="U7" s="127" t="s">
        <v>264</v>
      </c>
    </row>
    <row r="8" spans="1:24" ht="20.45" customHeight="1" x14ac:dyDescent="0.2">
      <c r="E8" s="127" t="s">
        <v>277</v>
      </c>
      <c r="G8" s="55"/>
      <c r="H8" s="3" t="s">
        <v>302</v>
      </c>
      <c r="J8" s="3" t="s">
        <v>267</v>
      </c>
      <c r="K8" s="36"/>
      <c r="M8" s="127" t="s">
        <v>268</v>
      </c>
      <c r="O8" s="3" t="s">
        <v>311</v>
      </c>
      <c r="Q8" s="3" t="s">
        <v>270</v>
      </c>
      <c r="U8" s="127" t="s">
        <v>277</v>
      </c>
    </row>
    <row r="9" spans="1:24" ht="20.45" customHeight="1" x14ac:dyDescent="0.2">
      <c r="E9" s="150" t="s">
        <v>304</v>
      </c>
      <c r="G9" s="55"/>
      <c r="H9" s="106" t="s">
        <v>327</v>
      </c>
      <c r="J9" s="106" t="s">
        <v>327</v>
      </c>
      <c r="K9" s="36"/>
      <c r="M9" s="79" t="s">
        <v>327</v>
      </c>
      <c r="O9" s="106" t="s">
        <v>127</v>
      </c>
      <c r="Q9" s="106" t="s">
        <v>316</v>
      </c>
      <c r="S9" s="106" t="s">
        <v>171</v>
      </c>
      <c r="U9" s="150" t="s">
        <v>323</v>
      </c>
    </row>
    <row r="10" spans="1:24" ht="20.45" customHeight="1" x14ac:dyDescent="0.2">
      <c r="A10" s="21" t="s">
        <v>281</v>
      </c>
      <c r="E10" s="6"/>
      <c r="F10" s="10"/>
      <c r="G10" s="151"/>
      <c r="I10" s="10"/>
      <c r="J10" s="146"/>
      <c r="K10" s="152"/>
      <c r="L10" s="10"/>
      <c r="M10" s="146"/>
      <c r="N10" s="10"/>
      <c r="O10" s="146" t="s">
        <v>355</v>
      </c>
      <c r="P10" s="10"/>
      <c r="Q10" s="146" t="s">
        <v>368</v>
      </c>
      <c r="R10" s="10"/>
      <c r="S10" s="146" t="s">
        <v>354</v>
      </c>
      <c r="T10" s="10"/>
      <c r="U10" s="146"/>
      <c r="V10" s="84"/>
    </row>
    <row r="11" spans="1:24" ht="20.45" customHeight="1" x14ac:dyDescent="0.2">
      <c r="A11" s="23" t="s">
        <v>282</v>
      </c>
      <c r="E11" s="6">
        <f>SUM(BS!K94)</f>
        <v>1457625158</v>
      </c>
      <c r="G11" s="55"/>
      <c r="H11" s="47">
        <v>0</v>
      </c>
      <c r="I11" s="47"/>
      <c r="J11" s="47">
        <v>0</v>
      </c>
      <c r="K11" s="70"/>
      <c r="L11" s="47"/>
      <c r="M11" s="28">
        <f>SUM(H11:J11)</f>
        <v>0</v>
      </c>
      <c r="N11" s="47"/>
      <c r="O11" s="47">
        <v>0</v>
      </c>
      <c r="P11" s="47"/>
      <c r="Q11" s="47">
        <v>14086426</v>
      </c>
      <c r="S11" s="47">
        <v>0</v>
      </c>
      <c r="U11" s="28">
        <f>SUM(E11,M11:S11)</f>
        <v>1471711584</v>
      </c>
      <c r="W11" s="47">
        <f>SUM(E11-BS!K94)</f>
        <v>0</v>
      </c>
      <c r="X11" s="47">
        <f>SUM(U11-BS!I94)</f>
        <v>0</v>
      </c>
    </row>
    <row r="12" spans="1:24" ht="20.45" customHeight="1" x14ac:dyDescent="0.2">
      <c r="A12" s="23" t="s">
        <v>30</v>
      </c>
      <c r="E12" s="6">
        <f>SUM(BS!K95)</f>
        <v>13470881662</v>
      </c>
      <c r="G12" s="55"/>
      <c r="H12" s="47">
        <v>0</v>
      </c>
      <c r="I12" s="47"/>
      <c r="J12" s="47">
        <v>0</v>
      </c>
      <c r="K12" s="70"/>
      <c r="L12" s="47"/>
      <c r="M12" s="28">
        <f>SUM(H12:J12)</f>
        <v>0</v>
      </c>
      <c r="N12" s="47"/>
      <c r="O12" s="47">
        <v>0</v>
      </c>
      <c r="P12" s="47"/>
      <c r="Q12" s="47">
        <v>171945818</v>
      </c>
      <c r="S12" s="47">
        <v>0</v>
      </c>
      <c r="U12" s="28">
        <f>SUM(E12,M12:S12)</f>
        <v>13642827480</v>
      </c>
      <c r="W12" s="47">
        <f>SUM(E12-BS!K95)</f>
        <v>0</v>
      </c>
      <c r="X12" s="47">
        <f>SUM(U12-BS!I95)</f>
        <v>0</v>
      </c>
    </row>
    <row r="13" spans="1:24" ht="20.45" customHeight="1" x14ac:dyDescent="0.2">
      <c r="A13" s="23" t="s">
        <v>121</v>
      </c>
      <c r="G13" s="55"/>
      <c r="H13" s="47"/>
      <c r="I13" s="47"/>
      <c r="J13" s="47"/>
      <c r="K13" s="70"/>
      <c r="L13" s="47"/>
      <c r="M13" s="47"/>
      <c r="N13" s="47"/>
      <c r="O13" s="47"/>
      <c r="P13" s="47"/>
      <c r="Q13" s="47"/>
      <c r="U13" s="47"/>
      <c r="W13" s="47"/>
      <c r="X13" s="47"/>
    </row>
    <row r="14" spans="1:24" ht="20.45" customHeight="1" x14ac:dyDescent="0.2">
      <c r="A14" s="23" t="s">
        <v>206</v>
      </c>
      <c r="E14" s="6">
        <f>SUM(BS!K96)</f>
        <v>2488073737</v>
      </c>
      <c r="G14" s="55"/>
      <c r="H14" s="47">
        <v>0</v>
      </c>
      <c r="I14" s="47"/>
      <c r="J14" s="47">
        <v>0</v>
      </c>
      <c r="K14" s="70"/>
      <c r="L14" s="47"/>
      <c r="M14" s="28">
        <f>SUM(H14:J14)</f>
        <v>0</v>
      </c>
      <c r="N14" s="47"/>
      <c r="O14" s="47">
        <v>24728114</v>
      </c>
      <c r="P14" s="47"/>
      <c r="Q14" s="47">
        <v>0</v>
      </c>
      <c r="S14" s="47">
        <v>0</v>
      </c>
      <c r="U14" s="28">
        <f>SUM(E14,M14:S14)</f>
        <v>2512801851</v>
      </c>
      <c r="W14" s="47">
        <f>SUM(E14-BS!K96)</f>
        <v>0</v>
      </c>
      <c r="X14" s="47">
        <f>SUM(U14-BS!I96)</f>
        <v>0</v>
      </c>
    </row>
    <row r="15" spans="1:24" ht="20.45" customHeight="1" x14ac:dyDescent="0.2">
      <c r="A15" s="23" t="s">
        <v>283</v>
      </c>
      <c r="E15" s="6">
        <f>SUM(BS!K98)</f>
        <v>624305081</v>
      </c>
      <c r="G15" s="55"/>
      <c r="H15" s="47">
        <v>0</v>
      </c>
      <c r="I15" s="47"/>
      <c r="J15" s="47">
        <v>0</v>
      </c>
      <c r="K15" s="70"/>
      <c r="L15" s="47"/>
      <c r="M15" s="28">
        <f>SUM(H15:J15)</f>
        <v>0</v>
      </c>
      <c r="N15" s="47"/>
      <c r="O15" s="47">
        <v>-208472148</v>
      </c>
      <c r="P15" s="47"/>
      <c r="Q15" s="47">
        <v>0</v>
      </c>
      <c r="S15" s="47">
        <v>0</v>
      </c>
      <c r="U15" s="28">
        <f>SUM(E15,M15:S15)</f>
        <v>415832933</v>
      </c>
      <c r="W15" s="47">
        <f>SUM(E15-BS!K98)</f>
        <v>0</v>
      </c>
      <c r="X15" s="47">
        <f>SUM(U15-BS!I98)</f>
        <v>0</v>
      </c>
    </row>
    <row r="16" spans="1:24" ht="20.45" customHeight="1" x14ac:dyDescent="0.2">
      <c r="A16" s="23" t="s">
        <v>153</v>
      </c>
      <c r="E16" s="6">
        <f>SUM(BS!K99)</f>
        <v>-901265</v>
      </c>
      <c r="F16" s="12"/>
      <c r="G16" s="153"/>
      <c r="H16" s="47">
        <v>0</v>
      </c>
      <c r="I16" s="154"/>
      <c r="J16" s="47">
        <v>0</v>
      </c>
      <c r="K16" s="155"/>
      <c r="L16" s="154"/>
      <c r="M16" s="28">
        <f>SUM(H16:J16)</f>
        <v>0</v>
      </c>
      <c r="N16" s="154"/>
      <c r="O16" s="47">
        <v>0</v>
      </c>
      <c r="P16" s="154"/>
      <c r="Q16" s="47">
        <v>0</v>
      </c>
      <c r="R16" s="12"/>
      <c r="S16" s="47">
        <v>0</v>
      </c>
      <c r="T16" s="12"/>
      <c r="U16" s="28">
        <f>SUM(E16,M16:S16)</f>
        <v>-901265</v>
      </c>
      <c r="W16" s="47">
        <f>SUM(E16-BS!K99)</f>
        <v>0</v>
      </c>
      <c r="X16" s="47">
        <f>SUM(U16-BS!I99)</f>
        <v>0</v>
      </c>
    </row>
    <row r="17" spans="1:24" ht="20.45" customHeight="1" x14ac:dyDescent="0.2">
      <c r="A17" s="23" t="s">
        <v>312</v>
      </c>
      <c r="E17" s="6"/>
      <c r="G17" s="55"/>
      <c r="H17" s="47"/>
      <c r="I17" s="47"/>
      <c r="J17" s="47"/>
      <c r="K17" s="70"/>
      <c r="L17" s="47"/>
      <c r="M17" s="28"/>
      <c r="N17" s="47"/>
      <c r="O17" s="47"/>
      <c r="P17" s="47"/>
      <c r="Q17" s="47"/>
      <c r="U17" s="28"/>
      <c r="W17" s="47"/>
      <c r="X17" s="47"/>
    </row>
    <row r="18" spans="1:24" ht="20.45" customHeight="1" x14ac:dyDescent="0.2">
      <c r="A18" s="23" t="s">
        <v>287</v>
      </c>
      <c r="E18" s="6">
        <f>SUM(BS!K102)</f>
        <v>155882042</v>
      </c>
      <c r="G18" s="55"/>
      <c r="H18" s="47">
        <v>0</v>
      </c>
      <c r="I18" s="47"/>
      <c r="J18" s="47">
        <v>0</v>
      </c>
      <c r="K18" s="70"/>
      <c r="L18" s="47"/>
      <c r="M18" s="28">
        <f t="shared" ref="M18:M24" si="0">SUM(H18:J18)</f>
        <v>0</v>
      </c>
      <c r="N18" s="47"/>
      <c r="O18" s="47">
        <v>0</v>
      </c>
      <c r="P18" s="47"/>
      <c r="Q18" s="47">
        <v>0</v>
      </c>
      <c r="S18" s="47">
        <v>0</v>
      </c>
      <c r="U18" s="28">
        <f t="shared" ref="U18:U24" si="1">SUM(E18,M18:S18)</f>
        <v>155882042</v>
      </c>
      <c r="W18" s="47">
        <f>SUM(E18-BS!K102)</f>
        <v>0</v>
      </c>
      <c r="X18" s="47">
        <f>SUM(U18-BS!I102)</f>
        <v>0</v>
      </c>
    </row>
    <row r="19" spans="1:24" ht="20.45" customHeight="1" x14ac:dyDescent="0.2">
      <c r="A19" s="23" t="s">
        <v>288</v>
      </c>
      <c r="E19" s="6">
        <f>SUM(BS!K103)</f>
        <v>128969835</v>
      </c>
      <c r="G19" s="55"/>
      <c r="H19" s="47">
        <v>0</v>
      </c>
      <c r="I19" s="47"/>
      <c r="J19" s="47">
        <v>0</v>
      </c>
      <c r="K19" s="70"/>
      <c r="L19" s="47"/>
      <c r="M19" s="28">
        <f t="shared" si="0"/>
        <v>0</v>
      </c>
      <c r="N19" s="47"/>
      <c r="O19" s="47">
        <v>0</v>
      </c>
      <c r="P19" s="47"/>
      <c r="Q19" s="47">
        <v>0</v>
      </c>
      <c r="S19" s="47">
        <v>0</v>
      </c>
      <c r="U19" s="28">
        <f t="shared" si="1"/>
        <v>128969835</v>
      </c>
      <c r="W19" s="47">
        <f>SUM(E19-BS!K103)</f>
        <v>0</v>
      </c>
      <c r="X19" s="47">
        <f>SUM(U19-BS!I103)</f>
        <v>0</v>
      </c>
    </row>
    <row r="20" spans="1:24" ht="20.45" customHeight="1" x14ac:dyDescent="0.2">
      <c r="A20" s="23" t="s">
        <v>289</v>
      </c>
      <c r="E20" s="6">
        <f>SUM(BS!K104)</f>
        <v>508351574</v>
      </c>
      <c r="G20" s="55"/>
      <c r="H20" s="47">
        <f>SUM(PL!I76)</f>
        <v>1190704930</v>
      </c>
      <c r="I20" s="47"/>
      <c r="J20" s="47">
        <v>-6371314</v>
      </c>
      <c r="K20" s="70"/>
      <c r="L20" s="47"/>
      <c r="M20" s="28">
        <f t="shared" si="0"/>
        <v>1184333616</v>
      </c>
      <c r="N20" s="47"/>
      <c r="O20" s="47">
        <v>0</v>
      </c>
      <c r="P20" s="47"/>
      <c r="Q20" s="47">
        <v>0</v>
      </c>
      <c r="S20" s="2">
        <v>-351303433</v>
      </c>
      <c r="U20" s="28">
        <f t="shared" si="1"/>
        <v>1341381757</v>
      </c>
      <c r="W20" s="47">
        <f>SUM(E20-BS!K104)</f>
        <v>0</v>
      </c>
      <c r="X20" s="47">
        <f>SUM(U20-BS!I104)</f>
        <v>0</v>
      </c>
    </row>
    <row r="21" spans="1:24" ht="20.45" customHeight="1" x14ac:dyDescent="0.2">
      <c r="A21" s="23" t="s">
        <v>224</v>
      </c>
      <c r="E21" s="6">
        <f>SUM(BS!K105)</f>
        <v>-128969835</v>
      </c>
      <c r="G21" s="55"/>
      <c r="H21" s="47">
        <v>0</v>
      </c>
      <c r="I21" s="47"/>
      <c r="J21" s="47">
        <v>0</v>
      </c>
      <c r="K21" s="70"/>
      <c r="L21" s="47"/>
      <c r="M21" s="28">
        <f t="shared" si="0"/>
        <v>0</v>
      </c>
      <c r="N21" s="47"/>
      <c r="O21" s="47">
        <v>0</v>
      </c>
      <c r="P21" s="47"/>
      <c r="Q21" s="47">
        <v>0</v>
      </c>
      <c r="S21" s="47">
        <v>0</v>
      </c>
      <c r="U21" s="28">
        <f t="shared" si="1"/>
        <v>-128969835</v>
      </c>
      <c r="W21" s="47">
        <f>SUM(E21-BS!K105)</f>
        <v>0</v>
      </c>
      <c r="X21" s="47">
        <f>SUM(U21-BS!I105)</f>
        <v>0</v>
      </c>
    </row>
    <row r="22" spans="1:24" ht="20.45" customHeight="1" x14ac:dyDescent="0.2">
      <c r="A22" s="23" t="s">
        <v>317</v>
      </c>
      <c r="E22" s="157">
        <v>21948275</v>
      </c>
      <c r="G22" s="55"/>
      <c r="H22" s="31">
        <v>0</v>
      </c>
      <c r="J22" s="160">
        <v>-25002102</v>
      </c>
      <c r="K22" s="36"/>
      <c r="M22" s="33">
        <f t="shared" si="0"/>
        <v>-25002102</v>
      </c>
      <c r="O22" s="31">
        <v>0</v>
      </c>
      <c r="Q22" s="31">
        <v>0</v>
      </c>
      <c r="S22" s="31">
        <v>0</v>
      </c>
      <c r="U22" s="33">
        <f t="shared" si="1"/>
        <v>-3053827</v>
      </c>
      <c r="W22" s="47"/>
      <c r="X22" s="47"/>
    </row>
    <row r="23" spans="1:24" ht="20.45" customHeight="1" x14ac:dyDescent="0.2">
      <c r="A23" s="23" t="s">
        <v>294</v>
      </c>
      <c r="E23" s="156">
        <v>57676544</v>
      </c>
      <c r="F23" s="2">
        <v>-447011</v>
      </c>
      <c r="G23" s="55"/>
      <c r="H23" s="34">
        <v>0</v>
      </c>
      <c r="J23" s="34">
        <v>0</v>
      </c>
      <c r="K23" s="36"/>
      <c r="M23" s="38">
        <f>SUM(H23:J23)</f>
        <v>0</v>
      </c>
      <c r="O23" s="34">
        <v>0</v>
      </c>
      <c r="Q23" s="34">
        <v>0</v>
      </c>
      <c r="S23" s="34">
        <v>0</v>
      </c>
      <c r="U23" s="38">
        <f t="shared" si="1"/>
        <v>57676544</v>
      </c>
      <c r="W23" s="47"/>
      <c r="X23" s="47"/>
    </row>
    <row r="24" spans="1:24" ht="20.45" customHeight="1" x14ac:dyDescent="0.2">
      <c r="A24" s="23" t="s">
        <v>318</v>
      </c>
      <c r="E24" s="39">
        <v>-164855598</v>
      </c>
      <c r="G24" s="55"/>
      <c r="H24" s="34">
        <v>0</v>
      </c>
      <c r="J24" s="161">
        <v>-105921340</v>
      </c>
      <c r="K24" s="36"/>
      <c r="M24" s="43">
        <f t="shared" si="0"/>
        <v>-105921340</v>
      </c>
      <c r="O24" s="40">
        <v>0</v>
      </c>
      <c r="Q24" s="40">
        <v>0</v>
      </c>
      <c r="S24" s="40">
        <v>0</v>
      </c>
      <c r="U24" s="43">
        <f t="shared" si="1"/>
        <v>-270776938</v>
      </c>
      <c r="W24" s="47"/>
      <c r="X24" s="47"/>
    </row>
    <row r="25" spans="1:24" ht="20.45" customHeight="1" x14ac:dyDescent="0.2">
      <c r="A25" s="7" t="s">
        <v>297</v>
      </c>
      <c r="E25" s="28">
        <f>SUM(E22:E24)</f>
        <v>-85230779</v>
      </c>
      <c r="F25" s="47"/>
      <c r="G25" s="69"/>
      <c r="H25" s="147">
        <f t="shared" ref="H25:U25" si="2">SUM(H22:H24)</f>
        <v>0</v>
      </c>
      <c r="I25" s="47"/>
      <c r="J25" s="47">
        <f t="shared" si="2"/>
        <v>-130923442</v>
      </c>
      <c r="K25" s="70"/>
      <c r="L25" s="47"/>
      <c r="M25" s="28">
        <f t="shared" si="2"/>
        <v>-130923442</v>
      </c>
      <c r="N25" s="47"/>
      <c r="O25" s="47">
        <f>SUM(O22:O24)</f>
        <v>0</v>
      </c>
      <c r="P25" s="47"/>
      <c r="Q25" s="47">
        <f t="shared" si="2"/>
        <v>0</v>
      </c>
      <c r="R25" s="47"/>
      <c r="S25" s="47">
        <f t="shared" ref="S25" si="3">SUM(S22:S24)</f>
        <v>0</v>
      </c>
      <c r="T25" s="47"/>
      <c r="U25" s="28">
        <f t="shared" si="2"/>
        <v>-216154221</v>
      </c>
      <c r="W25" s="47">
        <f>SUM(E25-BS!K106)</f>
        <v>0</v>
      </c>
      <c r="X25" s="47">
        <f>SUM(U25-BS!I106)</f>
        <v>0</v>
      </c>
    </row>
    <row r="26" spans="1:24" ht="20.45" customHeight="1" thickBot="1" x14ac:dyDescent="0.25">
      <c r="A26" s="7" t="s">
        <v>35</v>
      </c>
      <c r="E26" s="52">
        <f>SUM(E11:E21,E25)</f>
        <v>18618987210</v>
      </c>
      <c r="F26" s="47"/>
      <c r="G26" s="69"/>
      <c r="H26" s="53">
        <f>SUM(H11:H21,H25)</f>
        <v>1190704930</v>
      </c>
      <c r="I26" s="47"/>
      <c r="J26" s="53">
        <f>SUM(J11:J21,J25)</f>
        <v>-137294756</v>
      </c>
      <c r="K26" s="70"/>
      <c r="L26" s="47"/>
      <c r="M26" s="52">
        <f>SUM(M11:M21,M25)</f>
        <v>1053410174</v>
      </c>
      <c r="N26" s="47"/>
      <c r="O26" s="53">
        <f>SUM(O11:O21,O25)</f>
        <v>-183744034</v>
      </c>
      <c r="P26" s="47"/>
      <c r="Q26" s="53">
        <f>SUM(Q11:Q21,Q25)</f>
        <v>186032244</v>
      </c>
      <c r="R26" s="47"/>
      <c r="S26" s="53">
        <f>SUM(S11:S21,S25)</f>
        <v>-351303433</v>
      </c>
      <c r="T26" s="47"/>
      <c r="U26" s="52">
        <f>SUM(U11:U21,U25)</f>
        <v>19323382161</v>
      </c>
      <c r="W26" s="47">
        <f>SUM(U26-BS!I109)</f>
        <v>0</v>
      </c>
      <c r="X26" s="47">
        <f>SUM(U26-BS!I109)</f>
        <v>0</v>
      </c>
    </row>
    <row r="27" spans="1:24" ht="5.0999999999999996" customHeight="1" thickTop="1" x14ac:dyDescent="0.2">
      <c r="A27" s="7"/>
      <c r="E27" s="28"/>
      <c r="F27" s="47"/>
      <c r="G27" s="171"/>
      <c r="H27" s="51"/>
      <c r="I27" s="51"/>
      <c r="J27" s="51"/>
      <c r="K27" s="172"/>
      <c r="L27" s="47"/>
      <c r="M27" s="28"/>
      <c r="N27" s="47"/>
      <c r="O27" s="47"/>
      <c r="P27" s="47"/>
      <c r="Q27" s="47"/>
      <c r="R27" s="47"/>
      <c r="S27" s="47"/>
      <c r="T27" s="47"/>
      <c r="U27" s="28"/>
      <c r="W27" s="47"/>
      <c r="X27" s="47"/>
    </row>
    <row r="28" spans="1:24" ht="20.45" customHeight="1" x14ac:dyDescent="0.2">
      <c r="A28" s="7"/>
      <c r="E28" s="6"/>
      <c r="M28" s="6"/>
      <c r="U28" s="6"/>
      <c r="W28" s="47"/>
      <c r="X28" s="47"/>
    </row>
    <row r="30" spans="1:24" ht="20.45" customHeight="1" x14ac:dyDescent="0.2">
      <c r="A30" s="4" t="s">
        <v>15</v>
      </c>
    </row>
    <row r="36" spans="6:41" ht="20.45" customHeight="1" x14ac:dyDescent="0.2">
      <c r="F36" s="2">
        <v>1046170</v>
      </c>
    </row>
    <row r="37" spans="6:41" ht="20.45" customHeight="1" x14ac:dyDescent="0.2">
      <c r="AO37" s="2">
        <f>SUM(C37:H37,M37:AM37)</f>
        <v>0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8"/>
  <sheetViews>
    <sheetView showGridLines="0" topLeftCell="A124" zoomScale="145" zoomScaleNormal="145" zoomScaleSheetLayoutView="160" workbookViewId="0">
      <selection activeCell="A128" sqref="A128"/>
    </sheetView>
  </sheetViews>
  <sheetFormatPr defaultColWidth="10.7109375" defaultRowHeight="18" customHeight="1" x14ac:dyDescent="0.2"/>
  <cols>
    <col min="1" max="1" width="53.5703125" style="4" customWidth="1"/>
    <col min="2" max="2" width="13.42578125" style="2" customWidth="1"/>
    <col min="3" max="3" width="8.85546875" style="4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1" s="76" customFormat="1" ht="18" customHeight="1" x14ac:dyDescent="0.2">
      <c r="A1" s="72" t="s">
        <v>214</v>
      </c>
      <c r="B1" s="75"/>
      <c r="C1" s="74"/>
      <c r="D1" s="75"/>
      <c r="E1" s="75"/>
      <c r="F1" s="75"/>
      <c r="G1" s="75"/>
      <c r="H1" s="75"/>
      <c r="I1" s="75"/>
      <c r="J1" s="75"/>
      <c r="K1" s="75"/>
    </row>
    <row r="2" spans="1:11" s="76" customFormat="1" ht="18" customHeight="1" x14ac:dyDescent="0.2">
      <c r="A2" s="1" t="s">
        <v>45</v>
      </c>
      <c r="B2" s="73"/>
      <c r="C2" s="74"/>
      <c r="D2" s="75"/>
      <c r="E2" s="75"/>
      <c r="F2" s="75"/>
      <c r="G2" s="75"/>
      <c r="H2" s="75"/>
      <c r="I2" s="75"/>
      <c r="J2" s="75"/>
      <c r="K2" s="75"/>
    </row>
    <row r="3" spans="1:11" s="76" customFormat="1" ht="18" customHeight="1" x14ac:dyDescent="0.2">
      <c r="A3" s="72" t="s">
        <v>247</v>
      </c>
      <c r="B3" s="73"/>
      <c r="C3" s="74"/>
      <c r="D3" s="75"/>
      <c r="E3" s="75"/>
      <c r="F3" s="75"/>
      <c r="G3" s="75"/>
      <c r="H3" s="75"/>
      <c r="I3" s="75"/>
      <c r="J3" s="75"/>
      <c r="K3" s="75"/>
    </row>
    <row r="4" spans="1:11" s="76" customFormat="1" ht="18" customHeight="1" x14ac:dyDescent="0.2">
      <c r="B4" s="73"/>
      <c r="C4" s="74"/>
      <c r="D4" s="75"/>
      <c r="E4" s="75"/>
      <c r="F4" s="75"/>
      <c r="G4" s="75"/>
      <c r="H4" s="75"/>
      <c r="I4" s="73"/>
      <c r="J4" s="75"/>
      <c r="K4" s="5" t="s">
        <v>109</v>
      </c>
    </row>
    <row r="5" spans="1:11" ht="18" customHeight="1" x14ac:dyDescent="0.2">
      <c r="E5" s="79"/>
      <c r="F5" s="79" t="s">
        <v>0</v>
      </c>
      <c r="G5" s="79"/>
      <c r="H5" s="6"/>
      <c r="I5" s="79"/>
      <c r="J5" s="79" t="s">
        <v>1</v>
      </c>
      <c r="K5" s="79"/>
    </row>
    <row r="6" spans="1:11" ht="18" customHeight="1" x14ac:dyDescent="0.2">
      <c r="C6" s="81"/>
      <c r="D6" s="82"/>
      <c r="E6" s="81">
        <v>2567</v>
      </c>
      <c r="F6" s="83"/>
      <c r="G6" s="81">
        <v>2566</v>
      </c>
      <c r="H6" s="80"/>
      <c r="I6" s="81">
        <v>2567</v>
      </c>
      <c r="J6" s="83"/>
      <c r="K6" s="81">
        <v>2566</v>
      </c>
    </row>
    <row r="7" spans="1:11" ht="18" customHeight="1" x14ac:dyDescent="0.2">
      <c r="A7" s="77" t="s">
        <v>46</v>
      </c>
      <c r="B7" s="6"/>
      <c r="C7" s="139"/>
      <c r="E7" s="3"/>
      <c r="F7" s="3"/>
      <c r="G7" s="3"/>
      <c r="I7" s="3"/>
      <c r="J7" s="3"/>
      <c r="K7" s="3"/>
    </row>
    <row r="8" spans="1:11" ht="18" customHeight="1" x14ac:dyDescent="0.2">
      <c r="A8" s="4" t="s">
        <v>242</v>
      </c>
      <c r="C8" s="139"/>
      <c r="E8" s="102">
        <f>PL!E40</f>
        <v>2157524692</v>
      </c>
      <c r="F8" s="102"/>
      <c r="G8" s="102">
        <f>PL!G40</f>
        <v>984884891</v>
      </c>
      <c r="H8" s="102"/>
      <c r="I8" s="102">
        <f>PL!I40</f>
        <v>971372570</v>
      </c>
      <c r="J8" s="102"/>
      <c r="K8" s="102">
        <f>PL!K40</f>
        <v>-540994905</v>
      </c>
    </row>
    <row r="9" spans="1:11" ht="18" customHeight="1" x14ac:dyDescent="0.2">
      <c r="A9" s="4" t="s">
        <v>333</v>
      </c>
      <c r="C9" s="139"/>
      <c r="E9" s="3"/>
      <c r="F9" s="3"/>
      <c r="G9" s="3"/>
      <c r="H9" s="3"/>
      <c r="I9" s="3"/>
      <c r="J9" s="3"/>
      <c r="K9" s="3"/>
    </row>
    <row r="10" spans="1:11" ht="18" customHeight="1" x14ac:dyDescent="0.2">
      <c r="A10" s="91" t="s">
        <v>47</v>
      </c>
      <c r="C10" s="139"/>
      <c r="E10" s="102">
        <v>808689803</v>
      </c>
      <c r="F10" s="102"/>
      <c r="G10" s="102">
        <v>776665210</v>
      </c>
      <c r="H10" s="102"/>
      <c r="I10" s="102">
        <v>36303318</v>
      </c>
      <c r="J10" s="102"/>
      <c r="K10" s="102">
        <v>31189872</v>
      </c>
    </row>
    <row r="11" spans="1:11" ht="18" customHeight="1" x14ac:dyDescent="0.2">
      <c r="A11" s="91" t="s">
        <v>173</v>
      </c>
      <c r="C11" s="139"/>
      <c r="E11" s="102">
        <v>-24933579</v>
      </c>
      <c r="F11" s="102"/>
      <c r="G11" s="102">
        <v>-32855125</v>
      </c>
      <c r="H11" s="102"/>
      <c r="I11" s="102">
        <v>0</v>
      </c>
      <c r="J11" s="102"/>
      <c r="K11" s="102">
        <v>0</v>
      </c>
    </row>
    <row r="12" spans="1:11" ht="18" customHeight="1" x14ac:dyDescent="0.2">
      <c r="A12" s="91" t="s">
        <v>138</v>
      </c>
      <c r="C12" s="139"/>
      <c r="E12" s="102">
        <v>6185365</v>
      </c>
      <c r="F12" s="102"/>
      <c r="G12" s="102">
        <v>16536238</v>
      </c>
      <c r="H12" s="102"/>
      <c r="I12" s="102">
        <v>0</v>
      </c>
      <c r="J12" s="102"/>
      <c r="K12" s="102">
        <v>0</v>
      </c>
    </row>
    <row r="13" spans="1:11" ht="18" customHeight="1" x14ac:dyDescent="0.2">
      <c r="A13" s="91" t="s">
        <v>193</v>
      </c>
      <c r="C13" s="139"/>
      <c r="E13" s="102">
        <v>666979981</v>
      </c>
      <c r="F13" s="102"/>
      <c r="G13" s="102">
        <v>516331290</v>
      </c>
      <c r="H13" s="102"/>
      <c r="I13" s="102">
        <v>-32000</v>
      </c>
      <c r="J13" s="102"/>
      <c r="K13" s="102">
        <v>-82500</v>
      </c>
    </row>
    <row r="14" spans="1:11" ht="18" customHeight="1" x14ac:dyDescent="0.2">
      <c r="A14" s="91" t="s">
        <v>348</v>
      </c>
      <c r="C14" s="139"/>
      <c r="E14" s="102">
        <v>455262</v>
      </c>
      <c r="F14" s="102"/>
      <c r="G14" s="102">
        <v>703853</v>
      </c>
      <c r="H14" s="102"/>
      <c r="I14" s="102">
        <v>0</v>
      </c>
      <c r="J14" s="102"/>
      <c r="K14" s="102">
        <v>0</v>
      </c>
    </row>
    <row r="15" spans="1:11" ht="18" customHeight="1" x14ac:dyDescent="0.2">
      <c r="A15" s="91" t="s">
        <v>334</v>
      </c>
      <c r="C15" s="139"/>
      <c r="E15" s="2">
        <v>-10941189</v>
      </c>
      <c r="F15" s="102"/>
      <c r="G15" s="2">
        <v>35188639</v>
      </c>
      <c r="H15" s="102"/>
      <c r="I15" s="102">
        <v>0</v>
      </c>
      <c r="J15" s="102"/>
      <c r="K15" s="102">
        <v>0</v>
      </c>
    </row>
    <row r="16" spans="1:11" ht="18" customHeight="1" x14ac:dyDescent="0.2">
      <c r="A16" s="91" t="s">
        <v>372</v>
      </c>
      <c r="C16" s="139"/>
      <c r="E16" s="102">
        <v>-31913281</v>
      </c>
      <c r="F16" s="102"/>
      <c r="G16" s="102">
        <v>-10458220</v>
      </c>
      <c r="H16" s="102"/>
      <c r="I16" s="102">
        <v>0</v>
      </c>
      <c r="J16" s="102"/>
      <c r="K16" s="102">
        <v>0</v>
      </c>
    </row>
    <row r="17" spans="1:11" ht="18" customHeight="1" x14ac:dyDescent="0.2">
      <c r="A17" s="91" t="s">
        <v>373</v>
      </c>
      <c r="C17" s="139"/>
      <c r="E17" s="102">
        <v>-1404891</v>
      </c>
      <c r="F17" s="102"/>
      <c r="G17" s="102">
        <v>-76359</v>
      </c>
      <c r="H17" s="102"/>
      <c r="I17" s="102">
        <v>0</v>
      </c>
      <c r="J17" s="102"/>
      <c r="K17" s="102">
        <v>0</v>
      </c>
    </row>
    <row r="18" spans="1:11" ht="18" customHeight="1" x14ac:dyDescent="0.2">
      <c r="A18" s="91" t="s">
        <v>378</v>
      </c>
      <c r="C18" s="139"/>
      <c r="E18" s="102">
        <v>59000000</v>
      </c>
      <c r="F18" s="102"/>
      <c r="G18" s="102">
        <v>0</v>
      </c>
      <c r="H18" s="102"/>
      <c r="I18" s="102">
        <v>0</v>
      </c>
      <c r="J18" s="102"/>
      <c r="K18" s="102">
        <v>0</v>
      </c>
    </row>
    <row r="19" spans="1:11" ht="18" customHeight="1" x14ac:dyDescent="0.2">
      <c r="A19" s="91" t="s">
        <v>146</v>
      </c>
      <c r="C19" s="139"/>
      <c r="E19" s="102">
        <v>-117020686</v>
      </c>
      <c r="F19" s="102"/>
      <c r="G19" s="102">
        <v>-147656506</v>
      </c>
      <c r="H19" s="102"/>
      <c r="I19" s="102">
        <v>0</v>
      </c>
      <c r="J19" s="102"/>
      <c r="K19" s="102">
        <v>0</v>
      </c>
    </row>
    <row r="20" spans="1:11" ht="18" customHeight="1" x14ac:dyDescent="0.2">
      <c r="A20" s="91" t="s">
        <v>201</v>
      </c>
      <c r="C20" s="139"/>
      <c r="F20" s="102"/>
      <c r="H20" s="102"/>
      <c r="I20" s="102"/>
      <c r="J20" s="102"/>
      <c r="K20" s="102"/>
    </row>
    <row r="21" spans="1:11" ht="18" customHeight="1" x14ac:dyDescent="0.2">
      <c r="A21" s="4" t="s">
        <v>168</v>
      </c>
      <c r="C21" s="139"/>
      <c r="E21" s="102">
        <v>42624703</v>
      </c>
      <c r="F21" s="102"/>
      <c r="G21" s="102">
        <v>16629565</v>
      </c>
      <c r="H21" s="102"/>
      <c r="I21" s="102">
        <v>5284513</v>
      </c>
      <c r="J21" s="102"/>
      <c r="K21" s="102">
        <v>-244648</v>
      </c>
    </row>
    <row r="22" spans="1:11" ht="18" customHeight="1" x14ac:dyDescent="0.2">
      <c r="A22" s="4" t="s">
        <v>115</v>
      </c>
      <c r="C22" s="139"/>
      <c r="E22" s="102">
        <v>-238599528</v>
      </c>
      <c r="F22" s="3"/>
      <c r="G22" s="102">
        <v>-231806690</v>
      </c>
      <c r="H22" s="102"/>
      <c r="I22" s="102">
        <v>3789878</v>
      </c>
      <c r="J22" s="3"/>
      <c r="K22" s="102">
        <v>18149922</v>
      </c>
    </row>
    <row r="23" spans="1:11" ht="18" customHeight="1" x14ac:dyDescent="0.2">
      <c r="A23" s="4" t="s">
        <v>335</v>
      </c>
      <c r="C23" s="139"/>
      <c r="E23" s="102">
        <v>8619111</v>
      </c>
      <c r="F23" s="3"/>
      <c r="G23" s="102">
        <v>-780026</v>
      </c>
      <c r="H23" s="3"/>
      <c r="I23" s="102">
        <v>0</v>
      </c>
      <c r="J23" s="3"/>
      <c r="K23" s="102">
        <v>0</v>
      </c>
    </row>
    <row r="24" spans="1:11" ht="18" customHeight="1" x14ac:dyDescent="0.2">
      <c r="A24" s="4" t="s">
        <v>243</v>
      </c>
      <c r="C24" s="139"/>
      <c r="E24" s="102">
        <v>44609072</v>
      </c>
      <c r="F24" s="3"/>
      <c r="G24" s="102">
        <v>55072195</v>
      </c>
      <c r="H24" s="3"/>
      <c r="I24" s="102">
        <v>0</v>
      </c>
      <c r="J24" s="3"/>
      <c r="K24" s="102">
        <v>0</v>
      </c>
    </row>
    <row r="25" spans="1:11" ht="18" customHeight="1" x14ac:dyDescent="0.2">
      <c r="A25" s="4" t="s">
        <v>336</v>
      </c>
      <c r="C25" s="139"/>
      <c r="E25" s="102">
        <v>1575095</v>
      </c>
      <c r="F25" s="3"/>
      <c r="G25" s="102">
        <v>-7523756</v>
      </c>
      <c r="H25" s="3"/>
      <c r="I25" s="102">
        <v>0</v>
      </c>
      <c r="J25" s="3"/>
      <c r="K25" s="102">
        <v>0</v>
      </c>
    </row>
    <row r="26" spans="1:11" ht="18" customHeight="1" x14ac:dyDescent="0.2">
      <c r="A26" s="4" t="s">
        <v>374</v>
      </c>
      <c r="C26" s="139"/>
      <c r="E26" s="102">
        <v>3052449</v>
      </c>
      <c r="F26" s="3"/>
      <c r="G26" s="102">
        <v>684944</v>
      </c>
      <c r="H26" s="3"/>
      <c r="I26" s="102">
        <v>0</v>
      </c>
      <c r="J26" s="3"/>
      <c r="K26" s="102">
        <v>0</v>
      </c>
    </row>
    <row r="27" spans="1:11" ht="18" customHeight="1" x14ac:dyDescent="0.2">
      <c r="A27" s="4" t="s">
        <v>375</v>
      </c>
      <c r="C27" s="139"/>
      <c r="E27" s="102">
        <v>12524691</v>
      </c>
      <c r="F27" s="3"/>
      <c r="G27" s="102">
        <v>2238129</v>
      </c>
      <c r="H27" s="102"/>
      <c r="I27" s="102">
        <v>3006885</v>
      </c>
      <c r="J27" s="3"/>
      <c r="K27" s="102">
        <v>322585</v>
      </c>
    </row>
    <row r="28" spans="1:11" ht="18" customHeight="1" x14ac:dyDescent="0.2">
      <c r="A28" s="4" t="s">
        <v>183</v>
      </c>
      <c r="C28" s="139"/>
      <c r="E28" s="102">
        <v>0</v>
      </c>
      <c r="F28" s="3"/>
      <c r="G28" s="102">
        <v>0</v>
      </c>
      <c r="H28" s="102"/>
      <c r="I28" s="102">
        <v>-1078036967</v>
      </c>
      <c r="J28" s="3"/>
      <c r="K28" s="102">
        <v>-1303305666</v>
      </c>
    </row>
    <row r="29" spans="1:11" ht="18" customHeight="1" x14ac:dyDescent="0.2">
      <c r="A29" s="4" t="s">
        <v>349</v>
      </c>
      <c r="C29" s="139"/>
      <c r="E29" s="102">
        <v>-770395433</v>
      </c>
      <c r="F29" s="3"/>
      <c r="G29" s="102">
        <v>110134934</v>
      </c>
      <c r="H29" s="3"/>
      <c r="I29" s="102">
        <v>-310716911</v>
      </c>
      <c r="J29" s="3"/>
      <c r="K29" s="102">
        <v>625761224</v>
      </c>
    </row>
    <row r="30" spans="1:11" ht="18" customHeight="1" x14ac:dyDescent="0.2">
      <c r="A30" s="4" t="s">
        <v>212</v>
      </c>
      <c r="C30" s="139"/>
      <c r="E30" s="102">
        <v>39279981</v>
      </c>
      <c r="F30" s="3"/>
      <c r="G30" s="102">
        <v>847895803</v>
      </c>
      <c r="H30" s="3"/>
      <c r="I30" s="102">
        <v>35519937</v>
      </c>
      <c r="J30" s="3"/>
      <c r="K30" s="102">
        <v>842933921</v>
      </c>
    </row>
    <row r="31" spans="1:11" ht="18" customHeight="1" x14ac:dyDescent="0.2">
      <c r="A31" s="4" t="s">
        <v>190</v>
      </c>
      <c r="C31" s="2"/>
      <c r="E31" s="102">
        <v>-67623633</v>
      </c>
      <c r="F31" s="3"/>
      <c r="G31" s="102">
        <v>-62429654</v>
      </c>
      <c r="H31" s="3"/>
      <c r="I31" s="102">
        <v>-34975074</v>
      </c>
      <c r="J31" s="3"/>
      <c r="K31" s="102">
        <v>-24800024</v>
      </c>
    </row>
    <row r="32" spans="1:11" ht="18" customHeight="1" x14ac:dyDescent="0.2">
      <c r="A32" s="4" t="s">
        <v>196</v>
      </c>
      <c r="B32" s="76"/>
      <c r="C32" s="139"/>
      <c r="E32" s="102">
        <v>7424639</v>
      </c>
      <c r="F32" s="3"/>
      <c r="G32" s="102">
        <v>5071430</v>
      </c>
      <c r="H32" s="3"/>
      <c r="I32" s="102">
        <v>2546597</v>
      </c>
      <c r="J32" s="3"/>
      <c r="K32" s="102">
        <v>1917924</v>
      </c>
    </row>
    <row r="33" spans="1:11" ht="18" customHeight="1" x14ac:dyDescent="0.2">
      <c r="A33" s="4" t="s">
        <v>357</v>
      </c>
      <c r="B33" s="76"/>
      <c r="C33" s="139"/>
      <c r="E33" s="102">
        <v>-7250146</v>
      </c>
      <c r="F33" s="3"/>
      <c r="G33" s="102">
        <v>0</v>
      </c>
      <c r="H33" s="3"/>
      <c r="I33" s="102">
        <v>0</v>
      </c>
      <c r="J33" s="3"/>
      <c r="K33" s="102">
        <v>0</v>
      </c>
    </row>
    <row r="34" spans="1:11" ht="18" customHeight="1" x14ac:dyDescent="0.2">
      <c r="A34" s="4" t="s">
        <v>182</v>
      </c>
      <c r="B34" s="76"/>
      <c r="C34" s="139"/>
      <c r="E34" s="102">
        <v>0</v>
      </c>
      <c r="F34" s="3"/>
      <c r="G34" s="102">
        <v>2115299</v>
      </c>
      <c r="H34" s="3"/>
      <c r="I34" s="102">
        <v>0</v>
      </c>
      <c r="J34" s="3"/>
      <c r="K34" s="102">
        <v>0</v>
      </c>
    </row>
    <row r="35" spans="1:11" ht="18" customHeight="1" x14ac:dyDescent="0.2">
      <c r="A35" s="4" t="s">
        <v>48</v>
      </c>
      <c r="B35" s="76"/>
      <c r="C35" s="139"/>
      <c r="E35" s="3">
        <v>-4005320141</v>
      </c>
      <c r="F35" s="3"/>
      <c r="G35" s="3">
        <v>-3517530201</v>
      </c>
      <c r="H35" s="3"/>
      <c r="I35" s="3">
        <v>-26110159</v>
      </c>
      <c r="J35" s="3"/>
      <c r="K35" s="3">
        <v>-10634361</v>
      </c>
    </row>
    <row r="36" spans="1:11" ht="18" customHeight="1" x14ac:dyDescent="0.2">
      <c r="A36" s="4" t="s">
        <v>147</v>
      </c>
      <c r="B36" s="76"/>
      <c r="C36" s="139"/>
      <c r="E36" s="3">
        <v>-34781295</v>
      </c>
      <c r="F36" s="3"/>
      <c r="G36" s="3">
        <v>-39051394</v>
      </c>
      <c r="H36" s="3"/>
      <c r="I36" s="102">
        <v>-34298083</v>
      </c>
      <c r="J36" s="3"/>
      <c r="K36" s="102">
        <v>-38220736</v>
      </c>
    </row>
    <row r="37" spans="1:11" ht="18" customHeight="1" x14ac:dyDescent="0.2">
      <c r="A37" s="4" t="s">
        <v>49</v>
      </c>
      <c r="B37" s="76"/>
      <c r="C37" s="139"/>
      <c r="E37" s="106">
        <v>1121059338</v>
      </c>
      <c r="F37" s="3"/>
      <c r="G37" s="106">
        <v>1069063653</v>
      </c>
      <c r="H37" s="3"/>
      <c r="I37" s="106">
        <v>443845448</v>
      </c>
      <c r="J37" s="3"/>
      <c r="K37" s="106">
        <v>449759223</v>
      </c>
    </row>
    <row r="38" spans="1:11" ht="18" customHeight="1" x14ac:dyDescent="0.2">
      <c r="A38" s="4" t="s">
        <v>337</v>
      </c>
      <c r="C38" s="139"/>
      <c r="E38" s="3">
        <f>SUM(E8:E37)</f>
        <v>-330579620</v>
      </c>
      <c r="F38" s="3"/>
      <c r="G38" s="3">
        <f>SUM(G8:G37)</f>
        <v>389048142</v>
      </c>
      <c r="H38" s="3"/>
      <c r="I38" s="3">
        <f>SUM(I8:I37)</f>
        <v>17499952</v>
      </c>
      <c r="J38" s="3"/>
      <c r="K38" s="3">
        <f>SUM(K8:K37)</f>
        <v>51751831</v>
      </c>
    </row>
    <row r="39" spans="1:11" ht="18" customHeight="1" x14ac:dyDescent="0.2">
      <c r="A39" s="4" t="s">
        <v>50</v>
      </c>
      <c r="C39" s="139"/>
      <c r="E39" s="3"/>
      <c r="F39" s="3"/>
      <c r="G39" s="3"/>
      <c r="H39" s="3"/>
      <c r="I39" s="3"/>
      <c r="J39" s="3"/>
      <c r="K39" s="3"/>
    </row>
    <row r="40" spans="1:11" ht="18" customHeight="1" x14ac:dyDescent="0.2">
      <c r="A40" s="4" t="s">
        <v>245</v>
      </c>
      <c r="C40" s="139"/>
      <c r="E40" s="3">
        <v>-3817786</v>
      </c>
      <c r="F40" s="3"/>
      <c r="G40" s="3">
        <v>-7313419</v>
      </c>
      <c r="H40" s="3"/>
      <c r="I40" s="102">
        <v>0</v>
      </c>
      <c r="J40" s="3"/>
      <c r="K40" s="102">
        <v>0</v>
      </c>
    </row>
    <row r="41" spans="1:11" ht="18" customHeight="1" x14ac:dyDescent="0.2">
      <c r="A41" s="4" t="s">
        <v>68</v>
      </c>
      <c r="C41" s="139"/>
      <c r="E41" s="3">
        <v>-83668060</v>
      </c>
      <c r="F41" s="3"/>
      <c r="G41" s="3">
        <v>89901506</v>
      </c>
      <c r="H41" s="3"/>
      <c r="I41" s="3">
        <v>419716</v>
      </c>
      <c r="J41" s="3"/>
      <c r="K41" s="3">
        <v>480462</v>
      </c>
    </row>
    <row r="42" spans="1:11" ht="18" customHeight="1" x14ac:dyDescent="0.2">
      <c r="A42" s="4" t="s">
        <v>51</v>
      </c>
      <c r="C42" s="139"/>
      <c r="E42" s="102">
        <v>107179698</v>
      </c>
      <c r="F42" s="3"/>
      <c r="G42" s="102">
        <v>363879419</v>
      </c>
      <c r="H42" s="3"/>
      <c r="I42" s="102">
        <v>0</v>
      </c>
      <c r="J42" s="3"/>
      <c r="K42" s="102">
        <v>0</v>
      </c>
    </row>
    <row r="43" spans="1:11" ht="18" customHeight="1" x14ac:dyDescent="0.2">
      <c r="A43" s="4" t="s">
        <v>114</v>
      </c>
      <c r="C43" s="139"/>
      <c r="E43" s="102">
        <v>8479763</v>
      </c>
      <c r="F43" s="3"/>
      <c r="G43" s="102">
        <v>-1126115</v>
      </c>
      <c r="H43" s="102"/>
      <c r="I43" s="102">
        <v>0</v>
      </c>
      <c r="J43" s="102"/>
      <c r="K43" s="102">
        <v>0</v>
      </c>
    </row>
    <row r="44" spans="1:11" ht="18" customHeight="1" x14ac:dyDescent="0.2">
      <c r="A44" s="4" t="s">
        <v>82</v>
      </c>
      <c r="C44" s="139"/>
      <c r="E44" s="3">
        <v>18710320</v>
      </c>
      <c r="F44" s="3"/>
      <c r="G44" s="3">
        <v>155710179</v>
      </c>
      <c r="H44" s="3"/>
      <c r="I44" s="3">
        <v>24941</v>
      </c>
      <c r="J44" s="3"/>
      <c r="K44" s="3">
        <v>-5614</v>
      </c>
    </row>
    <row r="45" spans="1:11" ht="18" customHeight="1" x14ac:dyDescent="0.2">
      <c r="A45" s="4" t="s">
        <v>139</v>
      </c>
      <c r="C45" s="139"/>
      <c r="E45" s="102">
        <v>104366386</v>
      </c>
      <c r="F45" s="3"/>
      <c r="G45" s="102">
        <v>-33389964</v>
      </c>
      <c r="H45" s="102"/>
      <c r="I45" s="102">
        <v>0</v>
      </c>
      <c r="J45" s="102"/>
      <c r="K45" s="102">
        <v>0</v>
      </c>
    </row>
    <row r="46" spans="1:11" ht="18" customHeight="1" x14ac:dyDescent="0.2">
      <c r="A46" s="4" t="s">
        <v>140</v>
      </c>
      <c r="C46" s="139"/>
      <c r="E46" s="102">
        <v>-20459169</v>
      </c>
      <c r="F46" s="3"/>
      <c r="G46" s="102">
        <v>-32698836</v>
      </c>
      <c r="H46" s="102"/>
      <c r="I46" s="102">
        <v>0</v>
      </c>
      <c r="J46" s="102"/>
      <c r="K46" s="102">
        <v>0</v>
      </c>
    </row>
    <row r="47" spans="1:11" ht="18" customHeight="1" x14ac:dyDescent="0.2">
      <c r="A47" s="4" t="s">
        <v>141</v>
      </c>
      <c r="C47" s="139"/>
      <c r="E47" s="102">
        <v>-16604652</v>
      </c>
      <c r="F47" s="3"/>
      <c r="G47" s="102">
        <v>-37583796</v>
      </c>
      <c r="H47" s="102"/>
      <c r="I47" s="102">
        <v>0</v>
      </c>
      <c r="J47" s="102"/>
      <c r="K47" s="102">
        <v>0</v>
      </c>
    </row>
    <row r="48" spans="1:11" ht="18" customHeight="1" x14ac:dyDescent="0.2">
      <c r="A48" s="4" t="s">
        <v>122</v>
      </c>
      <c r="C48" s="139"/>
      <c r="E48" s="3">
        <v>222489173</v>
      </c>
      <c r="F48" s="3"/>
      <c r="G48" s="3">
        <v>-19480046</v>
      </c>
      <c r="H48" s="3"/>
      <c r="I48" s="102">
        <v>20694</v>
      </c>
      <c r="J48" s="3"/>
      <c r="K48" s="102">
        <v>-20694</v>
      </c>
    </row>
    <row r="49" spans="1:11" ht="18" customHeight="1" x14ac:dyDescent="0.2">
      <c r="A49" s="4" t="s">
        <v>246</v>
      </c>
      <c r="C49" s="139"/>
      <c r="E49" s="3">
        <v>432561815</v>
      </c>
      <c r="F49" s="3"/>
      <c r="G49" s="3">
        <v>463144266</v>
      </c>
      <c r="H49" s="3"/>
      <c r="I49" s="102">
        <v>0</v>
      </c>
      <c r="J49" s="3"/>
      <c r="K49" s="102">
        <v>0</v>
      </c>
    </row>
    <row r="50" spans="1:11" ht="18" customHeight="1" x14ac:dyDescent="0.2">
      <c r="A50" s="91" t="s">
        <v>52</v>
      </c>
      <c r="B50" s="89"/>
      <c r="C50" s="139"/>
      <c r="E50" s="3">
        <v>23112195</v>
      </c>
      <c r="F50" s="3"/>
      <c r="G50" s="3">
        <v>38486445</v>
      </c>
      <c r="H50" s="3"/>
      <c r="I50" s="3">
        <v>-1422863</v>
      </c>
      <c r="J50" s="3"/>
      <c r="K50" s="3">
        <v>19042967</v>
      </c>
    </row>
    <row r="51" spans="1:11" ht="18" customHeight="1" x14ac:dyDescent="0.2">
      <c r="A51" s="91" t="s">
        <v>105</v>
      </c>
      <c r="B51" s="89"/>
      <c r="C51" s="139"/>
      <c r="E51" s="102">
        <v>-77679137</v>
      </c>
      <c r="F51" s="3"/>
      <c r="G51" s="102">
        <v>-5158530939</v>
      </c>
      <c r="H51" s="3"/>
      <c r="I51" s="102">
        <v>0</v>
      </c>
      <c r="J51" s="3"/>
      <c r="K51" s="102">
        <v>0</v>
      </c>
    </row>
    <row r="52" spans="1:11" ht="18" customHeight="1" x14ac:dyDescent="0.2">
      <c r="A52" s="91" t="s">
        <v>169</v>
      </c>
      <c r="B52" s="89"/>
      <c r="C52" s="139"/>
      <c r="E52" s="102">
        <v>2783574</v>
      </c>
      <c r="F52" s="3"/>
      <c r="G52" s="102">
        <v>-27615058</v>
      </c>
      <c r="H52" s="3"/>
      <c r="I52" s="102">
        <v>21489</v>
      </c>
      <c r="J52" s="3"/>
      <c r="K52" s="102">
        <v>-11427235</v>
      </c>
    </row>
    <row r="53" spans="1:11" ht="18" customHeight="1" x14ac:dyDescent="0.2">
      <c r="A53" s="4" t="s">
        <v>83</v>
      </c>
      <c r="C53" s="139"/>
      <c r="E53" s="3">
        <v>11993164</v>
      </c>
      <c r="F53" s="3"/>
      <c r="G53" s="3">
        <v>-3283900</v>
      </c>
      <c r="H53" s="3"/>
      <c r="I53" s="3">
        <v>2881</v>
      </c>
      <c r="J53" s="3"/>
      <c r="K53" s="3">
        <v>3380</v>
      </c>
    </row>
    <row r="54" spans="1:11" ht="18" customHeight="1" x14ac:dyDescent="0.2">
      <c r="A54" s="4" t="s">
        <v>53</v>
      </c>
      <c r="C54" s="139"/>
      <c r="E54" s="3"/>
      <c r="F54" s="3"/>
      <c r="G54" s="3"/>
      <c r="H54" s="3"/>
      <c r="I54" s="3"/>
      <c r="J54" s="3"/>
      <c r="K54" s="3"/>
    </row>
    <row r="55" spans="1:11" ht="18" customHeight="1" x14ac:dyDescent="0.2">
      <c r="A55" s="91" t="s">
        <v>69</v>
      </c>
      <c r="B55" s="76"/>
      <c r="C55" s="139"/>
      <c r="E55" s="3">
        <v>-42815796</v>
      </c>
      <c r="F55" s="3"/>
      <c r="G55" s="3">
        <v>-65338061</v>
      </c>
      <c r="H55" s="3"/>
      <c r="I55" s="3">
        <v>1293441</v>
      </c>
      <c r="J55" s="3"/>
      <c r="K55" s="3">
        <v>-25957117</v>
      </c>
    </row>
    <row r="56" spans="1:11" ht="18" customHeight="1" x14ac:dyDescent="0.2">
      <c r="A56" s="91" t="s">
        <v>142</v>
      </c>
      <c r="B56" s="76"/>
      <c r="C56" s="139"/>
      <c r="E56" s="102">
        <v>3805992</v>
      </c>
      <c r="F56" s="3"/>
      <c r="G56" s="102">
        <v>86245</v>
      </c>
      <c r="H56" s="3"/>
      <c r="I56" s="102">
        <v>0</v>
      </c>
      <c r="J56" s="3"/>
      <c r="K56" s="102">
        <v>0</v>
      </c>
    </row>
    <row r="57" spans="1:11" ht="18" customHeight="1" x14ac:dyDescent="0.2">
      <c r="A57" s="91" t="s">
        <v>143</v>
      </c>
      <c r="B57" s="76"/>
      <c r="C57" s="139"/>
      <c r="E57" s="102">
        <v>-48671958</v>
      </c>
      <c r="F57" s="3"/>
      <c r="G57" s="102">
        <v>132878972</v>
      </c>
      <c r="H57" s="3"/>
      <c r="I57" s="102">
        <v>0</v>
      </c>
      <c r="J57" s="3"/>
      <c r="K57" s="102">
        <v>0</v>
      </c>
    </row>
    <row r="58" spans="1:11" ht="18" customHeight="1" x14ac:dyDescent="0.2">
      <c r="A58" s="91" t="s">
        <v>54</v>
      </c>
      <c r="B58" s="76"/>
      <c r="C58" s="139"/>
      <c r="E58" s="3">
        <v>9768704</v>
      </c>
      <c r="F58" s="3"/>
      <c r="G58" s="3">
        <v>-8596789</v>
      </c>
      <c r="H58" s="3"/>
      <c r="I58" s="3">
        <v>-4889750</v>
      </c>
      <c r="J58" s="3"/>
      <c r="K58" s="3">
        <v>-1745402</v>
      </c>
    </row>
    <row r="59" spans="1:11" ht="18" customHeight="1" x14ac:dyDescent="0.2">
      <c r="A59" s="91" t="s">
        <v>194</v>
      </c>
      <c r="B59" s="76"/>
      <c r="C59" s="139"/>
      <c r="E59" s="3">
        <v>-38928464</v>
      </c>
      <c r="F59" s="3"/>
      <c r="G59" s="3">
        <v>-42462505</v>
      </c>
      <c r="H59" s="3"/>
      <c r="I59" s="102">
        <v>0</v>
      </c>
      <c r="J59" s="3"/>
      <c r="K59" s="102">
        <v>0</v>
      </c>
    </row>
    <row r="60" spans="1:11" ht="18" customHeight="1" x14ac:dyDescent="0.2">
      <c r="A60" s="4" t="s">
        <v>350</v>
      </c>
      <c r="B60" s="76"/>
      <c r="C60" s="139"/>
      <c r="E60" s="106">
        <v>105622546</v>
      </c>
      <c r="F60" s="3"/>
      <c r="G60" s="106">
        <v>15349110</v>
      </c>
      <c r="H60" s="3"/>
      <c r="I60" s="106">
        <v>134006</v>
      </c>
      <c r="J60" s="3"/>
      <c r="K60" s="106">
        <v>-2429624</v>
      </c>
    </row>
    <row r="61" spans="1:11" ht="18" customHeight="1" x14ac:dyDescent="0.2">
      <c r="A61" s="91" t="s">
        <v>55</v>
      </c>
      <c r="B61" s="76"/>
      <c r="C61" s="139"/>
      <c r="E61" s="3">
        <f>SUM(E38:E60)</f>
        <v>387648688</v>
      </c>
      <c r="F61" s="3"/>
      <c r="G61" s="3">
        <f>SUM(G38:G60)</f>
        <v>-3788935144</v>
      </c>
      <c r="H61" s="3"/>
      <c r="I61" s="3">
        <f>SUM(I38:I60)</f>
        <v>13104507</v>
      </c>
      <c r="J61" s="3"/>
      <c r="K61" s="3">
        <f>SUM(K38:K60)</f>
        <v>29692954</v>
      </c>
    </row>
    <row r="62" spans="1:11" ht="18" customHeight="1" x14ac:dyDescent="0.2">
      <c r="A62" s="91" t="s">
        <v>48</v>
      </c>
      <c r="B62" s="76"/>
      <c r="C62" s="139"/>
      <c r="E62" s="3">
        <v>3397550187</v>
      </c>
      <c r="F62" s="3"/>
      <c r="G62" s="3">
        <v>3021830578</v>
      </c>
      <c r="H62" s="3"/>
      <c r="I62" s="3">
        <v>27001507</v>
      </c>
      <c r="J62" s="3"/>
      <c r="K62" s="3">
        <v>9743013</v>
      </c>
    </row>
    <row r="63" spans="1:11" ht="18" customHeight="1" x14ac:dyDescent="0.2">
      <c r="A63" s="91" t="s">
        <v>91</v>
      </c>
      <c r="B63" s="76"/>
      <c r="C63" s="139"/>
      <c r="E63" s="102">
        <v>-7485410</v>
      </c>
      <c r="F63" s="3"/>
      <c r="G63" s="102">
        <v>-5444787</v>
      </c>
      <c r="H63" s="3"/>
      <c r="I63" s="102">
        <v>-1518960</v>
      </c>
      <c r="J63" s="3"/>
      <c r="K63" s="102">
        <v>-4600000</v>
      </c>
    </row>
    <row r="64" spans="1:11" ht="18" customHeight="1" x14ac:dyDescent="0.2">
      <c r="A64" s="91" t="s">
        <v>239</v>
      </c>
      <c r="C64" s="139"/>
      <c r="E64" s="106">
        <v>-450386917</v>
      </c>
      <c r="F64" s="3"/>
      <c r="G64" s="106">
        <v>-340657262</v>
      </c>
      <c r="H64" s="3"/>
      <c r="I64" s="105">
        <v>8763036</v>
      </c>
      <c r="J64" s="3"/>
      <c r="K64" s="105">
        <v>2882120</v>
      </c>
    </row>
    <row r="65" spans="1:11" ht="18" customHeight="1" x14ac:dyDescent="0.2">
      <c r="A65" s="1" t="s">
        <v>56</v>
      </c>
      <c r="B65" s="89"/>
      <c r="C65" s="139"/>
      <c r="E65" s="106">
        <f>SUM(E61:E64)</f>
        <v>3327326548</v>
      </c>
      <c r="F65" s="3"/>
      <c r="G65" s="106">
        <f>SUM(G61:G64)</f>
        <v>-1113206615</v>
      </c>
      <c r="H65" s="3"/>
      <c r="I65" s="106">
        <f>SUM(I61:I64)</f>
        <v>47350090</v>
      </c>
      <c r="J65" s="3"/>
      <c r="K65" s="106">
        <f>SUM(K61:K64)</f>
        <v>37718087</v>
      </c>
    </row>
    <row r="66" spans="1:11" ht="6" customHeight="1" x14ac:dyDescent="0.2">
      <c r="C66" s="139"/>
      <c r="E66" s="97"/>
      <c r="F66" s="97"/>
      <c r="G66" s="97"/>
      <c r="I66" s="97"/>
      <c r="J66" s="97"/>
      <c r="K66" s="97"/>
    </row>
    <row r="67" spans="1:11" ht="18" customHeight="1" x14ac:dyDescent="0.2">
      <c r="A67" s="88" t="s">
        <v>15</v>
      </c>
      <c r="B67" s="89"/>
      <c r="C67" s="139"/>
      <c r="F67" s="97"/>
    </row>
    <row r="68" spans="1:11" s="76" customFormat="1" ht="18" customHeight="1" x14ac:dyDescent="0.2">
      <c r="A68" s="72" t="s">
        <v>214</v>
      </c>
      <c r="B68" s="73"/>
      <c r="C68" s="74"/>
      <c r="D68" s="75"/>
      <c r="E68" s="75"/>
      <c r="F68" s="75"/>
      <c r="G68" s="75"/>
      <c r="H68" s="75"/>
      <c r="I68" s="75"/>
      <c r="J68" s="75"/>
      <c r="K68" s="75"/>
    </row>
    <row r="69" spans="1:11" s="76" customFormat="1" ht="18" customHeight="1" x14ac:dyDescent="0.2">
      <c r="A69" s="1" t="s">
        <v>90</v>
      </c>
      <c r="B69" s="75"/>
      <c r="C69" s="74"/>
      <c r="D69" s="75"/>
      <c r="E69" s="75"/>
      <c r="F69" s="75"/>
      <c r="G69" s="75"/>
      <c r="H69" s="75"/>
      <c r="I69" s="75"/>
      <c r="J69" s="75"/>
      <c r="K69" s="75"/>
    </row>
    <row r="70" spans="1:11" s="76" customFormat="1" ht="18" customHeight="1" x14ac:dyDescent="0.2">
      <c r="A70" s="72" t="s">
        <v>247</v>
      </c>
      <c r="B70" s="73"/>
      <c r="C70" s="74"/>
      <c r="D70" s="75"/>
      <c r="E70" s="75"/>
      <c r="F70" s="75"/>
      <c r="G70" s="75"/>
      <c r="H70" s="75"/>
      <c r="I70" s="75"/>
      <c r="J70" s="75"/>
      <c r="K70" s="75"/>
    </row>
    <row r="71" spans="1:11" s="76" customFormat="1" ht="18" customHeight="1" x14ac:dyDescent="0.2">
      <c r="B71" s="73"/>
      <c r="C71" s="74"/>
      <c r="D71" s="75"/>
      <c r="E71" s="75"/>
      <c r="F71" s="75"/>
      <c r="G71" s="75"/>
      <c r="H71" s="75"/>
      <c r="I71" s="73"/>
      <c r="J71" s="75"/>
      <c r="K71" s="5" t="s">
        <v>109</v>
      </c>
    </row>
    <row r="72" spans="1:11" ht="18" customHeight="1" x14ac:dyDescent="0.2">
      <c r="E72" s="79"/>
      <c r="F72" s="79" t="s">
        <v>0</v>
      </c>
      <c r="G72" s="79"/>
      <c r="H72" s="6"/>
      <c r="I72" s="79"/>
      <c r="J72" s="79" t="s">
        <v>1</v>
      </c>
      <c r="K72" s="79"/>
    </row>
    <row r="73" spans="1:11" ht="18" customHeight="1" x14ac:dyDescent="0.2">
      <c r="C73" s="81"/>
      <c r="D73" s="82"/>
      <c r="E73" s="81">
        <v>2567</v>
      </c>
      <c r="F73" s="83"/>
      <c r="G73" s="81">
        <v>2566</v>
      </c>
      <c r="H73" s="80"/>
      <c r="I73" s="81">
        <v>2567</v>
      </c>
      <c r="J73" s="83"/>
      <c r="K73" s="81">
        <v>2566</v>
      </c>
    </row>
    <row r="74" spans="1:11" ht="18" customHeight="1" x14ac:dyDescent="0.2">
      <c r="A74" s="77" t="s">
        <v>57</v>
      </c>
      <c r="B74" s="6"/>
      <c r="C74" s="139"/>
      <c r="E74" s="97"/>
      <c r="F74" s="97"/>
      <c r="G74" s="97"/>
      <c r="I74" s="97"/>
      <c r="J74" s="97"/>
      <c r="K74" s="97"/>
    </row>
    <row r="75" spans="1:11" ht="18" customHeight="1" x14ac:dyDescent="0.2">
      <c r="A75" s="4" t="s">
        <v>338</v>
      </c>
      <c r="C75" s="139"/>
      <c r="E75" s="102">
        <v>-116075</v>
      </c>
      <c r="F75" s="97"/>
      <c r="G75" s="102">
        <v>2800197</v>
      </c>
      <c r="I75" s="102">
        <v>0</v>
      </c>
      <c r="J75" s="97"/>
      <c r="K75" s="102">
        <v>0</v>
      </c>
    </row>
    <row r="76" spans="1:11" ht="18" customHeight="1" x14ac:dyDescent="0.2">
      <c r="A76" s="4" t="s">
        <v>191</v>
      </c>
      <c r="C76" s="139"/>
      <c r="E76" s="2">
        <v>-7500000</v>
      </c>
      <c r="F76" s="102"/>
      <c r="G76" s="2">
        <v>-28000000</v>
      </c>
      <c r="H76" s="102"/>
      <c r="I76" s="102">
        <v>-703000000</v>
      </c>
      <c r="J76" s="102"/>
      <c r="K76" s="102">
        <v>-896700000</v>
      </c>
    </row>
    <row r="77" spans="1:11" ht="18" customHeight="1" x14ac:dyDescent="0.2">
      <c r="A77" s="4" t="s">
        <v>192</v>
      </c>
      <c r="C77" s="139"/>
      <c r="E77" s="102">
        <v>0</v>
      </c>
      <c r="F77" s="97"/>
      <c r="G77" s="102">
        <v>513000000</v>
      </c>
      <c r="I77" s="102">
        <v>803000000</v>
      </c>
      <c r="J77" s="97"/>
      <c r="K77" s="102">
        <v>195700000</v>
      </c>
    </row>
    <row r="78" spans="1:11" ht="18" customHeight="1" x14ac:dyDescent="0.2">
      <c r="A78" s="4" t="s">
        <v>326</v>
      </c>
      <c r="C78" s="139"/>
      <c r="E78" s="102">
        <v>-36000000</v>
      </c>
      <c r="F78" s="97"/>
      <c r="G78" s="102">
        <v>0</v>
      </c>
      <c r="I78" s="102">
        <v>0</v>
      </c>
      <c r="J78" s="97"/>
      <c r="K78" s="102">
        <v>0</v>
      </c>
    </row>
    <row r="79" spans="1:11" ht="18" customHeight="1" x14ac:dyDescent="0.2">
      <c r="A79" s="4" t="s">
        <v>347</v>
      </c>
      <c r="C79" s="139"/>
      <c r="E79" s="102">
        <v>80000000</v>
      </c>
      <c r="F79" s="97"/>
      <c r="G79" s="102">
        <v>0</v>
      </c>
      <c r="I79" s="102">
        <v>0</v>
      </c>
      <c r="J79" s="97"/>
      <c r="K79" s="102">
        <v>0</v>
      </c>
    </row>
    <row r="80" spans="1:11" ht="18" customHeight="1" x14ac:dyDescent="0.2">
      <c r="A80" s="4" t="s">
        <v>228</v>
      </c>
      <c r="C80" s="139"/>
      <c r="E80" s="102">
        <v>0</v>
      </c>
      <c r="F80" s="97"/>
      <c r="G80" s="102">
        <v>-4900000000</v>
      </c>
      <c r="I80" s="102">
        <v>0</v>
      </c>
      <c r="J80" s="97"/>
      <c r="K80" s="102">
        <v>0</v>
      </c>
    </row>
    <row r="81" spans="1:11" ht="18" customHeight="1" x14ac:dyDescent="0.2">
      <c r="A81" s="4" t="s">
        <v>339</v>
      </c>
      <c r="C81" s="139"/>
      <c r="E81" s="102">
        <v>721750000</v>
      </c>
      <c r="F81" s="97"/>
      <c r="G81" s="102">
        <v>0</v>
      </c>
      <c r="I81" s="102">
        <v>0</v>
      </c>
      <c r="J81" s="97"/>
      <c r="K81" s="102">
        <v>0</v>
      </c>
    </row>
    <row r="82" spans="1:11" ht="18" customHeight="1" x14ac:dyDescent="0.2">
      <c r="A82" s="4" t="s">
        <v>229</v>
      </c>
      <c r="C82" s="139"/>
      <c r="E82" s="102">
        <v>0</v>
      </c>
      <c r="F82" s="97"/>
      <c r="G82" s="102">
        <v>25000000</v>
      </c>
      <c r="I82" s="102">
        <v>0</v>
      </c>
      <c r="J82" s="97"/>
      <c r="K82" s="102">
        <v>0</v>
      </c>
    </row>
    <row r="83" spans="1:11" ht="18" customHeight="1" x14ac:dyDescent="0.2">
      <c r="A83" s="4" t="s">
        <v>213</v>
      </c>
      <c r="C83" s="139"/>
      <c r="E83" s="102">
        <v>-9840066161</v>
      </c>
      <c r="F83" s="102"/>
      <c r="G83" s="102">
        <v>-10656966930</v>
      </c>
      <c r="H83" s="102"/>
      <c r="I83" s="102">
        <v>-2978731750</v>
      </c>
      <c r="J83" s="102"/>
      <c r="K83" s="102">
        <v>-3127778306</v>
      </c>
    </row>
    <row r="84" spans="1:11" ht="18" customHeight="1" x14ac:dyDescent="0.2">
      <c r="A84" s="4" t="s">
        <v>202</v>
      </c>
      <c r="C84" s="139"/>
      <c r="E84" s="102">
        <v>10297405858</v>
      </c>
      <c r="F84" s="102"/>
      <c r="G84" s="102">
        <v>10987518159</v>
      </c>
      <c r="H84" s="102"/>
      <c r="I84" s="102">
        <v>3664327588</v>
      </c>
      <c r="J84" s="102"/>
      <c r="K84" s="102">
        <v>2648738745</v>
      </c>
    </row>
    <row r="85" spans="1:11" ht="18" customHeight="1" x14ac:dyDescent="0.2">
      <c r="A85" s="4" t="s">
        <v>351</v>
      </c>
      <c r="C85" s="139"/>
      <c r="E85" s="102">
        <v>476770440</v>
      </c>
      <c r="F85" s="102"/>
      <c r="G85" s="102">
        <v>69240000</v>
      </c>
      <c r="H85" s="102"/>
      <c r="I85" s="102">
        <v>489613253</v>
      </c>
      <c r="J85" s="102"/>
      <c r="K85" s="102">
        <v>105386854</v>
      </c>
    </row>
    <row r="86" spans="1:11" ht="18" customHeight="1" x14ac:dyDescent="0.2">
      <c r="A86" s="4" t="s">
        <v>369</v>
      </c>
      <c r="C86" s="139"/>
      <c r="E86" s="102">
        <v>-18790000</v>
      </c>
      <c r="F86" s="102"/>
      <c r="G86" s="102">
        <v>-229438393</v>
      </c>
      <c r="H86" s="102"/>
      <c r="I86" s="102">
        <v>-18790000</v>
      </c>
      <c r="J86" s="102"/>
      <c r="K86" s="102">
        <v>0</v>
      </c>
    </row>
    <row r="87" spans="1:11" ht="18" customHeight="1" x14ac:dyDescent="0.2">
      <c r="A87" s="4" t="s">
        <v>99</v>
      </c>
      <c r="C87" s="139"/>
      <c r="E87" s="102">
        <v>0</v>
      </c>
      <c r="F87" s="97"/>
      <c r="G87" s="102">
        <v>0</v>
      </c>
      <c r="I87" s="102">
        <v>-669288380</v>
      </c>
      <c r="J87" s="97"/>
      <c r="K87" s="102">
        <v>-259438393</v>
      </c>
    </row>
    <row r="88" spans="1:11" ht="18" customHeight="1" x14ac:dyDescent="0.2">
      <c r="A88" s="4" t="s">
        <v>352</v>
      </c>
      <c r="C88" s="139"/>
      <c r="E88" s="102">
        <v>-38697178</v>
      </c>
      <c r="F88" s="97"/>
      <c r="G88" s="102">
        <v>1601900</v>
      </c>
      <c r="I88" s="102">
        <v>-17999991</v>
      </c>
      <c r="J88" s="97"/>
      <c r="K88" s="102">
        <v>0</v>
      </c>
    </row>
    <row r="89" spans="1:11" ht="18" customHeight="1" x14ac:dyDescent="0.2">
      <c r="A89" s="4" t="s">
        <v>92</v>
      </c>
      <c r="C89" s="139"/>
      <c r="E89" s="102">
        <v>-405962986</v>
      </c>
      <c r="F89" s="3"/>
      <c r="G89" s="102">
        <v>-446315713</v>
      </c>
      <c r="H89" s="3"/>
      <c r="I89" s="3">
        <v>-37248900</v>
      </c>
      <c r="J89" s="3"/>
      <c r="K89" s="3">
        <v>-44421095</v>
      </c>
    </row>
    <row r="90" spans="1:11" ht="18" customHeight="1" x14ac:dyDescent="0.2">
      <c r="A90" s="4" t="s">
        <v>123</v>
      </c>
      <c r="C90" s="139"/>
      <c r="E90" s="102">
        <v>-617304082</v>
      </c>
      <c r="F90" s="102"/>
      <c r="G90" s="102">
        <v>-853590571</v>
      </c>
      <c r="H90" s="102"/>
      <c r="I90" s="102">
        <v>-4418710</v>
      </c>
      <c r="J90" s="102"/>
      <c r="K90" s="102">
        <v>-16416331</v>
      </c>
    </row>
    <row r="91" spans="1:11" ht="18" customHeight="1" x14ac:dyDescent="0.2">
      <c r="A91" s="4" t="s">
        <v>376</v>
      </c>
      <c r="C91" s="139"/>
      <c r="E91" s="102">
        <v>0</v>
      </c>
      <c r="F91" s="97"/>
      <c r="G91" s="102">
        <v>6365658</v>
      </c>
      <c r="I91" s="102">
        <v>0</v>
      </c>
      <c r="J91" s="97"/>
      <c r="K91" s="102">
        <v>0</v>
      </c>
    </row>
    <row r="92" spans="1:11" ht="18" customHeight="1" x14ac:dyDescent="0.2">
      <c r="A92" s="4" t="s">
        <v>197</v>
      </c>
      <c r="C92" s="139"/>
      <c r="E92" s="102"/>
      <c r="F92" s="102"/>
      <c r="G92" s="102"/>
      <c r="I92" s="102"/>
      <c r="K92" s="102"/>
    </row>
    <row r="93" spans="1:11" ht="18" customHeight="1" x14ac:dyDescent="0.2">
      <c r="A93" s="4" t="s">
        <v>195</v>
      </c>
      <c r="C93" s="139"/>
      <c r="E93" s="102">
        <v>20963215</v>
      </c>
      <c r="F93" s="102"/>
      <c r="G93" s="102">
        <v>13987589</v>
      </c>
      <c r="H93" s="102"/>
      <c r="I93" s="102">
        <v>833787</v>
      </c>
      <c r="J93" s="102"/>
      <c r="K93" s="102">
        <v>5827103</v>
      </c>
    </row>
    <row r="94" spans="1:11" ht="18" customHeight="1" x14ac:dyDescent="0.2">
      <c r="A94" s="4" t="s">
        <v>100</v>
      </c>
      <c r="C94" s="139"/>
      <c r="E94" s="102">
        <v>507251739</v>
      </c>
      <c r="F94" s="102"/>
      <c r="G94" s="102">
        <v>271017168</v>
      </c>
      <c r="H94" s="102"/>
      <c r="I94" s="102">
        <v>1340580082</v>
      </c>
      <c r="J94" s="102"/>
      <c r="K94" s="102">
        <v>1022037666</v>
      </c>
    </row>
    <row r="95" spans="1:11" ht="18" customHeight="1" x14ac:dyDescent="0.2">
      <c r="A95" s="77" t="s">
        <v>340</v>
      </c>
      <c r="C95" s="139"/>
      <c r="E95" s="103">
        <f>SUM(E75:E94)</f>
        <v>1139704770</v>
      </c>
      <c r="F95" s="3"/>
      <c r="G95" s="103">
        <f>SUM(G75:G94)</f>
        <v>-5223780936</v>
      </c>
      <c r="H95" s="3"/>
      <c r="I95" s="103">
        <f>SUM(I75:I94)</f>
        <v>1868876979</v>
      </c>
      <c r="J95" s="3"/>
      <c r="K95" s="103">
        <f>SUM(K75:K94)</f>
        <v>-367063757</v>
      </c>
    </row>
    <row r="96" spans="1:11" ht="18" customHeight="1" x14ac:dyDescent="0.2">
      <c r="A96" s="77" t="s">
        <v>58</v>
      </c>
      <c r="B96" s="6"/>
      <c r="C96" s="139"/>
      <c r="E96" s="3"/>
      <c r="F96" s="3"/>
      <c r="G96" s="3"/>
      <c r="H96" s="3"/>
      <c r="I96" s="3"/>
      <c r="J96" s="3"/>
      <c r="K96" s="3"/>
    </row>
    <row r="97" spans="1:11" ht="18" customHeight="1" x14ac:dyDescent="0.2">
      <c r="A97" s="88" t="s">
        <v>116</v>
      </c>
      <c r="B97" s="89"/>
      <c r="C97" s="139"/>
      <c r="E97" s="3">
        <v>225177766</v>
      </c>
      <c r="F97" s="3"/>
      <c r="G97" s="3">
        <v>-19067638</v>
      </c>
      <c r="H97" s="3"/>
      <c r="I97" s="102">
        <v>-200000000</v>
      </c>
      <c r="J97" s="3"/>
      <c r="K97" s="102">
        <v>500000000</v>
      </c>
    </row>
    <row r="98" spans="1:11" ht="18" customHeight="1" x14ac:dyDescent="0.2">
      <c r="A98" s="91" t="s">
        <v>59</v>
      </c>
      <c r="C98" s="139"/>
      <c r="E98" s="102">
        <v>300000000</v>
      </c>
      <c r="F98" s="3"/>
      <c r="G98" s="102">
        <v>820000000</v>
      </c>
      <c r="H98" s="3"/>
      <c r="I98" s="102">
        <v>0</v>
      </c>
      <c r="J98" s="3"/>
      <c r="K98" s="102">
        <v>0</v>
      </c>
    </row>
    <row r="99" spans="1:11" ht="18" customHeight="1" x14ac:dyDescent="0.2">
      <c r="A99" s="4" t="s">
        <v>60</v>
      </c>
      <c r="C99" s="139"/>
      <c r="E99" s="102">
        <v>-627717777</v>
      </c>
      <c r="F99" s="3"/>
      <c r="G99" s="102">
        <v>-361932650</v>
      </c>
      <c r="H99" s="3"/>
      <c r="I99" s="102">
        <v>0</v>
      </c>
      <c r="J99" s="3"/>
      <c r="K99" s="102">
        <v>0</v>
      </c>
    </row>
    <row r="100" spans="1:11" ht="18" customHeight="1" x14ac:dyDescent="0.2">
      <c r="A100" s="4" t="s">
        <v>170</v>
      </c>
      <c r="C100" s="139"/>
      <c r="E100" s="2">
        <v>-548159726</v>
      </c>
      <c r="F100" s="3"/>
      <c r="G100" s="2">
        <v>-563117984</v>
      </c>
      <c r="H100" s="3"/>
      <c r="I100" s="102">
        <v>-14461799</v>
      </c>
      <c r="J100" s="3"/>
      <c r="K100" s="102">
        <v>-8469707</v>
      </c>
    </row>
    <row r="101" spans="1:11" ht="18" customHeight="1" x14ac:dyDescent="0.2">
      <c r="A101" s="4" t="s">
        <v>102</v>
      </c>
      <c r="C101" s="139"/>
      <c r="E101" s="102">
        <v>3417100000</v>
      </c>
      <c r="F101" s="3"/>
      <c r="G101" s="102">
        <v>7409100000</v>
      </c>
      <c r="H101" s="3"/>
      <c r="I101" s="102">
        <v>1353000000</v>
      </c>
      <c r="J101" s="3"/>
      <c r="K101" s="102">
        <v>1479700000</v>
      </c>
    </row>
    <row r="102" spans="1:11" ht="18" customHeight="1" x14ac:dyDescent="0.2">
      <c r="A102" s="4" t="s">
        <v>126</v>
      </c>
      <c r="C102" s="139"/>
      <c r="E102" s="102">
        <v>-5986300000</v>
      </c>
      <c r="F102" s="3"/>
      <c r="G102" s="102">
        <v>-3648500000</v>
      </c>
      <c r="H102" s="3"/>
      <c r="I102" s="102">
        <v>-2500000000</v>
      </c>
      <c r="J102" s="3"/>
      <c r="K102" s="102">
        <v>-1000000000</v>
      </c>
    </row>
    <row r="103" spans="1:11" ht="18" customHeight="1" x14ac:dyDescent="0.2">
      <c r="A103" s="4" t="s">
        <v>148</v>
      </c>
      <c r="C103" s="139"/>
      <c r="F103" s="3"/>
      <c r="H103" s="3"/>
      <c r="J103" s="3"/>
    </row>
    <row r="104" spans="1:11" ht="18" customHeight="1" x14ac:dyDescent="0.2">
      <c r="A104" s="4" t="s">
        <v>149</v>
      </c>
      <c r="C104" s="139"/>
      <c r="E104" s="102">
        <v>-20847629</v>
      </c>
      <c r="F104" s="3"/>
      <c r="G104" s="102">
        <v>-41702153</v>
      </c>
      <c r="H104" s="3"/>
      <c r="I104" s="102">
        <v>-6847682</v>
      </c>
      <c r="J104" s="3"/>
      <c r="K104" s="102">
        <v>-8750929</v>
      </c>
    </row>
    <row r="105" spans="1:11" ht="18" customHeight="1" x14ac:dyDescent="0.2">
      <c r="A105" s="4" t="s">
        <v>150</v>
      </c>
      <c r="C105" s="139"/>
      <c r="E105" s="102">
        <v>33129408</v>
      </c>
      <c r="F105" s="3"/>
      <c r="G105" s="102">
        <v>3517745611</v>
      </c>
      <c r="H105" s="3"/>
      <c r="I105" s="102">
        <v>0</v>
      </c>
      <c r="J105" s="3"/>
      <c r="K105" s="102">
        <v>0</v>
      </c>
    </row>
    <row r="106" spans="1:11" ht="18" customHeight="1" x14ac:dyDescent="0.2">
      <c r="A106" s="4" t="s">
        <v>230</v>
      </c>
      <c r="C106" s="139"/>
      <c r="E106" s="102">
        <v>-5907188</v>
      </c>
      <c r="F106" s="3"/>
      <c r="G106" s="102">
        <v>-16626128</v>
      </c>
      <c r="H106" s="3"/>
      <c r="I106" s="102">
        <v>0</v>
      </c>
      <c r="J106" s="3"/>
      <c r="K106" s="102">
        <v>0</v>
      </c>
    </row>
    <row r="107" spans="1:11" ht="18" customHeight="1" x14ac:dyDescent="0.2">
      <c r="A107" s="4" t="s">
        <v>157</v>
      </c>
      <c r="C107" s="139"/>
      <c r="E107" s="102">
        <v>186032244</v>
      </c>
      <c r="F107" s="3"/>
      <c r="G107" s="102">
        <v>4051549</v>
      </c>
      <c r="H107" s="3"/>
      <c r="I107" s="102">
        <v>186032244</v>
      </c>
      <c r="J107" s="3"/>
      <c r="K107" s="102">
        <v>4051549</v>
      </c>
    </row>
    <row r="108" spans="1:11" ht="18" customHeight="1" x14ac:dyDescent="0.2">
      <c r="A108" s="4" t="s">
        <v>145</v>
      </c>
      <c r="C108" s="139"/>
      <c r="E108" s="102">
        <v>0</v>
      </c>
      <c r="F108" s="3"/>
      <c r="G108" s="102">
        <v>-128969835</v>
      </c>
      <c r="H108" s="3"/>
      <c r="I108" s="102">
        <v>0</v>
      </c>
      <c r="J108" s="3"/>
      <c r="K108" s="102">
        <v>-128969835</v>
      </c>
    </row>
    <row r="109" spans="1:11" ht="18" customHeight="1" x14ac:dyDescent="0.2">
      <c r="A109" s="4" t="s">
        <v>171</v>
      </c>
      <c r="C109" s="139"/>
      <c r="E109" s="102">
        <v>-351303433</v>
      </c>
      <c r="F109" s="3"/>
      <c r="G109" s="102">
        <v>-961723397</v>
      </c>
      <c r="H109" s="3"/>
      <c r="I109" s="102">
        <v>-351303433</v>
      </c>
      <c r="J109" s="3"/>
      <c r="K109" s="102">
        <v>-961723397</v>
      </c>
    </row>
    <row r="110" spans="1:11" ht="18" customHeight="1" x14ac:dyDescent="0.2">
      <c r="A110" s="4" t="s">
        <v>172</v>
      </c>
      <c r="C110" s="139"/>
      <c r="E110" s="102">
        <v>-596433932</v>
      </c>
      <c r="F110" s="3"/>
      <c r="G110" s="102">
        <v>-639671974</v>
      </c>
      <c r="H110" s="3"/>
      <c r="I110" s="102">
        <v>0</v>
      </c>
      <c r="J110" s="3"/>
      <c r="K110" s="102">
        <v>0</v>
      </c>
    </row>
    <row r="111" spans="1:11" ht="18" customHeight="1" x14ac:dyDescent="0.2">
      <c r="A111" s="91" t="s">
        <v>95</v>
      </c>
      <c r="B111" s="76"/>
      <c r="C111" s="139"/>
      <c r="E111" s="106">
        <v>-1116127538</v>
      </c>
      <c r="F111" s="3"/>
      <c r="G111" s="106">
        <v>-999891950</v>
      </c>
      <c r="H111" s="3"/>
      <c r="I111" s="105">
        <v>-423797897</v>
      </c>
      <c r="J111" s="3"/>
      <c r="K111" s="105">
        <v>-425982758</v>
      </c>
    </row>
    <row r="112" spans="1:11" ht="18" customHeight="1" x14ac:dyDescent="0.2">
      <c r="A112" s="77" t="s">
        <v>240</v>
      </c>
      <c r="C112" s="139"/>
      <c r="E112" s="102">
        <f>SUM(E97:E111)</f>
        <v>-5091357805</v>
      </c>
      <c r="F112" s="3"/>
      <c r="G112" s="102">
        <f>SUM(G97:G111)</f>
        <v>4369693451</v>
      </c>
      <c r="H112" s="3"/>
      <c r="I112" s="102">
        <f>SUM(I97:I111)</f>
        <v>-1957378567</v>
      </c>
      <c r="J112" s="3"/>
      <c r="K112" s="102">
        <f>SUM(K97:K111)</f>
        <v>-550145077</v>
      </c>
    </row>
    <row r="113" spans="1:11" ht="18" customHeight="1" x14ac:dyDescent="0.2">
      <c r="A113" s="4" t="s">
        <v>377</v>
      </c>
      <c r="C113" s="139"/>
      <c r="E113" s="105">
        <v>71559</v>
      </c>
      <c r="F113" s="102"/>
      <c r="G113" s="105">
        <v>12734</v>
      </c>
      <c r="H113" s="102"/>
      <c r="I113" s="105">
        <v>0</v>
      </c>
      <c r="J113" s="102"/>
      <c r="K113" s="105">
        <v>0</v>
      </c>
    </row>
    <row r="114" spans="1:11" ht="18" customHeight="1" x14ac:dyDescent="0.2">
      <c r="A114" s="77" t="s">
        <v>370</v>
      </c>
      <c r="C114" s="139"/>
      <c r="E114" s="102">
        <f>E65+E95+E112+E113</f>
        <v>-624254928</v>
      </c>
      <c r="F114" s="102"/>
      <c r="G114" s="102">
        <f>G65+G95+G112+G113</f>
        <v>-1967281366</v>
      </c>
      <c r="H114" s="102"/>
      <c r="I114" s="102">
        <f>I65+I95+I112+I113</f>
        <v>-41151498</v>
      </c>
      <c r="J114" s="102"/>
      <c r="K114" s="102">
        <f>K65+K95+K112+K113</f>
        <v>-879490747</v>
      </c>
    </row>
    <row r="115" spans="1:11" ht="18" customHeight="1" x14ac:dyDescent="0.2">
      <c r="A115" s="91" t="s">
        <v>110</v>
      </c>
      <c r="B115" s="76"/>
      <c r="C115" s="139"/>
      <c r="E115" s="106">
        <v>2044007855</v>
      </c>
      <c r="F115" s="3"/>
      <c r="G115" s="106">
        <v>4011289221</v>
      </c>
      <c r="H115" s="106"/>
      <c r="I115" s="106">
        <v>58071999</v>
      </c>
      <c r="J115" s="106"/>
      <c r="K115" s="106">
        <v>937562746</v>
      </c>
    </row>
    <row r="116" spans="1:11" ht="18" customHeight="1" thickBot="1" x14ac:dyDescent="0.25">
      <c r="A116" s="72" t="s">
        <v>111</v>
      </c>
      <c r="B116" s="89"/>
      <c r="C116" s="139"/>
      <c r="E116" s="130">
        <f>SUM(E114:E115)</f>
        <v>1419752927</v>
      </c>
      <c r="F116" s="3"/>
      <c r="G116" s="130">
        <f>SUM(G114:G115)</f>
        <v>2044007855</v>
      </c>
      <c r="H116" s="3"/>
      <c r="I116" s="130">
        <f>SUM(I114:I115)</f>
        <v>16920501</v>
      </c>
      <c r="J116" s="3"/>
      <c r="K116" s="130">
        <f>SUM(K114:K115)</f>
        <v>58071999</v>
      </c>
    </row>
    <row r="117" spans="1:11" ht="18" customHeight="1" thickTop="1" x14ac:dyDescent="0.2">
      <c r="C117" s="139"/>
      <c r="D117" s="3"/>
      <c r="E117" s="102">
        <f>SUM(E116-BS!E9)</f>
        <v>0</v>
      </c>
      <c r="F117" s="102"/>
      <c r="G117" s="102">
        <f>SUM(G116-BS!G9)</f>
        <v>0</v>
      </c>
      <c r="H117" s="102"/>
      <c r="I117" s="102">
        <f>SUM(I116-BS!I9)</f>
        <v>0</v>
      </c>
      <c r="J117" s="102"/>
      <c r="K117" s="102">
        <f>SUM(K116-BS!K9)</f>
        <v>0</v>
      </c>
    </row>
    <row r="118" spans="1:11" ht="18" customHeight="1" x14ac:dyDescent="0.2">
      <c r="C118" s="139"/>
      <c r="E118" s="102"/>
      <c r="F118" s="97"/>
      <c r="G118" s="97"/>
      <c r="I118" s="97"/>
      <c r="J118" s="97"/>
      <c r="K118" s="97"/>
    </row>
    <row r="119" spans="1:11" ht="18" customHeight="1" x14ac:dyDescent="0.2">
      <c r="A119" s="88" t="s">
        <v>15</v>
      </c>
      <c r="B119" s="89"/>
      <c r="C119" s="139"/>
      <c r="F119" s="97"/>
    </row>
    <row r="120" spans="1:11" s="76" customFormat="1" ht="18" customHeight="1" x14ac:dyDescent="0.2">
      <c r="A120" s="72" t="s">
        <v>214</v>
      </c>
      <c r="B120" s="73"/>
      <c r="C120" s="74"/>
      <c r="D120" s="75"/>
      <c r="E120" s="75"/>
      <c r="F120" s="75"/>
      <c r="G120" s="75"/>
      <c r="H120" s="75"/>
      <c r="I120" s="75"/>
      <c r="J120" s="75"/>
      <c r="K120" s="75"/>
    </row>
    <row r="121" spans="1:11" s="76" customFormat="1" ht="18" customHeight="1" x14ac:dyDescent="0.2">
      <c r="A121" s="1" t="s">
        <v>90</v>
      </c>
      <c r="B121" s="75"/>
      <c r="C121" s="74"/>
      <c r="D121" s="75"/>
      <c r="E121" s="75"/>
      <c r="F121" s="75"/>
      <c r="G121" s="75"/>
      <c r="H121" s="75"/>
      <c r="I121" s="75"/>
      <c r="J121" s="75"/>
      <c r="K121" s="75"/>
    </row>
    <row r="122" spans="1:11" s="76" customFormat="1" ht="18" customHeight="1" x14ac:dyDescent="0.2">
      <c r="A122" s="72" t="s">
        <v>247</v>
      </c>
      <c r="B122" s="73"/>
      <c r="C122" s="74"/>
      <c r="D122" s="75"/>
      <c r="E122" s="75"/>
      <c r="F122" s="75"/>
      <c r="G122" s="75"/>
      <c r="H122" s="75"/>
      <c r="I122" s="75"/>
      <c r="J122" s="75"/>
      <c r="K122" s="75"/>
    </row>
    <row r="123" spans="1:11" s="76" customFormat="1" ht="18" customHeight="1" x14ac:dyDescent="0.2">
      <c r="B123" s="73"/>
      <c r="C123" s="74"/>
      <c r="D123" s="75"/>
      <c r="E123" s="75"/>
      <c r="F123" s="75"/>
      <c r="G123" s="75"/>
      <c r="H123" s="75"/>
      <c r="I123" s="73"/>
      <c r="J123" s="75"/>
      <c r="K123" s="5" t="s">
        <v>109</v>
      </c>
    </row>
    <row r="124" spans="1:11" ht="18" customHeight="1" x14ac:dyDescent="0.2">
      <c r="E124" s="79"/>
      <c r="F124" s="79" t="s">
        <v>0</v>
      </c>
      <c r="G124" s="79"/>
      <c r="H124" s="6"/>
      <c r="I124" s="79"/>
      <c r="J124" s="79" t="s">
        <v>1</v>
      </c>
      <c r="K124" s="79"/>
    </row>
    <row r="125" spans="1:11" ht="18" customHeight="1" x14ac:dyDescent="0.2">
      <c r="C125" s="81"/>
      <c r="D125" s="82"/>
      <c r="E125" s="81">
        <v>2567</v>
      </c>
      <c r="F125" s="83"/>
      <c r="G125" s="81">
        <v>2566</v>
      </c>
      <c r="H125" s="80"/>
      <c r="I125" s="81">
        <v>2567</v>
      </c>
      <c r="J125" s="83"/>
      <c r="K125" s="81">
        <v>2566</v>
      </c>
    </row>
    <row r="126" spans="1:11" ht="18" customHeight="1" x14ac:dyDescent="0.2">
      <c r="A126" s="72" t="s">
        <v>93</v>
      </c>
      <c r="B126" s="89"/>
      <c r="C126" s="139"/>
      <c r="E126" s="102"/>
      <c r="F126" s="102"/>
      <c r="G126" s="102"/>
      <c r="H126" s="102"/>
      <c r="I126" s="102"/>
      <c r="J126" s="102"/>
      <c r="K126" s="102"/>
    </row>
    <row r="127" spans="1:11" ht="18" customHeight="1" x14ac:dyDescent="0.2">
      <c r="A127" s="88" t="s">
        <v>94</v>
      </c>
      <c r="B127" s="89"/>
      <c r="C127" s="139"/>
      <c r="E127" s="102"/>
      <c r="F127" s="102"/>
      <c r="G127" s="102"/>
      <c r="H127" s="102"/>
      <c r="I127" s="102"/>
      <c r="J127" s="102"/>
      <c r="K127" s="102"/>
    </row>
    <row r="128" spans="1:11" ht="18" customHeight="1" x14ac:dyDescent="0.2">
      <c r="A128" s="4" t="s">
        <v>104</v>
      </c>
      <c r="C128" s="139"/>
      <c r="D128" s="3"/>
      <c r="E128" s="102">
        <v>10439188</v>
      </c>
      <c r="F128" s="102"/>
      <c r="G128" s="102">
        <v>36201376</v>
      </c>
      <c r="H128" s="102"/>
      <c r="I128" s="102">
        <v>1773486.05</v>
      </c>
      <c r="J128" s="102"/>
      <c r="K128" s="102">
        <v>3253707</v>
      </c>
    </row>
    <row r="129" spans="1:11" ht="18" customHeight="1" x14ac:dyDescent="0.2">
      <c r="A129" s="4" t="s">
        <v>250</v>
      </c>
      <c r="C129" s="2"/>
      <c r="E129" s="102">
        <v>183995230</v>
      </c>
      <c r="F129" s="102"/>
      <c r="G129" s="102">
        <v>843821891</v>
      </c>
      <c r="H129" s="102"/>
      <c r="I129" s="102">
        <v>0</v>
      </c>
      <c r="J129" s="102"/>
      <c r="K129" s="102">
        <v>0</v>
      </c>
    </row>
    <row r="130" spans="1:11" ht="18" customHeight="1" x14ac:dyDescent="0.2">
      <c r="A130" s="4" t="s">
        <v>203</v>
      </c>
      <c r="C130" s="139"/>
      <c r="D130" s="3"/>
      <c r="E130" s="102">
        <v>772342451</v>
      </c>
      <c r="F130" s="102"/>
      <c r="G130" s="102">
        <v>905957948</v>
      </c>
      <c r="H130" s="102"/>
      <c r="I130" s="102">
        <v>0</v>
      </c>
      <c r="J130" s="102"/>
      <c r="K130" s="102">
        <v>0</v>
      </c>
    </row>
    <row r="131" spans="1:11" ht="18" customHeight="1" x14ac:dyDescent="0.2">
      <c r="A131" s="4" t="s">
        <v>103</v>
      </c>
      <c r="C131" s="139"/>
      <c r="D131" s="3"/>
      <c r="E131" s="102">
        <v>9308966</v>
      </c>
      <c r="F131" s="102"/>
      <c r="G131" s="102">
        <v>14420961</v>
      </c>
      <c r="H131" s="102"/>
      <c r="I131" s="102">
        <v>0</v>
      </c>
      <c r="J131" s="102"/>
      <c r="K131" s="102">
        <v>0</v>
      </c>
    </row>
    <row r="132" spans="1:11" ht="18" customHeight="1" x14ac:dyDescent="0.2">
      <c r="A132" s="4" t="s">
        <v>204</v>
      </c>
      <c r="C132" s="139"/>
      <c r="D132" s="3"/>
      <c r="E132" s="102">
        <v>16701</v>
      </c>
      <c r="F132" s="102"/>
      <c r="G132" s="102">
        <v>586430</v>
      </c>
      <c r="H132" s="102"/>
      <c r="I132" s="102">
        <v>0</v>
      </c>
      <c r="J132" s="102"/>
      <c r="K132" s="102">
        <v>0</v>
      </c>
    </row>
    <row r="133" spans="1:11" ht="18" customHeight="1" x14ac:dyDescent="0.2">
      <c r="A133" s="4" t="s">
        <v>227</v>
      </c>
      <c r="C133" s="139"/>
      <c r="D133" s="3"/>
      <c r="E133" s="2">
        <v>434583051</v>
      </c>
      <c r="F133" s="102"/>
      <c r="G133" s="2">
        <v>197598140</v>
      </c>
      <c r="H133" s="102"/>
      <c r="I133" s="102">
        <v>3163827</v>
      </c>
      <c r="J133" s="102"/>
      <c r="K133" s="102">
        <v>3253707</v>
      </c>
    </row>
    <row r="134" spans="1:11" ht="18" customHeight="1" x14ac:dyDescent="0.2">
      <c r="A134" s="4" t="s">
        <v>117</v>
      </c>
      <c r="C134" s="139"/>
      <c r="D134" s="3"/>
      <c r="E134" s="102">
        <v>1105070</v>
      </c>
      <c r="F134" s="102"/>
      <c r="G134" s="102">
        <v>967056</v>
      </c>
      <c r="H134" s="102"/>
      <c r="I134" s="102">
        <v>0</v>
      </c>
      <c r="J134" s="102"/>
      <c r="K134" s="102">
        <v>0</v>
      </c>
    </row>
    <row r="135" spans="1:11" ht="18" customHeight="1" x14ac:dyDescent="0.2">
      <c r="A135" s="4" t="s">
        <v>341</v>
      </c>
      <c r="C135" s="139"/>
      <c r="D135" s="3"/>
      <c r="E135" s="102">
        <v>-121811830</v>
      </c>
      <c r="F135" s="102"/>
      <c r="G135" s="102">
        <v>23327128</v>
      </c>
      <c r="H135" s="102"/>
      <c r="I135" s="102">
        <v>0</v>
      </c>
      <c r="J135" s="102"/>
      <c r="K135" s="102">
        <v>0</v>
      </c>
    </row>
    <row r="136" spans="1:11" ht="18" customHeight="1" x14ac:dyDescent="0.2">
      <c r="A136" s="4" t="s">
        <v>205</v>
      </c>
      <c r="C136" s="139"/>
      <c r="D136" s="3"/>
      <c r="E136" s="102">
        <v>2546160</v>
      </c>
      <c r="F136" s="102"/>
      <c r="G136" s="102">
        <v>1482463</v>
      </c>
      <c r="H136" s="102"/>
      <c r="I136" s="102">
        <v>0</v>
      </c>
      <c r="J136" s="102"/>
      <c r="K136" s="102">
        <v>0</v>
      </c>
    </row>
    <row r="137" spans="1:11" ht="18" customHeight="1" x14ac:dyDescent="0.2">
      <c r="A137" s="4" t="s">
        <v>342</v>
      </c>
      <c r="C137" s="139"/>
      <c r="D137" s="3"/>
      <c r="E137" s="102">
        <v>422546860</v>
      </c>
      <c r="F137" s="102"/>
      <c r="G137" s="102">
        <v>665424710</v>
      </c>
      <c r="H137" s="102"/>
      <c r="I137" s="102">
        <v>-17571112.850000001</v>
      </c>
      <c r="J137" s="102"/>
      <c r="K137" s="102">
        <v>43043475</v>
      </c>
    </row>
    <row r="138" spans="1:11" ht="18" customHeight="1" x14ac:dyDescent="0.2">
      <c r="A138" s="4" t="s">
        <v>158</v>
      </c>
      <c r="C138" s="2"/>
      <c r="E138" s="85">
        <v>37064295</v>
      </c>
      <c r="F138" s="3"/>
      <c r="G138" s="85">
        <v>33603647</v>
      </c>
      <c r="H138" s="102"/>
      <c r="I138" s="102">
        <v>0</v>
      </c>
      <c r="J138" s="102"/>
      <c r="K138" s="102">
        <v>0</v>
      </c>
    </row>
    <row r="139" spans="1:11" ht="18" customHeight="1" x14ac:dyDescent="0.2">
      <c r="A139" s="89"/>
      <c r="C139" s="2"/>
      <c r="F139" s="3"/>
      <c r="G139" s="85"/>
      <c r="H139" s="3"/>
      <c r="I139" s="102"/>
      <c r="J139" s="3"/>
      <c r="K139" s="3"/>
    </row>
    <row r="140" spans="1:11" ht="18" customHeight="1" x14ac:dyDescent="0.2">
      <c r="A140" s="89"/>
      <c r="C140" s="2"/>
      <c r="E140" s="85"/>
      <c r="F140" s="3"/>
      <c r="G140" s="85"/>
      <c r="H140" s="3"/>
      <c r="I140" s="102"/>
      <c r="J140" s="3"/>
      <c r="K140" s="3"/>
    </row>
    <row r="141" spans="1:11" ht="18" customHeight="1" x14ac:dyDescent="0.2">
      <c r="A141" s="88" t="s">
        <v>15</v>
      </c>
      <c r="B141" s="89"/>
      <c r="C141" s="139"/>
      <c r="E141" s="97"/>
      <c r="F141" s="97"/>
      <c r="G141" s="97"/>
    </row>
    <row r="147" spans="2:21" s="4" customFormat="1" ht="18" customHeight="1" x14ac:dyDescent="0.2">
      <c r="B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 s="4" customFormat="1" ht="18" customHeight="1" x14ac:dyDescent="0.2">
      <c r="B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 s="4" customFormat="1" ht="18" customHeight="1" x14ac:dyDescent="0.2">
      <c r="B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 s="4" customFormat="1" ht="18" customHeight="1" x14ac:dyDescent="0.2">
      <c r="B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 s="4" customFormat="1" ht="18" customHeight="1" x14ac:dyDescent="0.2">
      <c r="B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 s="4" customFormat="1" ht="18" customHeight="1" x14ac:dyDescent="0.2">
      <c r="B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 s="4" customFormat="1" ht="18" customHeight="1" x14ac:dyDescent="0.2">
      <c r="B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 s="4" customFormat="1" ht="18" customHeight="1" x14ac:dyDescent="0.2">
      <c r="B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 s="4" customFormat="1" ht="18" customHeight="1" x14ac:dyDescent="0.2">
      <c r="B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 s="4" customFormat="1" ht="18" customHeight="1" x14ac:dyDescent="0.2">
      <c r="B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 s="4" customFormat="1" ht="18" customHeight="1" x14ac:dyDescent="0.2">
      <c r="B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 s="4" customFormat="1" ht="18" customHeight="1" x14ac:dyDescent="0.2">
      <c r="B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 s="4" customFormat="1" ht="18" customHeight="1" x14ac:dyDescent="0.2"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 s="4" customFormat="1" ht="18" customHeight="1" x14ac:dyDescent="0.2"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s="4" customFormat="1" ht="18" customHeight="1" x14ac:dyDescent="0.2"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4" customFormat="1" ht="18" customHeight="1" x14ac:dyDescent="0.2"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4" customFormat="1" ht="18" customHeight="1" x14ac:dyDescent="0.2"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4" customFormat="1" ht="18" customHeight="1" x14ac:dyDescent="0.2"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4" customFormat="1" ht="18" customHeight="1" x14ac:dyDescent="0.2"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4" customFormat="1" ht="18" customHeight="1" x14ac:dyDescent="0.2"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4" customFormat="1" ht="18" customHeight="1" x14ac:dyDescent="0.2"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4" customFormat="1" ht="18" customHeight="1" x14ac:dyDescent="0.2"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4" customFormat="1" ht="18" customHeight="1" x14ac:dyDescent="0.2"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4" customFormat="1" ht="18" customHeight="1" x14ac:dyDescent="0.2"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4" customFormat="1" ht="18" customHeight="1" x14ac:dyDescent="0.2"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4" customFormat="1" ht="18" customHeight="1" x14ac:dyDescent="0.2"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4" customFormat="1" ht="18" customHeight="1" x14ac:dyDescent="0.2"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4" customFormat="1" ht="18" customHeight="1" x14ac:dyDescent="0.2"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s="4" customFormat="1" ht="18" customHeight="1" x14ac:dyDescent="0.2"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s="4" customFormat="1" ht="18" customHeight="1" x14ac:dyDescent="0.2"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s="4" customFormat="1" ht="18" customHeight="1" x14ac:dyDescent="0.2"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s="4" customFormat="1" ht="18" customHeight="1" x14ac:dyDescent="0.2"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s="4" customFormat="1" ht="18" customHeight="1" x14ac:dyDescent="0.2"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s="4" customFormat="1" ht="18" customHeight="1" x14ac:dyDescent="0.2"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s="4" customFormat="1" ht="18" customHeight="1" x14ac:dyDescent="0.2"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s="4" customFormat="1" ht="18" customHeight="1" x14ac:dyDescent="0.2"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s="4" customFormat="1" ht="18" customHeight="1" x14ac:dyDescent="0.2"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s="4" customFormat="1" ht="18" customHeight="1" x14ac:dyDescent="0.2"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s="4" customFormat="1" ht="18" customHeight="1" x14ac:dyDescent="0.2"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s="4" customFormat="1" ht="18" customHeight="1" x14ac:dyDescent="0.2"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s="4" customFormat="1" ht="18" customHeight="1" x14ac:dyDescent="0.2"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s="4" customFormat="1" ht="18" customHeight="1" x14ac:dyDescent="0.2"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s="4" customFormat="1" ht="18" customHeight="1" x14ac:dyDescent="0.2"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s="4" customFormat="1" ht="18" customHeight="1" x14ac:dyDescent="0.2"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 s="4" customFormat="1" ht="18" customHeight="1" x14ac:dyDescent="0.2">
      <c r="B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 s="4" customFormat="1" ht="18" customHeight="1" x14ac:dyDescent="0.2">
      <c r="B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 s="4" customFormat="1" ht="18" customHeight="1" x14ac:dyDescent="0.2">
      <c r="B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 s="4" customFormat="1" ht="18" customHeight="1" x14ac:dyDescent="0.2">
      <c r="B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 s="4" customFormat="1" ht="18" customHeight="1" x14ac:dyDescent="0.2">
      <c r="B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 s="4" customFormat="1" ht="18" customHeight="1" x14ac:dyDescent="0.2">
      <c r="B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 s="4" customFormat="1" ht="18" customHeight="1" x14ac:dyDescent="0.2">
      <c r="B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 s="4" customFormat="1" ht="18" customHeight="1" x14ac:dyDescent="0.2">
      <c r="B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</sheetData>
  <pageMargins left="0.78740157480314965" right="0.39370078740157483" top="0.78740157480314965" bottom="7.874015748031496E-2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2" manualBreakCount="2">
    <brk id="67" max="16383" man="1"/>
    <brk id="1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d4ae58e8-1128-46a2-b283-9567f752f474" dataSnipperSheetDeleted="false" guid="d6a6d446-9edf-408a-974f-8c8f807b907e" revision="2">
  <settings xmlns="" guid="c1f82dda-211a-4a93-9dde-db0a5aefec78">
    <setting type="boolean" value="True" name="embed-documents" guid="666df389-ab6d-46a9-8ad2-23a69e0844ec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0F9553-121D-42EE-BFE5-B556552F480E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0B648574-7D6C-4576-B847-CC728E484539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EFE2DCB-57AF-4A8C-B5C0-E412496C3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2025-02-10T15:00:11Z</cp:lastPrinted>
  <dcterms:created xsi:type="dcterms:W3CDTF">2011-03-08T09:02:15Z</dcterms:created>
  <dcterms:modified xsi:type="dcterms:W3CDTF">2025-02-11T11:53:01Z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