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4\YE12'24\Convert\"/>
    </mc:Choice>
  </mc:AlternateContent>
  <xr:revisionPtr revIDLastSave="0" documentId="13_ncr:1_{FB0A07CD-7BBE-47B4-ACB6-46B2A49C2D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8" r:id="rId1"/>
    <sheet name="PL " sheetId="5" r:id="rId2"/>
    <sheet name="Consolidated (1)" sheetId="9" r:id="rId3"/>
    <sheet name="Consolidated (2)" sheetId="10" r:id="rId4"/>
    <sheet name="The Company Only (1)" sheetId="11" r:id="rId5"/>
    <sheet name="The Company Only (2)" sheetId="12" r:id="rId6"/>
    <sheet name="CF" sheetId="7" r:id="rId7"/>
  </sheets>
  <externalReferences>
    <externalReference r:id="rId8"/>
  </externalReference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BS!$A$1:$M$121</definedName>
    <definedName name="_xlnm.Print_Area" localSheetId="6">CF!$A$1:$K$150</definedName>
    <definedName name="_xlnm.Print_Area" localSheetId="2">'Consolidated (1)'!$A$1:$AO$42</definedName>
    <definedName name="_xlnm.Print_Area" localSheetId="3">'Consolidated (2)'!$A$1:$AA$36</definedName>
    <definedName name="_xlnm.Print_Area" localSheetId="1">'PL '!$A$1:$K$92</definedName>
    <definedName name="_xlnm.Print_Area" localSheetId="4">'The Company Only (1)'!$A$1:$AE$37</definedName>
    <definedName name="_xlnm.Print_Area" localSheetId="5">'The Company Only (2)'!$A$1:$W$34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32" i="10" l="1"/>
  <c r="AD31" i="10"/>
  <c r="K70" i="5" l="1"/>
  <c r="G70" i="5"/>
  <c r="I65" i="5"/>
  <c r="I70" i="5" s="1"/>
  <c r="E31" i="10"/>
  <c r="E23" i="10"/>
  <c r="E22" i="10"/>
  <c r="E21" i="10"/>
  <c r="E20" i="10"/>
  <c r="E18" i="10"/>
  <c r="E16" i="10"/>
  <c r="E15" i="10" l="1"/>
  <c r="E13" i="10"/>
  <c r="E12" i="10"/>
  <c r="E58" i="5" l="1"/>
  <c r="G58" i="5"/>
  <c r="I58" i="5"/>
  <c r="E70" i="5"/>
  <c r="G71" i="5"/>
  <c r="E15" i="5"/>
  <c r="G15" i="5"/>
  <c r="I15" i="5"/>
  <c r="E21" i="5"/>
  <c r="G21" i="5"/>
  <c r="I21" i="5"/>
  <c r="E71" i="5" l="1"/>
  <c r="I71" i="5"/>
  <c r="G22" i="5"/>
  <c r="E22" i="5"/>
  <c r="I22" i="5"/>
  <c r="I32" i="5"/>
  <c r="G32" i="5"/>
  <c r="E32" i="5"/>
  <c r="E29" i="5"/>
  <c r="E33" i="5" l="1"/>
  <c r="E36" i="5" s="1"/>
  <c r="E40" i="5" s="1"/>
  <c r="E42" i="5" s="1"/>
  <c r="E73" i="5"/>
  <c r="G29" i="5"/>
  <c r="G33" i="5" s="1"/>
  <c r="G36" i="5" s="1"/>
  <c r="G40" i="5" s="1"/>
  <c r="G42" i="5" s="1"/>
  <c r="G73" i="5" s="1"/>
  <c r="I29" i="5"/>
  <c r="I33" i="5" s="1"/>
  <c r="I36" i="5" s="1"/>
  <c r="I40" i="5" s="1"/>
  <c r="I42" i="5" s="1"/>
  <c r="I73" i="5" s="1"/>
  <c r="E111" i="8"/>
  <c r="E113" i="8" s="1"/>
  <c r="G111" i="8"/>
  <c r="I111" i="8"/>
  <c r="I113" i="8" s="1"/>
  <c r="I114" i="8" s="1"/>
  <c r="I79" i="8"/>
  <c r="I80" i="8" s="1"/>
  <c r="G79" i="8"/>
  <c r="G80" i="8" s="1"/>
  <c r="E79" i="8"/>
  <c r="E80" i="8" s="1"/>
  <c r="I68" i="8"/>
  <c r="G68" i="8"/>
  <c r="E68" i="8"/>
  <c r="I45" i="8"/>
  <c r="G45" i="8"/>
  <c r="E45" i="8"/>
  <c r="I26" i="8"/>
  <c r="G26" i="8"/>
  <c r="G46" i="8" s="1"/>
  <c r="E26" i="8"/>
  <c r="E100" i="7"/>
  <c r="G100" i="7"/>
  <c r="I100" i="7"/>
  <c r="K100" i="7"/>
  <c r="E119" i="7"/>
  <c r="G119" i="7"/>
  <c r="I119" i="7"/>
  <c r="K119" i="7"/>
  <c r="E12" i="12"/>
  <c r="M12" i="12"/>
  <c r="E13" i="12"/>
  <c r="M13" i="12"/>
  <c r="E15" i="12"/>
  <c r="M15" i="12"/>
  <c r="E16" i="12"/>
  <c r="V16" i="12" s="1"/>
  <c r="M16" i="12"/>
  <c r="E18" i="12"/>
  <c r="U18" i="12" s="1"/>
  <c r="W18" i="12" s="1"/>
  <c r="M18" i="12"/>
  <c r="E20" i="12"/>
  <c r="V20" i="12" s="1"/>
  <c r="M20" i="12"/>
  <c r="E21" i="12"/>
  <c r="U21" i="12" s="1"/>
  <c r="W21" i="12" s="1"/>
  <c r="M21" i="12"/>
  <c r="E22" i="12"/>
  <c r="E23" i="12"/>
  <c r="M23" i="12"/>
  <c r="M25" i="12"/>
  <c r="U25" i="12" s="1"/>
  <c r="M26" i="12"/>
  <c r="U26" i="12" s="1"/>
  <c r="M28" i="12"/>
  <c r="U28" i="12" s="1"/>
  <c r="E29" i="12"/>
  <c r="V29" i="12" s="1"/>
  <c r="H29" i="12"/>
  <c r="O29" i="12"/>
  <c r="Q29" i="12"/>
  <c r="S29" i="12"/>
  <c r="O30" i="12"/>
  <c r="Q30" i="12"/>
  <c r="S30" i="12"/>
  <c r="M12" i="11"/>
  <c r="AC12" i="11" s="1"/>
  <c r="AE12" i="11" s="1"/>
  <c r="M13" i="11"/>
  <c r="AC13" i="11" s="1"/>
  <c r="AE13" i="11" s="1"/>
  <c r="M15" i="11"/>
  <c r="AC15" i="11" s="1"/>
  <c r="M16" i="11"/>
  <c r="AC16" i="11" s="1"/>
  <c r="AE16" i="11" s="1"/>
  <c r="M18" i="11"/>
  <c r="AC18" i="11"/>
  <c r="AE18" i="11" s="1"/>
  <c r="M20" i="11"/>
  <c r="AC20" i="11"/>
  <c r="M21" i="11"/>
  <c r="AC21" i="11" s="1"/>
  <c r="M23" i="11"/>
  <c r="AC23" i="11" s="1"/>
  <c r="AE23" i="11" s="1"/>
  <c r="E24" i="11"/>
  <c r="AC24" i="11" s="1"/>
  <c r="AE24" i="11" s="1"/>
  <c r="M24" i="11"/>
  <c r="M26" i="11"/>
  <c r="AC26" i="11" s="1"/>
  <c r="AE26" i="11" s="1"/>
  <c r="M28" i="11"/>
  <c r="AC28" i="11" s="1"/>
  <c r="M29" i="11"/>
  <c r="AC29" i="11"/>
  <c r="M31" i="11"/>
  <c r="AC31" i="11" s="1"/>
  <c r="E32" i="11"/>
  <c r="H32" i="11"/>
  <c r="J32" i="11"/>
  <c r="J33" i="11" s="1"/>
  <c r="O32" i="11"/>
  <c r="O33" i="11" s="1"/>
  <c r="Q32" i="11"/>
  <c r="Q33" i="11" s="1"/>
  <c r="S32" i="11"/>
  <c r="S33" i="11" s="1"/>
  <c r="U32" i="11"/>
  <c r="W32" i="11"/>
  <c r="Y32" i="11"/>
  <c r="AA32" i="11"/>
  <c r="AA33" i="11" s="1"/>
  <c r="U33" i="11"/>
  <c r="W33" i="11"/>
  <c r="Y33" i="11"/>
  <c r="M12" i="10"/>
  <c r="AA12" i="10" s="1"/>
  <c r="AC12" i="10" s="1"/>
  <c r="M13" i="10"/>
  <c r="AA13" i="10" s="1"/>
  <c r="AC13" i="10" s="1"/>
  <c r="M15" i="10"/>
  <c r="AA15" i="10" s="1"/>
  <c r="AC15" i="10" s="1"/>
  <c r="M16" i="10"/>
  <c r="AA16" i="10" s="1"/>
  <c r="AC16" i="10" s="1"/>
  <c r="M18" i="10"/>
  <c r="AA18" i="10" s="1"/>
  <c r="AC18" i="10" s="1"/>
  <c r="M20" i="10"/>
  <c r="AA20" i="10" s="1"/>
  <c r="AC20" i="10" s="1"/>
  <c r="M21" i="10"/>
  <c r="M23" i="10"/>
  <c r="AA23" i="10"/>
  <c r="AC23" i="10" s="1"/>
  <c r="M24" i="10"/>
  <c r="AA24" i="10" s="1"/>
  <c r="M25" i="10"/>
  <c r="M26" i="10"/>
  <c r="AA26" i="10" s="1"/>
  <c r="E29" i="10"/>
  <c r="H29" i="10"/>
  <c r="O29" i="10"/>
  <c r="O30" i="10" s="1"/>
  <c r="O32" i="10" s="1"/>
  <c r="Q29" i="10"/>
  <c r="Q30" i="10" s="1"/>
  <c r="Q32" i="10" s="1"/>
  <c r="S29" i="10"/>
  <c r="U29" i="10"/>
  <c r="U30" i="10" s="1"/>
  <c r="U32" i="10" s="1"/>
  <c r="W29" i="10"/>
  <c r="Y29" i="10"/>
  <c r="S30" i="10"/>
  <c r="S32" i="10" s="1"/>
  <c r="W30" i="10"/>
  <c r="W32" i="10" s="1"/>
  <c r="Y30" i="10"/>
  <c r="Y32" i="10"/>
  <c r="M12" i="9"/>
  <c r="AM12" i="9"/>
  <c r="AO12" i="9" s="1"/>
  <c r="M13" i="9"/>
  <c r="AM13" i="9" s="1"/>
  <c r="AO13" i="9" s="1"/>
  <c r="M15" i="9"/>
  <c r="AM15" i="9" s="1"/>
  <c r="AO15" i="9" s="1"/>
  <c r="M16" i="9"/>
  <c r="AM16" i="9"/>
  <c r="AO16" i="9" s="1"/>
  <c r="M18" i="9"/>
  <c r="AM18" i="9"/>
  <c r="AO18" i="9" s="1"/>
  <c r="M19" i="9"/>
  <c r="AM19" i="9"/>
  <c r="M20" i="9"/>
  <c r="AM20" i="9"/>
  <c r="M22" i="9"/>
  <c r="AM22" i="9"/>
  <c r="AO22" i="9" s="1"/>
  <c r="M23" i="9"/>
  <c r="AM23" i="9" s="1"/>
  <c r="AO23" i="9" s="1"/>
  <c r="M25" i="9"/>
  <c r="AM25" i="9"/>
  <c r="AO25" i="9" s="1"/>
  <c r="M27" i="9"/>
  <c r="AM27" i="9" s="1"/>
  <c r="M28" i="9"/>
  <c r="AM28" i="9" s="1"/>
  <c r="M30" i="9"/>
  <c r="AM30" i="9"/>
  <c r="M31" i="9"/>
  <c r="AM31" i="9" s="1"/>
  <c r="M33" i="9"/>
  <c r="AM33" i="9"/>
  <c r="E34" i="9"/>
  <c r="E35" i="9" s="1"/>
  <c r="E38" i="9" s="1"/>
  <c r="H34" i="9"/>
  <c r="J34" i="9"/>
  <c r="J35" i="9" s="1"/>
  <c r="J38" i="9" s="1"/>
  <c r="O34" i="9"/>
  <c r="O35" i="9" s="1"/>
  <c r="O38" i="9" s="1"/>
  <c r="Q34" i="9"/>
  <c r="Q35" i="9" s="1"/>
  <c r="Q38" i="9" s="1"/>
  <c r="S34" i="9"/>
  <c r="S35" i="9" s="1"/>
  <c r="S38" i="9" s="1"/>
  <c r="U34" i="9"/>
  <c r="U35" i="9" s="1"/>
  <c r="U38" i="9" s="1"/>
  <c r="W34" i="9"/>
  <c r="W35" i="9" s="1"/>
  <c r="W38" i="9" s="1"/>
  <c r="Y34" i="9"/>
  <c r="Y35" i="9" s="1"/>
  <c r="Y38" i="9" s="1"/>
  <c r="AA34" i="9"/>
  <c r="AA35" i="9" s="1"/>
  <c r="AA38" i="9" s="1"/>
  <c r="AC34" i="9"/>
  <c r="AC35" i="9" s="1"/>
  <c r="AC38" i="9" s="1"/>
  <c r="AE34" i="9"/>
  <c r="AE35" i="9" s="1"/>
  <c r="AE38" i="9" s="1"/>
  <c r="AG34" i="9"/>
  <c r="AG35" i="9" s="1"/>
  <c r="AG38" i="9" s="1"/>
  <c r="AI34" i="9"/>
  <c r="AI35" i="9" s="1"/>
  <c r="AI38" i="9" s="1"/>
  <c r="AK34" i="9"/>
  <c r="AK35" i="9" s="1"/>
  <c r="AK38" i="9" s="1"/>
  <c r="K15" i="5"/>
  <c r="K21" i="5"/>
  <c r="K32" i="5"/>
  <c r="K58" i="5"/>
  <c r="K26" i="8"/>
  <c r="K45" i="8"/>
  <c r="K46" i="8" s="1"/>
  <c r="K68" i="8"/>
  <c r="K79" i="8"/>
  <c r="K80" i="8" s="1"/>
  <c r="K111" i="8"/>
  <c r="K113" i="8"/>
  <c r="U15" i="12" l="1"/>
  <c r="W15" i="12" s="1"/>
  <c r="U13" i="12"/>
  <c r="W13" i="12" s="1"/>
  <c r="U12" i="12"/>
  <c r="W12" i="12" s="1"/>
  <c r="AC32" i="11"/>
  <c r="AE32" i="11" s="1"/>
  <c r="M32" i="11"/>
  <c r="K22" i="5"/>
  <c r="K29" i="5" s="1"/>
  <c r="U23" i="12"/>
  <c r="W23" i="12" s="1"/>
  <c r="E114" i="8"/>
  <c r="E46" i="8"/>
  <c r="U16" i="12"/>
  <c r="W16" i="12" s="1"/>
  <c r="K33" i="5"/>
  <c r="K36" i="5" s="1"/>
  <c r="K40" i="5" s="1"/>
  <c r="K42" i="5" s="1"/>
  <c r="K71" i="5"/>
  <c r="M28" i="10"/>
  <c r="AA28" i="10" s="1"/>
  <c r="J29" i="12"/>
  <c r="V21" i="12"/>
  <c r="V13" i="12"/>
  <c r="AA21" i="10"/>
  <c r="AC21" i="10" s="1"/>
  <c r="U20" i="12"/>
  <c r="W20" i="12" s="1"/>
  <c r="V12" i="12"/>
  <c r="V23" i="12"/>
  <c r="G113" i="8"/>
  <c r="E30" i="10"/>
  <c r="E32" i="10" s="1"/>
  <c r="I46" i="8"/>
  <c r="I115" i="8" s="1"/>
  <c r="E30" i="12"/>
  <c r="V30" i="12" s="1"/>
  <c r="E33" i="11"/>
  <c r="AM34" i="9"/>
  <c r="AO34" i="9" s="1"/>
  <c r="K114" i="8"/>
  <c r="K115" i="8" s="1"/>
  <c r="I8" i="7"/>
  <c r="I41" i="7" s="1"/>
  <c r="I64" i="7" s="1"/>
  <c r="I68" i="7" s="1"/>
  <c r="I121" i="7" s="1"/>
  <c r="I123" i="7" s="1"/>
  <c r="I124" i="7" s="1"/>
  <c r="U29" i="12"/>
  <c r="W29" i="12" s="1"/>
  <c r="E8" i="7"/>
  <c r="E41" i="7" s="1"/>
  <c r="E64" i="7" s="1"/>
  <c r="E68" i="7" s="1"/>
  <c r="E121" i="7" s="1"/>
  <c r="E123" i="7" s="1"/>
  <c r="E124" i="7" s="1"/>
  <c r="G8" i="7"/>
  <c r="G41" i="7" s="1"/>
  <c r="G64" i="7" s="1"/>
  <c r="G68" i="7" s="1"/>
  <c r="G121" i="7" s="1"/>
  <c r="G123" i="7" s="1"/>
  <c r="G124" i="7" s="1"/>
  <c r="V18" i="12"/>
  <c r="M34" i="9"/>
  <c r="AA25" i="10"/>
  <c r="AE15" i="11"/>
  <c r="V22" i="12"/>
  <c r="V15" i="12"/>
  <c r="AA29" i="10" l="1"/>
  <c r="AC29" i="10" s="1"/>
  <c r="K8" i="7"/>
  <c r="K41" i="7" s="1"/>
  <c r="K64" i="7" s="1"/>
  <c r="K68" i="7" s="1"/>
  <c r="K121" i="7" s="1"/>
  <c r="K123" i="7" s="1"/>
  <c r="K124" i="7" s="1"/>
  <c r="G114" i="8"/>
  <c r="G115" i="8" s="1"/>
  <c r="E115" i="8"/>
  <c r="J29" i="10"/>
  <c r="J30" i="10" s="1"/>
  <c r="J32" i="10" s="1"/>
  <c r="M29" i="10"/>
  <c r="J30" i="12"/>
  <c r="M29" i="12"/>
  <c r="I81" i="5"/>
  <c r="E81" i="5" s="1"/>
  <c r="I76" i="5"/>
  <c r="G78" i="5"/>
  <c r="G83" i="5"/>
  <c r="E78" i="5"/>
  <c r="E83" i="5"/>
  <c r="K76" i="5"/>
  <c r="K73" i="5"/>
  <c r="K81" i="5" s="1"/>
  <c r="G81" i="5" s="1"/>
  <c r="E82" i="5" l="1"/>
  <c r="G82" i="5"/>
  <c r="G76" i="5"/>
  <c r="H24" i="9" s="1"/>
  <c r="H25" i="11"/>
  <c r="H22" i="12"/>
  <c r="H22" i="10"/>
  <c r="M22" i="12" l="1"/>
  <c r="U22" i="12" s="1"/>
  <c r="W22" i="12" s="1"/>
  <c r="H30" i="12"/>
  <c r="M30" i="12" s="1"/>
  <c r="M25" i="11"/>
  <c r="H33" i="11"/>
  <c r="H30" i="10"/>
  <c r="M22" i="10"/>
  <c r="M24" i="9"/>
  <c r="H35" i="9"/>
  <c r="G77" i="5"/>
  <c r="H37" i="9" s="1"/>
  <c r="M37" i="9" s="1"/>
  <c r="AM37" i="9" s="1"/>
  <c r="AO37" i="9" s="1"/>
  <c r="E77" i="5"/>
  <c r="H31" i="10" s="1"/>
  <c r="M31" i="10" s="1"/>
  <c r="AA31" i="10" l="1"/>
  <c r="AC31" i="10" s="1"/>
  <c r="H38" i="9"/>
  <c r="AM24" i="9"/>
  <c r="AO24" i="9" s="1"/>
  <c r="M35" i="9"/>
  <c r="M38" i="9" s="1"/>
  <c r="AA22" i="10"/>
  <c r="AC22" i="10" s="1"/>
  <c r="M30" i="10"/>
  <c r="M32" i="10" s="1"/>
  <c r="H32" i="10"/>
  <c r="M33" i="11"/>
  <c r="AC25" i="11"/>
  <c r="U30" i="12"/>
  <c r="W30" i="12" s="1"/>
  <c r="AE25" i="11" l="1"/>
  <c r="AC33" i="11"/>
  <c r="AE33" i="11" s="1"/>
  <c r="AA30" i="10"/>
  <c r="AC30" i="10" s="1"/>
  <c r="AM35" i="9"/>
  <c r="AO35" i="9" s="1"/>
  <c r="AA32" i="10" l="1"/>
  <c r="AC32" i="10" s="1"/>
  <c r="AM38" i="9"/>
  <c r="AO38" i="9" s="1"/>
</calcChain>
</file>

<file path=xl/sharedStrings.xml><?xml version="1.0" encoding="utf-8"?>
<sst xmlns="http://schemas.openxmlformats.org/spreadsheetml/2006/main" count="657" uniqueCount="404">
  <si>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</si>
  <si>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</si>
  <si>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</si>
  <si>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</si>
  <si>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</si>
  <si>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</si>
  <si>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</si>
  <si>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</si>
  <si>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</si>
  <si>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</si>
  <si>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</si>
  <si>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</si>
  <si>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</si>
  <si>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</si>
  <si>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</si>
  <si>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</si>
  <si>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</si>
  <si>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</si>
  <si>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</si>
  <si>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</si>
  <si>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</si>
  <si>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</si>
  <si>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</si>
  <si>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</si>
  <si>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</si>
  <si>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</si>
  <si>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</si>
  <si>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</si>
  <si>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</si>
  <si>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</si>
  <si>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</si>
  <si>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</si>
  <si>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</si>
  <si>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</si>
  <si>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</si>
  <si>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</si>
  <si>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</si>
  <si>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</si>
  <si>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</si>
  <si>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</si>
  <si>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</si>
  <si>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</si>
  <si>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</si>
  <si>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</si>
  <si>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</si>
  <si>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</si>
  <si>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</si>
  <si>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</si>
  <si>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Cash flows from (used in) operating activities</t>
  </si>
  <si>
    <t>Net cash flows from (used in) operating activities</t>
  </si>
  <si>
    <t>Cash flows from investing activities</t>
  </si>
  <si>
    <t>Cash flows from financing activities</t>
  </si>
  <si>
    <t>Cash receipt from long-term loans</t>
  </si>
  <si>
    <t>Repayment of long-term loans</t>
  </si>
  <si>
    <t xml:space="preserve">The accompanying notes are an integral part of the financial statements. </t>
  </si>
  <si>
    <t>Total</t>
  </si>
  <si>
    <t>share capital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</si>
  <si>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</si>
  <si>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</si>
  <si>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</si>
  <si>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</si>
  <si>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</si>
  <si>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</si>
  <si>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</si>
  <si>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</si>
  <si>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</si>
  <si>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</si>
  <si>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</si>
  <si>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</si>
  <si>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</si>
  <si>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</si>
  <si>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Statements of financial position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</si>
  <si>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</si>
  <si>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</si>
  <si>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</si>
  <si>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</si>
  <si>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</si>
  <si>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>Refundable value added tax</t>
  </si>
  <si>
    <t xml:space="preserve">   - net of current portion</t>
  </si>
  <si>
    <t xml:space="preserve">Surplus from change in proportion of </t>
  </si>
  <si>
    <t xml:space="preserve">   Accrued income</t>
  </si>
  <si>
    <t>Surplus from</t>
  </si>
  <si>
    <t>change in</t>
  </si>
  <si>
    <t>proportion of</t>
  </si>
  <si>
    <t>Cost of sales and services</t>
  </si>
  <si>
    <t>Total cost of sales and services</t>
  </si>
  <si>
    <t>Gross profit</t>
  </si>
  <si>
    <t>Sales promotion income</t>
  </si>
  <si>
    <t>Management fee</t>
  </si>
  <si>
    <t xml:space="preserve"> </t>
  </si>
  <si>
    <t>Statement of comprehensive income (continued)</t>
  </si>
  <si>
    <t xml:space="preserve">   Other non-current assets</t>
  </si>
  <si>
    <t xml:space="preserve">   Cash paid for employee benefit</t>
  </si>
  <si>
    <t>Supplemental cash flows information:</t>
  </si>
  <si>
    <t>Non-cash items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</si>
  <si>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</si>
  <si>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</si>
  <si>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</si>
  <si>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</si>
  <si>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</si>
  <si>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Restricted bank deposits</t>
  </si>
  <si>
    <t>Dividend paid</t>
  </si>
  <si>
    <t xml:space="preserve">   financial institutions</t>
  </si>
  <si>
    <t xml:space="preserve">Bank overdrafts and short-term loans from </t>
  </si>
  <si>
    <t>Proceeds from the issuance of debentures</t>
  </si>
  <si>
    <t xml:space="preserve">      and intangible assets</t>
  </si>
  <si>
    <t>Loans receivable from purchase of accounts receivable</t>
  </si>
  <si>
    <t>(Unit: Baht)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</si>
  <si>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</si>
  <si>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</si>
  <si>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</si>
  <si>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</si>
  <si>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 xml:space="preserve">Property, building and equipment </t>
  </si>
  <si>
    <t>Intangible assets</t>
  </si>
  <si>
    <t xml:space="preserve">   Decrease (increase) in fair value of investment properties</t>
  </si>
  <si>
    <t xml:space="preserve">Increase (decrease) in bank overdrafts and short-term </t>
  </si>
  <si>
    <t xml:space="preserve">   loans from financial institutions </t>
  </si>
  <si>
    <t>Property development costs</t>
  </si>
  <si>
    <t xml:space="preserve">   Provision for decommissioning cost</t>
  </si>
  <si>
    <t xml:space="preserve">   of accounts receivable</t>
  </si>
  <si>
    <t>Increase in investments in subsidiaries</t>
  </si>
  <si>
    <t xml:space="preserve">   Payable for acquisition of property, building and equipment</t>
  </si>
  <si>
    <t>comprehensive</t>
  </si>
  <si>
    <t>Goodwill</t>
  </si>
  <si>
    <t>Cash paid for redemption of debentures</t>
  </si>
  <si>
    <t>Income tax revenues (expenses)</t>
  </si>
  <si>
    <t>Share of other comprehensive income from investments in subsidiaries</t>
  </si>
  <si>
    <t>Premium receivables</t>
  </si>
  <si>
    <t>Reinsurance assets</t>
  </si>
  <si>
    <t>Reinsurance receivables</t>
  </si>
  <si>
    <t>Insurance contract liabilities</t>
  </si>
  <si>
    <t>Amount due to reinsurers</t>
  </si>
  <si>
    <t>Liability arising from issuing and offering digital tokens</t>
  </si>
  <si>
    <t>Insurance income</t>
  </si>
  <si>
    <t>Insurance expenses</t>
  </si>
  <si>
    <t xml:space="preserve">   investment in subsidiaries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</si>
  <si>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</si>
  <si>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</si>
  <si>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</si>
  <si>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</si>
  <si>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</si>
  <si>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>Acquisition of property, building and equipment and intangible assets</t>
  </si>
  <si>
    <t>Selling and distribution expenses</t>
  </si>
  <si>
    <t>Current portion of loans receivable from purchase</t>
  </si>
  <si>
    <t>Treasury shares</t>
  </si>
  <si>
    <t>Revenue from contracts with customers</t>
  </si>
  <si>
    <t xml:space="preserve">Cost of rental </t>
  </si>
  <si>
    <t xml:space="preserve">Interest income from loans receivable from purchase of </t>
  </si>
  <si>
    <t>Gains on loans receivable from purchase of accounts receivable</t>
  </si>
  <si>
    <t>Other comprehensive income to be reclassified to profit or loss</t>
  </si>
  <si>
    <t xml:space="preserve">   in subsequent periods - net of income tax </t>
  </si>
  <si>
    <t xml:space="preserve">Other comprehensive income to be reclassified to profit or loss </t>
  </si>
  <si>
    <t xml:space="preserve">Other comprehensive income not to be reclassified to profit or loss </t>
  </si>
  <si>
    <t xml:space="preserve">   in subsequent periods - net of income tax</t>
  </si>
  <si>
    <t>Dividend income</t>
  </si>
  <si>
    <t xml:space="preserve">   Dividend received</t>
  </si>
  <si>
    <t xml:space="preserve">   Refundable value added tax</t>
  </si>
  <si>
    <t>Cash receipt from share subscription from the exercise of warrants</t>
  </si>
  <si>
    <t>Other current financial assets</t>
  </si>
  <si>
    <t>Other non-current financial assets</t>
  </si>
  <si>
    <t>Right-of-use assets</t>
  </si>
  <si>
    <t>Deposits</t>
  </si>
  <si>
    <t>Deposit received of leases</t>
  </si>
  <si>
    <t>Share of profit from investments in subsidiaries</t>
  </si>
  <si>
    <t xml:space="preserve">   Profit attributable to equity holders of the Company</t>
  </si>
  <si>
    <t>Diluted earning per share</t>
  </si>
  <si>
    <t xml:space="preserve">   Deposits</t>
  </si>
  <si>
    <t xml:space="preserve">   equipment and intangible assets</t>
  </si>
  <si>
    <t xml:space="preserve">Repayment of lease liabilities </t>
  </si>
  <si>
    <t xml:space="preserve">   Rental reduction</t>
  </si>
  <si>
    <t>Current portion of long-term lease liabilities</t>
  </si>
  <si>
    <t xml:space="preserve">   common control</t>
  </si>
  <si>
    <t>Long-term lease liabilities - net of current portion</t>
  </si>
  <si>
    <t>Finance income</t>
  </si>
  <si>
    <t>Rental income</t>
  </si>
  <si>
    <t>Actuarial loss - net of income tax</t>
  </si>
  <si>
    <t xml:space="preserve">   in subsequent periods</t>
  </si>
  <si>
    <t>Advance receipts from share subscription</t>
  </si>
  <si>
    <t xml:space="preserve">   Property development costs</t>
  </si>
  <si>
    <t xml:space="preserve">   Loans receivable from purchase of accounts receivable</t>
  </si>
  <si>
    <t xml:space="preserve">   Share of profit from investments in subsidiaries</t>
  </si>
  <si>
    <t xml:space="preserve">   Share-based payment transaction</t>
  </si>
  <si>
    <t xml:space="preserve">   Account payable for construction</t>
  </si>
  <si>
    <t>Investment properties</t>
  </si>
  <si>
    <t>Gain (loss) on fair value adjustment of investment properties</t>
  </si>
  <si>
    <t>Cash paid for acquisition of investment properties</t>
  </si>
  <si>
    <t xml:space="preserve">Proceeds from sales of investment properties, property, building and </t>
  </si>
  <si>
    <t>Investments in associates</t>
  </si>
  <si>
    <t>Share discount on business combination under</t>
  </si>
  <si>
    <t>Capital reserve for share-based payment transaction</t>
  </si>
  <si>
    <t>Share of other comprehensive income from investments in associates</t>
  </si>
  <si>
    <t>Short-term loans to related parties</t>
  </si>
  <si>
    <t xml:space="preserve">   Gain on sale of investment</t>
  </si>
  <si>
    <t>Cash paid for short-term loans to related parties</t>
  </si>
  <si>
    <t>Cash receipt from short-term loans to related parties</t>
  </si>
  <si>
    <t xml:space="preserve">   Expected credit losses (reversal)</t>
  </si>
  <si>
    <t xml:space="preserve">   Cash paid for liability arising from issuing and offering digital tokens</t>
  </si>
  <si>
    <t xml:space="preserve">   Provision for long-term employee benefits </t>
  </si>
  <si>
    <t>Dividend paid to non-controlling interest of subsidiaries</t>
  </si>
  <si>
    <t>Operating liabilities increase (decrease)</t>
  </si>
  <si>
    <t>Investments in joint ventures</t>
  </si>
  <si>
    <t xml:space="preserve">      1,558,820,418 ordinary shares of Baht 1 each </t>
  </si>
  <si>
    <t>Cash receipt from other financial assets</t>
  </si>
  <si>
    <t xml:space="preserve">   Deposit measured at fair value recorded as cost of project</t>
  </si>
  <si>
    <t xml:space="preserve">   Properties foreclosed transferred from loans receivable </t>
  </si>
  <si>
    <t xml:space="preserve">      from purchase of accounts receivable</t>
  </si>
  <si>
    <t xml:space="preserve">   Purchase of loans receivable from purchase of accounts </t>
  </si>
  <si>
    <t xml:space="preserve">      receivable by installments</t>
  </si>
  <si>
    <t xml:space="preserve">   fair value through other comprehensive income - net of income tax</t>
  </si>
  <si>
    <t xml:space="preserve">   investment in subsidiary of associate</t>
  </si>
  <si>
    <t>Gain on sales of investment</t>
  </si>
  <si>
    <t>Cash paid for other financial assets</t>
  </si>
  <si>
    <t xml:space="preserve">   Loss (gain) on revaluation of other financial assets</t>
  </si>
  <si>
    <t>Jaymart Group Holdings Public Company Limited and its subsidiaries</t>
  </si>
  <si>
    <t>Long-term loans to related party - net of current portion</t>
  </si>
  <si>
    <t>Current portion of debentures</t>
  </si>
  <si>
    <t xml:space="preserve">   Appropriated </t>
  </si>
  <si>
    <t xml:space="preserve">      Statutory reserve</t>
  </si>
  <si>
    <t xml:space="preserve">      Treasury shares reserve</t>
  </si>
  <si>
    <t>Treasury shares - ordinary shares</t>
  </si>
  <si>
    <t xml:space="preserve">   accounts receivable</t>
  </si>
  <si>
    <t>Profit (loss) before expenses</t>
  </si>
  <si>
    <t>Operating profit (loss)</t>
  </si>
  <si>
    <t>Operating profit (loss) - net of finance cost</t>
  </si>
  <si>
    <t>Share of profit (loss) from investments in associates</t>
  </si>
  <si>
    <t>Profit (loss) before income tax expenses</t>
  </si>
  <si>
    <t>Profit (loss) for the year</t>
  </si>
  <si>
    <t>Profit (loss) attributable to:</t>
  </si>
  <si>
    <t>Basic earnings (loss) per share</t>
  </si>
  <si>
    <t xml:space="preserve">   Profit (loss) attributable to equity holders of the Company</t>
  </si>
  <si>
    <t>payment</t>
  </si>
  <si>
    <t xml:space="preserve"> proportion of</t>
  </si>
  <si>
    <t xml:space="preserve">   Gain on sales of properties foreclosed</t>
  </si>
  <si>
    <t xml:space="preserve">   Allowance for diminution in value of other current assets (reversal)</t>
  </si>
  <si>
    <t xml:space="preserve">   Cash received (paid) for corporate income tax</t>
  </si>
  <si>
    <t>Cash paid for long-term loans to related party</t>
  </si>
  <si>
    <t>Cash receipt from financial fee</t>
  </si>
  <si>
    <t>Cash paid for capital reduction of subsidiary - non controlling interests</t>
  </si>
  <si>
    <t>Net cash flows from (used in) financing activities</t>
  </si>
  <si>
    <t xml:space="preserve">   Written-off bad debt</t>
  </si>
  <si>
    <t xml:space="preserve">   Transfer of investment properties to property, building and equipment </t>
  </si>
  <si>
    <t>Long-term debentures - net of current portion</t>
  </si>
  <si>
    <t xml:space="preserve">Other non-current financial liabilities </t>
  </si>
  <si>
    <t xml:space="preserve">      of Baht 1 each)</t>
  </si>
  <si>
    <t>2023</t>
  </si>
  <si>
    <t>Properties foreclosed</t>
  </si>
  <si>
    <t xml:space="preserve">   Loss from impairment on properties foreclosed </t>
  </si>
  <si>
    <t>Profit (loss) before tax</t>
  </si>
  <si>
    <t>Deposits at banks with restrictions</t>
  </si>
  <si>
    <t xml:space="preserve">   Deposits at banks with restrictions</t>
  </si>
  <si>
    <t>Current portion of long-term loans to related party</t>
  </si>
  <si>
    <t>Accounts payable - purchase of accounts receivable</t>
  </si>
  <si>
    <t xml:space="preserve">   Properties foreclosed</t>
  </si>
  <si>
    <t>For the year ended 31 December 2024</t>
  </si>
  <si>
    <t>As at 31 December 2024</t>
  </si>
  <si>
    <t>2024</t>
  </si>
  <si>
    <t>Short-term loans to individual and other companies</t>
  </si>
  <si>
    <t>Statements of financial position (continued)</t>
  </si>
  <si>
    <t>Statement of changes in shareholders' equity - consolidated financial statements</t>
  </si>
  <si>
    <t xml:space="preserve">Issuance </t>
  </si>
  <si>
    <t>of ordinary</t>
  </si>
  <si>
    <t xml:space="preserve">Dividend </t>
  </si>
  <si>
    <t xml:space="preserve">Other </t>
  </si>
  <si>
    <t>shares from</t>
  </si>
  <si>
    <t xml:space="preserve">Additional </t>
  </si>
  <si>
    <t>Reduction</t>
  </si>
  <si>
    <t xml:space="preserve">paid to </t>
  </si>
  <si>
    <t xml:space="preserve">Balance </t>
  </si>
  <si>
    <t xml:space="preserve"> the exercise </t>
  </si>
  <si>
    <t xml:space="preserve">of additional </t>
  </si>
  <si>
    <t>call portion in</t>
  </si>
  <si>
    <t xml:space="preserve">of share capital </t>
  </si>
  <si>
    <t>Share-based</t>
  </si>
  <si>
    <t xml:space="preserve">non-controlling </t>
  </si>
  <si>
    <t xml:space="preserve">Transfer to </t>
  </si>
  <si>
    <t xml:space="preserve">as at </t>
  </si>
  <si>
    <t xml:space="preserve">Profit (loss) </t>
  </si>
  <si>
    <t xml:space="preserve"> income </t>
  </si>
  <si>
    <t xml:space="preserve">investments </t>
  </si>
  <si>
    <t>the exercise</t>
  </si>
  <si>
    <t xml:space="preserve">of warrants </t>
  </si>
  <si>
    <t xml:space="preserve">ordinary shares </t>
  </si>
  <si>
    <t>with deficit</t>
  </si>
  <si>
    <t>interest</t>
  </si>
  <si>
    <t>retained</t>
  </si>
  <si>
    <t>1 January 2023</t>
  </si>
  <si>
    <t xml:space="preserve">in subsidiaries </t>
  </si>
  <si>
    <t>of subsidiaries</t>
  </si>
  <si>
    <t>of subsidiary</t>
  </si>
  <si>
    <t>transaction</t>
  </si>
  <si>
    <t>earnings</t>
  </si>
  <si>
    <t>(Note)</t>
  </si>
  <si>
    <t>Issued and fully paid-up share capital</t>
  </si>
  <si>
    <t>Surplus from change in proportion of investments</t>
  </si>
  <si>
    <t xml:space="preserve">   Subsidiaries</t>
  </si>
  <si>
    <t xml:space="preserve">   Subsidiary of associate</t>
  </si>
  <si>
    <t xml:space="preserve">Capital discount on business combination under </t>
  </si>
  <si>
    <t>Advance receipt from share subscription</t>
  </si>
  <si>
    <t>Retained earnings - appropriated</t>
  </si>
  <si>
    <t xml:space="preserve">   Statutory reserve</t>
  </si>
  <si>
    <t xml:space="preserve">   Treasury shares reserve</t>
  </si>
  <si>
    <t>Retained earnings - unappropriated</t>
  </si>
  <si>
    <t xml:space="preserve">   Exchange differences on translation </t>
  </si>
  <si>
    <t xml:space="preserve">      of financial statements in foreign currency</t>
  </si>
  <si>
    <t xml:space="preserve">   Cash flow hedges reserve</t>
  </si>
  <si>
    <t xml:space="preserve">   Share of other comprehensive income from associates</t>
  </si>
  <si>
    <t xml:space="preserve">   Surplus on revaluation of assets</t>
  </si>
  <si>
    <t>Total other components of shareholders' equity</t>
  </si>
  <si>
    <t>Total equity attributable to owners of the Company</t>
  </si>
  <si>
    <t>Equity attributable to non-controlling interests of the subsidiaries</t>
  </si>
  <si>
    <t>Statement of changes in shareholders' equity - consolidated financial statements (continued)</t>
  </si>
  <si>
    <t>Repayment</t>
  </si>
  <si>
    <t>from decrease</t>
  </si>
  <si>
    <t>in registered</t>
  </si>
  <si>
    <t>Profit</t>
  </si>
  <si>
    <t>1 January 2024</t>
  </si>
  <si>
    <t>and associate</t>
  </si>
  <si>
    <t>Capital discount on business combination under</t>
  </si>
  <si>
    <t xml:space="preserve">   Discount on changes in value of financial assets  </t>
  </si>
  <si>
    <t xml:space="preserve">      designated at fair value</t>
  </si>
  <si>
    <t xml:space="preserve">Statement of changes in shareholders' equity - seperate financial statements </t>
  </si>
  <si>
    <t>Issuance</t>
  </si>
  <si>
    <t>Balance as at</t>
  </si>
  <si>
    <t>Loss</t>
  </si>
  <si>
    <t>investments</t>
  </si>
  <si>
    <t>in subsidiaries</t>
  </si>
  <si>
    <t>of warrants</t>
  </si>
  <si>
    <t xml:space="preserve">Capital reserve for share-based </t>
  </si>
  <si>
    <t xml:space="preserve">   payment transaction</t>
  </si>
  <si>
    <t xml:space="preserve">   Share of other comprehensive income from</t>
  </si>
  <si>
    <t xml:space="preserve">      subsidiaries and associates</t>
  </si>
  <si>
    <t xml:space="preserve">   Surplus (discount) on changes in value of </t>
  </si>
  <si>
    <t xml:space="preserve">      financial assets designated at fair value</t>
  </si>
  <si>
    <t>Total other component of shareholders' equity</t>
  </si>
  <si>
    <t>Statement of changes in shareholders' equity - seperate financial statements (continued)</t>
  </si>
  <si>
    <t xml:space="preserve">   Discount on changes in value of financial assets </t>
  </si>
  <si>
    <t>31 December 2023</t>
  </si>
  <si>
    <t>31 December 2024</t>
  </si>
  <si>
    <t>Cash paid for short-term loans to individual and other companies</t>
  </si>
  <si>
    <t>Transferred owner's</t>
  </si>
  <si>
    <t>equity from</t>
  </si>
  <si>
    <t xml:space="preserve">      </t>
  </si>
  <si>
    <t>transactions to</t>
  </si>
  <si>
    <t>retained earnings</t>
  </si>
  <si>
    <t xml:space="preserve">      1,471,711,584 ordinary shares of Baht 1 each </t>
  </si>
  <si>
    <t xml:space="preserve">      (2023: 1,457,625,158 ordinary shares </t>
  </si>
  <si>
    <t>for the year</t>
  </si>
  <si>
    <t xml:space="preserve">   Share of other comprehensive income </t>
  </si>
  <si>
    <t xml:space="preserve">      from associates</t>
  </si>
  <si>
    <t xml:space="preserve">Equity attributable to non-controlling interests of </t>
  </si>
  <si>
    <t xml:space="preserve">   the subsidiaries</t>
  </si>
  <si>
    <t xml:space="preserve"> share-based </t>
  </si>
  <si>
    <t xml:space="preserve">   Surplus (discount) on changes in value of  </t>
  </si>
  <si>
    <t xml:space="preserve">   Expenses from insurance contract liabilities (reversal) </t>
  </si>
  <si>
    <t xml:space="preserve">   Allowance for loss on impairment assets (reversal)</t>
  </si>
  <si>
    <t xml:space="preserve">   Rental income from amortisation of advance received from customers</t>
  </si>
  <si>
    <t>Cash receipt from short-terms to individual and other companies</t>
  </si>
  <si>
    <t>Cash receipt from long-term loans to related party</t>
  </si>
  <si>
    <t>Net cash flows from (used in) investing activities</t>
  </si>
  <si>
    <t xml:space="preserve">   Decrease (increase) in other receivables from auction </t>
  </si>
  <si>
    <t xml:space="preserve">   Increase (decrease) in lease liabilities</t>
  </si>
  <si>
    <t>Decrease (increase) in restricted bank deposits</t>
  </si>
  <si>
    <t>(30.2)</t>
  </si>
  <si>
    <t>(40)</t>
  </si>
  <si>
    <t>(16, 18)</t>
  </si>
  <si>
    <t>(16)</t>
  </si>
  <si>
    <t xml:space="preserve">   Allowance for doubtful accounts and bad debts</t>
  </si>
  <si>
    <t xml:space="preserve">   Share of loss (profit) from investments in joint ventures and associates</t>
  </si>
  <si>
    <t xml:space="preserve">   Deposit received of leases and other non-current liabilities</t>
  </si>
  <si>
    <t>Decrease (increase) in investments in joint ventures and associates</t>
  </si>
  <si>
    <t xml:space="preserve">Adjustments to reconcile profit (loss) before tax to net cash provided by </t>
  </si>
  <si>
    <t xml:space="preserve">   (paid from) operating activities</t>
  </si>
  <si>
    <t xml:space="preserve">      transfer to cost of sales</t>
  </si>
  <si>
    <t xml:space="preserve">   Decrease in property development costs as a result of </t>
  </si>
  <si>
    <t xml:space="preserve">   Loss (gain) on sales/write-off of investment properties, property, </t>
  </si>
  <si>
    <t xml:space="preserve">       building and equipment and intangible assets</t>
  </si>
  <si>
    <t xml:space="preserve">Profit (loss) from operating activities before changes in operating assets </t>
  </si>
  <si>
    <t xml:space="preserve">   and liabilities</t>
  </si>
  <si>
    <t xml:space="preserve">Cash receipt from sale of investment in subsidiaries and </t>
  </si>
  <si>
    <t xml:space="preserve">   capital reduction of subsidiary</t>
  </si>
  <si>
    <t xml:space="preserve">   - non controlling interests</t>
  </si>
  <si>
    <t>Proceeds from increase share capital of subsidiaries</t>
  </si>
  <si>
    <t xml:space="preserve">Cash paid for transaction costs of short-term loans from financial  </t>
  </si>
  <si>
    <t xml:space="preserve">   institutions, long-term loans and issuing debentures</t>
  </si>
  <si>
    <t xml:space="preserve">   Amortised assets and liability arising from issuing and </t>
  </si>
  <si>
    <t xml:space="preserve">      offering digital tokens</t>
  </si>
  <si>
    <t xml:space="preserve">                               -</t>
  </si>
  <si>
    <t>Unrealised loss on other financial assets</t>
  </si>
  <si>
    <t>Share of profit from investments in joint ventures</t>
  </si>
  <si>
    <t>Gain on cash flow hedges - net of income tax</t>
  </si>
  <si>
    <t xml:space="preserve">Loss on change in value of equity instruments designated at </t>
  </si>
  <si>
    <t>(29)</t>
  </si>
  <si>
    <t>Net decrease in cash and cash equivalents</t>
  </si>
  <si>
    <t>Share of other comprehensive income from investment in joint ventures</t>
  </si>
  <si>
    <t>Changes in surplus on revaluation of assets - net of income tax</t>
  </si>
  <si>
    <t xml:space="preserve">   Provision for loss from litigation </t>
  </si>
  <si>
    <t xml:space="preserve">   Unrealised loss on exchange rate</t>
  </si>
  <si>
    <t>Decrease in advance for construction work</t>
  </si>
  <si>
    <t xml:space="preserve">Expected credit loss of cash and cash equivalents </t>
  </si>
  <si>
    <t xml:space="preserve">   Reversal of unearned insurance premium reserves </t>
  </si>
  <si>
    <t xml:space="preserve">   Reversal of allowance for diminution in value of inventories </t>
  </si>
  <si>
    <t>Cash paid for acquisition of investment in subsidiaries from</t>
  </si>
  <si>
    <t xml:space="preserve">   non-controlling interest of subsidiary</t>
  </si>
  <si>
    <t xml:space="preserve">   Allowance for loss on impairment goodwill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</si>
</sst>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4"/>
      <name val="CordiaUPC"/>
      <family val="2"/>
      <charset val="22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sz val="10"/>
      <color theme="1"/>
      <name val="Arial"/>
      <family val="2"/>
    </font>
    <font>
      <strike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</cellStyleXfs>
  <cellXfs count="205">
    <xf numFmtId="0" fontId="0" fillId="0" borderId="0" xfId="0"/>
    <xf numFmtId="0" fontId="4" fillId="0" borderId="0" xfId="0" applyFont="1" applyAlignment="1">
      <alignment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5" fillId="0" borderId="0" xfId="6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vertical="center"/>
    </xf>
    <xf numFmtId="15" fontId="6" fillId="0" borderId="0" xfId="0" quotePrefix="1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4" fontId="5" fillId="2" borderId="0" xfId="0" applyNumberFormat="1" applyFont="1" applyFill="1" applyAlignment="1">
      <alignment vertical="center"/>
    </xf>
    <xf numFmtId="41" fontId="5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 wrapText="1"/>
    </xf>
    <xf numFmtId="37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37" fontId="5" fillId="0" borderId="7" xfId="0" applyNumberFormat="1" applyFont="1" applyBorder="1" applyAlignment="1">
      <alignment horizontal="centerContinuous" vertical="center"/>
    </xf>
    <xf numFmtId="37" fontId="5" fillId="0" borderId="8" xfId="0" applyNumberFormat="1" applyFont="1" applyBorder="1" applyAlignment="1">
      <alignment horizontal="centerContinuous"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Continuous" vertical="center"/>
    </xf>
    <xf numFmtId="38" fontId="5" fillId="0" borderId="7" xfId="0" applyNumberFormat="1" applyFont="1" applyBorder="1" applyAlignment="1">
      <alignment horizontal="centerContinuous" vertical="center"/>
    </xf>
    <xf numFmtId="38" fontId="5" fillId="0" borderId="8" xfId="0" applyNumberFormat="1" applyFont="1" applyBorder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7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41" fontId="4" fillId="0" borderId="0" xfId="7" applyNumberFormat="1" applyFont="1" applyAlignment="1">
      <alignment horizontal="center" vertical="center"/>
    </xf>
    <xf numFmtId="41" fontId="5" fillId="0" borderId="0" xfId="7" applyNumberFormat="1" applyFont="1" applyAlignment="1">
      <alignment horizontal="center" vertical="center"/>
    </xf>
    <xf numFmtId="41" fontId="5" fillId="0" borderId="7" xfId="7" applyNumberFormat="1" applyFont="1" applyBorder="1" applyAlignment="1">
      <alignment horizontal="center" vertical="center"/>
    </xf>
    <xf numFmtId="41" fontId="5" fillId="0" borderId="8" xfId="7" applyNumberFormat="1" applyFont="1" applyBorder="1" applyAlignment="1">
      <alignment horizontal="center" vertical="center"/>
    </xf>
    <xf numFmtId="41" fontId="4" fillId="0" borderId="9" xfId="7" applyNumberFormat="1" applyFont="1" applyBorder="1" applyAlignment="1">
      <alignment horizontal="center" vertical="center"/>
    </xf>
    <xf numFmtId="41" fontId="5" fillId="0" borderId="9" xfId="7" applyNumberFormat="1" applyFont="1" applyBorder="1" applyAlignment="1">
      <alignment horizontal="center" vertical="center"/>
    </xf>
    <xf numFmtId="41" fontId="4" fillId="0" borderId="10" xfId="7" applyNumberFormat="1" applyFont="1" applyBorder="1" applyAlignment="1">
      <alignment horizontal="center" vertical="center"/>
    </xf>
    <xf numFmtId="41" fontId="5" fillId="0" borderId="10" xfId="7" applyNumberFormat="1" applyFont="1" applyBorder="1" applyAlignment="1">
      <alignment horizontal="center" vertical="center"/>
    </xf>
    <xf numFmtId="41" fontId="4" fillId="0" borderId="11" xfId="7" applyNumberFormat="1" applyFont="1" applyBorder="1" applyAlignment="1">
      <alignment horizontal="center" vertical="center"/>
    </xf>
    <xf numFmtId="41" fontId="5" fillId="0" borderId="11" xfId="7" applyNumberFormat="1" applyFont="1" applyBorder="1" applyAlignment="1">
      <alignment horizontal="center" vertical="center"/>
    </xf>
    <xf numFmtId="41" fontId="4" fillId="0" borderId="1" xfId="7" applyNumberFormat="1" applyFont="1" applyBorder="1" applyAlignment="1">
      <alignment horizontal="center" vertical="center"/>
    </xf>
    <xf numFmtId="41" fontId="5" fillId="0" borderId="1" xfId="7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41" fontId="8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5" fillId="0" borderId="0" xfId="9" applyNumberFormat="1" applyFont="1" applyAlignment="1">
      <alignment horizontal="center" vertical="center"/>
    </xf>
    <xf numFmtId="41" fontId="4" fillId="0" borderId="0" xfId="9" applyNumberFormat="1" applyFont="1" applyAlignment="1">
      <alignment horizontal="center" vertical="center"/>
    </xf>
    <xf numFmtId="41" fontId="5" fillId="0" borderId="7" xfId="9" applyNumberFormat="1" applyFont="1" applyBorder="1" applyAlignment="1">
      <alignment horizontal="center" vertical="center"/>
    </xf>
    <xf numFmtId="41" fontId="5" fillId="0" borderId="8" xfId="9" applyNumberFormat="1" applyFont="1" applyBorder="1" applyAlignment="1">
      <alignment horizontal="center" vertical="center"/>
    </xf>
    <xf numFmtId="41" fontId="4" fillId="0" borderId="9" xfId="9" applyNumberFormat="1" applyFont="1" applyBorder="1" applyAlignment="1">
      <alignment horizontal="center" vertical="center"/>
    </xf>
    <xf numFmtId="41" fontId="5" fillId="0" borderId="9" xfId="9" applyNumberFormat="1" applyFont="1" applyBorder="1" applyAlignment="1">
      <alignment horizontal="center" vertical="center"/>
    </xf>
    <xf numFmtId="41" fontId="4" fillId="0" borderId="10" xfId="9" applyNumberFormat="1" applyFont="1" applyBorder="1" applyAlignment="1">
      <alignment horizontal="center" vertical="center"/>
    </xf>
    <xf numFmtId="41" fontId="5" fillId="0" borderId="10" xfId="9" applyNumberFormat="1" applyFont="1" applyBorder="1" applyAlignment="1">
      <alignment horizontal="center" vertical="center"/>
    </xf>
    <xf numFmtId="41" fontId="4" fillId="0" borderId="11" xfId="9" applyNumberFormat="1" applyFont="1" applyBorder="1" applyAlignment="1">
      <alignment horizontal="center" vertical="center"/>
    </xf>
    <xf numFmtId="41" fontId="5" fillId="0" borderId="11" xfId="9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41" fontId="5" fillId="0" borderId="0" xfId="2" applyNumberFormat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5" fillId="0" borderId="1" xfId="2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41" fontId="5" fillId="0" borderId="0" xfId="3" applyNumberFormat="1" applyFont="1" applyAlignment="1">
      <alignment horizontal="center" vertical="center"/>
    </xf>
    <xf numFmtId="41" fontId="5" fillId="0" borderId="1" xfId="3" applyNumberFormat="1" applyFont="1" applyBorder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37" fontId="5" fillId="0" borderId="0" xfId="2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164" fontId="5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41" fontId="5" fillId="0" borderId="4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4" fontId="9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64" fontId="9" fillId="0" borderId="0" xfId="0" applyNumberFormat="1" applyFont="1" applyAlignment="1">
      <alignment horizontal="centerContinuous" vertical="center"/>
    </xf>
    <xf numFmtId="164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9" fillId="0" borderId="0" xfId="2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164" fontId="9" fillId="0" borderId="6" xfId="0" applyNumberFormat="1" applyFont="1" applyBorder="1" applyAlignment="1">
      <alignment horizontal="center" vertical="center"/>
    </xf>
    <xf numFmtId="41" fontId="9" fillId="0" borderId="1" xfId="2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9" fillId="0" borderId="0" xfId="0" quotePrefix="1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41" fontId="5" fillId="0" borderId="0" xfId="8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38" fontId="5" fillId="0" borderId="12" xfId="0" applyNumberFormat="1" applyFont="1" applyBorder="1" applyAlignment="1">
      <alignment horizontal="centerContinuous" vertical="center"/>
    </xf>
    <xf numFmtId="38" fontId="5" fillId="0" borderId="6" xfId="0" applyNumberFormat="1" applyFont="1" applyBorder="1" applyAlignment="1">
      <alignment horizontal="center" vertical="center"/>
    </xf>
    <xf numFmtId="38" fontId="5" fillId="0" borderId="6" xfId="0" applyNumberFormat="1" applyFont="1" applyBorder="1" applyAlignment="1">
      <alignment horizontal="centerContinuous" vertical="center"/>
    </xf>
    <xf numFmtId="38" fontId="5" fillId="0" borderId="13" xfId="0" applyNumberFormat="1" applyFont="1" applyBorder="1" applyAlignment="1">
      <alignment horizontal="centerContinuous"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164" fontId="5" fillId="0" borderId="7" xfId="0" applyNumberFormat="1" applyFont="1" applyBorder="1" applyAlignment="1">
      <alignment horizontal="center" wrapText="1"/>
    </xf>
    <xf numFmtId="164" fontId="5" fillId="0" borderId="8" xfId="0" applyNumberFormat="1" applyFont="1" applyBorder="1" applyAlignment="1">
      <alignment horizontal="center" wrapText="1"/>
    </xf>
    <xf numFmtId="164" fontId="8" fillId="0" borderId="0" xfId="0" quotePrefix="1" applyNumberFormat="1" applyFont="1" applyAlignment="1">
      <alignment horizontal="center" wrapText="1"/>
    </xf>
    <xf numFmtId="164" fontId="8" fillId="0" borderId="0" xfId="0" applyNumberFormat="1" applyFont="1" applyAlignment="1">
      <alignment horizontal="center" wrapText="1"/>
    </xf>
    <xf numFmtId="41" fontId="4" fillId="0" borderId="1" xfId="9" applyNumberFormat="1" applyFont="1" applyBorder="1" applyAlignment="1">
      <alignment horizontal="center" vertical="center"/>
    </xf>
    <xf numFmtId="41" fontId="5" fillId="0" borderId="1" xfId="9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0" xfId="8" applyNumberFormat="1" applyFont="1" applyAlignment="1">
      <alignment horizontal="center" vertical="center"/>
    </xf>
    <xf numFmtId="164" fontId="4" fillId="0" borderId="1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41" fontId="5" fillId="0" borderId="9" xfId="8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41" fontId="5" fillId="0" borderId="10" xfId="8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1" xfId="8" applyNumberFormat="1" applyFont="1" applyBorder="1" applyAlignment="1">
      <alignment horizontal="center" vertical="center"/>
    </xf>
    <xf numFmtId="164" fontId="5" fillId="0" borderId="2" xfId="1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41" fontId="5" fillId="0" borderId="11" xfId="0" applyNumberFormat="1" applyFont="1" applyBorder="1" applyAlignment="1">
      <alignment vertical="center"/>
    </xf>
    <xf numFmtId="41" fontId="5" fillId="0" borderId="11" xfId="8" applyNumberFormat="1" applyFont="1" applyBorder="1" applyAlignment="1">
      <alignment horizontal="center" vertical="center"/>
    </xf>
    <xf numFmtId="41" fontId="5" fillId="0" borderId="10" xfId="0" applyNumberFormat="1" applyFont="1" applyBorder="1" applyAlignment="1">
      <alignment vertical="center"/>
    </xf>
    <xf numFmtId="41" fontId="5" fillId="0" borderId="14" xfId="0" applyNumberFormat="1" applyFont="1" applyBorder="1" applyAlignment="1">
      <alignment horizontal="center" vertical="center"/>
    </xf>
    <xf numFmtId="41" fontId="5" fillId="0" borderId="1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11">
    <cellStyle name="Comma" xfId="10" builtinId="3"/>
    <cellStyle name="Normal" xfId="0" builtinId="0"/>
    <cellStyle name="Normal 2" xfId="2" xr:uid="{00000000-0005-0000-0000-000001000000}"/>
    <cellStyle name="Normal 2 2" xfId="4" xr:uid="{6E288FE8-4646-40D9-A399-DD24097A3B0F}"/>
    <cellStyle name="Normal 2 2 2" xfId="9" xr:uid="{758A5CF7-C2EC-4725-960D-C66CE78D59BF}"/>
    <cellStyle name="Normal 2 3" xfId="3" xr:uid="{5193892A-E8D3-4982-B35B-527DA418C412}"/>
    <cellStyle name="Normal 2 3 2" xfId="5" xr:uid="{23E433EE-2A7B-4245-A989-66265B30623D}"/>
    <cellStyle name="Normal 2 3 3" xfId="8" xr:uid="{A0360AC3-2488-4077-8A8A-F9EFF057286E}"/>
    <cellStyle name="Normal 2 4" xfId="7" xr:uid="{D8072A1F-33B5-467C-8718-F1BFA14310BE}"/>
    <cellStyle name="Normal_BS - E" xfId="1" xr:uid="{00000000-0005-0000-0000-000002000000}"/>
    <cellStyle name="Normal_BS&amp;PLT Q1'2006" xfId="6" xr:uid="{57A191DF-7E09-48DE-ADB1-3941008008C7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Jaymart%20Group%20Holdings\2024\YE12'24\J060-JMART-YE'24%20BSPL%20T.xlsx" TargetMode="External"/><Relationship Id="rId1" Type="http://schemas.openxmlformats.org/officeDocument/2006/relationships/externalLinkPath" Target="/L/L_Jaymart%20Group%20Holdings/2024/YE12'24/J060-JMART-YE'24%20BSPL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(1)"/>
      <sheetName val="Consolidated(2)"/>
      <sheetName val="The Company(1)"/>
      <sheetName val="The Company(2)"/>
      <sheetName val="C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A255-EB7A-4878-BDB6-4EC6F72D0CD7}">
  <dimension ref="A1:M121"/>
  <sheetViews>
    <sheetView showGridLines="0" tabSelected="1" zoomScaleNormal="100" zoomScaleSheetLayoutView="100" workbookViewId="0">
      <selection activeCell="A9" sqref="A9"/>
    </sheetView>
  </sheetViews>
  <sheetFormatPr defaultColWidth="10.7109375" defaultRowHeight="21.75" customHeight="1"/>
  <cols>
    <col min="1" max="1" width="48.85546875" style="6" customWidth="1"/>
    <col min="2" max="2" width="1.5703125" style="7" customWidth="1"/>
    <col min="3" max="3" width="6" style="6" customWidth="1"/>
    <col min="4" max="4" width="1.140625" style="7" customWidth="1"/>
    <col min="5" max="5" width="16.7109375" style="7" customWidth="1"/>
    <col min="6" max="6" width="1.140625" style="7" customWidth="1"/>
    <col min="7" max="7" width="16.7109375" style="7" customWidth="1"/>
    <col min="8" max="8" width="1.140625" style="7" customWidth="1"/>
    <col min="9" max="9" width="16.7109375" style="7" customWidth="1"/>
    <col min="10" max="10" width="1.140625" style="7" customWidth="1"/>
    <col min="11" max="11" width="16.7109375" style="7" customWidth="1"/>
    <col min="12" max="12" width="0.42578125" style="7" customWidth="1"/>
    <col min="13" max="13" width="0.28515625" style="7" customWidth="1"/>
    <col min="14" max="14" width="11.85546875" style="7" bestFit="1" customWidth="1"/>
    <col min="15" max="16384" width="10.7109375" style="7"/>
  </cols>
  <sheetData>
    <row r="1" spans="1:13" s="5" customFormat="1" ht="21.75" customHeight="1">
      <c r="A1" s="1" t="s">
        <v>213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3" s="5" customFormat="1" ht="21.75" customHeight="1">
      <c r="A2" s="1" t="s">
        <v>71</v>
      </c>
      <c r="B2" s="2"/>
      <c r="C2" s="3"/>
      <c r="D2" s="4"/>
      <c r="E2" s="4"/>
      <c r="F2" s="4"/>
      <c r="G2" s="4"/>
      <c r="H2" s="4"/>
      <c r="I2" s="4"/>
      <c r="J2" s="4"/>
      <c r="K2" s="2"/>
    </row>
    <row r="3" spans="1:13" s="32" customFormat="1" ht="21.75" customHeight="1">
      <c r="A3" s="31" t="s">
        <v>254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21.75" customHeight="1">
      <c r="A4" s="3"/>
      <c r="B4" s="4"/>
      <c r="C4" s="3"/>
      <c r="D4" s="4"/>
      <c r="E4" s="4"/>
      <c r="F4" s="4"/>
      <c r="G4" s="4"/>
      <c r="H4" s="4"/>
      <c r="I4" s="4"/>
      <c r="J4" s="4"/>
      <c r="K4" s="33" t="s">
        <v>107</v>
      </c>
    </row>
    <row r="5" spans="1:13" ht="21.75" customHeight="1">
      <c r="E5" s="204" t="s">
        <v>0</v>
      </c>
      <c r="F5" s="204"/>
      <c r="G5" s="204"/>
      <c r="I5" s="204" t="s">
        <v>1</v>
      </c>
      <c r="J5" s="204"/>
      <c r="K5" s="204"/>
      <c r="M5" s="34"/>
    </row>
    <row r="6" spans="1:13" ht="21.75" customHeight="1">
      <c r="C6" s="18" t="s">
        <v>2</v>
      </c>
      <c r="D6" s="15"/>
      <c r="E6" s="35" t="s">
        <v>255</v>
      </c>
      <c r="F6" s="36"/>
      <c r="G6" s="35" t="s">
        <v>244</v>
      </c>
      <c r="I6" s="35" t="s">
        <v>255</v>
      </c>
      <c r="J6" s="36"/>
      <c r="K6" s="35" t="s">
        <v>244</v>
      </c>
      <c r="M6" s="34"/>
    </row>
    <row r="7" spans="1:13" ht="21.75" customHeight="1">
      <c r="A7" s="1" t="s">
        <v>3</v>
      </c>
      <c r="G7" s="37"/>
    </row>
    <row r="8" spans="1:13" ht="21.75" customHeight="1">
      <c r="A8" s="1" t="s">
        <v>4</v>
      </c>
      <c r="C8" s="16"/>
    </row>
    <row r="9" spans="1:13" ht="21.75" customHeight="1">
      <c r="A9" s="6" t="s">
        <v>5</v>
      </c>
      <c r="C9" s="16">
        <v>7</v>
      </c>
      <c r="E9" s="13">
        <v>1419752927</v>
      </c>
      <c r="F9" s="13"/>
      <c r="G9" s="13">
        <v>2044007855</v>
      </c>
      <c r="H9" s="13"/>
      <c r="I9" s="13">
        <v>16920501</v>
      </c>
      <c r="J9" s="13"/>
      <c r="K9" s="13">
        <v>58071999</v>
      </c>
    </row>
    <row r="10" spans="1:13" ht="21.75" customHeight="1">
      <c r="A10" s="6" t="s">
        <v>248</v>
      </c>
      <c r="C10" s="16"/>
      <c r="E10" s="13">
        <v>11131205</v>
      </c>
      <c r="F10" s="13"/>
      <c r="G10" s="13">
        <v>7313419</v>
      </c>
      <c r="H10" s="13"/>
      <c r="I10" s="13">
        <v>0</v>
      </c>
      <c r="J10" s="13"/>
      <c r="K10" s="13">
        <v>0</v>
      </c>
    </row>
    <row r="11" spans="1:13" ht="21.75" customHeight="1">
      <c r="A11" s="6" t="s">
        <v>63</v>
      </c>
      <c r="C11" s="16">
        <v>8</v>
      </c>
      <c r="D11" s="21"/>
      <c r="E11" s="13">
        <v>683402938</v>
      </c>
      <c r="F11" s="22"/>
      <c r="G11" s="13">
        <v>826724226</v>
      </c>
      <c r="H11" s="22"/>
      <c r="I11" s="13">
        <v>407103</v>
      </c>
      <c r="J11" s="22"/>
      <c r="K11" s="13">
        <v>794819</v>
      </c>
    </row>
    <row r="12" spans="1:13" ht="21.75" customHeight="1">
      <c r="A12" s="6" t="s">
        <v>191</v>
      </c>
      <c r="C12" s="16">
        <v>6</v>
      </c>
      <c r="D12" s="21"/>
      <c r="E12" s="13">
        <v>22500000</v>
      </c>
      <c r="F12" s="22"/>
      <c r="G12" s="13">
        <v>15000000</v>
      </c>
      <c r="H12" s="22"/>
      <c r="I12" s="13">
        <v>618000000</v>
      </c>
      <c r="J12" s="22"/>
      <c r="K12" s="13">
        <v>718000000</v>
      </c>
    </row>
    <row r="13" spans="1:13" ht="21.75" customHeight="1">
      <c r="A13" s="6" t="s">
        <v>250</v>
      </c>
      <c r="C13" s="16">
        <v>6</v>
      </c>
      <c r="D13" s="21"/>
      <c r="E13" s="13">
        <v>670002738</v>
      </c>
      <c r="F13" s="22"/>
      <c r="G13" s="13">
        <v>467489047</v>
      </c>
      <c r="H13" s="22"/>
      <c r="I13" s="13">
        <v>0</v>
      </c>
      <c r="J13" s="22"/>
      <c r="K13" s="13">
        <v>0</v>
      </c>
    </row>
    <row r="14" spans="1:13" ht="21.75" customHeight="1">
      <c r="A14" s="6" t="s">
        <v>256</v>
      </c>
      <c r="C14" s="16">
        <v>9</v>
      </c>
      <c r="D14" s="21"/>
      <c r="E14" s="13">
        <v>56000000</v>
      </c>
      <c r="F14" s="22"/>
      <c r="G14" s="13">
        <v>100000000</v>
      </c>
      <c r="H14" s="22"/>
      <c r="I14" s="13">
        <v>0</v>
      </c>
      <c r="J14" s="22"/>
      <c r="K14" s="13">
        <v>0</v>
      </c>
    </row>
    <row r="15" spans="1:13" ht="21.75" customHeight="1">
      <c r="A15" s="38" t="s">
        <v>65</v>
      </c>
      <c r="B15" s="8"/>
      <c r="C15" s="16">
        <v>10</v>
      </c>
      <c r="E15" s="13">
        <v>957091443</v>
      </c>
      <c r="F15" s="13"/>
      <c r="G15" s="13">
        <v>1062866250</v>
      </c>
      <c r="H15" s="13"/>
      <c r="I15" s="13">
        <v>0</v>
      </c>
      <c r="J15" s="13"/>
      <c r="K15" s="13">
        <v>0</v>
      </c>
    </row>
    <row r="16" spans="1:13" ht="21.75" customHeight="1">
      <c r="A16" s="38" t="s">
        <v>117</v>
      </c>
      <c r="B16" s="8"/>
      <c r="C16" s="16"/>
      <c r="E16" s="13">
        <v>34877176</v>
      </c>
      <c r="F16" s="13"/>
      <c r="G16" s="13">
        <v>49542304</v>
      </c>
      <c r="H16" s="13"/>
      <c r="I16" s="13">
        <v>0</v>
      </c>
      <c r="J16" s="13"/>
      <c r="K16" s="13">
        <v>0</v>
      </c>
    </row>
    <row r="17" spans="1:11" ht="21.75" customHeight="1">
      <c r="A17" s="38" t="s">
        <v>74</v>
      </c>
      <c r="B17" s="8"/>
      <c r="C17" s="16">
        <v>11</v>
      </c>
      <c r="E17" s="13">
        <v>303553544</v>
      </c>
      <c r="F17" s="13"/>
      <c r="G17" s="13">
        <v>321904475</v>
      </c>
      <c r="H17" s="13"/>
      <c r="I17" s="13">
        <v>626350</v>
      </c>
      <c r="J17" s="13"/>
      <c r="K17" s="13">
        <v>1542639</v>
      </c>
    </row>
    <row r="18" spans="1:11" ht="21.75" customHeight="1">
      <c r="A18" s="38" t="s">
        <v>127</v>
      </c>
      <c r="B18" s="8"/>
      <c r="C18" s="16"/>
      <c r="E18" s="13">
        <v>30887868</v>
      </c>
      <c r="F18" s="13"/>
      <c r="G18" s="13">
        <v>135712574</v>
      </c>
      <c r="H18" s="13"/>
      <c r="I18" s="13">
        <v>0</v>
      </c>
      <c r="J18" s="13"/>
      <c r="K18" s="13">
        <v>0</v>
      </c>
    </row>
    <row r="19" spans="1:11" ht="21.75" customHeight="1">
      <c r="A19" s="38" t="s">
        <v>128</v>
      </c>
      <c r="B19" s="8"/>
      <c r="C19" s="16"/>
      <c r="E19" s="13">
        <v>220495091</v>
      </c>
      <c r="F19" s="13"/>
      <c r="G19" s="13">
        <v>272928260</v>
      </c>
      <c r="H19" s="13"/>
      <c r="I19" s="13">
        <v>0</v>
      </c>
      <c r="J19" s="13"/>
      <c r="K19" s="13">
        <v>0</v>
      </c>
    </row>
    <row r="20" spans="1:11" ht="21.75" customHeight="1">
      <c r="A20" s="38" t="s">
        <v>129</v>
      </c>
      <c r="B20" s="8"/>
      <c r="C20" s="16"/>
      <c r="E20" s="13">
        <v>93328041</v>
      </c>
      <c r="F20" s="13"/>
      <c r="G20" s="13">
        <v>76720331</v>
      </c>
      <c r="H20" s="13"/>
      <c r="I20" s="13">
        <v>0</v>
      </c>
      <c r="J20" s="13"/>
      <c r="K20" s="13">
        <v>0</v>
      </c>
    </row>
    <row r="21" spans="1:11" ht="21.75" customHeight="1">
      <c r="A21" s="38" t="s">
        <v>143</v>
      </c>
      <c r="B21" s="8"/>
      <c r="J21" s="13"/>
      <c r="K21" s="13"/>
    </row>
    <row r="22" spans="1:11" ht="21.75" customHeight="1">
      <c r="A22" s="38" t="s">
        <v>119</v>
      </c>
      <c r="B22" s="8"/>
      <c r="C22" s="16">
        <v>13</v>
      </c>
      <c r="E22" s="13">
        <v>1267409576</v>
      </c>
      <c r="F22" s="13"/>
      <c r="G22" s="13">
        <v>1084990286</v>
      </c>
      <c r="H22" s="13"/>
      <c r="I22" s="13">
        <v>0</v>
      </c>
      <c r="J22" s="13"/>
      <c r="K22" s="13">
        <v>0</v>
      </c>
    </row>
    <row r="23" spans="1:11" ht="21.75" customHeight="1">
      <c r="A23" s="38" t="s">
        <v>158</v>
      </c>
      <c r="B23" s="8"/>
      <c r="C23" s="16">
        <v>14</v>
      </c>
      <c r="E23" s="13">
        <v>2965057965</v>
      </c>
      <c r="F23" s="13"/>
      <c r="G23" s="13">
        <v>3492795068</v>
      </c>
      <c r="H23" s="13"/>
      <c r="I23" s="13">
        <v>639933214</v>
      </c>
      <c r="J23" s="13"/>
      <c r="K23" s="13">
        <v>1364131670</v>
      </c>
    </row>
    <row r="24" spans="1:11" ht="21.75" customHeight="1">
      <c r="A24" s="38" t="s">
        <v>77</v>
      </c>
      <c r="B24" s="8"/>
      <c r="C24" s="16"/>
      <c r="E24" s="13">
        <v>9694470</v>
      </c>
      <c r="F24" s="13"/>
      <c r="G24" s="13">
        <v>232183643</v>
      </c>
      <c r="H24" s="13"/>
      <c r="I24" s="13">
        <v>0</v>
      </c>
      <c r="J24" s="13"/>
      <c r="K24" s="13">
        <v>20694</v>
      </c>
    </row>
    <row r="25" spans="1:11" ht="21.75" customHeight="1">
      <c r="A25" s="6" t="s">
        <v>6</v>
      </c>
      <c r="C25" s="16">
        <v>12</v>
      </c>
      <c r="E25" s="13">
        <v>357508873</v>
      </c>
      <c r="F25" s="13"/>
      <c r="G25" s="13">
        <v>397125637</v>
      </c>
      <c r="H25" s="13"/>
      <c r="I25" s="13">
        <v>66532224</v>
      </c>
      <c r="J25" s="13"/>
      <c r="K25" s="13">
        <v>73152415</v>
      </c>
    </row>
    <row r="26" spans="1:11" ht="21.75" customHeight="1">
      <c r="A26" s="1" t="s">
        <v>7</v>
      </c>
      <c r="C26" s="16"/>
      <c r="E26" s="23">
        <f>SUM(E9:E25)</f>
        <v>9102693855</v>
      </c>
      <c r="F26" s="13"/>
      <c r="G26" s="23">
        <f>SUM(G9:G25)</f>
        <v>10587303375</v>
      </c>
      <c r="H26" s="13"/>
      <c r="I26" s="23">
        <f>SUM(I9:I25)</f>
        <v>1342419392</v>
      </c>
      <c r="J26" s="13"/>
      <c r="K26" s="23">
        <f>SUM(K9:K25)</f>
        <v>2215714236</v>
      </c>
    </row>
    <row r="27" spans="1:11" ht="21.75" customHeight="1">
      <c r="A27" s="1" t="s">
        <v>8</v>
      </c>
      <c r="C27" s="16"/>
      <c r="E27" s="13"/>
      <c r="F27" s="13"/>
      <c r="G27" s="13"/>
      <c r="H27" s="13"/>
      <c r="I27" s="13"/>
      <c r="J27" s="13"/>
      <c r="K27" s="13"/>
    </row>
    <row r="28" spans="1:11" ht="21.75" customHeight="1">
      <c r="A28" s="6" t="s">
        <v>100</v>
      </c>
      <c r="C28" s="16"/>
      <c r="E28" s="13">
        <v>2468843</v>
      </c>
      <c r="F28" s="13"/>
      <c r="G28" s="13">
        <v>2352767</v>
      </c>
      <c r="H28" s="13"/>
      <c r="I28" s="13">
        <v>0</v>
      </c>
      <c r="J28" s="13"/>
      <c r="K28" s="13">
        <v>0</v>
      </c>
    </row>
    <row r="29" spans="1:11" ht="21.75" customHeight="1">
      <c r="A29" s="6" t="s">
        <v>214</v>
      </c>
      <c r="C29" s="16">
        <v>6</v>
      </c>
      <c r="E29" s="13">
        <v>3492064348</v>
      </c>
      <c r="F29" s="13"/>
      <c r="G29" s="13">
        <v>4411317087</v>
      </c>
      <c r="H29" s="13"/>
      <c r="I29" s="13">
        <v>0</v>
      </c>
      <c r="J29" s="13"/>
      <c r="K29" s="13">
        <v>0</v>
      </c>
    </row>
    <row r="30" spans="1:11" ht="21.75" customHeight="1">
      <c r="A30" s="6" t="s">
        <v>106</v>
      </c>
      <c r="J30" s="13"/>
      <c r="K30" s="13"/>
    </row>
    <row r="31" spans="1:11" ht="21.75" customHeight="1">
      <c r="A31" s="6" t="s">
        <v>78</v>
      </c>
      <c r="C31" s="16">
        <v>13</v>
      </c>
      <c r="E31" s="13">
        <v>20331128349</v>
      </c>
      <c r="F31" s="13"/>
      <c r="G31" s="13">
        <v>21814259316</v>
      </c>
      <c r="H31" s="13"/>
      <c r="I31" s="13">
        <v>0</v>
      </c>
      <c r="J31" s="13"/>
      <c r="K31" s="13">
        <v>0</v>
      </c>
    </row>
    <row r="32" spans="1:11" ht="21.75" customHeight="1">
      <c r="A32" s="6" t="s">
        <v>159</v>
      </c>
      <c r="C32" s="16">
        <v>14</v>
      </c>
      <c r="E32" s="13">
        <v>2481017572</v>
      </c>
      <c r="F32" s="13"/>
      <c r="G32" s="13">
        <v>2539781332</v>
      </c>
      <c r="H32" s="13"/>
      <c r="I32" s="13">
        <v>1670810707</v>
      </c>
      <c r="J32" s="13"/>
      <c r="K32" s="13">
        <v>1809375414</v>
      </c>
    </row>
    <row r="33" spans="1:11" ht="21.75" customHeight="1">
      <c r="A33" s="6" t="s">
        <v>245</v>
      </c>
      <c r="C33" s="16">
        <v>15</v>
      </c>
      <c r="E33" s="13">
        <v>2779437199</v>
      </c>
      <c r="F33" s="13"/>
      <c r="G33" s="13">
        <v>2287321282</v>
      </c>
      <c r="H33" s="13"/>
      <c r="I33" s="13">
        <v>0</v>
      </c>
      <c r="J33" s="13"/>
      <c r="K33" s="13">
        <v>0</v>
      </c>
    </row>
    <row r="34" spans="1:11" ht="21.75" customHeight="1">
      <c r="A34" s="6" t="s">
        <v>9</v>
      </c>
      <c r="C34" s="16">
        <v>16</v>
      </c>
      <c r="E34" s="13" t="s">
        <v>386</v>
      </c>
      <c r="F34" s="13"/>
      <c r="G34" s="13">
        <v>0</v>
      </c>
      <c r="H34" s="13"/>
      <c r="I34" s="13">
        <v>17909177977</v>
      </c>
      <c r="J34" s="13"/>
      <c r="K34" s="13">
        <v>17682803388</v>
      </c>
    </row>
    <row r="35" spans="1:11" ht="21.75" customHeight="1">
      <c r="A35" s="6" t="s">
        <v>200</v>
      </c>
      <c r="B35" s="8"/>
      <c r="C35" s="16">
        <v>17</v>
      </c>
      <c r="E35" s="13">
        <v>5940874466</v>
      </c>
      <c r="F35" s="13"/>
      <c r="G35" s="13">
        <v>5675715455</v>
      </c>
      <c r="H35" s="13"/>
      <c r="I35" s="13">
        <v>40037385</v>
      </c>
      <c r="J35" s="13"/>
      <c r="K35" s="13">
        <v>39981796</v>
      </c>
    </row>
    <row r="36" spans="1:11" ht="21.75" customHeight="1">
      <c r="A36" s="6" t="s">
        <v>187</v>
      </c>
      <c r="C36" s="16">
        <v>18</v>
      </c>
      <c r="E36" s="13">
        <v>6086901352</v>
      </c>
      <c r="F36" s="13"/>
      <c r="G36" s="13">
        <v>6218322693</v>
      </c>
      <c r="H36" s="13"/>
      <c r="I36" s="13">
        <v>6021814752</v>
      </c>
      <c r="J36" s="13"/>
      <c r="K36" s="13">
        <v>6164425382</v>
      </c>
    </row>
    <row r="37" spans="1:11" ht="21.75" customHeight="1">
      <c r="A37" s="39" t="s">
        <v>183</v>
      </c>
      <c r="B37" s="8"/>
      <c r="C37" s="16">
        <v>19</v>
      </c>
      <c r="E37" s="13">
        <v>5891651071</v>
      </c>
      <c r="F37" s="13"/>
      <c r="G37" s="13">
        <v>5415338819</v>
      </c>
      <c r="H37" s="13"/>
      <c r="I37" s="13">
        <v>644862132</v>
      </c>
      <c r="J37" s="13"/>
      <c r="K37" s="13">
        <v>667591532</v>
      </c>
    </row>
    <row r="38" spans="1:11" ht="21.75" customHeight="1">
      <c r="A38" s="38" t="s">
        <v>112</v>
      </c>
      <c r="B38" s="8"/>
      <c r="C38" s="16">
        <v>20</v>
      </c>
      <c r="E38" s="13">
        <v>1879157030</v>
      </c>
      <c r="F38" s="13"/>
      <c r="G38" s="13">
        <v>1325315247</v>
      </c>
      <c r="H38" s="13"/>
      <c r="I38" s="13">
        <v>74342955</v>
      </c>
      <c r="J38" s="13"/>
      <c r="K38" s="13">
        <v>71836345</v>
      </c>
    </row>
    <row r="39" spans="1:11" ht="21.75" customHeight="1">
      <c r="A39" s="38" t="s">
        <v>160</v>
      </c>
      <c r="B39" s="8"/>
      <c r="C39" s="16">
        <v>26</v>
      </c>
      <c r="E39" s="13">
        <v>653628326</v>
      </c>
      <c r="F39" s="13"/>
      <c r="G39" s="13">
        <v>822475800</v>
      </c>
      <c r="H39" s="13"/>
      <c r="I39" s="13">
        <v>0</v>
      </c>
      <c r="J39" s="13"/>
      <c r="K39" s="13">
        <v>0</v>
      </c>
    </row>
    <row r="40" spans="1:11" ht="21.75" customHeight="1">
      <c r="A40" s="38" t="s">
        <v>123</v>
      </c>
      <c r="B40" s="8"/>
      <c r="C40" s="16">
        <v>21</v>
      </c>
      <c r="E40" s="13">
        <v>225758860</v>
      </c>
      <c r="F40" s="13"/>
      <c r="G40" s="13">
        <v>284758860</v>
      </c>
      <c r="H40" s="13"/>
      <c r="I40" s="13">
        <v>0</v>
      </c>
      <c r="J40" s="13"/>
      <c r="K40" s="13">
        <v>0</v>
      </c>
    </row>
    <row r="41" spans="1:11" ht="21.75" customHeight="1">
      <c r="A41" s="39" t="s">
        <v>113</v>
      </c>
      <c r="B41" s="8"/>
      <c r="C41" s="16"/>
      <c r="E41" s="13">
        <v>216463399</v>
      </c>
      <c r="F41" s="13"/>
      <c r="G41" s="13">
        <v>278606637</v>
      </c>
      <c r="H41" s="13"/>
      <c r="I41" s="13">
        <v>41600725</v>
      </c>
      <c r="J41" s="13"/>
      <c r="K41" s="13">
        <v>46231243</v>
      </c>
    </row>
    <row r="42" spans="1:11" ht="21.75" customHeight="1">
      <c r="A42" s="39" t="s">
        <v>161</v>
      </c>
      <c r="B42" s="8"/>
      <c r="C42" s="16"/>
      <c r="E42" s="13">
        <v>344281202</v>
      </c>
      <c r="F42" s="13"/>
      <c r="G42" s="13">
        <v>347081477</v>
      </c>
      <c r="H42" s="13"/>
      <c r="I42" s="13">
        <v>11612394</v>
      </c>
      <c r="J42" s="13"/>
      <c r="K42" s="13">
        <v>11633883</v>
      </c>
    </row>
    <row r="43" spans="1:11" ht="21.75" customHeight="1">
      <c r="A43" s="39" t="s">
        <v>96</v>
      </c>
      <c r="B43" s="8"/>
      <c r="C43" s="16">
        <v>36</v>
      </c>
      <c r="E43" s="13">
        <v>509166029</v>
      </c>
      <c r="F43" s="13"/>
      <c r="G43" s="13">
        <v>200990831</v>
      </c>
      <c r="H43" s="13"/>
      <c r="I43" s="13">
        <v>319632020</v>
      </c>
      <c r="J43" s="13"/>
      <c r="K43" s="13">
        <v>32605423</v>
      </c>
    </row>
    <row r="44" spans="1:11" ht="21.75" customHeight="1">
      <c r="A44" s="6" t="s">
        <v>10</v>
      </c>
      <c r="C44" s="16"/>
      <c r="E44" s="24">
        <v>16712360</v>
      </c>
      <c r="F44" s="13"/>
      <c r="G44" s="24">
        <v>28713467</v>
      </c>
      <c r="H44" s="13"/>
      <c r="I44" s="24">
        <v>1188</v>
      </c>
      <c r="J44" s="13"/>
      <c r="K44" s="24">
        <v>4069</v>
      </c>
    </row>
    <row r="45" spans="1:11" ht="21.75" customHeight="1">
      <c r="A45" s="1" t="s">
        <v>11</v>
      </c>
      <c r="C45" s="16"/>
      <c r="E45" s="13">
        <f>SUM(E28:E44)</f>
        <v>50850710406</v>
      </c>
      <c r="F45" s="13"/>
      <c r="G45" s="13">
        <f>SUM(G28:G44)</f>
        <v>51652351070</v>
      </c>
      <c r="H45" s="13"/>
      <c r="I45" s="13">
        <f>SUM(I28:I44)</f>
        <v>26733892235</v>
      </c>
      <c r="J45" s="13"/>
      <c r="K45" s="13">
        <f>SUM(K28:K44)</f>
        <v>26526488475</v>
      </c>
    </row>
    <row r="46" spans="1:11" ht="21.75" customHeight="1" thickBot="1">
      <c r="A46" s="1" t="s">
        <v>12</v>
      </c>
      <c r="E46" s="25">
        <f>E45+E26</f>
        <v>59953404261</v>
      </c>
      <c r="F46" s="13"/>
      <c r="G46" s="25">
        <f>G45+G26</f>
        <v>62239654445</v>
      </c>
      <c r="H46" s="13"/>
      <c r="I46" s="25">
        <f>I45+I26</f>
        <v>28076311627</v>
      </c>
      <c r="J46" s="13"/>
      <c r="K46" s="25">
        <f>K45+K26</f>
        <v>28742202711</v>
      </c>
    </row>
    <row r="47" spans="1:11" ht="21.75" customHeight="1" thickTop="1"/>
    <row r="48" spans="1:11" ht="21.75" customHeight="1">
      <c r="A48" s="6" t="s">
        <v>13</v>
      </c>
    </row>
    <row r="49" spans="1:13" s="5" customFormat="1" ht="21.75" customHeight="1">
      <c r="A49" s="40" t="s">
        <v>213</v>
      </c>
      <c r="B49" s="2"/>
      <c r="C49" s="3"/>
      <c r="D49" s="4"/>
      <c r="E49" s="4"/>
      <c r="F49" s="4"/>
      <c r="G49" s="4"/>
      <c r="H49" s="4"/>
      <c r="I49" s="4"/>
      <c r="J49" s="4"/>
      <c r="K49" s="4"/>
    </row>
    <row r="50" spans="1:13" s="5" customFormat="1" ht="21.75" customHeight="1">
      <c r="A50" s="1" t="s">
        <v>257</v>
      </c>
      <c r="B50" s="2"/>
      <c r="C50" s="3"/>
      <c r="D50" s="4"/>
      <c r="E50" s="4"/>
      <c r="F50" s="4"/>
      <c r="G50" s="4"/>
      <c r="H50" s="4"/>
      <c r="I50" s="4"/>
      <c r="J50" s="4"/>
      <c r="K50" s="2"/>
    </row>
    <row r="51" spans="1:13" s="32" customFormat="1" ht="21.75" customHeight="1">
      <c r="A51" s="1" t="s">
        <v>254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3" ht="21.75" customHeight="1">
      <c r="A52" s="3"/>
      <c r="B52" s="4"/>
      <c r="C52" s="3"/>
      <c r="D52" s="4"/>
      <c r="E52" s="4"/>
      <c r="F52" s="4"/>
      <c r="G52" s="4"/>
      <c r="H52" s="4"/>
      <c r="I52" s="4"/>
      <c r="J52" s="4"/>
      <c r="K52" s="33" t="s">
        <v>107</v>
      </c>
    </row>
    <row r="53" spans="1:13" ht="21.75" customHeight="1">
      <c r="E53" s="204" t="s">
        <v>0</v>
      </c>
      <c r="F53" s="204"/>
      <c r="G53" s="204"/>
      <c r="I53" s="204" t="s">
        <v>1</v>
      </c>
      <c r="J53" s="204"/>
      <c r="K53" s="204"/>
      <c r="M53" s="34"/>
    </row>
    <row r="54" spans="1:13" ht="21.75" customHeight="1">
      <c r="C54" s="18" t="s">
        <v>2</v>
      </c>
      <c r="D54" s="15"/>
      <c r="E54" s="35" t="s">
        <v>255</v>
      </c>
      <c r="F54" s="36"/>
      <c r="G54" s="35" t="s">
        <v>244</v>
      </c>
      <c r="I54" s="35" t="s">
        <v>255</v>
      </c>
      <c r="J54" s="36"/>
      <c r="K54" s="35" t="s">
        <v>244</v>
      </c>
      <c r="M54" s="34"/>
    </row>
    <row r="55" spans="1:13" ht="21.75" customHeight="1">
      <c r="A55" s="1" t="s">
        <v>14</v>
      </c>
      <c r="G55" s="19"/>
    </row>
    <row r="56" spans="1:13" ht="21.75" customHeight="1">
      <c r="A56" s="1" t="s">
        <v>15</v>
      </c>
    </row>
    <row r="57" spans="1:13" ht="21.75" customHeight="1">
      <c r="A57" s="38" t="s">
        <v>103</v>
      </c>
    </row>
    <row r="58" spans="1:13" ht="21.75" customHeight="1">
      <c r="A58" s="38" t="s">
        <v>102</v>
      </c>
      <c r="B58" s="8"/>
      <c r="C58" s="16">
        <v>22</v>
      </c>
      <c r="E58" s="26">
        <v>1889130275</v>
      </c>
      <c r="F58" s="26"/>
      <c r="G58" s="26">
        <v>1663952509</v>
      </c>
      <c r="H58" s="26"/>
      <c r="I58" s="26">
        <v>300000000</v>
      </c>
      <c r="J58" s="26"/>
      <c r="K58" s="26">
        <v>500000000</v>
      </c>
    </row>
    <row r="59" spans="1:13" ht="21.75" customHeight="1">
      <c r="A59" s="38" t="s">
        <v>64</v>
      </c>
      <c r="B59" s="8"/>
      <c r="C59" s="16">
        <v>23</v>
      </c>
      <c r="E59" s="26">
        <v>475158251</v>
      </c>
      <c r="F59" s="26"/>
      <c r="G59" s="26">
        <v>519916169</v>
      </c>
      <c r="H59" s="26"/>
      <c r="I59" s="26">
        <v>85671586</v>
      </c>
      <c r="J59" s="26"/>
      <c r="K59" s="26">
        <v>82821883</v>
      </c>
    </row>
    <row r="60" spans="1:13" ht="21.75" customHeight="1">
      <c r="A60" s="38" t="s">
        <v>251</v>
      </c>
      <c r="B60" s="8"/>
      <c r="C60" s="16"/>
      <c r="E60" s="26">
        <v>183995230</v>
      </c>
      <c r="F60" s="26"/>
      <c r="G60" s="26">
        <v>843821891</v>
      </c>
      <c r="H60" s="26"/>
      <c r="I60" s="26">
        <v>0</v>
      </c>
      <c r="J60" s="26"/>
      <c r="K60" s="26">
        <v>0</v>
      </c>
    </row>
    <row r="61" spans="1:13" ht="21.75" customHeight="1">
      <c r="A61" s="38" t="s">
        <v>130</v>
      </c>
      <c r="B61" s="8"/>
      <c r="C61" s="16">
        <v>24</v>
      </c>
      <c r="E61" s="19">
        <v>341249124</v>
      </c>
      <c r="F61" s="19"/>
      <c r="G61" s="19">
        <v>450137487</v>
      </c>
      <c r="H61" s="19"/>
      <c r="I61" s="26">
        <v>0</v>
      </c>
      <c r="J61" s="19"/>
      <c r="K61" s="26">
        <v>0</v>
      </c>
    </row>
    <row r="62" spans="1:13" ht="21.75" customHeight="1">
      <c r="A62" s="38" t="s">
        <v>131</v>
      </c>
      <c r="B62" s="8"/>
      <c r="C62" s="16"/>
      <c r="E62" s="19">
        <v>235690849</v>
      </c>
      <c r="F62" s="19"/>
      <c r="G62" s="19">
        <v>284362807</v>
      </c>
      <c r="H62" s="19"/>
      <c r="I62" s="26">
        <v>0</v>
      </c>
      <c r="J62" s="19"/>
      <c r="K62" s="26">
        <v>0</v>
      </c>
    </row>
    <row r="63" spans="1:13" ht="21.75" customHeight="1">
      <c r="A63" s="38" t="s">
        <v>16</v>
      </c>
      <c r="B63" s="8"/>
      <c r="C63" s="16">
        <v>25</v>
      </c>
      <c r="E63" s="26">
        <v>735729818</v>
      </c>
      <c r="F63" s="26"/>
      <c r="G63" s="26">
        <v>641860497</v>
      </c>
      <c r="H63" s="26"/>
      <c r="I63" s="26">
        <v>0</v>
      </c>
      <c r="J63" s="26"/>
      <c r="K63" s="26">
        <v>0</v>
      </c>
    </row>
    <row r="64" spans="1:13" ht="21.75" customHeight="1">
      <c r="A64" s="38" t="s">
        <v>170</v>
      </c>
      <c r="B64" s="8"/>
      <c r="C64" s="16">
        <v>26</v>
      </c>
      <c r="E64" s="26">
        <v>401382077</v>
      </c>
      <c r="F64" s="26"/>
      <c r="G64" s="26">
        <v>502269890</v>
      </c>
      <c r="H64" s="26"/>
      <c r="I64" s="26">
        <v>8867928</v>
      </c>
      <c r="J64" s="26"/>
      <c r="K64" s="26">
        <v>17641317</v>
      </c>
    </row>
    <row r="65" spans="1:13" ht="21.75" customHeight="1">
      <c r="A65" s="39" t="s">
        <v>215</v>
      </c>
      <c r="B65" s="8"/>
      <c r="C65" s="16">
        <v>27</v>
      </c>
      <c r="E65" s="26">
        <v>10577833934</v>
      </c>
      <c r="F65" s="26"/>
      <c r="G65" s="26">
        <v>5976479165</v>
      </c>
      <c r="H65" s="26"/>
      <c r="I65" s="26">
        <v>3883124628</v>
      </c>
      <c r="J65" s="26"/>
      <c r="K65" s="26">
        <v>2496252927</v>
      </c>
    </row>
    <row r="66" spans="1:13" ht="21.75" customHeight="1">
      <c r="A66" s="39" t="s">
        <v>17</v>
      </c>
      <c r="B66" s="8"/>
      <c r="C66" s="16"/>
      <c r="E66" s="26">
        <v>102439256</v>
      </c>
      <c r="F66" s="26"/>
      <c r="G66" s="26">
        <v>198987011</v>
      </c>
      <c r="H66" s="26"/>
      <c r="I66" s="26">
        <v>0</v>
      </c>
      <c r="J66" s="26"/>
      <c r="K66" s="26">
        <v>0</v>
      </c>
    </row>
    <row r="67" spans="1:13" ht="21.75" customHeight="1">
      <c r="A67" s="6" t="s">
        <v>18</v>
      </c>
      <c r="C67" s="16"/>
      <c r="E67" s="27">
        <v>149890939</v>
      </c>
      <c r="F67" s="26"/>
      <c r="G67" s="27">
        <v>140122235</v>
      </c>
      <c r="H67" s="26"/>
      <c r="I67" s="26">
        <v>3325654</v>
      </c>
      <c r="J67" s="26"/>
      <c r="K67" s="26">
        <v>8215404</v>
      </c>
    </row>
    <row r="68" spans="1:13" ht="21.75" customHeight="1">
      <c r="A68" s="1" t="s">
        <v>19</v>
      </c>
      <c r="C68" s="16"/>
      <c r="E68" s="28">
        <f>SUM(E58:E67)</f>
        <v>15092499753</v>
      </c>
      <c r="F68" s="26"/>
      <c r="G68" s="28">
        <f>SUM(G58:G67)</f>
        <v>11221909661</v>
      </c>
      <c r="H68" s="26"/>
      <c r="I68" s="28">
        <f>SUM(I58:I67)</f>
        <v>4280989796</v>
      </c>
      <c r="J68" s="26"/>
      <c r="K68" s="28">
        <f>SUM(K58:K67)</f>
        <v>3104931531</v>
      </c>
    </row>
    <row r="69" spans="1:13" ht="21.75" customHeight="1">
      <c r="A69" s="1" t="s">
        <v>20</v>
      </c>
      <c r="C69" s="16"/>
      <c r="E69" s="26"/>
      <c r="F69" s="26"/>
      <c r="G69" s="26"/>
      <c r="H69" s="26"/>
      <c r="I69" s="26"/>
      <c r="J69" s="26"/>
      <c r="K69" s="26"/>
    </row>
    <row r="70" spans="1:13" ht="21.75" customHeight="1">
      <c r="A70" s="6" t="s">
        <v>75</v>
      </c>
      <c r="C70" s="16">
        <v>25</v>
      </c>
      <c r="E70" s="26">
        <v>854543548</v>
      </c>
      <c r="F70" s="26"/>
      <c r="G70" s="26">
        <v>1275372069</v>
      </c>
      <c r="H70" s="26"/>
      <c r="I70" s="26">
        <v>0</v>
      </c>
      <c r="J70" s="26"/>
      <c r="K70" s="26">
        <v>0</v>
      </c>
    </row>
    <row r="71" spans="1:13" ht="21.75" customHeight="1">
      <c r="A71" s="6" t="s">
        <v>172</v>
      </c>
      <c r="C71" s="16">
        <v>26</v>
      </c>
      <c r="E71" s="26">
        <v>1117714462</v>
      </c>
      <c r="F71" s="26"/>
      <c r="G71" s="26">
        <v>1204351723</v>
      </c>
      <c r="H71" s="26"/>
      <c r="I71" s="26">
        <v>14856027</v>
      </c>
      <c r="J71" s="26"/>
      <c r="K71" s="26">
        <v>38115551</v>
      </c>
    </row>
    <row r="72" spans="1:13" ht="21.75" customHeight="1">
      <c r="A72" s="6" t="s">
        <v>241</v>
      </c>
      <c r="C72" s="16">
        <v>27</v>
      </c>
      <c r="E72" s="26">
        <v>8069809935</v>
      </c>
      <c r="F72" s="26"/>
      <c r="G72" s="26">
        <v>15220495168</v>
      </c>
      <c r="H72" s="26"/>
      <c r="I72" s="26">
        <v>4432940973</v>
      </c>
      <c r="J72" s="26"/>
      <c r="K72" s="26">
        <v>6957187392</v>
      </c>
      <c r="L72" s="13"/>
      <c r="M72" s="13"/>
    </row>
    <row r="73" spans="1:13" ht="21.75" customHeight="1">
      <c r="A73" s="6" t="s">
        <v>132</v>
      </c>
      <c r="C73" s="16">
        <v>28</v>
      </c>
      <c r="E73" s="19">
        <v>142337393</v>
      </c>
      <c r="F73" s="19"/>
      <c r="G73" s="19">
        <v>218330153</v>
      </c>
      <c r="H73" s="19"/>
      <c r="I73" s="13">
        <v>0</v>
      </c>
      <c r="J73" s="19"/>
      <c r="K73" s="13">
        <v>0</v>
      </c>
      <c r="L73" s="13"/>
      <c r="M73" s="13"/>
    </row>
    <row r="74" spans="1:13" ht="21.75" customHeight="1">
      <c r="A74" s="6" t="s">
        <v>62</v>
      </c>
      <c r="C74" s="16"/>
      <c r="E74" s="26">
        <v>51045009</v>
      </c>
      <c r="F74" s="26"/>
      <c r="G74" s="26">
        <v>35409030</v>
      </c>
      <c r="H74" s="26"/>
      <c r="I74" s="26">
        <v>9355976</v>
      </c>
      <c r="J74" s="26"/>
      <c r="K74" s="26">
        <v>8328339</v>
      </c>
    </row>
    <row r="75" spans="1:13" ht="21.75" customHeight="1">
      <c r="A75" s="6" t="s">
        <v>162</v>
      </c>
      <c r="C75" s="16"/>
      <c r="E75" s="26">
        <v>107766629</v>
      </c>
      <c r="F75" s="26"/>
      <c r="G75" s="26">
        <v>99515307</v>
      </c>
      <c r="H75" s="26"/>
      <c r="I75" s="26">
        <v>14640211</v>
      </c>
      <c r="J75" s="26"/>
      <c r="K75" s="26">
        <v>13993365</v>
      </c>
    </row>
    <row r="76" spans="1:13" ht="21.75" customHeight="1">
      <c r="A76" s="6" t="s">
        <v>76</v>
      </c>
      <c r="C76" s="16">
        <v>36</v>
      </c>
      <c r="E76" s="26">
        <v>238867670</v>
      </c>
      <c r="F76" s="26"/>
      <c r="G76" s="26">
        <v>158351980</v>
      </c>
      <c r="H76" s="26"/>
      <c r="I76" s="26">
        <v>0</v>
      </c>
      <c r="J76" s="26"/>
      <c r="K76" s="26">
        <v>0</v>
      </c>
    </row>
    <row r="77" spans="1:13" s="41" customFormat="1" ht="21.75" customHeight="1">
      <c r="A77" s="6" t="s">
        <v>242</v>
      </c>
      <c r="C77" s="16"/>
      <c r="D77" s="7"/>
      <c r="E77" s="26">
        <v>6477128</v>
      </c>
      <c r="F77" s="26"/>
      <c r="G77" s="26">
        <v>8063204</v>
      </c>
      <c r="H77" s="26"/>
      <c r="I77" s="26">
        <v>0</v>
      </c>
      <c r="J77" s="42"/>
      <c r="K77" s="42">
        <v>0</v>
      </c>
    </row>
    <row r="78" spans="1:13" ht="21.75" customHeight="1">
      <c r="A78" s="6" t="s">
        <v>21</v>
      </c>
      <c r="C78" s="16"/>
      <c r="E78" s="27">
        <v>157676717</v>
      </c>
      <c r="F78" s="26"/>
      <c r="G78" s="27">
        <v>70036992</v>
      </c>
      <c r="H78" s="26"/>
      <c r="I78" s="27">
        <v>146483</v>
      </c>
      <c r="J78" s="26"/>
      <c r="K78" s="27">
        <v>659323</v>
      </c>
    </row>
    <row r="79" spans="1:13" ht="21.75" customHeight="1">
      <c r="A79" s="1" t="s">
        <v>22</v>
      </c>
      <c r="C79" s="16"/>
      <c r="E79" s="26">
        <f>SUM(E70:E78)</f>
        <v>10746238491</v>
      </c>
      <c r="F79" s="26"/>
      <c r="G79" s="26">
        <f>SUM(G70:G78)</f>
        <v>18289925626</v>
      </c>
      <c r="H79" s="26"/>
      <c r="I79" s="26">
        <f>SUM(I70:I78)</f>
        <v>4471939670</v>
      </c>
      <c r="J79" s="26"/>
      <c r="K79" s="26">
        <f>SUM(K70:K78)</f>
        <v>7018283970</v>
      </c>
    </row>
    <row r="80" spans="1:13" ht="21.75" customHeight="1">
      <c r="A80" s="1" t="s">
        <v>23</v>
      </c>
      <c r="E80" s="28">
        <f>E79+E68</f>
        <v>25838738244</v>
      </c>
      <c r="F80" s="26"/>
      <c r="G80" s="28">
        <f>G79+G68</f>
        <v>29511835287</v>
      </c>
      <c r="H80" s="26"/>
      <c r="I80" s="28">
        <f>I79+I68</f>
        <v>8752929466</v>
      </c>
      <c r="J80" s="26"/>
      <c r="K80" s="28">
        <f>K79+K68</f>
        <v>10123215501</v>
      </c>
    </row>
    <row r="81" spans="1:13" ht="21.75" customHeight="1">
      <c r="E81" s="9"/>
      <c r="F81" s="9"/>
      <c r="G81" s="9"/>
      <c r="K81" s="9"/>
    </row>
    <row r="82" spans="1:13" ht="21.75" customHeight="1">
      <c r="A82" s="6" t="s">
        <v>13</v>
      </c>
      <c r="E82" s="9"/>
      <c r="F82" s="9"/>
      <c r="G82" s="9"/>
      <c r="K82" s="9"/>
    </row>
    <row r="83" spans="1:13" s="5" customFormat="1" ht="21.75" customHeight="1">
      <c r="A83" s="40" t="s">
        <v>213</v>
      </c>
      <c r="B83" s="2"/>
      <c r="C83" s="3"/>
      <c r="D83" s="4"/>
      <c r="E83" s="4"/>
      <c r="F83" s="4"/>
      <c r="G83" s="4"/>
      <c r="H83" s="4"/>
      <c r="I83" s="4"/>
      <c r="J83" s="4"/>
      <c r="K83" s="4"/>
    </row>
    <row r="84" spans="1:13" s="5" customFormat="1" ht="21.75" customHeight="1">
      <c r="A84" s="1" t="s">
        <v>257</v>
      </c>
      <c r="B84" s="2"/>
      <c r="C84" s="3"/>
      <c r="D84" s="4"/>
      <c r="E84" s="4"/>
      <c r="F84" s="4"/>
      <c r="G84" s="4"/>
      <c r="H84" s="4"/>
      <c r="I84" s="4"/>
      <c r="J84" s="4"/>
      <c r="K84" s="2"/>
    </row>
    <row r="85" spans="1:13" s="32" customFormat="1" ht="21.75" customHeight="1">
      <c r="A85" s="1" t="s">
        <v>254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3" ht="21.75" customHeight="1">
      <c r="A86" s="3"/>
      <c r="B86" s="4"/>
      <c r="C86" s="3"/>
      <c r="D86" s="4"/>
      <c r="E86" s="4"/>
      <c r="F86" s="4"/>
      <c r="G86" s="4"/>
      <c r="H86" s="4"/>
      <c r="I86" s="4"/>
      <c r="J86" s="4"/>
      <c r="K86" s="33" t="s">
        <v>107</v>
      </c>
    </row>
    <row r="87" spans="1:13" ht="21.75" customHeight="1">
      <c r="E87" s="204" t="s">
        <v>0</v>
      </c>
      <c r="F87" s="204"/>
      <c r="G87" s="204"/>
      <c r="I87" s="204" t="s">
        <v>1</v>
      </c>
      <c r="J87" s="204"/>
      <c r="K87" s="204"/>
      <c r="M87" s="34"/>
    </row>
    <row r="88" spans="1:13" ht="21.75" customHeight="1">
      <c r="C88" s="18" t="s">
        <v>2</v>
      </c>
      <c r="D88" s="15"/>
      <c r="E88" s="35" t="s">
        <v>255</v>
      </c>
      <c r="F88" s="36"/>
      <c r="G88" s="35" t="s">
        <v>244</v>
      </c>
      <c r="I88" s="35" t="s">
        <v>255</v>
      </c>
      <c r="J88" s="36"/>
      <c r="K88" s="35" t="s">
        <v>244</v>
      </c>
      <c r="M88" s="34"/>
    </row>
    <row r="89" spans="1:13" ht="21.75" customHeight="1">
      <c r="A89" s="1" t="s">
        <v>24</v>
      </c>
      <c r="E89" s="9"/>
      <c r="F89" s="9"/>
      <c r="G89" s="19"/>
      <c r="K89" s="9"/>
    </row>
    <row r="90" spans="1:13" ht="21.75" customHeight="1">
      <c r="A90" s="6" t="s">
        <v>25</v>
      </c>
      <c r="C90" s="16">
        <v>29</v>
      </c>
      <c r="E90" s="9"/>
      <c r="F90" s="9"/>
      <c r="G90" s="9"/>
      <c r="K90" s="9"/>
    </row>
    <row r="91" spans="1:13" ht="21.75" customHeight="1">
      <c r="A91" s="39" t="s">
        <v>26</v>
      </c>
      <c r="B91" s="8"/>
      <c r="C91" s="16"/>
      <c r="E91" s="9"/>
      <c r="F91" s="9"/>
      <c r="G91" s="9"/>
      <c r="K91" s="9"/>
    </row>
    <row r="92" spans="1:13" ht="21.75" customHeight="1" thickBot="1">
      <c r="A92" s="39" t="s">
        <v>201</v>
      </c>
      <c r="B92" s="8"/>
      <c r="C92" s="16"/>
      <c r="E92" s="10">
        <v>1558820418</v>
      </c>
      <c r="F92" s="9"/>
      <c r="G92" s="10">
        <v>1558820418</v>
      </c>
      <c r="I92" s="10">
        <v>1558820418</v>
      </c>
      <c r="K92" s="10">
        <v>1558820418</v>
      </c>
    </row>
    <row r="93" spans="1:13" ht="21.75" customHeight="1" thickTop="1">
      <c r="A93" s="39" t="s">
        <v>27</v>
      </c>
      <c r="B93" s="8"/>
      <c r="C93" s="16"/>
      <c r="E93" s="9"/>
      <c r="F93" s="9"/>
      <c r="G93" s="9"/>
      <c r="I93" s="9"/>
      <c r="K93" s="9"/>
    </row>
    <row r="94" spans="1:13" ht="21.75" customHeight="1">
      <c r="A94" s="39" t="s">
        <v>344</v>
      </c>
      <c r="B94" s="8"/>
      <c r="C94" s="16"/>
      <c r="E94" s="9"/>
      <c r="F94" s="9"/>
      <c r="G94" s="9"/>
      <c r="I94" s="9"/>
      <c r="K94" s="9"/>
    </row>
    <row r="95" spans="1:13" ht="21.75" customHeight="1">
      <c r="A95" s="39" t="s">
        <v>345</v>
      </c>
      <c r="B95" s="8"/>
      <c r="K95" s="9"/>
    </row>
    <row r="96" spans="1:13" ht="21.75" customHeight="1">
      <c r="A96" s="39" t="s">
        <v>243</v>
      </c>
      <c r="B96" s="8"/>
      <c r="C96" s="16"/>
      <c r="E96" s="9">
        <v>1471711584</v>
      </c>
      <c r="F96" s="9"/>
      <c r="G96" s="9">
        <v>1457625158</v>
      </c>
      <c r="I96" s="9">
        <v>1471711584</v>
      </c>
      <c r="K96" s="9">
        <v>1457625158</v>
      </c>
    </row>
    <row r="97" spans="1:11" ht="21.75" customHeight="1">
      <c r="A97" s="6" t="s">
        <v>28</v>
      </c>
      <c r="E97" s="7">
        <v>13642827480</v>
      </c>
      <c r="F97" s="9"/>
      <c r="G97" s="7">
        <v>13470881662</v>
      </c>
      <c r="I97" s="7">
        <v>13642827480</v>
      </c>
      <c r="K97" s="7">
        <v>13470881662</v>
      </c>
    </row>
    <row r="98" spans="1:11" ht="21.75" customHeight="1">
      <c r="A98" s="6" t="s">
        <v>79</v>
      </c>
    </row>
    <row r="99" spans="1:11" ht="21.75" customHeight="1">
      <c r="A99" s="6" t="s">
        <v>135</v>
      </c>
      <c r="C99" s="16">
        <v>16</v>
      </c>
      <c r="E99" s="7">
        <v>2512801851</v>
      </c>
      <c r="F99" s="9"/>
      <c r="G99" s="7">
        <v>2488073737</v>
      </c>
      <c r="I99" s="7">
        <v>2512801851</v>
      </c>
      <c r="K99" s="7">
        <v>2488073737</v>
      </c>
    </row>
    <row r="100" spans="1:11" ht="21.75" customHeight="1">
      <c r="A100" s="6" t="s">
        <v>79</v>
      </c>
      <c r="C100" s="16"/>
      <c r="F100" s="9"/>
    </row>
    <row r="101" spans="1:11" ht="21.75" customHeight="1">
      <c r="A101" s="6" t="s">
        <v>209</v>
      </c>
      <c r="C101" s="16">
        <v>18</v>
      </c>
      <c r="E101" s="7">
        <v>415832933</v>
      </c>
      <c r="F101" s="9"/>
      <c r="G101" s="7">
        <v>624305081</v>
      </c>
      <c r="I101" s="7">
        <v>415832933</v>
      </c>
      <c r="K101" s="7">
        <v>624305081</v>
      </c>
    </row>
    <row r="102" spans="1:11" ht="21.75" customHeight="1">
      <c r="A102" s="6" t="s">
        <v>188</v>
      </c>
    </row>
    <row r="103" spans="1:11" ht="21.75" customHeight="1">
      <c r="A103" s="6" t="s">
        <v>171</v>
      </c>
      <c r="C103" s="16"/>
      <c r="E103" s="7">
        <v>-901265</v>
      </c>
      <c r="F103" s="9"/>
      <c r="G103" s="7">
        <v>-901265</v>
      </c>
      <c r="I103" s="7">
        <v>-901265</v>
      </c>
      <c r="K103" s="7">
        <v>-901265</v>
      </c>
    </row>
    <row r="104" spans="1:11" ht="21.75" customHeight="1">
      <c r="A104" s="39" t="s">
        <v>29</v>
      </c>
      <c r="B104" s="5"/>
      <c r="C104" s="16"/>
      <c r="E104" s="13"/>
      <c r="F104" s="13"/>
      <c r="G104" s="13"/>
      <c r="H104" s="13"/>
      <c r="I104" s="13"/>
      <c r="J104" s="13"/>
      <c r="K104" s="13"/>
    </row>
    <row r="105" spans="1:11" ht="21.75" customHeight="1">
      <c r="A105" s="39" t="s">
        <v>216</v>
      </c>
      <c r="B105" s="5"/>
      <c r="C105" s="16"/>
      <c r="E105" s="9"/>
      <c r="F105" s="9"/>
      <c r="G105" s="9"/>
      <c r="I105" s="9"/>
      <c r="K105" s="9"/>
    </row>
    <row r="106" spans="1:11" ht="21.75" customHeight="1">
      <c r="A106" s="39" t="s">
        <v>217</v>
      </c>
      <c r="B106" s="5"/>
      <c r="C106" s="16">
        <v>31</v>
      </c>
      <c r="E106" s="9">
        <v>155882042</v>
      </c>
      <c r="F106" s="9"/>
      <c r="G106" s="9">
        <v>155882042</v>
      </c>
      <c r="I106" s="9">
        <v>155882042</v>
      </c>
      <c r="K106" s="9">
        <v>155882042</v>
      </c>
    </row>
    <row r="107" spans="1:11" ht="21.75" customHeight="1">
      <c r="A107" s="39" t="s">
        <v>218</v>
      </c>
      <c r="B107" s="5"/>
      <c r="C107" s="16">
        <v>30.2</v>
      </c>
      <c r="E107" s="9">
        <v>128969835</v>
      </c>
      <c r="F107" s="9"/>
      <c r="G107" s="9">
        <v>128969835</v>
      </c>
      <c r="I107" s="9">
        <v>128969835</v>
      </c>
      <c r="K107" s="9">
        <v>128969835</v>
      </c>
    </row>
    <row r="108" spans="1:11" ht="21.75" customHeight="1">
      <c r="A108" s="39" t="s">
        <v>30</v>
      </c>
      <c r="B108" s="5"/>
      <c r="E108" s="9">
        <v>1233341757</v>
      </c>
      <c r="F108" s="9"/>
      <c r="G108" s="9">
        <v>450167574</v>
      </c>
      <c r="I108" s="9">
        <v>1341381757</v>
      </c>
      <c r="K108" s="9">
        <v>508351574</v>
      </c>
    </row>
    <row r="109" spans="1:11" ht="21.75" customHeight="1">
      <c r="A109" s="39" t="s">
        <v>219</v>
      </c>
      <c r="B109" s="5"/>
      <c r="C109" s="16">
        <v>30.2</v>
      </c>
      <c r="E109" s="9">
        <v>-128969835</v>
      </c>
      <c r="F109" s="9"/>
      <c r="G109" s="9">
        <v>-128969835</v>
      </c>
      <c r="I109" s="9">
        <v>-128969835</v>
      </c>
      <c r="K109" s="9">
        <v>-128969835</v>
      </c>
    </row>
    <row r="110" spans="1:11" ht="21.75" customHeight="1">
      <c r="A110" s="39" t="s">
        <v>58</v>
      </c>
      <c r="B110" s="5"/>
      <c r="E110" s="29">
        <v>-108114221</v>
      </c>
      <c r="F110" s="9"/>
      <c r="G110" s="29">
        <v>-27046779</v>
      </c>
      <c r="I110" s="29">
        <v>-216154221</v>
      </c>
      <c r="K110" s="29">
        <v>-85230779</v>
      </c>
    </row>
    <row r="111" spans="1:11" ht="21.75" customHeight="1">
      <c r="A111" s="39" t="s">
        <v>59</v>
      </c>
      <c r="B111" s="5"/>
      <c r="E111" s="9">
        <f>SUM(E96:E110)</f>
        <v>19323382161</v>
      </c>
      <c r="F111" s="9"/>
      <c r="G111" s="9">
        <f>SUM(G96:G110)</f>
        <v>18618987210</v>
      </c>
      <c r="I111" s="9">
        <f>SUM(I96:I110)</f>
        <v>19323382161</v>
      </c>
      <c r="K111" s="9">
        <f>SUM(K96:K110)</f>
        <v>18618987210</v>
      </c>
    </row>
    <row r="112" spans="1:11" ht="21.75" customHeight="1">
      <c r="A112" s="39" t="s">
        <v>38</v>
      </c>
      <c r="B112" s="8"/>
      <c r="E112" s="29">
        <v>14791283856</v>
      </c>
      <c r="F112" s="9"/>
      <c r="G112" s="29">
        <v>14108831948</v>
      </c>
      <c r="I112" s="24">
        <v>0</v>
      </c>
      <c r="K112" s="24">
        <v>0</v>
      </c>
    </row>
    <row r="113" spans="1:11" ht="21.75" customHeight="1">
      <c r="A113" s="43" t="s">
        <v>31</v>
      </c>
      <c r="B113" s="5"/>
      <c r="E113" s="29">
        <f>SUM(E111:E112)</f>
        <v>34114666017</v>
      </c>
      <c r="F113" s="9"/>
      <c r="G113" s="29">
        <f>SUM(G111:G112)</f>
        <v>32727819158</v>
      </c>
      <c r="I113" s="29">
        <f>SUM(I111:I112)</f>
        <v>19323382161</v>
      </c>
      <c r="K113" s="29">
        <f>SUM(K111:K112)</f>
        <v>18618987210</v>
      </c>
    </row>
    <row r="114" spans="1:11" ht="21.75" customHeight="1" thickBot="1">
      <c r="A114" s="1" t="s">
        <v>32</v>
      </c>
      <c r="E114" s="10">
        <f>E113+E80</f>
        <v>59953404261</v>
      </c>
      <c r="F114" s="9"/>
      <c r="G114" s="10">
        <f>G113+G80</f>
        <v>62239654445</v>
      </c>
      <c r="I114" s="10">
        <f>I113+I80</f>
        <v>28076311627</v>
      </c>
      <c r="K114" s="10">
        <f>K113+K80</f>
        <v>28742202711</v>
      </c>
    </row>
    <row r="115" spans="1:11" ht="21.75" customHeight="1" thickTop="1">
      <c r="C115" s="11"/>
      <c r="E115" s="9">
        <f>E114-E46</f>
        <v>0</v>
      </c>
      <c r="G115" s="9">
        <f>G114-G46</f>
        <v>0</v>
      </c>
      <c r="I115" s="9">
        <f>I114-I46</f>
        <v>0</v>
      </c>
      <c r="K115" s="9">
        <f>K114-K46</f>
        <v>0</v>
      </c>
    </row>
    <row r="116" spans="1:11" ht="21.75" customHeight="1">
      <c r="A116" s="6" t="s">
        <v>13</v>
      </c>
      <c r="C116" s="11"/>
    </row>
    <row r="117" spans="1:11" ht="21.75" customHeight="1">
      <c r="C117" s="11"/>
    </row>
    <row r="118" spans="1:11" ht="21.75" customHeight="1">
      <c r="A118" s="44"/>
      <c r="C118" s="11"/>
    </row>
    <row r="119" spans="1:11" ht="21.75" customHeight="1">
      <c r="C119" s="11"/>
    </row>
    <row r="120" spans="1:11" ht="21.75" customHeight="1">
      <c r="B120" s="39" t="s">
        <v>33</v>
      </c>
    </row>
    <row r="121" spans="1:11" ht="21.75" customHeight="1">
      <c r="A121" s="44"/>
      <c r="C121" s="11"/>
    </row>
  </sheetData>
  <mergeCells count="6">
    <mergeCell ref="E5:G5"/>
    <mergeCell ref="I5:K5"/>
    <mergeCell ref="E53:G53"/>
    <mergeCell ref="I53:K53"/>
    <mergeCell ref="E87:G87"/>
    <mergeCell ref="I87:K87"/>
  </mergeCells>
  <pageMargins left="0.78740157480314965" right="0.39370078740157483" top="0.78740157480314965" bottom="0.39370078740157483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2" manualBreakCount="2">
    <brk id="48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showGridLines="0" topLeftCell="A76" zoomScale="115" zoomScaleNormal="115" zoomScaleSheetLayoutView="85" workbookViewId="0">
      <selection activeCell="K68" sqref="K68"/>
    </sheetView>
  </sheetViews>
  <sheetFormatPr defaultColWidth="10.7109375" defaultRowHeight="21.95" customHeight="1"/>
  <cols>
    <col min="1" max="1" width="63.140625" style="6" customWidth="1"/>
    <col min="2" max="2" width="1.7109375" style="7" customWidth="1"/>
    <col min="3" max="3" width="7.28515625" style="6" customWidth="1"/>
    <col min="4" max="4" width="1.7109375" style="7" customWidth="1"/>
    <col min="5" max="5" width="16.7109375" style="7" customWidth="1"/>
    <col min="6" max="6" width="1.7109375" style="7" customWidth="1"/>
    <col min="7" max="7" width="16.7109375" style="7" customWidth="1"/>
    <col min="8" max="8" width="1.7109375" style="7" customWidth="1"/>
    <col min="9" max="9" width="16.7109375" style="7" customWidth="1"/>
    <col min="10" max="10" width="1.7109375" style="7" customWidth="1"/>
    <col min="11" max="11" width="16.7109375" style="7" customWidth="1"/>
    <col min="12" max="16384" width="10.7109375" style="7"/>
  </cols>
  <sheetData>
    <row r="1" spans="1:11" s="5" customFormat="1" ht="21.95" customHeight="1">
      <c r="A1" s="1" t="s">
        <v>213</v>
      </c>
      <c r="B1" s="2"/>
      <c r="C1" s="3"/>
      <c r="D1" s="4"/>
      <c r="E1" s="4"/>
      <c r="F1" s="4"/>
      <c r="G1" s="4"/>
      <c r="H1" s="4"/>
      <c r="I1" s="4"/>
      <c r="J1" s="4"/>
      <c r="K1" s="9"/>
    </row>
    <row r="2" spans="1:11" s="5" customFormat="1" ht="21.95" customHeight="1">
      <c r="A2" s="1" t="s">
        <v>68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1" t="s">
        <v>253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B4" s="4"/>
      <c r="C4" s="3"/>
      <c r="D4" s="4"/>
      <c r="E4" s="4"/>
      <c r="F4" s="4"/>
      <c r="G4" s="4"/>
      <c r="H4" s="4"/>
      <c r="I4" s="4"/>
      <c r="J4" s="4"/>
      <c r="K4" s="100" t="s">
        <v>107</v>
      </c>
    </row>
    <row r="5" spans="1:11" ht="21.95" customHeight="1">
      <c r="E5" s="204" t="s">
        <v>0</v>
      </c>
      <c r="F5" s="204"/>
      <c r="G5" s="204"/>
      <c r="H5" s="12"/>
      <c r="I5" s="204" t="s">
        <v>1</v>
      </c>
      <c r="J5" s="204"/>
      <c r="K5" s="204"/>
    </row>
    <row r="6" spans="1:11" ht="21.95" customHeight="1">
      <c r="C6" s="18" t="s">
        <v>2</v>
      </c>
      <c r="E6" s="18">
        <v>2024</v>
      </c>
      <c r="F6" s="101"/>
      <c r="G6" s="18">
        <v>2023</v>
      </c>
      <c r="H6" s="101"/>
      <c r="I6" s="18">
        <v>2024</v>
      </c>
      <c r="J6" s="101"/>
      <c r="K6" s="18">
        <v>2023</v>
      </c>
    </row>
    <row r="7" spans="1:11" ht="21.95" customHeight="1">
      <c r="A7" s="1" t="s">
        <v>97</v>
      </c>
      <c r="C7" s="18"/>
      <c r="E7" s="18"/>
      <c r="F7" s="101"/>
      <c r="G7" s="18"/>
      <c r="H7" s="101"/>
      <c r="I7" s="18"/>
      <c r="J7" s="101"/>
      <c r="K7" s="18"/>
    </row>
    <row r="8" spans="1:11" ht="21.95" customHeight="1">
      <c r="A8" s="1" t="s">
        <v>98</v>
      </c>
      <c r="H8" s="15"/>
    </row>
    <row r="9" spans="1:11" ht="21.95" customHeight="1">
      <c r="A9" s="6" t="s">
        <v>145</v>
      </c>
      <c r="C9" s="16">
        <v>32</v>
      </c>
      <c r="E9" s="7">
        <v>8922609081</v>
      </c>
      <c r="G9" s="7">
        <v>8872149574</v>
      </c>
      <c r="I9" s="102">
        <v>0</v>
      </c>
      <c r="K9" s="102">
        <v>0</v>
      </c>
    </row>
    <row r="10" spans="1:11" ht="21.95" customHeight="1">
      <c r="A10" s="6" t="s">
        <v>147</v>
      </c>
    </row>
    <row r="11" spans="1:11" ht="21.95" customHeight="1">
      <c r="A11" s="6" t="s">
        <v>220</v>
      </c>
      <c r="B11" s="5"/>
      <c r="C11" s="16"/>
      <c r="E11" s="19">
        <v>3657501213</v>
      </c>
      <c r="F11" s="19"/>
      <c r="G11" s="19">
        <v>3272460993</v>
      </c>
      <c r="H11" s="19"/>
      <c r="I11" s="102">
        <v>0</v>
      </c>
      <c r="J11" s="102"/>
      <c r="K11" s="102">
        <v>0</v>
      </c>
    </row>
    <row r="12" spans="1:11" ht="21.95" customHeight="1">
      <c r="A12" s="6" t="s">
        <v>148</v>
      </c>
      <c r="B12" s="5"/>
      <c r="C12" s="16"/>
      <c r="E12" s="19">
        <v>693715029</v>
      </c>
      <c r="F12" s="19"/>
      <c r="G12" s="19">
        <v>914434238</v>
      </c>
      <c r="H12" s="19"/>
      <c r="I12" s="102">
        <v>0</v>
      </c>
      <c r="J12" s="102"/>
      <c r="K12" s="102">
        <v>0</v>
      </c>
    </row>
    <row r="13" spans="1:11" ht="21.95" customHeight="1">
      <c r="A13" s="6" t="s">
        <v>174</v>
      </c>
      <c r="B13" s="5"/>
      <c r="C13" s="16"/>
      <c r="E13" s="19">
        <v>377718618</v>
      </c>
      <c r="F13" s="19"/>
      <c r="G13" s="19">
        <v>368167548</v>
      </c>
      <c r="H13" s="19"/>
      <c r="I13" s="102">
        <v>71044787</v>
      </c>
      <c r="J13" s="102"/>
      <c r="K13" s="102">
        <v>70265710</v>
      </c>
    </row>
    <row r="14" spans="1:11" ht="21.95" customHeight="1">
      <c r="A14" s="6" t="s">
        <v>133</v>
      </c>
      <c r="B14" s="5"/>
      <c r="C14" s="16"/>
      <c r="E14" s="19">
        <v>227210295</v>
      </c>
      <c r="F14" s="19"/>
      <c r="G14" s="19">
        <v>316281582</v>
      </c>
      <c r="H14" s="19"/>
      <c r="I14" s="102">
        <v>0</v>
      </c>
      <c r="J14" s="102"/>
      <c r="K14" s="102">
        <v>0</v>
      </c>
    </row>
    <row r="15" spans="1:11" ht="21.95" customHeight="1">
      <c r="A15" s="1" t="s">
        <v>99</v>
      </c>
      <c r="E15" s="103">
        <f>SUM(E9:E14)</f>
        <v>13878754236</v>
      </c>
      <c r="F15" s="19"/>
      <c r="G15" s="103">
        <f>SUM(G9:G14)</f>
        <v>13743493935</v>
      </c>
      <c r="H15" s="19"/>
      <c r="I15" s="103">
        <f>SUM(I9:I14)</f>
        <v>71044787</v>
      </c>
      <c r="J15" s="19"/>
      <c r="K15" s="103">
        <f>SUM(K9:K14)</f>
        <v>70265710</v>
      </c>
    </row>
    <row r="16" spans="1:11" ht="21.95" customHeight="1">
      <c r="A16" s="1" t="s">
        <v>84</v>
      </c>
      <c r="E16" s="19"/>
      <c r="F16" s="19"/>
      <c r="G16" s="19"/>
      <c r="H16" s="19"/>
      <c r="I16" s="19"/>
      <c r="J16" s="19"/>
      <c r="K16" s="19"/>
    </row>
    <row r="17" spans="1:11" ht="21.95" customHeight="1">
      <c r="A17" s="6" t="s">
        <v>72</v>
      </c>
      <c r="B17" s="5"/>
      <c r="C17" s="104"/>
      <c r="E17" s="19">
        <v>7489692095</v>
      </c>
      <c r="F17" s="19"/>
      <c r="G17" s="19">
        <v>7528307243</v>
      </c>
      <c r="H17" s="19"/>
      <c r="I17" s="102">
        <v>0</v>
      </c>
      <c r="J17" s="19"/>
      <c r="K17" s="102">
        <v>0</v>
      </c>
    </row>
    <row r="18" spans="1:11" ht="21.95" customHeight="1">
      <c r="A18" s="6" t="s">
        <v>73</v>
      </c>
      <c r="B18" s="5"/>
      <c r="C18" s="104"/>
      <c r="E18" s="19">
        <v>1557477050</v>
      </c>
      <c r="F18" s="19"/>
      <c r="G18" s="19">
        <v>1250321018</v>
      </c>
      <c r="H18" s="19"/>
      <c r="I18" s="102">
        <v>0</v>
      </c>
      <c r="J18" s="102"/>
      <c r="K18" s="102">
        <v>0</v>
      </c>
    </row>
    <row r="19" spans="1:11" ht="21.95" customHeight="1">
      <c r="A19" s="6" t="s">
        <v>146</v>
      </c>
      <c r="B19" s="5"/>
      <c r="C19" s="104"/>
      <c r="E19" s="19">
        <v>139999476</v>
      </c>
      <c r="F19" s="19"/>
      <c r="G19" s="19">
        <v>112023698</v>
      </c>
      <c r="H19" s="19"/>
      <c r="I19" s="102">
        <v>19235960</v>
      </c>
      <c r="J19" s="102"/>
      <c r="K19" s="102">
        <v>18159938</v>
      </c>
    </row>
    <row r="20" spans="1:11" ht="21.95" customHeight="1">
      <c r="A20" s="6" t="s">
        <v>134</v>
      </c>
      <c r="B20" s="5"/>
      <c r="C20" s="16"/>
      <c r="E20" s="19">
        <v>204321232</v>
      </c>
      <c r="F20" s="19"/>
      <c r="G20" s="19">
        <v>247342409</v>
      </c>
      <c r="H20" s="19"/>
      <c r="I20" s="105">
        <v>0</v>
      </c>
      <c r="J20" s="102"/>
      <c r="K20" s="105">
        <v>0</v>
      </c>
    </row>
    <row r="21" spans="1:11" ht="21.95" customHeight="1">
      <c r="A21" s="1" t="s">
        <v>85</v>
      </c>
      <c r="C21" s="104"/>
      <c r="E21" s="103">
        <f>SUM(E17:E20)</f>
        <v>9391489853</v>
      </c>
      <c r="F21" s="19"/>
      <c r="G21" s="103">
        <f>SUM(G17:G20)</f>
        <v>9137994368</v>
      </c>
      <c r="H21" s="19"/>
      <c r="I21" s="103">
        <f>SUM(I17:I20)</f>
        <v>19235960</v>
      </c>
      <c r="J21" s="19"/>
      <c r="K21" s="103">
        <f>SUM(K17:K20)</f>
        <v>18159938</v>
      </c>
    </row>
    <row r="22" spans="1:11" ht="21.95" customHeight="1">
      <c r="A22" s="1" t="s">
        <v>86</v>
      </c>
      <c r="B22" s="5"/>
      <c r="C22" s="104"/>
      <c r="E22" s="19">
        <f>E15-E21</f>
        <v>4487264383</v>
      </c>
      <c r="F22" s="19"/>
      <c r="G22" s="19">
        <f>G15-G21</f>
        <v>4605499567</v>
      </c>
      <c r="H22" s="19"/>
      <c r="I22" s="102">
        <f>I15-I21</f>
        <v>51808827</v>
      </c>
      <c r="J22" s="19"/>
      <c r="K22" s="102">
        <f>K15-K21</f>
        <v>52105772</v>
      </c>
    </row>
    <row r="23" spans="1:11" ht="21.95" customHeight="1">
      <c r="A23" s="6" t="s">
        <v>87</v>
      </c>
      <c r="B23" s="5"/>
      <c r="C23" s="104"/>
      <c r="E23" s="19">
        <v>230391543</v>
      </c>
      <c r="F23" s="19"/>
      <c r="G23" s="19">
        <v>335854733</v>
      </c>
      <c r="H23" s="19"/>
      <c r="I23" s="102">
        <v>0</v>
      </c>
      <c r="J23" s="19"/>
      <c r="K23" s="102">
        <v>0</v>
      </c>
    </row>
    <row r="24" spans="1:11" ht="21.95" customHeight="1">
      <c r="A24" s="6" t="s">
        <v>88</v>
      </c>
      <c r="B24" s="5"/>
      <c r="C24" s="104"/>
      <c r="E24" s="67">
        <v>86335150</v>
      </c>
      <c r="F24" s="19"/>
      <c r="G24" s="102">
        <v>84434339</v>
      </c>
      <c r="H24" s="19"/>
      <c r="I24" s="19">
        <v>214557000</v>
      </c>
      <c r="J24" s="19"/>
      <c r="K24" s="19">
        <v>230130400</v>
      </c>
    </row>
    <row r="25" spans="1:11" ht="21.95" customHeight="1">
      <c r="A25" s="6" t="s">
        <v>34</v>
      </c>
      <c r="B25" s="5"/>
      <c r="C25" s="104"/>
      <c r="E25" s="19">
        <v>161310490</v>
      </c>
      <c r="F25" s="19"/>
      <c r="G25" s="19">
        <v>176799576</v>
      </c>
      <c r="H25" s="19"/>
      <c r="I25" s="19">
        <v>33357218</v>
      </c>
      <c r="J25" s="19"/>
      <c r="K25" s="19">
        <v>42898912</v>
      </c>
    </row>
    <row r="26" spans="1:11" ht="21.95" customHeight="1">
      <c r="A26" s="6" t="s">
        <v>184</v>
      </c>
      <c r="B26" s="5"/>
      <c r="C26" s="16">
        <v>19</v>
      </c>
      <c r="E26" s="67">
        <v>238599528</v>
      </c>
      <c r="F26" s="19"/>
      <c r="G26" s="102">
        <v>231806690</v>
      </c>
      <c r="H26" s="19"/>
      <c r="I26" s="102">
        <v>-3789878</v>
      </c>
      <c r="J26" s="19"/>
      <c r="K26" s="102">
        <v>-18149922</v>
      </c>
    </row>
    <row r="27" spans="1:11" ht="21.95" customHeight="1">
      <c r="A27" s="6" t="s">
        <v>387</v>
      </c>
      <c r="B27" s="5"/>
      <c r="C27" s="16"/>
      <c r="E27" s="67">
        <v>-39279981</v>
      </c>
      <c r="F27" s="19"/>
      <c r="G27" s="102">
        <v>-847895803</v>
      </c>
      <c r="H27" s="19"/>
      <c r="I27" s="102">
        <v>-35519937</v>
      </c>
      <c r="J27" s="19"/>
      <c r="K27" s="102">
        <v>-842933921</v>
      </c>
    </row>
    <row r="28" spans="1:11" ht="21.95" customHeight="1">
      <c r="A28" s="6" t="s">
        <v>210</v>
      </c>
      <c r="B28" s="5"/>
      <c r="C28" s="104"/>
      <c r="E28" s="67">
        <v>67623633</v>
      </c>
      <c r="F28" s="19"/>
      <c r="G28" s="102">
        <v>62429654</v>
      </c>
      <c r="H28" s="19"/>
      <c r="I28" s="102">
        <v>34975074</v>
      </c>
      <c r="J28" s="19"/>
      <c r="K28" s="102">
        <v>24800024</v>
      </c>
    </row>
    <row r="29" spans="1:11" ht="21.95" customHeight="1">
      <c r="A29" s="1" t="s">
        <v>221</v>
      </c>
      <c r="B29" s="5"/>
      <c r="C29" s="104"/>
      <c r="E29" s="103">
        <f>SUM(E22:E28)</f>
        <v>5232244746</v>
      </c>
      <c r="F29" s="19"/>
      <c r="G29" s="103">
        <f>SUM(G22:G28)</f>
        <v>4648928756</v>
      </c>
      <c r="H29" s="19"/>
      <c r="I29" s="103">
        <f>SUM(I22:I28)</f>
        <v>295388304</v>
      </c>
      <c r="J29" s="19"/>
      <c r="K29" s="103">
        <f>SUM(K22:K28)</f>
        <v>-511148735</v>
      </c>
    </row>
    <row r="30" spans="1:11" ht="21.95" customHeight="1">
      <c r="A30" s="6" t="s">
        <v>142</v>
      </c>
      <c r="B30" s="8"/>
      <c r="C30" s="16"/>
      <c r="E30" s="19">
        <v>1210483555</v>
      </c>
      <c r="F30" s="19"/>
      <c r="G30" s="19">
        <v>1158855347</v>
      </c>
      <c r="H30" s="19"/>
      <c r="I30" s="102">
        <v>0</v>
      </c>
      <c r="J30" s="19"/>
      <c r="K30" s="102">
        <v>0</v>
      </c>
    </row>
    <row r="31" spans="1:11" ht="21.95" customHeight="1">
      <c r="A31" s="6" t="s">
        <v>35</v>
      </c>
      <c r="B31" s="8"/>
      <c r="C31" s="16"/>
      <c r="E31" s="19">
        <v>1861391522</v>
      </c>
      <c r="F31" s="19"/>
      <c r="G31" s="19">
        <v>1571059139</v>
      </c>
      <c r="H31" s="19"/>
      <c r="I31" s="19">
        <v>295034322</v>
      </c>
      <c r="J31" s="19"/>
      <c r="K31" s="19">
        <v>268265750</v>
      </c>
    </row>
    <row r="32" spans="1:11" ht="21.95" customHeight="1">
      <c r="A32" s="1" t="s">
        <v>36</v>
      </c>
      <c r="E32" s="103">
        <f>SUM(E30:E31)</f>
        <v>3071875077</v>
      </c>
      <c r="F32" s="19"/>
      <c r="G32" s="103">
        <f>SUM(G30:G31)</f>
        <v>2729914486</v>
      </c>
      <c r="H32" s="19"/>
      <c r="I32" s="103">
        <f>SUM(I30:I31)</f>
        <v>295034322</v>
      </c>
      <c r="J32" s="19"/>
      <c r="K32" s="103">
        <f>SUM(K30:K31)</f>
        <v>268265750</v>
      </c>
    </row>
    <row r="33" spans="1:11" ht="21.95" customHeight="1">
      <c r="A33" s="1" t="s">
        <v>222</v>
      </c>
      <c r="B33" s="8"/>
      <c r="E33" s="19">
        <f>E29-E32</f>
        <v>2160369669</v>
      </c>
      <c r="F33" s="19"/>
      <c r="G33" s="19">
        <f>G29-G32</f>
        <v>1919014270</v>
      </c>
      <c r="H33" s="19"/>
      <c r="I33" s="19">
        <f>I29-I32</f>
        <v>353982</v>
      </c>
      <c r="J33" s="19"/>
      <c r="K33" s="19">
        <f>K29-K32</f>
        <v>-779414485</v>
      </c>
    </row>
    <row r="34" spans="1:11" ht="21.95" customHeight="1">
      <c r="A34" s="6" t="s">
        <v>173</v>
      </c>
      <c r="B34" s="5"/>
      <c r="C34" s="16"/>
      <c r="E34" s="67">
        <v>347818928</v>
      </c>
      <c r="F34" s="19"/>
      <c r="G34" s="102">
        <v>245069208</v>
      </c>
      <c r="H34" s="19"/>
      <c r="I34" s="19">
        <v>26110159</v>
      </c>
      <c r="J34" s="19"/>
      <c r="K34" s="19">
        <v>10634361</v>
      </c>
    </row>
    <row r="35" spans="1:11" ht="21.95" customHeight="1">
      <c r="A35" s="6" t="s">
        <v>37</v>
      </c>
      <c r="C35" s="16">
        <v>34</v>
      </c>
      <c r="E35" s="20">
        <v>-1121059338</v>
      </c>
      <c r="F35" s="19"/>
      <c r="G35" s="20">
        <v>-1069063653</v>
      </c>
      <c r="H35" s="19"/>
      <c r="I35" s="20">
        <v>-443845448</v>
      </c>
      <c r="J35" s="19"/>
      <c r="K35" s="20">
        <v>-449759223</v>
      </c>
    </row>
    <row r="36" spans="1:11" ht="21.95" customHeight="1">
      <c r="A36" s="1" t="s">
        <v>223</v>
      </c>
      <c r="E36" s="19">
        <f>SUM(E33:E35)</f>
        <v>1387129259</v>
      </c>
      <c r="F36" s="19"/>
      <c r="G36" s="19">
        <f>SUM(G33:G35)</f>
        <v>1095019825</v>
      </c>
      <c r="H36" s="19"/>
      <c r="I36" s="19">
        <f>SUM(I33:I35)</f>
        <v>-417381307</v>
      </c>
      <c r="J36" s="19"/>
      <c r="K36" s="19">
        <f>SUM(K33:K35)</f>
        <v>-1218539347</v>
      </c>
    </row>
    <row r="37" spans="1:11" ht="21.95" customHeight="1">
      <c r="A37" s="6" t="s">
        <v>163</v>
      </c>
      <c r="C37" s="16">
        <v>16</v>
      </c>
      <c r="E37" s="67">
        <v>0</v>
      </c>
      <c r="F37" s="19"/>
      <c r="G37" s="102">
        <v>0</v>
      </c>
      <c r="H37" s="102"/>
      <c r="I37" s="19">
        <v>1078036967</v>
      </c>
      <c r="J37" s="102"/>
      <c r="K37" s="19">
        <v>1303305666</v>
      </c>
    </row>
    <row r="38" spans="1:11" ht="21.95" customHeight="1">
      <c r="A38" s="6" t="s">
        <v>388</v>
      </c>
      <c r="C38" s="16">
        <v>17</v>
      </c>
      <c r="E38" s="67">
        <v>463644391</v>
      </c>
      <c r="F38" s="19"/>
      <c r="G38" s="102">
        <v>521426807</v>
      </c>
      <c r="H38" s="102"/>
      <c r="I38" s="19">
        <v>55589</v>
      </c>
      <c r="J38" s="102"/>
      <c r="K38" s="19">
        <v>813151</v>
      </c>
    </row>
    <row r="39" spans="1:11" ht="21.95" customHeight="1">
      <c r="A39" s="6" t="s">
        <v>224</v>
      </c>
      <c r="C39" s="16">
        <v>18</v>
      </c>
      <c r="E39" s="77">
        <v>306751042</v>
      </c>
      <c r="F39" s="19"/>
      <c r="G39" s="105">
        <v>-631561741</v>
      </c>
      <c r="H39" s="102"/>
      <c r="I39" s="105">
        <v>310661321</v>
      </c>
      <c r="J39" s="19"/>
      <c r="K39" s="105">
        <v>-626574375</v>
      </c>
    </row>
    <row r="40" spans="1:11" ht="21.95" customHeight="1">
      <c r="A40" s="1" t="s">
        <v>225</v>
      </c>
      <c r="E40" s="19">
        <f>SUM(E36:E39)</f>
        <v>2157524692</v>
      </c>
      <c r="F40" s="19"/>
      <c r="G40" s="19">
        <f>SUM(G36:G39)</f>
        <v>984884891</v>
      </c>
      <c r="H40" s="19"/>
      <c r="I40" s="19">
        <f>SUM(I36:I39)</f>
        <v>971372570</v>
      </c>
      <c r="J40" s="19"/>
      <c r="K40" s="19">
        <f>SUM(K36:K39)</f>
        <v>-540994905</v>
      </c>
    </row>
    <row r="41" spans="1:11" ht="21.95" customHeight="1">
      <c r="A41" s="6" t="s">
        <v>125</v>
      </c>
      <c r="C41" s="16">
        <v>36</v>
      </c>
      <c r="E41" s="20">
        <v>-191676630</v>
      </c>
      <c r="F41" s="19"/>
      <c r="G41" s="20">
        <v>-385724968</v>
      </c>
      <c r="H41" s="19"/>
      <c r="I41" s="102">
        <v>219332360</v>
      </c>
      <c r="J41" s="19"/>
      <c r="K41" s="102">
        <v>93984328</v>
      </c>
    </row>
    <row r="42" spans="1:11" ht="21.95" customHeight="1">
      <c r="A42" s="1" t="s">
        <v>226</v>
      </c>
      <c r="B42" s="5"/>
      <c r="E42" s="196">
        <f>SUM(E40:E41)</f>
        <v>1965848062</v>
      </c>
      <c r="F42" s="19"/>
      <c r="G42" s="103">
        <f>SUM(G40:G41)</f>
        <v>599159923</v>
      </c>
      <c r="H42" s="19"/>
      <c r="I42" s="103">
        <f>SUM(I40:I41)</f>
        <v>1190704930</v>
      </c>
      <c r="J42" s="19"/>
      <c r="K42" s="103">
        <f>SUM(K40:K41)</f>
        <v>-447010577</v>
      </c>
    </row>
    <row r="43" spans="1:11" ht="21.95" customHeight="1">
      <c r="A43" s="1"/>
      <c r="B43" s="5"/>
      <c r="C43" s="16"/>
      <c r="E43" s="19"/>
      <c r="F43" s="19"/>
      <c r="G43" s="19"/>
      <c r="H43" s="19"/>
      <c r="I43" s="19"/>
      <c r="J43" s="19"/>
      <c r="K43" s="19"/>
    </row>
    <row r="44" spans="1:11" ht="21.95" customHeight="1">
      <c r="E44" s="19"/>
      <c r="G44" s="19"/>
      <c r="I44" s="19"/>
      <c r="J44" s="9"/>
      <c r="K44" s="19"/>
    </row>
    <row r="45" spans="1:11" ht="21.95" customHeight="1">
      <c r="A45" s="6" t="s">
        <v>13</v>
      </c>
      <c r="C45" s="11"/>
      <c r="E45" s="9"/>
      <c r="G45" s="9"/>
      <c r="I45" s="9"/>
      <c r="J45" s="9"/>
      <c r="K45" s="9"/>
    </row>
    <row r="46" spans="1:11" ht="21.95" customHeight="1">
      <c r="A46" s="1" t="s">
        <v>213</v>
      </c>
      <c r="C46" s="11"/>
      <c r="E46" s="9"/>
      <c r="G46" s="9"/>
      <c r="I46" s="9"/>
      <c r="J46" s="9"/>
      <c r="K46" s="9"/>
    </row>
    <row r="47" spans="1:11" ht="21.95" customHeight="1">
      <c r="A47" s="1" t="s">
        <v>90</v>
      </c>
      <c r="C47" s="11"/>
      <c r="E47" s="9"/>
      <c r="G47" s="9"/>
      <c r="I47" s="9"/>
      <c r="J47" s="9"/>
      <c r="K47" s="9"/>
    </row>
    <row r="48" spans="1:11" ht="21.95" customHeight="1">
      <c r="A48" s="1" t="s">
        <v>253</v>
      </c>
      <c r="C48" s="11"/>
      <c r="E48" s="9"/>
      <c r="G48" s="9"/>
      <c r="I48" s="9"/>
      <c r="J48" s="9"/>
      <c r="K48" s="9"/>
    </row>
    <row r="49" spans="1:11" ht="21.95" customHeight="1">
      <c r="C49" s="11"/>
      <c r="E49" s="9"/>
      <c r="G49" s="9"/>
      <c r="I49" s="9"/>
      <c r="J49" s="9"/>
      <c r="K49" s="100" t="s">
        <v>107</v>
      </c>
    </row>
    <row r="50" spans="1:11" ht="21.95" customHeight="1">
      <c r="E50" s="30"/>
      <c r="F50" s="30" t="s">
        <v>0</v>
      </c>
      <c r="G50" s="30"/>
      <c r="H50" s="12"/>
      <c r="I50" s="30"/>
      <c r="J50" s="30" t="s">
        <v>1</v>
      </c>
      <c r="K50" s="30"/>
    </row>
    <row r="51" spans="1:11" ht="21.95" customHeight="1">
      <c r="C51" s="18" t="s">
        <v>2</v>
      </c>
      <c r="E51" s="18">
        <v>2024</v>
      </c>
      <c r="F51" s="101"/>
      <c r="G51" s="18">
        <v>2023</v>
      </c>
      <c r="H51" s="101"/>
      <c r="I51" s="18">
        <v>2024</v>
      </c>
      <c r="J51" s="101"/>
      <c r="K51" s="18">
        <v>2023</v>
      </c>
    </row>
    <row r="52" spans="1:11" ht="21.95" customHeight="1">
      <c r="A52" s="106" t="s">
        <v>61</v>
      </c>
      <c r="C52" s="107"/>
      <c r="D52" s="108"/>
      <c r="E52" s="109"/>
      <c r="F52" s="110"/>
      <c r="G52" s="109"/>
      <c r="H52" s="111"/>
      <c r="I52" s="112"/>
      <c r="J52" s="113"/>
      <c r="K52" s="112"/>
    </row>
    <row r="53" spans="1:11" ht="21.95" customHeight="1">
      <c r="A53" s="17" t="s">
        <v>149</v>
      </c>
      <c r="C53" s="107"/>
      <c r="D53" s="108"/>
      <c r="E53" s="109"/>
      <c r="F53" s="110"/>
      <c r="G53" s="109"/>
      <c r="H53" s="111"/>
      <c r="I53" s="112"/>
      <c r="J53" s="113"/>
      <c r="K53" s="112"/>
    </row>
    <row r="54" spans="1:11" ht="21.95" customHeight="1">
      <c r="A54" s="17" t="s">
        <v>176</v>
      </c>
      <c r="C54" s="107"/>
      <c r="D54" s="108"/>
      <c r="E54" s="109"/>
      <c r="F54" s="110"/>
      <c r="G54" s="109"/>
      <c r="H54" s="111"/>
      <c r="I54" s="112"/>
      <c r="K54" s="112"/>
    </row>
    <row r="55" spans="1:11" ht="21.95" customHeight="1">
      <c r="A55" s="6" t="s">
        <v>389</v>
      </c>
      <c r="C55" s="16">
        <v>36</v>
      </c>
      <c r="D55" s="114"/>
      <c r="E55" s="115">
        <v>1268861</v>
      </c>
      <c r="F55" s="115"/>
      <c r="G55" s="115">
        <v>2993034</v>
      </c>
      <c r="H55" s="115"/>
      <c r="I55" s="115">
        <v>0</v>
      </c>
      <c r="J55" s="113"/>
      <c r="K55" s="115">
        <v>0</v>
      </c>
    </row>
    <row r="56" spans="1:11" ht="21.95" customHeight="1">
      <c r="A56" s="6" t="s">
        <v>126</v>
      </c>
      <c r="C56" s="16">
        <v>16</v>
      </c>
      <c r="D56" s="114"/>
      <c r="E56" s="116">
        <v>0</v>
      </c>
      <c r="F56" s="115"/>
      <c r="G56" s="116">
        <v>0</v>
      </c>
      <c r="H56" s="115"/>
      <c r="I56" s="116">
        <v>924916</v>
      </c>
      <c r="J56" s="102"/>
      <c r="K56" s="116">
        <v>9823694</v>
      </c>
    </row>
    <row r="57" spans="1:11" ht="21.95" customHeight="1">
      <c r="A57" s="17" t="s">
        <v>151</v>
      </c>
      <c r="C57" s="110"/>
      <c r="D57" s="114"/>
    </row>
    <row r="58" spans="1:11" ht="21.95" customHeight="1">
      <c r="A58" s="17" t="s">
        <v>150</v>
      </c>
      <c r="E58" s="117">
        <f>SUM(E55:E56)</f>
        <v>1268861</v>
      </c>
      <c r="F58" s="118"/>
      <c r="G58" s="117">
        <f>SUM(G55:G56)</f>
        <v>2993034</v>
      </c>
      <c r="H58" s="119"/>
      <c r="I58" s="117">
        <f>SUM(I55:I56)</f>
        <v>924916</v>
      </c>
      <c r="K58" s="117">
        <f>SUM(K55:K56)</f>
        <v>9823694</v>
      </c>
    </row>
    <row r="59" spans="1:11" ht="21.95" customHeight="1">
      <c r="C59" s="110"/>
      <c r="D59" s="114"/>
      <c r="E59" s="112"/>
      <c r="F59" s="110"/>
      <c r="G59" s="112"/>
      <c r="H59" s="111"/>
      <c r="I59" s="112"/>
      <c r="K59" s="112"/>
    </row>
    <row r="60" spans="1:11" ht="21.95" customHeight="1">
      <c r="A60" s="17" t="s">
        <v>152</v>
      </c>
      <c r="C60" s="16"/>
      <c r="D60" s="114"/>
      <c r="E60" s="115"/>
      <c r="F60" s="120"/>
      <c r="G60" s="115"/>
      <c r="H60" s="115"/>
      <c r="I60" s="115"/>
      <c r="K60" s="115"/>
    </row>
    <row r="61" spans="1:11" ht="21.95" customHeight="1">
      <c r="A61" s="17" t="s">
        <v>176</v>
      </c>
    </row>
    <row r="62" spans="1:11" ht="21.95" customHeight="1">
      <c r="A62" s="6" t="s">
        <v>394</v>
      </c>
      <c r="C62" s="16">
        <v>20</v>
      </c>
      <c r="E62" s="7">
        <v>16608000</v>
      </c>
      <c r="F62" s="110"/>
      <c r="G62" s="112">
        <v>0</v>
      </c>
      <c r="H62" s="111"/>
      <c r="I62" s="112">
        <v>0</v>
      </c>
      <c r="J62" s="113"/>
      <c r="K62" s="115">
        <v>0</v>
      </c>
    </row>
    <row r="63" spans="1:11" ht="21.95" customHeight="1">
      <c r="A63" s="6" t="s">
        <v>175</v>
      </c>
      <c r="C63" s="16">
        <v>36</v>
      </c>
      <c r="D63" s="114"/>
      <c r="E63" s="115">
        <v>-12907244</v>
      </c>
      <c r="F63" s="120"/>
      <c r="G63" s="115">
        <v>-4892591</v>
      </c>
      <c r="H63" s="115"/>
      <c r="I63" s="115">
        <v>0</v>
      </c>
      <c r="J63" s="102"/>
      <c r="K63" s="115">
        <v>0</v>
      </c>
    </row>
    <row r="64" spans="1:11" ht="21.95" customHeight="1">
      <c r="A64" s="6" t="s">
        <v>390</v>
      </c>
      <c r="C64" s="16"/>
      <c r="D64" s="114"/>
      <c r="E64" s="115"/>
      <c r="F64" s="120"/>
      <c r="G64" s="115"/>
      <c r="H64" s="115"/>
      <c r="I64" s="115"/>
      <c r="K64" s="115"/>
    </row>
    <row r="65" spans="1:11" ht="21.95" customHeight="1">
      <c r="A65" s="6" t="s">
        <v>208</v>
      </c>
      <c r="C65" s="16">
        <v>36</v>
      </c>
      <c r="D65" s="114"/>
      <c r="E65" s="115">
        <v>-108181471</v>
      </c>
      <c r="F65" s="120"/>
      <c r="G65" s="115">
        <v>-243530225</v>
      </c>
      <c r="H65" s="115"/>
      <c r="I65" s="115">
        <f>-105921343+3</f>
        <v>-105921340</v>
      </c>
      <c r="J65" s="102"/>
      <c r="K65" s="115">
        <v>-253716146</v>
      </c>
    </row>
    <row r="66" spans="1:11" ht="21.95" customHeight="1">
      <c r="A66" s="6" t="s">
        <v>126</v>
      </c>
      <c r="C66" s="16">
        <v>16</v>
      </c>
      <c r="D66" s="114"/>
      <c r="E66" s="115">
        <v>0</v>
      </c>
      <c r="F66" s="120"/>
      <c r="G66" s="115">
        <v>0</v>
      </c>
      <c r="H66" s="115"/>
      <c r="I66" s="115">
        <v>-41968989</v>
      </c>
      <c r="J66" s="102"/>
      <c r="K66" s="115">
        <v>0</v>
      </c>
    </row>
    <row r="67" spans="1:11" ht="21.95" customHeight="1">
      <c r="A67" s="6" t="s">
        <v>393</v>
      </c>
      <c r="C67" s="16">
        <v>17</v>
      </c>
      <c r="D67" s="114"/>
      <c r="E67" s="115">
        <v>-485397</v>
      </c>
      <c r="F67" s="120"/>
      <c r="G67" s="115">
        <v>0</v>
      </c>
      <c r="H67" s="115"/>
      <c r="I67" s="115">
        <v>0</v>
      </c>
      <c r="J67" s="102"/>
      <c r="K67" s="115">
        <v>0</v>
      </c>
    </row>
    <row r="68" spans="1:11" ht="21.95" customHeight="1">
      <c r="A68" s="6" t="s">
        <v>190</v>
      </c>
      <c r="C68" s="16">
        <v>18</v>
      </c>
      <c r="D68" s="114"/>
      <c r="E68" s="116">
        <v>9670657</v>
      </c>
      <c r="F68" s="120"/>
      <c r="G68" s="116">
        <v>-20996710</v>
      </c>
      <c r="H68" s="115"/>
      <c r="I68" s="116">
        <v>9670657</v>
      </c>
      <c r="J68" s="102"/>
      <c r="K68" s="116">
        <v>-20996710</v>
      </c>
    </row>
    <row r="69" spans="1:11" ht="21.95" customHeight="1">
      <c r="A69" s="17" t="s">
        <v>152</v>
      </c>
      <c r="C69" s="121"/>
      <c r="D69" s="122"/>
      <c r="E69" s="113"/>
      <c r="F69" s="123"/>
      <c r="G69" s="113"/>
      <c r="H69" s="119"/>
      <c r="I69" s="119"/>
      <c r="K69" s="119"/>
    </row>
    <row r="70" spans="1:11" ht="21.95" customHeight="1">
      <c r="A70" s="17" t="s">
        <v>153</v>
      </c>
      <c r="C70" s="121"/>
      <c r="D70" s="122"/>
      <c r="E70" s="105">
        <f>SUM(E60:E68)</f>
        <v>-95295455</v>
      </c>
      <c r="F70" s="124"/>
      <c r="G70" s="105">
        <f>SUM(G60:G68)</f>
        <v>-269419526</v>
      </c>
      <c r="H70" s="102"/>
      <c r="I70" s="105">
        <f>SUM(I60:I68)</f>
        <v>-138219672</v>
      </c>
      <c r="K70" s="105">
        <f>SUM(K60:K68)</f>
        <v>-274712856</v>
      </c>
    </row>
    <row r="71" spans="1:11" ht="21.95" customHeight="1">
      <c r="A71" s="106" t="s">
        <v>108</v>
      </c>
      <c r="C71" s="109"/>
      <c r="D71" s="114"/>
      <c r="E71" s="117">
        <f>E70+E58</f>
        <v>-94026594</v>
      </c>
      <c r="F71" s="123"/>
      <c r="G71" s="117">
        <f>G70+G58</f>
        <v>-266426492</v>
      </c>
      <c r="H71" s="119"/>
      <c r="I71" s="117">
        <f>I70+I58</f>
        <v>-137294756</v>
      </c>
      <c r="J71" s="123"/>
      <c r="K71" s="117">
        <f>K70+K58</f>
        <v>-264889162</v>
      </c>
    </row>
    <row r="72" spans="1:11" ht="21.95" customHeight="1">
      <c r="A72" s="125"/>
      <c r="E72" s="45"/>
      <c r="F72" s="45"/>
      <c r="G72" s="45"/>
      <c r="H72" s="45"/>
      <c r="I72" s="45"/>
      <c r="J72" s="12"/>
      <c r="K72" s="45"/>
    </row>
    <row r="73" spans="1:11" ht="21.95" customHeight="1" thickBot="1">
      <c r="A73" s="106" t="s">
        <v>109</v>
      </c>
      <c r="C73" s="109"/>
      <c r="D73" s="114"/>
      <c r="E73" s="126">
        <f>SUM(E42,E71)</f>
        <v>1871821468</v>
      </c>
      <c r="F73" s="123"/>
      <c r="G73" s="126">
        <f>SUM(G42,G71)</f>
        <v>332733431</v>
      </c>
      <c r="H73" s="119"/>
      <c r="I73" s="126">
        <f>SUM(I42,I71)</f>
        <v>1053410174</v>
      </c>
      <c r="J73" s="113"/>
      <c r="K73" s="126">
        <f>SUM(K42,K71)</f>
        <v>-711899739</v>
      </c>
    </row>
    <row r="74" spans="1:11" ht="21.95" customHeight="1" thickTop="1">
      <c r="A74" s="106"/>
      <c r="C74" s="107"/>
      <c r="D74" s="108"/>
      <c r="E74" s="127"/>
      <c r="F74" s="123"/>
      <c r="G74" s="127"/>
      <c r="H74" s="119"/>
      <c r="I74" s="127"/>
      <c r="J74" s="113"/>
      <c r="K74" s="127"/>
    </row>
    <row r="75" spans="1:11" ht="21.95" customHeight="1">
      <c r="A75" s="1" t="s">
        <v>227</v>
      </c>
      <c r="C75" s="16"/>
      <c r="E75" s="9"/>
      <c r="G75" s="9"/>
      <c r="I75" s="9"/>
      <c r="J75" s="9"/>
      <c r="K75" s="9"/>
    </row>
    <row r="76" spans="1:11" ht="21.95" customHeight="1" thickBot="1">
      <c r="A76" s="6" t="s">
        <v>60</v>
      </c>
      <c r="C76" s="16"/>
      <c r="E76" s="19">
        <v>1140848930</v>
      </c>
      <c r="G76" s="19">
        <f>SUM(K76)</f>
        <v>-447010577</v>
      </c>
      <c r="I76" s="10">
        <f>SUM(I42)</f>
        <v>1190704930</v>
      </c>
      <c r="J76" s="9"/>
      <c r="K76" s="10">
        <f>SUM(K42)</f>
        <v>-447010577</v>
      </c>
    </row>
    <row r="77" spans="1:11" ht="21.95" customHeight="1" thickTop="1">
      <c r="A77" s="6" t="s">
        <v>38</v>
      </c>
      <c r="C77" s="16"/>
      <c r="E77" s="9">
        <f>SUM(E78-E76)</f>
        <v>824999132</v>
      </c>
      <c r="G77" s="9">
        <f>SUM(G78-G76)</f>
        <v>1046170500</v>
      </c>
      <c r="I77" s="13"/>
      <c r="J77" s="9"/>
      <c r="K77" s="13"/>
    </row>
    <row r="78" spans="1:11" ht="21.95" customHeight="1" thickBot="1">
      <c r="C78" s="16"/>
      <c r="E78" s="128">
        <f>SUM(E42)</f>
        <v>1965848062</v>
      </c>
      <c r="F78" s="19"/>
      <c r="G78" s="128">
        <f>SUM(G42)</f>
        <v>599159923</v>
      </c>
      <c r="H78" s="19"/>
      <c r="I78" s="13"/>
      <c r="J78" s="19"/>
      <c r="K78" s="13"/>
    </row>
    <row r="79" spans="1:11" ht="21.95" customHeight="1" thickTop="1">
      <c r="A79" s="17"/>
      <c r="C79" s="107"/>
      <c r="D79" s="108"/>
      <c r="E79" s="102"/>
      <c r="F79" s="129"/>
      <c r="G79" s="102"/>
      <c r="H79" s="130"/>
      <c r="I79" s="131"/>
      <c r="J79" s="132"/>
      <c r="K79" s="131"/>
    </row>
    <row r="80" spans="1:11" ht="21.95" customHeight="1">
      <c r="A80" s="1" t="s">
        <v>57</v>
      </c>
      <c r="C80" s="132"/>
      <c r="D80" s="133"/>
      <c r="E80" s="113"/>
      <c r="F80" s="100"/>
      <c r="G80" s="113"/>
      <c r="H80" s="14"/>
      <c r="I80" s="13"/>
      <c r="J80" s="132"/>
      <c r="K80" s="13"/>
    </row>
    <row r="81" spans="1:11" ht="21.95" customHeight="1" thickBot="1">
      <c r="A81" s="6" t="s">
        <v>60</v>
      </c>
      <c r="C81" s="132"/>
      <c r="D81" s="133"/>
      <c r="E81" s="19">
        <f>SUM(I81)</f>
        <v>1053410174</v>
      </c>
      <c r="G81" s="19">
        <f>SUM(K81)</f>
        <v>-711899739</v>
      </c>
      <c r="H81" s="14"/>
      <c r="I81" s="134">
        <f>SUM(I73)</f>
        <v>1053410174</v>
      </c>
      <c r="J81" s="132"/>
      <c r="K81" s="134">
        <f>SUM(K73)</f>
        <v>-711899739</v>
      </c>
    </row>
    <row r="82" spans="1:11" ht="21.95" customHeight="1" thickTop="1">
      <c r="A82" s="6" t="s">
        <v>38</v>
      </c>
      <c r="C82" s="132"/>
      <c r="D82" s="133"/>
      <c r="E82" s="9">
        <f>SUM(E83-E81)</f>
        <v>818411294</v>
      </c>
      <c r="G82" s="9">
        <f>SUM(G83-G81)</f>
        <v>1044633170</v>
      </c>
      <c r="H82" s="14"/>
      <c r="I82" s="13"/>
      <c r="J82" s="132"/>
      <c r="K82" s="13"/>
    </row>
    <row r="83" spans="1:11" ht="21.95" customHeight="1" thickBot="1">
      <c r="A83" s="125"/>
      <c r="C83" s="132"/>
      <c r="D83" s="133"/>
      <c r="E83" s="128">
        <f>SUM(E73)</f>
        <v>1871821468</v>
      </c>
      <c r="F83" s="100"/>
      <c r="G83" s="128">
        <f>SUM(G73)</f>
        <v>332733431</v>
      </c>
      <c r="H83" s="14"/>
      <c r="I83" s="13"/>
      <c r="J83" s="132"/>
      <c r="K83" s="13"/>
    </row>
    <row r="84" spans="1:11" ht="21.95" customHeight="1" thickTop="1">
      <c r="C84" s="107"/>
      <c r="D84" s="108"/>
      <c r="E84" s="102"/>
      <c r="F84" s="129"/>
      <c r="G84" s="102"/>
      <c r="H84" s="130"/>
      <c r="I84" s="131"/>
      <c r="J84" s="132"/>
      <c r="K84" s="131"/>
    </row>
    <row r="85" spans="1:11" ht="21.95" customHeight="1">
      <c r="A85" s="1" t="s">
        <v>39</v>
      </c>
      <c r="C85" s="16">
        <v>37</v>
      </c>
      <c r="E85" s="9"/>
      <c r="G85" s="9"/>
      <c r="I85" s="9"/>
      <c r="J85" s="9"/>
      <c r="K85" s="9"/>
    </row>
    <row r="86" spans="1:11" ht="21.95" customHeight="1">
      <c r="A86" s="6" t="s">
        <v>228</v>
      </c>
      <c r="B86" s="5"/>
      <c r="C86" s="16"/>
      <c r="E86" s="9"/>
      <c r="G86" s="9"/>
      <c r="H86" s="9"/>
      <c r="I86" s="9"/>
      <c r="J86" s="9"/>
      <c r="K86" s="9"/>
    </row>
    <row r="87" spans="1:11" ht="21.95" customHeight="1" thickBot="1">
      <c r="A87" s="6" t="s">
        <v>229</v>
      </c>
      <c r="B87" s="5"/>
      <c r="C87" s="16"/>
      <c r="E87" s="135">
        <v>0.78300000000000003</v>
      </c>
      <c r="F87" s="136"/>
      <c r="G87" s="135">
        <v>-0.308</v>
      </c>
      <c r="H87" s="136"/>
      <c r="I87" s="135">
        <v>0.81699999999999995</v>
      </c>
      <c r="J87" s="137"/>
      <c r="K87" s="135">
        <v>-0.308</v>
      </c>
    </row>
    <row r="88" spans="1:11" ht="21.95" customHeight="1" thickTop="1">
      <c r="A88" s="6" t="s">
        <v>165</v>
      </c>
      <c r="B88" s="5"/>
      <c r="C88" s="16"/>
      <c r="E88" s="9"/>
      <c r="G88" s="9"/>
      <c r="H88" s="9"/>
      <c r="I88" s="9"/>
      <c r="J88" s="9"/>
      <c r="K88" s="9"/>
    </row>
    <row r="89" spans="1:11" ht="21.95" customHeight="1" thickBot="1">
      <c r="A89" s="6" t="s">
        <v>164</v>
      </c>
      <c r="B89" s="5"/>
      <c r="C89" s="16"/>
      <c r="E89" s="135">
        <v>0.78200000000000003</v>
      </c>
      <c r="F89" s="136"/>
      <c r="G89" s="197"/>
      <c r="H89" s="136"/>
      <c r="I89" s="135">
        <v>0.81599999999999995</v>
      </c>
      <c r="J89" s="137"/>
      <c r="K89" s="198"/>
    </row>
    <row r="90" spans="1:11" ht="21.95" customHeight="1" thickTop="1">
      <c r="A90" s="17"/>
      <c r="C90" s="132"/>
      <c r="D90" s="133"/>
      <c r="E90" s="109"/>
      <c r="F90" s="123"/>
      <c r="G90" s="112"/>
      <c r="H90" s="111"/>
      <c r="I90" s="112"/>
      <c r="J90" s="113"/>
      <c r="K90" s="113"/>
    </row>
    <row r="91" spans="1:11" ht="21.95" customHeight="1">
      <c r="A91" s="125"/>
      <c r="C91" s="132"/>
      <c r="D91" s="133"/>
      <c r="E91" s="131"/>
      <c r="F91" s="100"/>
      <c r="G91" s="131"/>
      <c r="H91" s="130"/>
      <c r="I91" s="131"/>
      <c r="J91" s="132"/>
      <c r="K91" s="131"/>
    </row>
    <row r="92" spans="1:11" ht="21.95" customHeight="1">
      <c r="A92" s="6" t="s">
        <v>13</v>
      </c>
      <c r="C92" s="132"/>
      <c r="D92" s="133"/>
      <c r="E92" s="131"/>
      <c r="F92" s="100"/>
      <c r="G92" s="131"/>
      <c r="H92" s="130"/>
      <c r="I92" s="131"/>
      <c r="J92" s="132"/>
      <c r="K92" s="131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2" fitToHeight="7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28BA-D321-4B7E-ADE3-DB61DC4D2BEC}">
  <sheetPr>
    <tabColor rgb="FFFFFF00"/>
  </sheetPr>
  <dimension ref="A1:AO42"/>
  <sheetViews>
    <sheetView showGridLines="0" topLeftCell="C20" zoomScale="115" zoomScaleNormal="115" zoomScaleSheetLayoutView="70" workbookViewId="0">
      <selection activeCell="B29" sqref="B29"/>
    </sheetView>
  </sheetViews>
  <sheetFormatPr defaultColWidth="9.140625" defaultRowHeight="21" customHeight="1"/>
  <cols>
    <col min="1" max="1" width="13.7109375" style="7" customWidth="1"/>
    <col min="2" max="2" width="21.85546875" style="7" customWidth="1"/>
    <col min="3" max="3" width="11.7109375" style="7" customWidth="1"/>
    <col min="4" max="4" width="1.85546875" style="7" customWidth="1"/>
    <col min="5" max="5" width="16.7109375" style="7" customWidth="1"/>
    <col min="6" max="6" width="1.5703125" style="7" customWidth="1"/>
    <col min="7" max="7" width="1.28515625" style="7" customWidth="1"/>
    <col min="8" max="8" width="15" style="7" customWidth="1"/>
    <col min="9" max="9" width="1.7109375" style="7" customWidth="1"/>
    <col min="10" max="10" width="15" style="7" customWidth="1"/>
    <col min="11" max="11" width="1.42578125" style="7" customWidth="1"/>
    <col min="12" max="12" width="1.5703125" style="7" customWidth="1"/>
    <col min="13" max="13" width="16" style="7" customWidth="1"/>
    <col min="14" max="14" width="1.28515625" style="7" customWidth="1"/>
    <col min="15" max="15" width="16" style="7" customWidth="1"/>
    <col min="16" max="16" width="1.28515625" style="7" customWidth="1"/>
    <col min="17" max="17" width="15" style="7" customWidth="1"/>
    <col min="18" max="18" width="1.28515625" style="7" customWidth="1"/>
    <col min="19" max="19" width="15" style="7" customWidth="1"/>
    <col min="20" max="20" width="1.28515625" style="7" customWidth="1"/>
    <col min="21" max="21" width="15" style="7" customWidth="1"/>
    <col min="22" max="22" width="1.28515625" style="7" customWidth="1"/>
    <col min="23" max="23" width="15" style="7" customWidth="1"/>
    <col min="24" max="24" width="1.28515625" style="7" customWidth="1"/>
    <col min="25" max="25" width="15" style="7" customWidth="1"/>
    <col min="26" max="26" width="1.28515625" style="7" customWidth="1"/>
    <col min="27" max="27" width="15" style="7" customWidth="1"/>
    <col min="28" max="28" width="1.28515625" style="7" customWidth="1"/>
    <col min="29" max="29" width="15" style="7" customWidth="1"/>
    <col min="30" max="30" width="1.28515625" style="7" customWidth="1"/>
    <col min="31" max="31" width="15" style="7" customWidth="1"/>
    <col min="32" max="32" width="1.5703125" style="7" customWidth="1"/>
    <col min="33" max="33" width="15" style="7" customWidth="1"/>
    <col min="34" max="34" width="1.5703125" style="7" customWidth="1"/>
    <col min="35" max="35" width="15" style="7" customWidth="1"/>
    <col min="36" max="36" width="1.28515625" style="7" customWidth="1"/>
    <col min="37" max="37" width="15" style="7" customWidth="1"/>
    <col min="38" max="38" width="1.28515625" style="7" customWidth="1"/>
    <col min="39" max="39" width="17.7109375" style="7" customWidth="1"/>
    <col min="40" max="40" width="0.7109375" style="7" hidden="1" customWidth="1"/>
    <col min="41" max="41" width="4" style="7" customWidth="1"/>
    <col min="42" max="16384" width="9.140625" style="7"/>
  </cols>
  <sheetData>
    <row r="1" spans="1:41" ht="21" customHeight="1">
      <c r="A1" s="1" t="s">
        <v>213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19"/>
      <c r="AF1" s="19"/>
      <c r="AG1" s="19"/>
      <c r="AH1" s="19"/>
      <c r="AI1" s="19"/>
      <c r="AJ1" s="46"/>
      <c r="AK1" s="46"/>
      <c r="AL1" s="46"/>
      <c r="AM1" s="46"/>
    </row>
    <row r="2" spans="1:41" ht="15">
      <c r="A2" s="1" t="s">
        <v>258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6" t="s">
        <v>89</v>
      </c>
      <c r="AB2" s="46"/>
      <c r="AC2" s="46"/>
      <c r="AD2" s="46"/>
      <c r="AE2" s="47"/>
      <c r="AF2" s="19"/>
      <c r="AG2" s="19"/>
      <c r="AH2" s="19"/>
      <c r="AI2" s="19"/>
      <c r="AJ2" s="46"/>
      <c r="AK2" s="46"/>
      <c r="AL2" s="46"/>
      <c r="AM2" s="46"/>
    </row>
    <row r="3" spans="1:41" ht="21" customHeight="1">
      <c r="A3" s="1" t="s">
        <v>253</v>
      </c>
      <c r="B3" s="46"/>
      <c r="C3" s="46"/>
      <c r="D3" s="46"/>
      <c r="E3" s="46"/>
      <c r="F3" s="46"/>
      <c r="L3" s="46"/>
      <c r="M3" s="46"/>
      <c r="N3" s="46"/>
      <c r="P3" s="46"/>
      <c r="Q3" s="46"/>
      <c r="R3" s="46"/>
      <c r="T3" s="46"/>
      <c r="U3" s="46"/>
      <c r="V3" s="46"/>
      <c r="W3" s="46"/>
      <c r="X3" s="46"/>
      <c r="Y3" s="48"/>
      <c r="Z3" s="46"/>
      <c r="AA3" s="6" t="s">
        <v>341</v>
      </c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</row>
    <row r="4" spans="1:41" ht="21" customHeight="1">
      <c r="A4" s="1"/>
      <c r="B4" s="46"/>
      <c r="C4" s="46"/>
      <c r="D4" s="46"/>
      <c r="E4" s="46"/>
      <c r="F4" s="46"/>
      <c r="G4" s="49"/>
      <c r="H4" s="49"/>
      <c r="I4" s="49"/>
      <c r="J4" s="49"/>
      <c r="K4" s="49"/>
      <c r="L4" s="46"/>
      <c r="M4" s="46"/>
      <c r="N4" s="46"/>
      <c r="P4" s="46"/>
      <c r="Q4" s="46"/>
      <c r="R4" s="46"/>
      <c r="T4" s="46"/>
      <c r="U4" s="46"/>
      <c r="V4" s="46"/>
      <c r="W4" s="46"/>
      <c r="X4" s="46"/>
      <c r="Y4" s="48"/>
      <c r="Z4" s="46"/>
      <c r="AA4" s="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33" t="s">
        <v>107</v>
      </c>
    </row>
    <row r="5" spans="1:41" ht="21" customHeight="1">
      <c r="A5" s="1"/>
      <c r="B5" s="46"/>
      <c r="C5" s="46"/>
      <c r="D5" s="46"/>
      <c r="E5" s="46"/>
      <c r="F5" s="46"/>
      <c r="G5" s="50"/>
      <c r="H5" s="46"/>
      <c r="I5" s="46"/>
      <c r="J5" s="46"/>
      <c r="K5" s="51"/>
      <c r="L5" s="46"/>
      <c r="M5" s="46"/>
      <c r="N5" s="46"/>
      <c r="P5" s="46"/>
      <c r="Q5" s="46"/>
      <c r="R5" s="46"/>
      <c r="S5" s="52" t="s">
        <v>259</v>
      </c>
      <c r="T5" s="46"/>
      <c r="U5" s="46"/>
      <c r="V5" s="46"/>
      <c r="W5" s="46"/>
      <c r="X5" s="46"/>
      <c r="Y5" s="48"/>
      <c r="Z5" s="46"/>
      <c r="AA5" s="48"/>
      <c r="AB5" s="46"/>
      <c r="AC5" s="19" t="s">
        <v>339</v>
      </c>
      <c r="AD5" s="46"/>
      <c r="AE5" s="46"/>
      <c r="AF5" s="46"/>
      <c r="AG5" s="46"/>
      <c r="AH5" s="46"/>
      <c r="AI5" s="46"/>
      <c r="AJ5" s="46"/>
      <c r="AK5" s="46"/>
      <c r="AL5" s="46"/>
      <c r="AM5" s="46"/>
    </row>
    <row r="6" spans="1:41" ht="21" customHeight="1">
      <c r="B6" s="53"/>
      <c r="C6" s="53"/>
      <c r="D6" s="53"/>
      <c r="E6" s="53"/>
      <c r="F6" s="53"/>
      <c r="G6" s="54"/>
      <c r="H6" s="53"/>
      <c r="I6" s="53"/>
      <c r="J6" s="53"/>
      <c r="K6" s="55"/>
      <c r="L6" s="53"/>
      <c r="M6" s="53"/>
      <c r="N6" s="53"/>
      <c r="O6" s="48" t="s">
        <v>81</v>
      </c>
      <c r="P6" s="53"/>
      <c r="Q6" s="52" t="s">
        <v>259</v>
      </c>
      <c r="R6" s="53"/>
      <c r="S6" s="19" t="s">
        <v>260</v>
      </c>
      <c r="T6" s="53"/>
      <c r="V6" s="53"/>
      <c r="W6" s="53"/>
      <c r="X6" s="53"/>
      <c r="Y6" s="53"/>
      <c r="Z6" s="53"/>
      <c r="AA6" s="53"/>
      <c r="AB6" s="53"/>
      <c r="AC6" s="19" t="s">
        <v>340</v>
      </c>
      <c r="AD6" s="53"/>
      <c r="AE6" s="53"/>
      <c r="AF6" s="53"/>
      <c r="AG6" s="53"/>
      <c r="AH6" s="53"/>
      <c r="AI6" s="52" t="s">
        <v>261</v>
      </c>
      <c r="AJ6" s="53"/>
      <c r="AK6" s="53"/>
      <c r="AL6" s="53"/>
      <c r="AM6" s="56"/>
    </row>
    <row r="7" spans="1:41" s="19" customFormat="1" ht="21" customHeight="1">
      <c r="G7" s="57"/>
      <c r="J7" s="19" t="s">
        <v>262</v>
      </c>
      <c r="K7" s="58"/>
      <c r="M7" s="45" t="s">
        <v>55</v>
      </c>
      <c r="O7" s="52" t="s">
        <v>82</v>
      </c>
      <c r="Q7" s="19" t="s">
        <v>260</v>
      </c>
      <c r="S7" s="19" t="s">
        <v>263</v>
      </c>
      <c r="U7" s="52" t="s">
        <v>259</v>
      </c>
      <c r="V7" s="7"/>
      <c r="W7" s="19" t="s">
        <v>264</v>
      </c>
      <c r="X7" s="7"/>
      <c r="Y7" s="19" t="s">
        <v>265</v>
      </c>
      <c r="AC7" s="19" t="s">
        <v>351</v>
      </c>
      <c r="AI7" s="19" t="s">
        <v>266</v>
      </c>
      <c r="AM7" s="45"/>
    </row>
    <row r="8" spans="1:41" s="19" customFormat="1" ht="21" customHeight="1">
      <c r="C8" s="19" t="s">
        <v>89</v>
      </c>
      <c r="E8" s="45" t="s">
        <v>267</v>
      </c>
      <c r="G8" s="57"/>
      <c r="J8" s="6" t="s">
        <v>122</v>
      </c>
      <c r="K8" s="59"/>
      <c r="M8" s="60" t="s">
        <v>122</v>
      </c>
      <c r="O8" s="19" t="s">
        <v>231</v>
      </c>
      <c r="Q8" s="19" t="s">
        <v>263</v>
      </c>
      <c r="S8" s="19" t="s">
        <v>268</v>
      </c>
      <c r="U8" s="19" t="s">
        <v>269</v>
      </c>
      <c r="V8" s="7"/>
      <c r="W8" s="19" t="s">
        <v>270</v>
      </c>
      <c r="Y8" s="19" t="s">
        <v>271</v>
      </c>
      <c r="AA8" s="19" t="s">
        <v>272</v>
      </c>
      <c r="AC8" s="19" t="s">
        <v>230</v>
      </c>
      <c r="AI8" s="19" t="s">
        <v>273</v>
      </c>
      <c r="AK8" s="19" t="s">
        <v>274</v>
      </c>
      <c r="AM8" s="45" t="s">
        <v>267</v>
      </c>
    </row>
    <row r="9" spans="1:41" s="19" customFormat="1" ht="21" customHeight="1">
      <c r="E9" s="45" t="s">
        <v>275</v>
      </c>
      <c r="G9" s="57"/>
      <c r="H9" s="19" t="s">
        <v>276</v>
      </c>
      <c r="J9" s="19" t="s">
        <v>277</v>
      </c>
      <c r="K9" s="58"/>
      <c r="M9" s="45" t="s">
        <v>277</v>
      </c>
      <c r="O9" s="19" t="s">
        <v>278</v>
      </c>
      <c r="Q9" s="19" t="s">
        <v>279</v>
      </c>
      <c r="S9" s="19" t="s">
        <v>280</v>
      </c>
      <c r="U9" s="19" t="s">
        <v>281</v>
      </c>
      <c r="W9" s="19" t="s">
        <v>281</v>
      </c>
      <c r="Y9" s="19" t="s">
        <v>282</v>
      </c>
      <c r="AA9" s="37" t="s">
        <v>230</v>
      </c>
      <c r="AC9" s="48" t="s">
        <v>342</v>
      </c>
      <c r="AI9" s="19" t="s">
        <v>283</v>
      </c>
      <c r="AK9" s="19" t="s">
        <v>284</v>
      </c>
      <c r="AM9" s="45" t="s">
        <v>275</v>
      </c>
    </row>
    <row r="10" spans="1:41" s="19" customFormat="1" ht="21" customHeight="1">
      <c r="E10" s="61" t="s">
        <v>285</v>
      </c>
      <c r="F10" s="37"/>
      <c r="G10" s="57"/>
      <c r="H10" s="20" t="s">
        <v>346</v>
      </c>
      <c r="J10" s="20" t="s">
        <v>346</v>
      </c>
      <c r="K10" s="58"/>
      <c r="M10" s="30" t="s">
        <v>346</v>
      </c>
      <c r="O10" s="20" t="s">
        <v>286</v>
      </c>
      <c r="Q10" s="20" t="s">
        <v>280</v>
      </c>
      <c r="S10" s="20" t="s">
        <v>287</v>
      </c>
      <c r="U10" s="20" t="s">
        <v>288</v>
      </c>
      <c r="W10" s="20" t="s">
        <v>288</v>
      </c>
      <c r="Y10" s="20" t="s">
        <v>288</v>
      </c>
      <c r="AA10" s="20" t="s">
        <v>289</v>
      </c>
      <c r="AC10" s="20" t="s">
        <v>343</v>
      </c>
      <c r="AE10" s="20" t="s">
        <v>144</v>
      </c>
      <c r="AG10" s="20" t="s">
        <v>101</v>
      </c>
      <c r="AI10" s="20" t="s">
        <v>288</v>
      </c>
      <c r="AK10" s="20" t="s">
        <v>290</v>
      </c>
      <c r="AM10" s="61" t="s">
        <v>336</v>
      </c>
    </row>
    <row r="11" spans="1:41" ht="21" customHeight="1">
      <c r="A11" s="17" t="s">
        <v>291</v>
      </c>
      <c r="D11" s="19"/>
      <c r="E11" s="62"/>
      <c r="F11" s="26"/>
      <c r="G11" s="63"/>
      <c r="H11" s="26"/>
      <c r="I11" s="26"/>
      <c r="J11" s="26"/>
      <c r="K11" s="64"/>
      <c r="L11" s="26"/>
      <c r="M11" s="62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14"/>
      <c r="AA11" s="26"/>
      <c r="AB11" s="14"/>
      <c r="AC11" s="26"/>
      <c r="AD11" s="14"/>
      <c r="AE11" s="81" t="s">
        <v>362</v>
      </c>
      <c r="AF11" s="26"/>
      <c r="AG11" s="65" t="s">
        <v>363</v>
      </c>
      <c r="AH11" s="26"/>
      <c r="AI11" s="26"/>
      <c r="AJ11" s="14"/>
      <c r="AK11" s="26"/>
      <c r="AL11" s="26"/>
      <c r="AM11" s="62"/>
    </row>
    <row r="12" spans="1:41" ht="21" customHeight="1">
      <c r="A12" s="6" t="s">
        <v>292</v>
      </c>
      <c r="D12" s="19"/>
      <c r="E12" s="12">
        <v>1426952481</v>
      </c>
      <c r="F12" s="67"/>
      <c r="G12" s="68"/>
      <c r="H12" s="67">
        <v>0</v>
      </c>
      <c r="I12" s="67"/>
      <c r="J12" s="67">
        <v>0</v>
      </c>
      <c r="K12" s="69"/>
      <c r="L12" s="67"/>
      <c r="M12" s="66">
        <f>SUM(H12:J12)</f>
        <v>0</v>
      </c>
      <c r="N12" s="67"/>
      <c r="O12" s="67">
        <v>0</v>
      </c>
      <c r="P12" s="67"/>
      <c r="Q12" s="7">
        <v>30672677</v>
      </c>
      <c r="R12" s="67"/>
      <c r="S12" s="67">
        <v>0</v>
      </c>
      <c r="T12" s="67"/>
      <c r="U12" s="67">
        <v>0</v>
      </c>
      <c r="V12" s="67"/>
      <c r="W12" s="67">
        <v>0</v>
      </c>
      <c r="X12" s="67"/>
      <c r="Y12" s="67">
        <v>0</v>
      </c>
      <c r="Z12" s="67"/>
      <c r="AA12" s="67">
        <v>0</v>
      </c>
      <c r="AB12" s="67"/>
      <c r="AC12" s="67">
        <v>0</v>
      </c>
      <c r="AD12" s="67"/>
      <c r="AE12" s="67">
        <v>0</v>
      </c>
      <c r="AF12" s="67"/>
      <c r="AG12" s="67">
        <v>0</v>
      </c>
      <c r="AH12" s="67"/>
      <c r="AI12" s="67">
        <v>0</v>
      </c>
      <c r="AJ12" s="67"/>
      <c r="AK12" s="67">
        <v>0</v>
      </c>
      <c r="AL12" s="67"/>
      <c r="AM12" s="66">
        <f>SUM(E12,M12:AK12)</f>
        <v>1457625158</v>
      </c>
      <c r="AO12" s="67">
        <f>SUM(AM12-BS!G96)</f>
        <v>0</v>
      </c>
    </row>
    <row r="13" spans="1:41" ht="21" customHeight="1">
      <c r="A13" s="6" t="s">
        <v>28</v>
      </c>
      <c r="D13" s="19"/>
      <c r="E13" s="12">
        <v>12596211141</v>
      </c>
      <c r="F13" s="67"/>
      <c r="G13" s="68"/>
      <c r="H13" s="67">
        <v>0</v>
      </c>
      <c r="I13" s="67"/>
      <c r="J13" s="67">
        <v>0</v>
      </c>
      <c r="K13" s="69"/>
      <c r="L13" s="67"/>
      <c r="M13" s="66">
        <f>SUM(H13:J13)</f>
        <v>0</v>
      </c>
      <c r="N13" s="67"/>
      <c r="O13" s="67">
        <v>0</v>
      </c>
      <c r="P13" s="67"/>
      <c r="Q13" s="7">
        <v>874670521</v>
      </c>
      <c r="R13" s="67"/>
      <c r="S13" s="67">
        <v>0</v>
      </c>
      <c r="T13" s="67"/>
      <c r="U13" s="67">
        <v>0</v>
      </c>
      <c r="V13" s="67"/>
      <c r="W13" s="67">
        <v>0</v>
      </c>
      <c r="X13" s="67"/>
      <c r="Y13" s="67">
        <v>0</v>
      </c>
      <c r="Z13" s="67"/>
      <c r="AA13" s="67">
        <v>0</v>
      </c>
      <c r="AB13" s="67"/>
      <c r="AC13" s="67">
        <v>0</v>
      </c>
      <c r="AD13" s="67"/>
      <c r="AE13" s="67">
        <v>0</v>
      </c>
      <c r="AF13" s="67"/>
      <c r="AG13" s="67">
        <v>0</v>
      </c>
      <c r="AH13" s="67"/>
      <c r="AI13" s="67">
        <v>0</v>
      </c>
      <c r="AJ13" s="67"/>
      <c r="AK13" s="67">
        <v>0</v>
      </c>
      <c r="AL13" s="67"/>
      <c r="AM13" s="66">
        <f>SUM(E13,M13:AK13)</f>
        <v>13470881662</v>
      </c>
      <c r="AO13" s="67">
        <f>SUM(AM13-BS!G97)</f>
        <v>0</v>
      </c>
    </row>
    <row r="14" spans="1:41" ht="21" customHeight="1">
      <c r="A14" s="6" t="s">
        <v>293</v>
      </c>
      <c r="D14" s="19"/>
      <c r="E14" s="12"/>
      <c r="F14" s="67"/>
      <c r="G14" s="68"/>
      <c r="H14" s="67"/>
      <c r="I14" s="67"/>
      <c r="J14" s="67"/>
      <c r="K14" s="69"/>
      <c r="L14" s="67"/>
      <c r="M14" s="66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6"/>
    </row>
    <row r="15" spans="1:41" ht="21" customHeight="1">
      <c r="A15" s="6" t="s">
        <v>294</v>
      </c>
      <c r="D15" s="19"/>
      <c r="E15" s="12">
        <v>1034599407</v>
      </c>
      <c r="F15" s="67"/>
      <c r="G15" s="68"/>
      <c r="H15" s="67">
        <v>0</v>
      </c>
      <c r="I15" s="67"/>
      <c r="J15" s="67">
        <v>0</v>
      </c>
      <c r="K15" s="69"/>
      <c r="L15" s="67"/>
      <c r="M15" s="66">
        <f t="shared" ref="M15:M20" si="0">SUM(H15:J15)</f>
        <v>0</v>
      </c>
      <c r="N15" s="67"/>
      <c r="O15" s="7">
        <v>1453474330</v>
      </c>
      <c r="P15" s="67"/>
      <c r="Q15" s="67">
        <v>0</v>
      </c>
      <c r="R15" s="67"/>
      <c r="S15" s="67">
        <v>0</v>
      </c>
      <c r="T15" s="67"/>
      <c r="U15" s="67">
        <v>0</v>
      </c>
      <c r="V15" s="67"/>
      <c r="W15" s="67">
        <v>0</v>
      </c>
      <c r="X15" s="67"/>
      <c r="Y15" s="67">
        <v>0</v>
      </c>
      <c r="Z15" s="67"/>
      <c r="AA15" s="67">
        <v>0</v>
      </c>
      <c r="AB15" s="67"/>
      <c r="AC15" s="67">
        <v>0</v>
      </c>
      <c r="AD15" s="67"/>
      <c r="AE15" s="67">
        <v>0</v>
      </c>
      <c r="AF15" s="67"/>
      <c r="AG15" s="67">
        <v>0</v>
      </c>
      <c r="AH15" s="67"/>
      <c r="AI15" s="67">
        <v>0</v>
      </c>
      <c r="AJ15" s="67"/>
      <c r="AK15" s="67">
        <v>0</v>
      </c>
      <c r="AL15" s="67"/>
      <c r="AM15" s="66">
        <f>SUM(E15,M15:AK15)</f>
        <v>2488073737</v>
      </c>
      <c r="AO15" s="67">
        <f>SUM(AM15-BS!G99)</f>
        <v>0</v>
      </c>
    </row>
    <row r="16" spans="1:41" ht="21" customHeight="1">
      <c r="A16" s="6" t="s">
        <v>295</v>
      </c>
      <c r="D16" s="19"/>
      <c r="E16" s="12">
        <v>624305081</v>
      </c>
      <c r="F16" s="67"/>
      <c r="G16" s="68"/>
      <c r="H16" s="67">
        <v>0</v>
      </c>
      <c r="I16" s="67"/>
      <c r="J16" s="67">
        <v>0</v>
      </c>
      <c r="K16" s="69"/>
      <c r="L16" s="67"/>
      <c r="M16" s="66">
        <f t="shared" si="0"/>
        <v>0</v>
      </c>
      <c r="N16" s="67"/>
      <c r="O16" s="67">
        <v>0</v>
      </c>
      <c r="P16" s="67"/>
      <c r="Q16" s="67">
        <v>0</v>
      </c>
      <c r="R16" s="67"/>
      <c r="S16" s="67">
        <v>0</v>
      </c>
      <c r="T16" s="67"/>
      <c r="U16" s="67">
        <v>0</v>
      </c>
      <c r="V16" s="67"/>
      <c r="W16" s="67">
        <v>0</v>
      </c>
      <c r="X16" s="67"/>
      <c r="Y16" s="67">
        <v>0</v>
      </c>
      <c r="Z16" s="67"/>
      <c r="AA16" s="67">
        <v>0</v>
      </c>
      <c r="AB16" s="67"/>
      <c r="AC16" s="67">
        <v>0</v>
      </c>
      <c r="AD16" s="67"/>
      <c r="AE16" s="67">
        <v>0</v>
      </c>
      <c r="AF16" s="67"/>
      <c r="AG16" s="67">
        <v>0</v>
      </c>
      <c r="AH16" s="67"/>
      <c r="AI16" s="67">
        <v>0</v>
      </c>
      <c r="AJ16" s="67"/>
      <c r="AK16" s="67">
        <v>0</v>
      </c>
      <c r="AL16" s="67"/>
      <c r="AM16" s="66">
        <f>SUM(E16,M16:AK16)</f>
        <v>624305081</v>
      </c>
      <c r="AO16" s="67">
        <f>SUM(AM16-BS!G101)</f>
        <v>0</v>
      </c>
    </row>
    <row r="17" spans="1:41" ht="21" customHeight="1">
      <c r="A17" s="6" t="s">
        <v>296</v>
      </c>
      <c r="D17" s="19"/>
      <c r="E17" s="12"/>
      <c r="F17" s="67"/>
      <c r="G17" s="68"/>
      <c r="H17" s="67"/>
      <c r="I17" s="67"/>
      <c r="J17" s="67"/>
      <c r="K17" s="69"/>
      <c r="L17" s="67"/>
      <c r="M17" s="66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6"/>
    </row>
    <row r="18" spans="1:41" ht="21" customHeight="1">
      <c r="A18" s="6" t="s">
        <v>171</v>
      </c>
      <c r="D18" s="19"/>
      <c r="E18" s="12">
        <v>-901265</v>
      </c>
      <c r="F18" s="67"/>
      <c r="G18" s="68"/>
      <c r="H18" s="67">
        <v>0</v>
      </c>
      <c r="I18" s="67"/>
      <c r="J18" s="67">
        <v>0</v>
      </c>
      <c r="K18" s="69"/>
      <c r="L18" s="67"/>
      <c r="M18" s="66">
        <f t="shared" si="0"/>
        <v>0</v>
      </c>
      <c r="N18" s="67"/>
      <c r="O18" s="67">
        <v>0</v>
      </c>
      <c r="P18" s="67"/>
      <c r="Q18" s="67">
        <v>0</v>
      </c>
      <c r="R18" s="67"/>
      <c r="S18" s="67">
        <v>0</v>
      </c>
      <c r="T18" s="67"/>
      <c r="U18" s="67">
        <v>0</v>
      </c>
      <c r="V18" s="67"/>
      <c r="W18" s="67">
        <v>0</v>
      </c>
      <c r="X18" s="67"/>
      <c r="Y18" s="67">
        <v>0</v>
      </c>
      <c r="Z18" s="67"/>
      <c r="AA18" s="67">
        <v>0</v>
      </c>
      <c r="AB18" s="67"/>
      <c r="AC18" s="67">
        <v>0</v>
      </c>
      <c r="AD18" s="67"/>
      <c r="AE18" s="67">
        <v>0</v>
      </c>
      <c r="AF18" s="67"/>
      <c r="AG18" s="67">
        <v>0</v>
      </c>
      <c r="AH18" s="67"/>
      <c r="AI18" s="67">
        <v>0</v>
      </c>
      <c r="AJ18" s="67"/>
      <c r="AK18" s="67">
        <v>0</v>
      </c>
      <c r="AL18" s="67"/>
      <c r="AM18" s="66">
        <f>SUM(E18,M18:AK18)</f>
        <v>-901265</v>
      </c>
      <c r="AO18" s="67">
        <f>SUM(AM18-BS!G103)</f>
        <v>0</v>
      </c>
    </row>
    <row r="19" spans="1:41" ht="21" customHeight="1">
      <c r="A19" s="6" t="s">
        <v>189</v>
      </c>
      <c r="D19" s="19"/>
      <c r="E19" s="12">
        <v>4136941</v>
      </c>
      <c r="F19" s="67"/>
      <c r="G19" s="68"/>
      <c r="H19" s="67">
        <v>0</v>
      </c>
      <c r="I19" s="67"/>
      <c r="J19" s="67">
        <v>0</v>
      </c>
      <c r="K19" s="69"/>
      <c r="L19" s="67"/>
      <c r="M19" s="66">
        <f t="shared" si="0"/>
        <v>0</v>
      </c>
      <c r="N19" s="67"/>
      <c r="O19" s="67">
        <v>0</v>
      </c>
      <c r="P19" s="67"/>
      <c r="Q19" s="67">
        <v>0</v>
      </c>
      <c r="R19" s="67"/>
      <c r="S19" s="67">
        <v>0</v>
      </c>
      <c r="T19" s="67"/>
      <c r="U19" s="67">
        <v>0</v>
      </c>
      <c r="V19" s="67"/>
      <c r="W19" s="67">
        <v>0</v>
      </c>
      <c r="X19" s="67"/>
      <c r="Y19" s="67">
        <v>0</v>
      </c>
      <c r="Z19" s="67"/>
      <c r="AA19" s="7">
        <v>-1014958</v>
      </c>
      <c r="AB19" s="67"/>
      <c r="AC19" s="7">
        <v>-3121983</v>
      </c>
      <c r="AD19" s="67"/>
      <c r="AE19" s="67">
        <v>0</v>
      </c>
      <c r="AF19" s="67"/>
      <c r="AG19" s="67">
        <v>0</v>
      </c>
      <c r="AH19" s="67"/>
      <c r="AI19" s="67">
        <v>0</v>
      </c>
      <c r="AJ19" s="67"/>
      <c r="AK19" s="67">
        <v>0</v>
      </c>
      <c r="AL19" s="67"/>
      <c r="AM19" s="66">
        <f>SUM(E19,M19:AK19)</f>
        <v>0</v>
      </c>
      <c r="AO19" s="67"/>
    </row>
    <row r="20" spans="1:41" ht="21" customHeight="1">
      <c r="A20" s="6" t="s">
        <v>297</v>
      </c>
      <c r="D20" s="19"/>
      <c r="E20" s="12">
        <v>901291649</v>
      </c>
      <c r="F20" s="67"/>
      <c r="G20" s="68"/>
      <c r="H20" s="67">
        <v>0</v>
      </c>
      <c r="I20" s="67"/>
      <c r="J20" s="67">
        <v>0</v>
      </c>
      <c r="K20" s="69"/>
      <c r="L20" s="67"/>
      <c r="M20" s="66">
        <f t="shared" si="0"/>
        <v>0</v>
      </c>
      <c r="N20" s="67"/>
      <c r="O20" s="67">
        <v>0</v>
      </c>
      <c r="P20" s="67"/>
      <c r="Q20" s="7">
        <v>-901291649</v>
      </c>
      <c r="R20" s="67"/>
      <c r="S20" s="67">
        <v>0</v>
      </c>
      <c r="T20" s="67"/>
      <c r="U20" s="67">
        <v>0</v>
      </c>
      <c r="V20" s="67"/>
      <c r="W20" s="67">
        <v>0</v>
      </c>
      <c r="X20" s="67"/>
      <c r="Y20" s="67">
        <v>0</v>
      </c>
      <c r="Z20" s="67"/>
      <c r="AA20" s="67">
        <v>0</v>
      </c>
      <c r="AB20" s="67"/>
      <c r="AC20" s="165">
        <v>0</v>
      </c>
      <c r="AD20" s="67"/>
      <c r="AE20" s="67">
        <v>0</v>
      </c>
      <c r="AF20" s="67"/>
      <c r="AG20" s="67">
        <v>0</v>
      </c>
      <c r="AH20" s="67"/>
      <c r="AI20" s="67">
        <v>0</v>
      </c>
      <c r="AJ20" s="67"/>
      <c r="AK20" s="67">
        <v>0</v>
      </c>
      <c r="AL20" s="67"/>
      <c r="AM20" s="66">
        <f>SUM(E20,M20:AK20)</f>
        <v>0</v>
      </c>
      <c r="AO20" s="67"/>
    </row>
    <row r="21" spans="1:41" ht="21" customHeight="1">
      <c r="A21" s="6" t="s">
        <v>298</v>
      </c>
      <c r="D21" s="19"/>
      <c r="E21" s="12"/>
      <c r="F21" s="67"/>
      <c r="G21" s="68"/>
      <c r="H21" s="67"/>
      <c r="I21" s="67"/>
      <c r="J21" s="67"/>
      <c r="K21" s="69"/>
      <c r="L21" s="67"/>
      <c r="M21" s="66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165"/>
      <c r="AD21" s="67"/>
      <c r="AE21" s="67"/>
      <c r="AF21" s="67"/>
      <c r="AG21" s="67"/>
      <c r="AH21" s="67"/>
      <c r="AI21" s="67"/>
      <c r="AJ21" s="67"/>
      <c r="AK21" s="67"/>
      <c r="AL21" s="67"/>
      <c r="AM21" s="66"/>
    </row>
    <row r="22" spans="1:41" ht="21" customHeight="1">
      <c r="A22" s="6" t="s">
        <v>299</v>
      </c>
      <c r="D22" s="19"/>
      <c r="E22" s="12">
        <v>155882042</v>
      </c>
      <c r="F22" s="67"/>
      <c r="G22" s="68"/>
      <c r="H22" s="67">
        <v>0</v>
      </c>
      <c r="I22" s="67"/>
      <c r="J22" s="67">
        <v>0</v>
      </c>
      <c r="K22" s="69"/>
      <c r="L22" s="67"/>
      <c r="M22" s="66">
        <f t="shared" ref="M22:M33" si="1">SUM(H22:J22)</f>
        <v>0</v>
      </c>
      <c r="N22" s="67"/>
      <c r="O22" s="67">
        <v>0</v>
      </c>
      <c r="P22" s="67"/>
      <c r="Q22" s="67">
        <v>0</v>
      </c>
      <c r="R22" s="67"/>
      <c r="S22" s="67">
        <v>0</v>
      </c>
      <c r="T22" s="67"/>
      <c r="U22" s="67">
        <v>0</v>
      </c>
      <c r="V22" s="67"/>
      <c r="W22" s="67">
        <v>0</v>
      </c>
      <c r="X22" s="67"/>
      <c r="Y22" s="67">
        <v>0</v>
      </c>
      <c r="Z22" s="67"/>
      <c r="AA22" s="67">
        <v>0</v>
      </c>
      <c r="AB22" s="67"/>
      <c r="AC22" s="165">
        <v>0</v>
      </c>
      <c r="AD22" s="67"/>
      <c r="AE22" s="67">
        <v>0</v>
      </c>
      <c r="AF22" s="67"/>
      <c r="AG22" s="67">
        <v>0</v>
      </c>
      <c r="AH22" s="67"/>
      <c r="AI22" s="67">
        <v>0</v>
      </c>
      <c r="AJ22" s="67"/>
      <c r="AK22" s="67">
        <v>0</v>
      </c>
      <c r="AL22" s="67"/>
      <c r="AM22" s="66">
        <f>SUM(E22,M22:AK22)</f>
        <v>155882042</v>
      </c>
      <c r="AO22" s="67">
        <f>SUM(AM22-BS!G106)</f>
        <v>0</v>
      </c>
    </row>
    <row r="23" spans="1:41" ht="21" customHeight="1">
      <c r="A23" s="6" t="s">
        <v>300</v>
      </c>
      <c r="D23" s="19"/>
      <c r="E23" s="186">
        <v>0</v>
      </c>
      <c r="F23" s="67"/>
      <c r="G23" s="68"/>
      <c r="H23" s="67">
        <v>0</v>
      </c>
      <c r="I23" s="67"/>
      <c r="J23" s="67">
        <v>0</v>
      </c>
      <c r="K23" s="69"/>
      <c r="L23" s="67"/>
      <c r="M23" s="66">
        <f t="shared" si="1"/>
        <v>0</v>
      </c>
      <c r="N23" s="67"/>
      <c r="O23" s="67">
        <v>0</v>
      </c>
      <c r="P23" s="67"/>
      <c r="Q23" s="67">
        <v>0</v>
      </c>
      <c r="R23" s="67"/>
      <c r="S23" s="67">
        <v>0</v>
      </c>
      <c r="T23" s="67"/>
      <c r="U23" s="67">
        <v>0</v>
      </c>
      <c r="V23" s="67"/>
      <c r="W23" s="67">
        <v>0</v>
      </c>
      <c r="X23" s="67"/>
      <c r="Y23" s="67">
        <v>0</v>
      </c>
      <c r="Z23" s="67"/>
      <c r="AA23" s="67">
        <v>0</v>
      </c>
      <c r="AB23" s="67"/>
      <c r="AC23" s="165">
        <v>0</v>
      </c>
      <c r="AD23" s="67"/>
      <c r="AE23" s="7">
        <v>128969835</v>
      </c>
      <c r="AG23" s="165">
        <v>0</v>
      </c>
      <c r="AH23" s="67"/>
      <c r="AI23" s="67">
        <v>0</v>
      </c>
      <c r="AJ23" s="67"/>
      <c r="AK23" s="67">
        <v>0</v>
      </c>
      <c r="AL23" s="67"/>
      <c r="AM23" s="66">
        <f>SUM(E23,M23:AK23)</f>
        <v>128969835</v>
      </c>
      <c r="AO23" s="67">
        <f>SUM(AM23-BS!G107)</f>
        <v>0</v>
      </c>
    </row>
    <row r="24" spans="1:41" ht="21" customHeight="1">
      <c r="A24" s="6" t="s">
        <v>301</v>
      </c>
      <c r="D24" s="19"/>
      <c r="E24" s="12">
        <v>1972700579</v>
      </c>
      <c r="F24" s="67"/>
      <c r="G24" s="68"/>
      <c r="H24" s="67">
        <f>SUM('PL '!G76)</f>
        <v>-447010577</v>
      </c>
      <c r="I24" s="67"/>
      <c r="J24" s="165">
        <v>-1919808</v>
      </c>
      <c r="K24" s="69"/>
      <c r="L24" s="67"/>
      <c r="M24" s="66">
        <f t="shared" si="1"/>
        <v>-448930385</v>
      </c>
      <c r="N24" s="67"/>
      <c r="O24" s="67">
        <v>0</v>
      </c>
      <c r="P24" s="67"/>
      <c r="Q24" s="67">
        <v>0</v>
      </c>
      <c r="R24" s="67"/>
      <c r="S24" s="67">
        <v>0</v>
      </c>
      <c r="T24" s="67"/>
      <c r="U24" s="67">
        <v>0</v>
      </c>
      <c r="V24" s="67"/>
      <c r="W24" s="67">
        <v>0</v>
      </c>
      <c r="X24" s="67"/>
      <c r="Y24" s="67">
        <v>0</v>
      </c>
      <c r="Z24" s="67"/>
      <c r="AA24" s="67">
        <v>0</v>
      </c>
      <c r="AB24" s="67"/>
      <c r="AC24" s="165">
        <v>3121983</v>
      </c>
      <c r="AD24" s="67"/>
      <c r="AE24" s="7">
        <v>-128969835</v>
      </c>
      <c r="AG24" s="7">
        <v>-961723397</v>
      </c>
      <c r="AH24" s="67"/>
      <c r="AI24" s="67">
        <v>0</v>
      </c>
      <c r="AJ24" s="67"/>
      <c r="AK24" s="7">
        <v>13968629</v>
      </c>
      <c r="AL24" s="67"/>
      <c r="AM24" s="66">
        <f>SUM(E24,M24:AK24)</f>
        <v>450167574</v>
      </c>
      <c r="AO24" s="67">
        <f>SUM(AM24-BS!G108)</f>
        <v>0</v>
      </c>
    </row>
    <row r="25" spans="1:41" ht="21" customHeight="1">
      <c r="A25" s="6" t="s">
        <v>219</v>
      </c>
      <c r="D25" s="19"/>
      <c r="E25" s="186">
        <v>0</v>
      </c>
      <c r="F25" s="67"/>
      <c r="G25" s="68"/>
      <c r="H25" s="67">
        <v>0</v>
      </c>
      <c r="I25" s="67"/>
      <c r="J25" s="165">
        <v>0</v>
      </c>
      <c r="K25" s="69"/>
      <c r="L25" s="67"/>
      <c r="M25" s="66">
        <f t="shared" si="1"/>
        <v>0</v>
      </c>
      <c r="N25" s="67"/>
      <c r="O25" s="67">
        <v>0</v>
      </c>
      <c r="P25" s="67"/>
      <c r="Q25" s="67">
        <v>0</v>
      </c>
      <c r="R25" s="67"/>
      <c r="S25" s="67">
        <v>0</v>
      </c>
      <c r="T25" s="67"/>
      <c r="U25" s="67">
        <v>0</v>
      </c>
      <c r="V25" s="67"/>
      <c r="W25" s="67">
        <v>0</v>
      </c>
      <c r="X25" s="67"/>
      <c r="Y25" s="67">
        <v>0</v>
      </c>
      <c r="Z25" s="67"/>
      <c r="AA25" s="67">
        <v>0</v>
      </c>
      <c r="AB25" s="67"/>
      <c r="AC25" s="67">
        <v>0</v>
      </c>
      <c r="AD25" s="67"/>
      <c r="AE25" s="7">
        <v>-128969835</v>
      </c>
      <c r="AG25" s="165">
        <v>0</v>
      </c>
      <c r="AH25" s="67"/>
      <c r="AI25" s="67">
        <v>0</v>
      </c>
      <c r="AJ25" s="67"/>
      <c r="AK25" s="67">
        <v>0</v>
      </c>
      <c r="AL25" s="67"/>
      <c r="AM25" s="66">
        <f>SUM(E25,M25:AK25)</f>
        <v>-128969835</v>
      </c>
      <c r="AO25" s="67">
        <f>SUM(AM25-BS!G109)</f>
        <v>0</v>
      </c>
    </row>
    <row r="26" spans="1:41" ht="21" customHeight="1">
      <c r="A26" s="6" t="s">
        <v>302</v>
      </c>
      <c r="D26" s="19"/>
      <c r="E26" s="70"/>
      <c r="F26" s="67"/>
      <c r="G26" s="68"/>
      <c r="H26" s="71"/>
      <c r="I26" s="67"/>
      <c r="J26" s="190"/>
      <c r="K26" s="69"/>
      <c r="L26" s="67"/>
      <c r="M26" s="70"/>
      <c r="N26" s="67"/>
      <c r="O26" s="71"/>
      <c r="P26" s="67"/>
      <c r="Q26" s="71"/>
      <c r="R26" s="67"/>
      <c r="S26" s="71"/>
      <c r="T26" s="67"/>
      <c r="U26" s="71"/>
      <c r="V26" s="67"/>
      <c r="W26" s="71"/>
      <c r="X26" s="67"/>
      <c r="Y26" s="71"/>
      <c r="Z26" s="67"/>
      <c r="AA26" s="71"/>
      <c r="AB26" s="67"/>
      <c r="AC26" s="71"/>
      <c r="AD26" s="67"/>
      <c r="AE26" s="71"/>
      <c r="AF26" s="67"/>
      <c r="AG26" s="71"/>
      <c r="AH26" s="67"/>
      <c r="AI26" s="71"/>
      <c r="AJ26" s="67"/>
      <c r="AK26" s="71"/>
      <c r="AL26" s="67"/>
      <c r="AM26" s="70"/>
    </row>
    <row r="27" spans="1:41" ht="21" customHeight="1">
      <c r="A27" s="6" t="s">
        <v>303</v>
      </c>
      <c r="D27" s="19"/>
      <c r="E27" s="189">
        <v>-10874</v>
      </c>
      <c r="F27" s="67"/>
      <c r="G27" s="68"/>
      <c r="H27" s="73">
        <v>0</v>
      </c>
      <c r="I27" s="67"/>
      <c r="J27" s="191">
        <v>10874</v>
      </c>
      <c r="K27" s="69"/>
      <c r="L27" s="67"/>
      <c r="M27" s="72">
        <f t="shared" si="1"/>
        <v>10874</v>
      </c>
      <c r="N27" s="67"/>
      <c r="O27" s="73">
        <v>0</v>
      </c>
      <c r="P27" s="67"/>
      <c r="Q27" s="73">
        <v>0</v>
      </c>
      <c r="R27" s="67"/>
      <c r="S27" s="73">
        <v>0</v>
      </c>
      <c r="T27" s="67"/>
      <c r="U27" s="73">
        <v>0</v>
      </c>
      <c r="V27" s="67"/>
      <c r="W27" s="73">
        <v>0</v>
      </c>
      <c r="X27" s="67"/>
      <c r="Y27" s="73">
        <v>0</v>
      </c>
      <c r="Z27" s="67"/>
      <c r="AA27" s="73">
        <v>0</v>
      </c>
      <c r="AB27" s="67"/>
      <c r="AC27" s="73">
        <v>0</v>
      </c>
      <c r="AD27" s="67"/>
      <c r="AE27" s="73">
        <v>0</v>
      </c>
      <c r="AF27" s="67"/>
      <c r="AG27" s="73">
        <v>0</v>
      </c>
      <c r="AH27" s="67"/>
      <c r="AI27" s="73">
        <v>0</v>
      </c>
      <c r="AJ27" s="67"/>
      <c r="AK27" s="73">
        <v>0</v>
      </c>
      <c r="AL27" s="67"/>
      <c r="AM27" s="72">
        <f>SUM(E27,M27:AK27)</f>
        <v>0</v>
      </c>
    </row>
    <row r="28" spans="1:41" ht="21" customHeight="1">
      <c r="A28" s="6" t="s">
        <v>304</v>
      </c>
      <c r="D28" s="19"/>
      <c r="E28" s="189">
        <v>-6290938</v>
      </c>
      <c r="F28" s="67"/>
      <c r="G28" s="68"/>
      <c r="H28" s="73">
        <v>0</v>
      </c>
      <c r="I28" s="67"/>
      <c r="J28" s="191">
        <v>1988883</v>
      </c>
      <c r="K28" s="69"/>
      <c r="L28" s="67"/>
      <c r="M28" s="72">
        <f t="shared" si="1"/>
        <v>1988883</v>
      </c>
      <c r="N28" s="67"/>
      <c r="O28" s="73">
        <v>0</v>
      </c>
      <c r="P28" s="67"/>
      <c r="Q28" s="73">
        <v>0</v>
      </c>
      <c r="R28" s="67"/>
      <c r="S28" s="73">
        <v>0</v>
      </c>
      <c r="T28" s="67"/>
      <c r="U28" s="73">
        <v>0</v>
      </c>
      <c r="V28" s="67"/>
      <c r="W28" s="73">
        <v>0</v>
      </c>
      <c r="X28" s="67"/>
      <c r="Y28" s="73">
        <v>0</v>
      </c>
      <c r="Z28" s="67"/>
      <c r="AA28" s="73">
        <v>0</v>
      </c>
      <c r="AB28" s="67"/>
      <c r="AC28" s="73">
        <v>0</v>
      </c>
      <c r="AD28" s="67"/>
      <c r="AE28" s="73">
        <v>0</v>
      </c>
      <c r="AF28" s="67"/>
      <c r="AG28" s="73">
        <v>0</v>
      </c>
      <c r="AH28" s="67"/>
      <c r="AI28" s="73">
        <v>0</v>
      </c>
      <c r="AJ28" s="67"/>
      <c r="AK28" s="73">
        <v>0</v>
      </c>
      <c r="AL28" s="67"/>
      <c r="AM28" s="72">
        <f>SUM(E28,M28:AK28)</f>
        <v>-4302055</v>
      </c>
    </row>
    <row r="29" spans="1:41" ht="21" customHeight="1">
      <c r="A29" s="6" t="s">
        <v>347</v>
      </c>
      <c r="D29" s="19"/>
      <c r="E29" s="189"/>
      <c r="F29" s="67"/>
      <c r="G29" s="68"/>
      <c r="H29" s="73"/>
      <c r="I29" s="67"/>
      <c r="J29" s="191"/>
      <c r="K29" s="69"/>
      <c r="L29" s="67"/>
      <c r="M29" s="72"/>
      <c r="N29" s="67"/>
      <c r="O29" s="73"/>
      <c r="P29" s="67"/>
      <c r="Q29" s="73"/>
      <c r="R29" s="67"/>
      <c r="S29" s="73"/>
      <c r="T29" s="67"/>
      <c r="U29" s="73"/>
      <c r="V29" s="67"/>
      <c r="W29" s="73"/>
      <c r="X29" s="67"/>
      <c r="Y29" s="73"/>
      <c r="Z29" s="67"/>
      <c r="AA29" s="73"/>
      <c r="AB29" s="67"/>
      <c r="AC29" s="73"/>
      <c r="AD29" s="67"/>
      <c r="AE29" s="73"/>
      <c r="AF29" s="67"/>
      <c r="AG29" s="73"/>
      <c r="AH29" s="67"/>
      <c r="AI29" s="73"/>
      <c r="AJ29" s="67"/>
      <c r="AK29" s="73"/>
      <c r="AL29" s="67"/>
      <c r="AM29" s="72"/>
    </row>
    <row r="30" spans="1:41" ht="21" customHeight="1">
      <c r="A30" s="6" t="s">
        <v>348</v>
      </c>
      <c r="D30" s="19"/>
      <c r="E30" s="189">
        <v>25353752</v>
      </c>
      <c r="F30" s="67"/>
      <c r="G30" s="68"/>
      <c r="H30" s="73">
        <v>0</v>
      </c>
      <c r="I30" s="67"/>
      <c r="J30" s="191">
        <v>-20996710</v>
      </c>
      <c r="K30" s="69"/>
      <c r="L30" s="67"/>
      <c r="M30" s="72">
        <f t="shared" si="1"/>
        <v>-20996710</v>
      </c>
      <c r="N30" s="67"/>
      <c r="O30" s="73">
        <v>0</v>
      </c>
      <c r="P30" s="67"/>
      <c r="Q30" s="73">
        <v>0</v>
      </c>
      <c r="R30" s="67"/>
      <c r="S30" s="73">
        <v>0</v>
      </c>
      <c r="T30" s="67"/>
      <c r="U30" s="73">
        <v>0</v>
      </c>
      <c r="V30" s="67"/>
      <c r="W30" s="73">
        <v>0</v>
      </c>
      <c r="X30" s="67"/>
      <c r="Y30" s="73">
        <v>0</v>
      </c>
      <c r="Z30" s="67"/>
      <c r="AA30" s="73">
        <v>0</v>
      </c>
      <c r="AB30" s="67"/>
      <c r="AC30" s="73">
        <v>0</v>
      </c>
      <c r="AD30" s="67"/>
      <c r="AE30" s="73">
        <v>0</v>
      </c>
      <c r="AF30" s="67"/>
      <c r="AG30" s="73">
        <v>0</v>
      </c>
      <c r="AH30" s="67"/>
      <c r="AI30" s="73">
        <v>0</v>
      </c>
      <c r="AJ30" s="67"/>
      <c r="AK30" s="73">
        <v>0</v>
      </c>
      <c r="AL30" s="67"/>
      <c r="AM30" s="72">
        <f>SUM(E30,M30:AK30)</f>
        <v>4357042</v>
      </c>
    </row>
    <row r="31" spans="1:41" ht="21" customHeight="1">
      <c r="A31" s="6" t="s">
        <v>306</v>
      </c>
      <c r="D31" s="19"/>
      <c r="E31" s="189">
        <v>149108544</v>
      </c>
      <c r="F31" s="67"/>
      <c r="G31" s="68"/>
      <c r="H31" s="73">
        <v>0</v>
      </c>
      <c r="I31" s="67"/>
      <c r="J31" s="192">
        <v>0</v>
      </c>
      <c r="K31" s="69"/>
      <c r="L31" s="67"/>
      <c r="M31" s="72">
        <f t="shared" si="1"/>
        <v>0</v>
      </c>
      <c r="N31" s="67"/>
      <c r="O31" s="73">
        <v>0</v>
      </c>
      <c r="P31" s="67"/>
      <c r="Q31" s="73">
        <v>0</v>
      </c>
      <c r="R31" s="67"/>
      <c r="S31" s="73">
        <v>0</v>
      </c>
      <c r="T31" s="67"/>
      <c r="U31" s="73">
        <v>0</v>
      </c>
      <c r="V31" s="67"/>
      <c r="W31" s="73">
        <v>0</v>
      </c>
      <c r="X31" s="67"/>
      <c r="Y31" s="73">
        <v>0</v>
      </c>
      <c r="Z31" s="67"/>
      <c r="AA31" s="73">
        <v>0</v>
      </c>
      <c r="AB31" s="67"/>
      <c r="AC31" s="73">
        <v>0</v>
      </c>
      <c r="AD31" s="67"/>
      <c r="AE31" s="73">
        <v>0</v>
      </c>
      <c r="AF31" s="67"/>
      <c r="AG31" s="73">
        <v>0</v>
      </c>
      <c r="AH31" s="67"/>
      <c r="AI31" s="73">
        <v>0</v>
      </c>
      <c r="AJ31" s="67"/>
      <c r="AK31" s="73">
        <v>0</v>
      </c>
      <c r="AL31" s="67"/>
      <c r="AM31" s="72">
        <f>SUM(E31,M31:AK31)</f>
        <v>149108544</v>
      </c>
    </row>
    <row r="32" spans="1:41" ht="21" customHeight="1">
      <c r="A32" s="6" t="s">
        <v>352</v>
      </c>
      <c r="D32" s="19"/>
      <c r="E32" s="189"/>
      <c r="F32" s="67"/>
      <c r="G32" s="68"/>
      <c r="H32" s="73"/>
      <c r="I32" s="67"/>
      <c r="J32" s="191"/>
      <c r="K32" s="69"/>
      <c r="L32" s="67"/>
      <c r="M32" s="72"/>
      <c r="N32" s="67"/>
      <c r="O32" s="73"/>
      <c r="P32" s="67"/>
      <c r="Q32" s="73"/>
      <c r="R32" s="67"/>
      <c r="S32" s="73"/>
      <c r="T32" s="67"/>
      <c r="U32" s="73"/>
      <c r="V32" s="67"/>
      <c r="W32" s="73"/>
      <c r="X32" s="67"/>
      <c r="Y32" s="73"/>
      <c r="Z32" s="67"/>
      <c r="AA32" s="73"/>
      <c r="AB32" s="67"/>
      <c r="AC32" s="73"/>
      <c r="AD32" s="67"/>
      <c r="AE32" s="73"/>
      <c r="AF32" s="67"/>
      <c r="AG32" s="73"/>
      <c r="AH32" s="67"/>
      <c r="AI32" s="73"/>
      <c r="AJ32" s="67"/>
      <c r="AK32" s="73"/>
      <c r="AL32" s="67"/>
      <c r="AM32" s="72"/>
    </row>
    <row r="33" spans="1:41" ht="21" customHeight="1">
      <c r="A33" s="6" t="s">
        <v>332</v>
      </c>
      <c r="D33" s="19"/>
      <c r="E33" s="187">
        <v>81730720</v>
      </c>
      <c r="F33" s="67"/>
      <c r="G33" s="68"/>
      <c r="H33" s="75">
        <v>0</v>
      </c>
      <c r="I33" s="67"/>
      <c r="J33" s="193">
        <v>-243972401</v>
      </c>
      <c r="K33" s="69"/>
      <c r="L33" s="67"/>
      <c r="M33" s="74">
        <f t="shared" si="1"/>
        <v>-243972401</v>
      </c>
      <c r="N33" s="67"/>
      <c r="O33" s="75">
        <v>0</v>
      </c>
      <c r="P33" s="67"/>
      <c r="Q33" s="75">
        <v>0</v>
      </c>
      <c r="R33" s="67"/>
      <c r="S33" s="75">
        <v>0</v>
      </c>
      <c r="T33" s="67"/>
      <c r="U33" s="75">
        <v>0</v>
      </c>
      <c r="V33" s="67"/>
      <c r="W33" s="75">
        <v>0</v>
      </c>
      <c r="X33" s="67"/>
      <c r="Y33" s="75">
        <v>0</v>
      </c>
      <c r="Z33" s="67"/>
      <c r="AA33" s="75">
        <v>0</v>
      </c>
      <c r="AB33" s="67"/>
      <c r="AC33" s="75">
        <v>0</v>
      </c>
      <c r="AD33" s="67"/>
      <c r="AE33" s="75">
        <v>0</v>
      </c>
      <c r="AF33" s="67"/>
      <c r="AG33" s="75">
        <v>0</v>
      </c>
      <c r="AH33" s="67"/>
      <c r="AI33" s="75">
        <v>0</v>
      </c>
      <c r="AJ33" s="67"/>
      <c r="AK33" s="193">
        <v>-13968629</v>
      </c>
      <c r="AL33" s="67"/>
      <c r="AM33" s="74">
        <f>SUM(E33,M33:AK33)</f>
        <v>-176210310</v>
      </c>
    </row>
    <row r="34" spans="1:41" ht="21" customHeight="1">
      <c r="A34" s="1" t="s">
        <v>307</v>
      </c>
      <c r="D34" s="19"/>
      <c r="E34" s="76">
        <f>SUM(E26:E33)</f>
        <v>249891204</v>
      </c>
      <c r="F34" s="67"/>
      <c r="G34" s="68"/>
      <c r="H34" s="77">
        <f>SUM(H26:H33)</f>
        <v>0</v>
      </c>
      <c r="I34" s="67"/>
      <c r="J34" s="77">
        <f>SUM(J26:J33)</f>
        <v>-262969354</v>
      </c>
      <c r="K34" s="69"/>
      <c r="L34" s="67"/>
      <c r="M34" s="76">
        <f>SUM(M26:M33)</f>
        <v>-262969354</v>
      </c>
      <c r="N34" s="67"/>
      <c r="O34" s="77">
        <f>SUM(O26:O33)</f>
        <v>0</v>
      </c>
      <c r="P34" s="67"/>
      <c r="Q34" s="77">
        <f>SUM(Q26:Q33)</f>
        <v>0</v>
      </c>
      <c r="R34" s="67"/>
      <c r="S34" s="77">
        <f>SUM(S26:S33)</f>
        <v>0</v>
      </c>
      <c r="T34" s="67"/>
      <c r="U34" s="77">
        <f>SUM(U26:U33)</f>
        <v>0</v>
      </c>
      <c r="V34" s="67"/>
      <c r="W34" s="77">
        <f>SUM(W26:W33)</f>
        <v>0</v>
      </c>
      <c r="X34" s="67"/>
      <c r="Y34" s="77">
        <f>SUM(Y26:Y33)</f>
        <v>0</v>
      </c>
      <c r="Z34" s="67"/>
      <c r="AA34" s="77">
        <f>SUM(AA26:AA33)</f>
        <v>0</v>
      </c>
      <c r="AB34" s="67"/>
      <c r="AC34" s="77">
        <f>SUM(AC26:AC33)</f>
        <v>0</v>
      </c>
      <c r="AD34" s="67"/>
      <c r="AE34" s="77">
        <f>SUM(AE26:AE33)</f>
        <v>0</v>
      </c>
      <c r="AF34" s="67"/>
      <c r="AG34" s="77">
        <f>SUM(AG26:AG33)</f>
        <v>0</v>
      </c>
      <c r="AH34" s="67"/>
      <c r="AI34" s="77">
        <f>SUM(AI26:AI33)</f>
        <v>0</v>
      </c>
      <c r="AJ34" s="67"/>
      <c r="AK34" s="77">
        <f>SUM(AK26:AK33)</f>
        <v>-13968629</v>
      </c>
      <c r="AL34" s="67"/>
      <c r="AM34" s="76">
        <f>SUM(AM26:AM33)</f>
        <v>-27046779</v>
      </c>
      <c r="AO34" s="67">
        <f>SUM(AM34-BS!G110)</f>
        <v>0</v>
      </c>
    </row>
    <row r="35" spans="1:41" ht="21" customHeight="1">
      <c r="A35" s="1" t="s">
        <v>308</v>
      </c>
      <c r="D35" s="19"/>
      <c r="E35" s="66">
        <f>SUM(E12:E25,E34)</f>
        <v>18965069260</v>
      </c>
      <c r="F35" s="67"/>
      <c r="G35" s="68"/>
      <c r="H35" s="67">
        <f>SUM(H12:H25,H34)</f>
        <v>-447010577</v>
      </c>
      <c r="I35" s="67"/>
      <c r="J35" s="67">
        <f>SUM(J12:J25,J34)</f>
        <v>-264889162</v>
      </c>
      <c r="K35" s="69"/>
      <c r="L35" s="67"/>
      <c r="M35" s="66">
        <f>SUM(M12:M25,M34)</f>
        <v>-711899739</v>
      </c>
      <c r="N35" s="67"/>
      <c r="O35" s="67">
        <f>SUM(O12:O25,O34)</f>
        <v>1453474330</v>
      </c>
      <c r="P35" s="67"/>
      <c r="Q35" s="67">
        <f>SUM(Q12:Q25,Q34)</f>
        <v>4051549</v>
      </c>
      <c r="R35" s="67"/>
      <c r="S35" s="67">
        <f>SUM(S12:S25,S34)</f>
        <v>0</v>
      </c>
      <c r="T35" s="67"/>
      <c r="U35" s="67">
        <f>SUM(U12:U25,U34)</f>
        <v>0</v>
      </c>
      <c r="V35" s="67"/>
      <c r="W35" s="67">
        <f>SUM(W12:W25,W34)</f>
        <v>0</v>
      </c>
      <c r="X35" s="67"/>
      <c r="Y35" s="67">
        <f>SUM(Y12:Y25,Y34)</f>
        <v>0</v>
      </c>
      <c r="Z35" s="67"/>
      <c r="AA35" s="67">
        <f>SUM(AA12:AA25,AA34)</f>
        <v>-1014958</v>
      </c>
      <c r="AB35" s="67"/>
      <c r="AC35" s="67">
        <f>SUM(AC12:AC25,AC34)</f>
        <v>0</v>
      </c>
      <c r="AD35" s="67"/>
      <c r="AE35" s="67">
        <f>SUM(AE12:AE25,AE34)</f>
        <v>-128969835</v>
      </c>
      <c r="AF35" s="67"/>
      <c r="AG35" s="67">
        <f>SUM(AG12:AG25,AG34)</f>
        <v>-961723397</v>
      </c>
      <c r="AH35" s="67"/>
      <c r="AI35" s="67">
        <f>SUM(AI12:AI25,AI34)</f>
        <v>0</v>
      </c>
      <c r="AJ35" s="67"/>
      <c r="AK35" s="67">
        <f>SUM(AK12:AK25,AK34)</f>
        <v>0</v>
      </c>
      <c r="AL35" s="67"/>
      <c r="AM35" s="66">
        <f>SUM(AM12:AM25,AM34)</f>
        <v>18618987210</v>
      </c>
      <c r="AO35" s="67">
        <f>SUM(AM35-BS!G111)</f>
        <v>0</v>
      </c>
    </row>
    <row r="36" spans="1:41" ht="21" customHeight="1">
      <c r="A36" s="6" t="s">
        <v>349</v>
      </c>
      <c r="D36" s="19"/>
      <c r="E36" s="66"/>
      <c r="F36" s="67"/>
      <c r="G36" s="68"/>
      <c r="H36" s="67"/>
      <c r="I36" s="67"/>
      <c r="J36" s="67"/>
      <c r="K36" s="69"/>
      <c r="L36" s="67"/>
      <c r="M36" s="66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6"/>
      <c r="AO36" s="67"/>
    </row>
    <row r="37" spans="1:41" ht="21" customHeight="1">
      <c r="A37" s="6" t="s">
        <v>350</v>
      </c>
      <c r="D37" s="19"/>
      <c r="E37" s="188">
        <v>11816330886</v>
      </c>
      <c r="F37" s="67"/>
      <c r="G37" s="68"/>
      <c r="H37" s="77">
        <f>SUM('PL '!G77)</f>
        <v>1046170500</v>
      </c>
      <c r="I37" s="67"/>
      <c r="J37" s="194">
        <v>-1537330</v>
      </c>
      <c r="K37" s="69"/>
      <c r="L37" s="67"/>
      <c r="M37" s="66">
        <f t="shared" ref="M37" si="2">SUM(H37:J37)</f>
        <v>1044633170</v>
      </c>
      <c r="N37" s="67"/>
      <c r="O37" s="194">
        <v>-1616709874</v>
      </c>
      <c r="P37" s="14"/>
      <c r="Q37" s="195">
        <v>0</v>
      </c>
      <c r="R37" s="14"/>
      <c r="S37" s="194">
        <v>16770963</v>
      </c>
      <c r="T37" s="14"/>
      <c r="U37" s="194">
        <v>3499999648</v>
      </c>
      <c r="V37" s="14"/>
      <c r="W37" s="194">
        <v>975000</v>
      </c>
      <c r="X37" s="14"/>
      <c r="Y37" s="194">
        <v>-16626128</v>
      </c>
      <c r="Z37" s="14"/>
      <c r="AA37" s="194">
        <v>3130257</v>
      </c>
      <c r="AB37" s="14"/>
      <c r="AC37" s="194">
        <v>0</v>
      </c>
      <c r="AD37" s="14"/>
      <c r="AE37" s="195">
        <v>0</v>
      </c>
      <c r="AF37" s="14"/>
      <c r="AG37" s="195">
        <v>0</v>
      </c>
      <c r="AH37" s="14"/>
      <c r="AI37" s="194">
        <v>-639671974</v>
      </c>
      <c r="AJ37" s="14"/>
      <c r="AK37" s="195">
        <v>0</v>
      </c>
      <c r="AL37" s="67"/>
      <c r="AM37" s="66">
        <f>SUM(E37,M37:AK37)</f>
        <v>14108831948</v>
      </c>
      <c r="AO37" s="67">
        <f>SUM(AM37-BS!G112)</f>
        <v>0</v>
      </c>
    </row>
    <row r="38" spans="1:41" ht="21" customHeight="1" thickBot="1">
      <c r="A38" s="1" t="s">
        <v>31</v>
      </c>
      <c r="D38" s="19"/>
      <c r="E38" s="78">
        <f>SUM(E35:E37)</f>
        <v>30781400146</v>
      </c>
      <c r="F38" s="26"/>
      <c r="G38" s="63"/>
      <c r="H38" s="80">
        <f>SUM(H35:H37)</f>
        <v>599159923</v>
      </c>
      <c r="J38" s="80">
        <f>SUM(J35:J37)</f>
        <v>-266426492</v>
      </c>
      <c r="K38" s="64"/>
      <c r="L38" s="26"/>
      <c r="M38" s="78">
        <f>SUM(M35:M37)</f>
        <v>332733431</v>
      </c>
      <c r="N38" s="26"/>
      <c r="O38" s="80">
        <f>SUM(O35:O37)</f>
        <v>-163235544</v>
      </c>
      <c r="P38" s="26"/>
      <c r="Q38" s="79">
        <f>SUM(Q35:Q37)</f>
        <v>4051549</v>
      </c>
      <c r="R38" s="26"/>
      <c r="S38" s="79">
        <f>SUM(S35:S37)</f>
        <v>16770963</v>
      </c>
      <c r="T38" s="26"/>
      <c r="U38" s="80">
        <f>SUM(U35:U37)</f>
        <v>3499999648</v>
      </c>
      <c r="V38" s="26"/>
      <c r="W38" s="80">
        <f>SUM(W35:W37)</f>
        <v>975000</v>
      </c>
      <c r="X38" s="26"/>
      <c r="Y38" s="80">
        <f>SUM(Y35:Y37)</f>
        <v>-16626128</v>
      </c>
      <c r="Z38" s="26"/>
      <c r="AA38" s="80">
        <f>SUM(AA35:AA37)</f>
        <v>2115299</v>
      </c>
      <c r="AB38" s="26"/>
      <c r="AC38" s="80">
        <f>SUM(AC35:AC37)</f>
        <v>0</v>
      </c>
      <c r="AD38" s="26"/>
      <c r="AE38" s="79">
        <f>SUM(AE35:AE37)</f>
        <v>-128969835</v>
      </c>
      <c r="AF38" s="26"/>
      <c r="AG38" s="80">
        <f>SUM(AG35:AG37)</f>
        <v>-961723397</v>
      </c>
      <c r="AH38" s="26"/>
      <c r="AI38" s="80">
        <f>SUM(AI35:AI37)</f>
        <v>-639671974</v>
      </c>
      <c r="AJ38" s="26"/>
      <c r="AK38" s="80">
        <f>SUM(AK35:AK37)</f>
        <v>0</v>
      </c>
      <c r="AL38" s="26"/>
      <c r="AM38" s="78">
        <f>SUM(AM35:AM37)</f>
        <v>32727819158</v>
      </c>
      <c r="AO38" s="67">
        <f>SUM(AM38-BS!G113)</f>
        <v>0</v>
      </c>
    </row>
    <row r="39" spans="1:41" ht="5.0999999999999996" customHeight="1" thickTop="1">
      <c r="A39" s="1"/>
      <c r="D39" s="19"/>
      <c r="E39" s="62"/>
      <c r="F39" s="26"/>
      <c r="G39" s="202"/>
      <c r="H39" s="27"/>
      <c r="I39" s="49"/>
      <c r="J39" s="27"/>
      <c r="K39" s="203"/>
      <c r="L39" s="26"/>
      <c r="M39" s="62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62"/>
      <c r="AO39" s="67"/>
    </row>
    <row r="40" spans="1:41" ht="21" customHeight="1">
      <c r="A40" s="12"/>
      <c r="D40" s="19"/>
    </row>
    <row r="41" spans="1:41" ht="21" customHeight="1">
      <c r="A41" s="12"/>
      <c r="D41" s="19"/>
    </row>
    <row r="42" spans="1:41" ht="21" customHeight="1">
      <c r="A42" s="6" t="s">
        <v>13</v>
      </c>
    </row>
  </sheetData>
  <printOptions horizontalCentered="1"/>
  <pageMargins left="0.19685039370078741" right="7.874015748031496E-2" top="0.78740157480314965" bottom="0.39370078740157483" header="0.19685039370078741" footer="0.19685039370078741"/>
  <pageSetup paperSize="9" scale="4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563F-B15B-4C43-ABD5-A055BF7BE1C5}">
  <sheetPr>
    <tabColor rgb="FFFFFF00"/>
  </sheetPr>
  <dimension ref="A1:AD36"/>
  <sheetViews>
    <sheetView showGridLines="0" topLeftCell="A15" zoomScale="115" zoomScaleNormal="115" zoomScaleSheetLayoutView="70" workbookViewId="0">
      <selection activeCell="AD18" sqref="AD18"/>
    </sheetView>
  </sheetViews>
  <sheetFormatPr defaultColWidth="9.140625" defaultRowHeight="19.7" customHeight="1"/>
  <cols>
    <col min="1" max="1" width="11.140625" style="7" customWidth="1"/>
    <col min="2" max="2" width="29.28515625" style="7" customWidth="1"/>
    <col min="3" max="3" width="16.42578125" style="7" customWidth="1"/>
    <col min="4" max="4" width="1.7109375" style="7" customWidth="1"/>
    <col min="5" max="5" width="16.7109375" style="7" customWidth="1"/>
    <col min="6" max="6" width="1.5703125" style="7" customWidth="1"/>
    <col min="7" max="7" width="1.28515625" style="7" customWidth="1"/>
    <col min="8" max="8" width="15.7109375" style="7" customWidth="1"/>
    <col min="9" max="9" width="1.7109375" style="7" customWidth="1"/>
    <col min="10" max="10" width="14.7109375" style="7" customWidth="1"/>
    <col min="11" max="11" width="1.42578125" style="7" customWidth="1"/>
    <col min="12" max="12" width="1.5703125" style="7" customWidth="1"/>
    <col min="13" max="13" width="15.7109375" style="7" customWidth="1"/>
    <col min="14" max="14" width="1.28515625" style="7" customWidth="1"/>
    <col min="15" max="15" width="14.7109375" style="7" customWidth="1"/>
    <col min="16" max="16" width="1.28515625" style="7" customWidth="1"/>
    <col min="17" max="17" width="13.85546875" style="7" customWidth="1"/>
    <col min="18" max="18" width="1.28515625" style="7" customWidth="1"/>
    <col min="19" max="19" width="13.85546875" style="7" customWidth="1"/>
    <col min="20" max="20" width="1.28515625" style="7" customWidth="1"/>
    <col min="21" max="21" width="13.85546875" style="7" customWidth="1"/>
    <col min="22" max="22" width="1.5703125" style="7" customWidth="1"/>
    <col min="23" max="23" width="14.42578125" style="7" customWidth="1"/>
    <col min="24" max="24" width="1.5703125" style="7" customWidth="1"/>
    <col min="25" max="25" width="14.42578125" style="7" customWidth="1"/>
    <col min="26" max="26" width="1.28515625" style="7" customWidth="1"/>
    <col min="27" max="27" width="18" style="7" customWidth="1"/>
    <col min="28" max="28" width="0.42578125" style="7" customWidth="1"/>
    <col min="29" max="29" width="2.85546875" style="7" customWidth="1"/>
    <col min="30" max="30" width="6" style="7" customWidth="1"/>
    <col min="31" max="16384" width="9.140625" style="7"/>
  </cols>
  <sheetData>
    <row r="1" spans="1:29" ht="19.7" customHeight="1">
      <c r="A1" s="1" t="s">
        <v>213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19"/>
      <c r="V1" s="19"/>
      <c r="W1" s="19"/>
      <c r="X1" s="19"/>
      <c r="Y1" s="19"/>
      <c r="Z1" s="46"/>
      <c r="AA1" s="46"/>
      <c r="AB1" s="46"/>
    </row>
    <row r="2" spans="1:29" ht="19.7" customHeight="1">
      <c r="A2" s="1" t="s">
        <v>310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7"/>
      <c r="V2" s="19"/>
      <c r="W2" s="19"/>
      <c r="X2" s="19"/>
      <c r="Y2" s="19"/>
      <c r="Z2" s="46"/>
      <c r="AA2" s="46"/>
      <c r="AB2" s="46"/>
    </row>
    <row r="3" spans="1:29" ht="19.7" customHeight="1">
      <c r="A3" s="1" t="s">
        <v>253</v>
      </c>
      <c r="B3" s="46"/>
      <c r="C3" s="46"/>
      <c r="D3" s="46"/>
      <c r="E3" s="46"/>
      <c r="F3" s="46"/>
      <c r="L3" s="46"/>
      <c r="M3" s="46"/>
      <c r="N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1:29" ht="19.7" customHeight="1">
      <c r="A4" s="1"/>
      <c r="B4" s="46"/>
      <c r="C4" s="46"/>
      <c r="D4" s="46"/>
      <c r="E4" s="46"/>
      <c r="F4" s="46"/>
      <c r="G4" s="49"/>
      <c r="H4" s="49"/>
      <c r="I4" s="49"/>
      <c r="J4" s="49"/>
      <c r="K4" s="49"/>
      <c r="L4" s="46"/>
      <c r="M4" s="46"/>
      <c r="N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33" t="s">
        <v>107</v>
      </c>
      <c r="AB4" s="46"/>
    </row>
    <row r="5" spans="1:29" ht="19.7" customHeight="1">
      <c r="B5" s="53"/>
      <c r="C5" s="53"/>
      <c r="D5" s="53"/>
      <c r="E5" s="53"/>
      <c r="F5" s="53"/>
      <c r="G5" s="54"/>
      <c r="H5" s="53"/>
      <c r="I5" s="53"/>
      <c r="J5" s="53"/>
      <c r="K5" s="55"/>
      <c r="L5" s="53"/>
      <c r="M5" s="53"/>
      <c r="N5" s="53"/>
      <c r="O5" s="48" t="s">
        <v>81</v>
      </c>
      <c r="P5" s="53"/>
      <c r="Z5" s="53"/>
      <c r="AA5" s="56"/>
      <c r="AB5" s="53"/>
    </row>
    <row r="6" spans="1:29" ht="19.7" customHeight="1">
      <c r="B6" s="53"/>
      <c r="C6" s="53"/>
      <c r="D6" s="53"/>
      <c r="E6" s="53"/>
      <c r="F6" s="53"/>
      <c r="G6" s="54"/>
      <c r="H6" s="53"/>
      <c r="I6" s="53"/>
      <c r="J6" s="53"/>
      <c r="K6" s="55"/>
      <c r="L6" s="53"/>
      <c r="M6" s="53"/>
      <c r="N6" s="53"/>
      <c r="O6" s="52" t="s">
        <v>82</v>
      </c>
      <c r="P6" s="53"/>
      <c r="Q6" s="52" t="s">
        <v>259</v>
      </c>
      <c r="R6" s="53"/>
      <c r="T6" s="53"/>
      <c r="U6" s="19" t="s">
        <v>311</v>
      </c>
      <c r="V6" s="53"/>
      <c r="W6" s="53"/>
      <c r="X6" s="53"/>
      <c r="Y6" s="52" t="s">
        <v>261</v>
      </c>
      <c r="Z6" s="53"/>
      <c r="AA6" s="56"/>
      <c r="AB6" s="53"/>
    </row>
    <row r="7" spans="1:29" s="19" customFormat="1" ht="19.5" customHeight="1">
      <c r="G7" s="57"/>
      <c r="J7" s="19" t="s">
        <v>262</v>
      </c>
      <c r="K7" s="58"/>
      <c r="M7" s="45" t="s">
        <v>55</v>
      </c>
      <c r="O7" s="19" t="s">
        <v>83</v>
      </c>
      <c r="Q7" s="19" t="s">
        <v>260</v>
      </c>
      <c r="S7" s="52" t="s">
        <v>259</v>
      </c>
      <c r="T7" s="7"/>
      <c r="U7" s="19" t="s">
        <v>312</v>
      </c>
      <c r="Y7" s="19" t="s">
        <v>266</v>
      </c>
      <c r="AA7" s="45"/>
    </row>
    <row r="8" spans="1:29" s="19" customFormat="1" ht="19.7" customHeight="1">
      <c r="C8" s="19" t="s">
        <v>89</v>
      </c>
      <c r="E8" s="45" t="s">
        <v>267</v>
      </c>
      <c r="G8" s="57"/>
      <c r="J8" s="6" t="s">
        <v>122</v>
      </c>
      <c r="K8" s="59"/>
      <c r="M8" s="1" t="s">
        <v>122</v>
      </c>
      <c r="O8" s="19" t="s">
        <v>278</v>
      </c>
      <c r="Q8" s="19" t="s">
        <v>263</v>
      </c>
      <c r="S8" s="19" t="s">
        <v>269</v>
      </c>
      <c r="T8" s="7"/>
      <c r="U8" s="19" t="s">
        <v>313</v>
      </c>
      <c r="Y8" s="19" t="s">
        <v>273</v>
      </c>
      <c r="AA8" s="45" t="s">
        <v>267</v>
      </c>
    </row>
    <row r="9" spans="1:29" s="19" customFormat="1" ht="19.7" customHeight="1">
      <c r="E9" s="45" t="s">
        <v>275</v>
      </c>
      <c r="G9" s="57"/>
      <c r="H9" s="19" t="s">
        <v>314</v>
      </c>
      <c r="J9" s="19" t="s">
        <v>277</v>
      </c>
      <c r="K9" s="58"/>
      <c r="M9" s="45" t="s">
        <v>277</v>
      </c>
      <c r="O9" s="19" t="s">
        <v>286</v>
      </c>
      <c r="Q9" s="19" t="s">
        <v>279</v>
      </c>
      <c r="S9" s="19" t="s">
        <v>281</v>
      </c>
      <c r="U9" s="19" t="s">
        <v>56</v>
      </c>
      <c r="Y9" s="19" t="s">
        <v>283</v>
      </c>
      <c r="AA9" s="45" t="s">
        <v>275</v>
      </c>
    </row>
    <row r="10" spans="1:29" s="19" customFormat="1" ht="19.7" customHeight="1">
      <c r="E10" s="61" t="s">
        <v>315</v>
      </c>
      <c r="F10" s="37"/>
      <c r="G10" s="57"/>
      <c r="H10" s="20" t="s">
        <v>346</v>
      </c>
      <c r="J10" s="20" t="s">
        <v>346</v>
      </c>
      <c r="K10" s="58"/>
      <c r="M10" s="30" t="s">
        <v>346</v>
      </c>
      <c r="O10" s="20" t="s">
        <v>316</v>
      </c>
      <c r="Q10" s="20" t="s">
        <v>280</v>
      </c>
      <c r="S10" s="20" t="s">
        <v>288</v>
      </c>
      <c r="U10" s="20" t="s">
        <v>288</v>
      </c>
      <c r="W10" s="20" t="s">
        <v>101</v>
      </c>
      <c r="Y10" s="20" t="s">
        <v>287</v>
      </c>
      <c r="AA10" s="61" t="s">
        <v>337</v>
      </c>
    </row>
    <row r="11" spans="1:29" ht="19.7" customHeight="1">
      <c r="A11" s="17" t="s">
        <v>291</v>
      </c>
      <c r="D11" s="19"/>
      <c r="E11" s="62"/>
      <c r="F11" s="26"/>
      <c r="G11" s="63"/>
      <c r="H11" s="26"/>
      <c r="I11" s="26"/>
      <c r="J11" s="26"/>
      <c r="K11" s="64"/>
      <c r="L11" s="26"/>
      <c r="M11" s="62"/>
      <c r="N11" s="26"/>
      <c r="O11" s="81" t="s">
        <v>364</v>
      </c>
      <c r="P11" s="26"/>
      <c r="Q11" s="81" t="s">
        <v>391</v>
      </c>
      <c r="R11" s="26"/>
      <c r="S11" s="26"/>
      <c r="T11" s="26"/>
      <c r="U11" s="81" t="s">
        <v>365</v>
      </c>
      <c r="V11" s="26"/>
      <c r="W11" s="81" t="s">
        <v>363</v>
      </c>
      <c r="X11" s="26"/>
      <c r="Y11" s="26"/>
      <c r="Z11" s="14"/>
      <c r="AA11" s="62"/>
      <c r="AB11" s="26"/>
    </row>
    <row r="12" spans="1:29" ht="19.7" customHeight="1">
      <c r="A12" s="6" t="s">
        <v>292</v>
      </c>
      <c r="D12" s="19"/>
      <c r="E12" s="66">
        <f>SUM(BS!G96)</f>
        <v>1457625158</v>
      </c>
      <c r="F12" s="67"/>
      <c r="G12" s="68"/>
      <c r="H12" s="67">
        <v>0</v>
      </c>
      <c r="I12" s="67"/>
      <c r="J12" s="67">
        <v>0</v>
      </c>
      <c r="K12" s="69"/>
      <c r="L12" s="67"/>
      <c r="M12" s="66">
        <f>SUM(H12:J12)</f>
        <v>0</v>
      </c>
      <c r="N12" s="67"/>
      <c r="O12" s="67">
        <v>0</v>
      </c>
      <c r="P12" s="67"/>
      <c r="Q12" s="165">
        <v>14086426</v>
      </c>
      <c r="R12" s="67"/>
      <c r="S12" s="67">
        <v>0</v>
      </c>
      <c r="T12" s="67"/>
      <c r="U12" s="67">
        <v>0</v>
      </c>
      <c r="V12" s="67"/>
      <c r="W12" s="67">
        <v>0</v>
      </c>
      <c r="X12" s="67"/>
      <c r="Y12" s="67">
        <v>0</v>
      </c>
      <c r="Z12" s="67"/>
      <c r="AA12" s="66">
        <f>SUM(E12,M12:Y12)</f>
        <v>1471711584</v>
      </c>
      <c r="AB12" s="26"/>
      <c r="AC12" s="26">
        <f>SUM(AA12-BS!E96)</f>
        <v>0</v>
      </c>
    </row>
    <row r="13" spans="1:29" ht="19.7" customHeight="1">
      <c r="A13" s="6" t="s">
        <v>28</v>
      </c>
      <c r="D13" s="19"/>
      <c r="E13" s="66">
        <f>SUM(BS!G97)</f>
        <v>13470881662</v>
      </c>
      <c r="F13" s="67"/>
      <c r="G13" s="68"/>
      <c r="H13" s="67">
        <v>0</v>
      </c>
      <c r="I13" s="67"/>
      <c r="J13" s="67">
        <v>0</v>
      </c>
      <c r="K13" s="69"/>
      <c r="L13" s="67"/>
      <c r="M13" s="66">
        <f>SUM(H13:J13)</f>
        <v>0</v>
      </c>
      <c r="N13" s="67"/>
      <c r="O13" s="67">
        <v>0</v>
      </c>
      <c r="P13" s="67"/>
      <c r="Q13" s="165">
        <v>171945818</v>
      </c>
      <c r="R13" s="67"/>
      <c r="S13" s="67">
        <v>0</v>
      </c>
      <c r="T13" s="67"/>
      <c r="U13" s="67">
        <v>0</v>
      </c>
      <c r="V13" s="67"/>
      <c r="W13" s="67">
        <v>0</v>
      </c>
      <c r="X13" s="67"/>
      <c r="Y13" s="67">
        <v>0</v>
      </c>
      <c r="Z13" s="67"/>
      <c r="AA13" s="66">
        <f>SUM(E13,M13:Y13)</f>
        <v>13642827480</v>
      </c>
      <c r="AB13" s="26"/>
      <c r="AC13" s="26">
        <f>SUM(AA13-BS!E97)</f>
        <v>0</v>
      </c>
    </row>
    <row r="14" spans="1:29" ht="19.7" customHeight="1">
      <c r="A14" s="6" t="s">
        <v>293</v>
      </c>
      <c r="D14" s="19"/>
      <c r="E14" s="66"/>
      <c r="F14" s="67"/>
      <c r="G14" s="68"/>
      <c r="H14" s="67"/>
      <c r="I14" s="67"/>
      <c r="J14" s="67"/>
      <c r="K14" s="69"/>
      <c r="L14" s="67"/>
      <c r="M14" s="66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6"/>
      <c r="AB14" s="26"/>
      <c r="AC14" s="26"/>
    </row>
    <row r="15" spans="1:29" ht="19.7" customHeight="1">
      <c r="A15" s="6" t="s">
        <v>294</v>
      </c>
      <c r="D15" s="19"/>
      <c r="E15" s="66">
        <f>SUM(BS!G99)</f>
        <v>2488073737</v>
      </c>
      <c r="F15" s="67"/>
      <c r="G15" s="68"/>
      <c r="H15" s="67">
        <v>0</v>
      </c>
      <c r="I15" s="67"/>
      <c r="J15" s="67">
        <v>0</v>
      </c>
      <c r="K15" s="69"/>
      <c r="L15" s="67"/>
      <c r="M15" s="66">
        <f t="shared" ref="M15:M18" si="0">SUM(H15:J15)</f>
        <v>0</v>
      </c>
      <c r="N15" s="67"/>
      <c r="O15" s="165">
        <v>24728114</v>
      </c>
      <c r="P15" s="67"/>
      <c r="Q15" s="67">
        <v>0</v>
      </c>
      <c r="R15" s="67"/>
      <c r="S15" s="67">
        <v>0</v>
      </c>
      <c r="T15" s="67"/>
      <c r="U15" s="67">
        <v>0</v>
      </c>
      <c r="V15" s="67"/>
      <c r="W15" s="67">
        <v>0</v>
      </c>
      <c r="X15" s="67"/>
      <c r="Y15" s="67">
        <v>0</v>
      </c>
      <c r="Z15" s="67"/>
      <c r="AA15" s="66">
        <f>SUM(E15,M15:Y15)</f>
        <v>2512801851</v>
      </c>
      <c r="AB15" s="26"/>
      <c r="AC15" s="26">
        <f>SUM(AA15-BS!E99)</f>
        <v>0</v>
      </c>
    </row>
    <row r="16" spans="1:29" ht="19.7" customHeight="1">
      <c r="A16" s="6" t="s">
        <v>295</v>
      </c>
      <c r="D16" s="19"/>
      <c r="E16" s="66">
        <f>SUM(BS!G101)</f>
        <v>624305081</v>
      </c>
      <c r="F16" s="67"/>
      <c r="G16" s="68"/>
      <c r="H16" s="67">
        <v>0</v>
      </c>
      <c r="I16" s="67"/>
      <c r="J16" s="67">
        <v>0</v>
      </c>
      <c r="K16" s="69"/>
      <c r="L16" s="67"/>
      <c r="M16" s="66">
        <f t="shared" si="0"/>
        <v>0</v>
      </c>
      <c r="N16" s="67"/>
      <c r="O16" s="165">
        <v>-208472148</v>
      </c>
      <c r="P16" s="67"/>
      <c r="Q16" s="67">
        <v>0</v>
      </c>
      <c r="R16" s="67"/>
      <c r="S16" s="67">
        <v>0</v>
      </c>
      <c r="T16" s="67"/>
      <c r="U16" s="67">
        <v>0</v>
      </c>
      <c r="V16" s="67"/>
      <c r="W16" s="67">
        <v>0</v>
      </c>
      <c r="X16" s="67"/>
      <c r="Y16" s="67">
        <v>0</v>
      </c>
      <c r="Z16" s="67"/>
      <c r="AA16" s="66">
        <f>SUM(E16,M16:Y16)</f>
        <v>415832933</v>
      </c>
      <c r="AB16" s="26"/>
      <c r="AC16" s="26">
        <f>SUM(AA16-BS!E101)</f>
        <v>0</v>
      </c>
    </row>
    <row r="17" spans="1:30" ht="19.7" customHeight="1">
      <c r="A17" s="6" t="s">
        <v>317</v>
      </c>
      <c r="D17" s="19"/>
      <c r="E17" s="66"/>
      <c r="F17" s="67"/>
      <c r="G17" s="68"/>
      <c r="H17" s="67"/>
      <c r="I17" s="67"/>
      <c r="J17" s="67"/>
      <c r="K17" s="69"/>
      <c r="L17" s="67"/>
      <c r="M17" s="66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6"/>
      <c r="AB17" s="26"/>
      <c r="AC17" s="26"/>
    </row>
    <row r="18" spans="1:30" ht="19.7" customHeight="1">
      <c r="A18" s="6" t="s">
        <v>171</v>
      </c>
      <c r="D18" s="19"/>
      <c r="E18" s="66">
        <f>SUM(BS!G103)</f>
        <v>-901265</v>
      </c>
      <c r="F18" s="67"/>
      <c r="G18" s="68"/>
      <c r="H18" s="67">
        <v>0</v>
      </c>
      <c r="I18" s="67"/>
      <c r="J18" s="67">
        <v>0</v>
      </c>
      <c r="K18" s="69"/>
      <c r="L18" s="67"/>
      <c r="M18" s="66">
        <f t="shared" si="0"/>
        <v>0</v>
      </c>
      <c r="N18" s="67"/>
      <c r="O18" s="67">
        <v>0</v>
      </c>
      <c r="P18" s="67"/>
      <c r="Q18" s="67">
        <v>0</v>
      </c>
      <c r="R18" s="67"/>
      <c r="S18" s="67">
        <v>0</v>
      </c>
      <c r="T18" s="67"/>
      <c r="U18" s="67">
        <v>0</v>
      </c>
      <c r="V18" s="67"/>
      <c r="W18" s="67">
        <v>0</v>
      </c>
      <c r="X18" s="67"/>
      <c r="Y18" s="67">
        <v>0</v>
      </c>
      <c r="Z18" s="67"/>
      <c r="AA18" s="66">
        <f>SUM(E18,M18:Y18)</f>
        <v>-901265</v>
      </c>
      <c r="AB18" s="26"/>
      <c r="AC18" s="26">
        <f>SUM(AA18-BS!E103)</f>
        <v>0</v>
      </c>
    </row>
    <row r="19" spans="1:30" ht="19.7" customHeight="1">
      <c r="A19" s="6" t="s">
        <v>298</v>
      </c>
      <c r="D19" s="19"/>
      <c r="E19" s="66"/>
      <c r="F19" s="67"/>
      <c r="G19" s="68"/>
      <c r="H19" s="67"/>
      <c r="I19" s="67"/>
      <c r="J19" s="67"/>
      <c r="K19" s="69"/>
      <c r="L19" s="67"/>
      <c r="M19" s="66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6"/>
      <c r="AB19" s="26"/>
      <c r="AC19" s="26"/>
    </row>
    <row r="20" spans="1:30" ht="19.7" customHeight="1">
      <c r="A20" s="6" t="s">
        <v>299</v>
      </c>
      <c r="D20" s="19"/>
      <c r="E20" s="66">
        <f>SUM(BS!G106)</f>
        <v>155882042</v>
      </c>
      <c r="F20" s="67"/>
      <c r="G20" s="68"/>
      <c r="H20" s="67">
        <v>0</v>
      </c>
      <c r="I20" s="67"/>
      <c r="J20" s="67">
        <v>0</v>
      </c>
      <c r="K20" s="69"/>
      <c r="L20" s="67"/>
      <c r="M20" s="66">
        <f t="shared" ref="M20:M28" si="1">SUM(H20:J20)</f>
        <v>0</v>
      </c>
      <c r="N20" s="67"/>
      <c r="O20" s="67">
        <v>0</v>
      </c>
      <c r="P20" s="67"/>
      <c r="Q20" s="67">
        <v>0</v>
      </c>
      <c r="R20" s="67"/>
      <c r="S20" s="67">
        <v>0</v>
      </c>
      <c r="T20" s="67"/>
      <c r="U20" s="67">
        <v>0</v>
      </c>
      <c r="V20" s="67"/>
      <c r="W20" s="67">
        <v>0</v>
      </c>
      <c r="X20" s="67"/>
      <c r="Y20" s="67">
        <v>0</v>
      </c>
      <c r="Z20" s="67"/>
      <c r="AA20" s="66">
        <f t="shared" ref="AA20:AA26" si="2">SUM(E20,M20:Y20)</f>
        <v>155882042</v>
      </c>
      <c r="AB20" s="26"/>
      <c r="AC20" s="26">
        <f>SUM(AA20-BS!E106)</f>
        <v>0</v>
      </c>
    </row>
    <row r="21" spans="1:30" ht="19.7" customHeight="1">
      <c r="A21" s="6" t="s">
        <v>300</v>
      </c>
      <c r="D21" s="19"/>
      <c r="E21" s="66">
        <f>SUM(BS!G107)</f>
        <v>128969835</v>
      </c>
      <c r="F21" s="67"/>
      <c r="G21" s="68"/>
      <c r="H21" s="67">
        <v>0</v>
      </c>
      <c r="I21" s="67"/>
      <c r="J21" s="67">
        <v>0</v>
      </c>
      <c r="K21" s="69"/>
      <c r="L21" s="67"/>
      <c r="M21" s="66">
        <f t="shared" si="1"/>
        <v>0</v>
      </c>
      <c r="N21" s="67"/>
      <c r="O21" s="67">
        <v>0</v>
      </c>
      <c r="P21" s="67"/>
      <c r="Q21" s="67">
        <v>0</v>
      </c>
      <c r="R21" s="67"/>
      <c r="S21" s="67">
        <v>0</v>
      </c>
      <c r="T21" s="67"/>
      <c r="U21" s="67">
        <v>0</v>
      </c>
      <c r="V21" s="67"/>
      <c r="W21" s="67">
        <v>0</v>
      </c>
      <c r="X21" s="67"/>
      <c r="Y21" s="67">
        <v>0</v>
      </c>
      <c r="Z21" s="67"/>
      <c r="AA21" s="66">
        <f t="shared" si="2"/>
        <v>128969835</v>
      </c>
      <c r="AB21" s="26"/>
      <c r="AC21" s="26">
        <f>SUM(AA21-BS!E107)</f>
        <v>0</v>
      </c>
    </row>
    <row r="22" spans="1:30" ht="19.7" customHeight="1">
      <c r="A22" s="6" t="s">
        <v>301</v>
      </c>
      <c r="D22" s="19"/>
      <c r="E22" s="66">
        <f>SUM(BS!G108)</f>
        <v>450167574</v>
      </c>
      <c r="F22" s="67"/>
      <c r="G22" s="68"/>
      <c r="H22" s="165">
        <f>SUM('PL '!E76)</f>
        <v>1140848930</v>
      </c>
      <c r="I22" s="67"/>
      <c r="J22" s="165">
        <v>-6371314</v>
      </c>
      <c r="K22" s="69"/>
      <c r="L22" s="67"/>
      <c r="M22" s="66">
        <f t="shared" si="1"/>
        <v>1134477616</v>
      </c>
      <c r="N22" s="67"/>
      <c r="O22" s="67">
        <v>0</v>
      </c>
      <c r="P22" s="67"/>
      <c r="Q22" s="67">
        <v>0</v>
      </c>
      <c r="R22" s="67"/>
      <c r="S22" s="67">
        <v>0</v>
      </c>
      <c r="T22" s="67"/>
      <c r="U22" s="67">
        <v>0</v>
      </c>
      <c r="V22" s="67"/>
      <c r="W22" s="165">
        <v>-351303433</v>
      </c>
      <c r="X22" s="67"/>
      <c r="Y22" s="67">
        <v>0</v>
      </c>
      <c r="Z22" s="67"/>
      <c r="AA22" s="66">
        <f t="shared" si="2"/>
        <v>1233341757</v>
      </c>
      <c r="AB22" s="26"/>
      <c r="AC22" s="26">
        <f>SUM(AA22-BS!E108)</f>
        <v>0</v>
      </c>
    </row>
    <row r="23" spans="1:30" ht="19.7" customHeight="1">
      <c r="A23" s="6" t="s">
        <v>219</v>
      </c>
      <c r="D23" s="19"/>
      <c r="E23" s="66">
        <f>SUM(BS!G109)</f>
        <v>-128969835</v>
      </c>
      <c r="F23" s="67"/>
      <c r="G23" s="68"/>
      <c r="H23" s="67">
        <v>0</v>
      </c>
      <c r="I23" s="67"/>
      <c r="J23" s="165">
        <v>0</v>
      </c>
      <c r="K23" s="69"/>
      <c r="L23" s="67"/>
      <c r="M23" s="66">
        <f t="shared" si="1"/>
        <v>0</v>
      </c>
      <c r="N23" s="67"/>
      <c r="O23" s="67">
        <v>0</v>
      </c>
      <c r="P23" s="67"/>
      <c r="Q23" s="67">
        <v>0</v>
      </c>
      <c r="R23" s="67"/>
      <c r="S23" s="67">
        <v>0</v>
      </c>
      <c r="T23" s="67"/>
      <c r="U23" s="67">
        <v>0</v>
      </c>
      <c r="V23" s="67"/>
      <c r="W23" s="67">
        <v>0</v>
      </c>
      <c r="X23" s="67"/>
      <c r="Y23" s="67">
        <v>0</v>
      </c>
      <c r="Z23" s="67"/>
      <c r="AA23" s="66">
        <f t="shared" si="2"/>
        <v>-128969835</v>
      </c>
      <c r="AB23" s="26"/>
      <c r="AC23" s="26">
        <f>SUM(AA23-BS!E109)</f>
        <v>0</v>
      </c>
    </row>
    <row r="24" spans="1:30" ht="19.7" customHeight="1">
      <c r="A24" s="6" t="s">
        <v>304</v>
      </c>
      <c r="D24" s="19"/>
      <c r="E24" s="70">
        <v>-4302055</v>
      </c>
      <c r="F24" s="67"/>
      <c r="G24" s="68"/>
      <c r="H24" s="71">
        <v>0</v>
      </c>
      <c r="I24" s="67"/>
      <c r="J24" s="190">
        <v>924916</v>
      </c>
      <c r="K24" s="69"/>
      <c r="L24" s="67"/>
      <c r="M24" s="70">
        <f t="shared" si="1"/>
        <v>924916</v>
      </c>
      <c r="N24" s="67"/>
      <c r="O24" s="71">
        <v>0</v>
      </c>
      <c r="P24" s="67"/>
      <c r="Q24" s="71">
        <v>0</v>
      </c>
      <c r="R24" s="67"/>
      <c r="S24" s="71">
        <v>0</v>
      </c>
      <c r="T24" s="67"/>
      <c r="U24" s="71">
        <v>0</v>
      </c>
      <c r="V24" s="67"/>
      <c r="W24" s="71">
        <v>0</v>
      </c>
      <c r="X24" s="67"/>
      <c r="Y24" s="71">
        <v>0</v>
      </c>
      <c r="Z24" s="67"/>
      <c r="AA24" s="70">
        <f t="shared" si="2"/>
        <v>-3377139</v>
      </c>
      <c r="AB24" s="26"/>
      <c r="AC24" s="26"/>
    </row>
    <row r="25" spans="1:30" ht="19.7" customHeight="1">
      <c r="A25" s="6" t="s">
        <v>305</v>
      </c>
      <c r="D25" s="19"/>
      <c r="E25" s="72">
        <v>4357042</v>
      </c>
      <c r="F25" s="67"/>
      <c r="G25" s="68"/>
      <c r="H25" s="73">
        <v>0</v>
      </c>
      <c r="I25" s="67"/>
      <c r="J25" s="192">
        <v>9670657</v>
      </c>
      <c r="K25" s="69"/>
      <c r="L25" s="67"/>
      <c r="M25" s="72">
        <f t="shared" si="1"/>
        <v>9670657</v>
      </c>
      <c r="N25" s="67"/>
      <c r="O25" s="73">
        <v>0</v>
      </c>
      <c r="P25" s="67"/>
      <c r="Q25" s="73">
        <v>0</v>
      </c>
      <c r="R25" s="67"/>
      <c r="S25" s="73">
        <v>0</v>
      </c>
      <c r="T25" s="67"/>
      <c r="U25" s="73">
        <v>0</v>
      </c>
      <c r="V25" s="67"/>
      <c r="W25" s="73">
        <v>0</v>
      </c>
      <c r="X25" s="67"/>
      <c r="Y25" s="73">
        <v>0</v>
      </c>
      <c r="Z25" s="67"/>
      <c r="AA25" s="72">
        <f t="shared" si="2"/>
        <v>14027699</v>
      </c>
      <c r="AB25" s="26"/>
      <c r="AC25" s="26"/>
    </row>
    <row r="26" spans="1:30" ht="19.7" customHeight="1">
      <c r="A26" s="6" t="s">
        <v>306</v>
      </c>
      <c r="D26" s="19"/>
      <c r="E26" s="72">
        <v>149108544</v>
      </c>
      <c r="F26" s="67"/>
      <c r="G26" s="68"/>
      <c r="H26" s="73">
        <v>0</v>
      </c>
      <c r="I26" s="67"/>
      <c r="J26" s="192">
        <v>16608000</v>
      </c>
      <c r="K26" s="69"/>
      <c r="L26" s="67"/>
      <c r="M26" s="72">
        <f t="shared" si="1"/>
        <v>16608000</v>
      </c>
      <c r="N26" s="67"/>
      <c r="O26" s="73">
        <v>0</v>
      </c>
      <c r="P26" s="67"/>
      <c r="Q26" s="73">
        <v>0</v>
      </c>
      <c r="R26" s="67"/>
      <c r="S26" s="73">
        <v>0</v>
      </c>
      <c r="T26" s="67"/>
      <c r="U26" s="73">
        <v>0</v>
      </c>
      <c r="V26" s="67"/>
      <c r="W26" s="73">
        <v>0</v>
      </c>
      <c r="X26" s="67"/>
      <c r="Y26" s="73">
        <v>0</v>
      </c>
      <c r="Z26" s="67"/>
      <c r="AA26" s="72">
        <f t="shared" si="2"/>
        <v>165716544</v>
      </c>
      <c r="AB26" s="26"/>
      <c r="AC26" s="26"/>
    </row>
    <row r="27" spans="1:30" ht="19.7" customHeight="1">
      <c r="A27" s="6" t="s">
        <v>318</v>
      </c>
      <c r="D27" s="19"/>
      <c r="E27" s="72"/>
      <c r="F27" s="67"/>
      <c r="G27" s="68"/>
      <c r="H27" s="73"/>
      <c r="I27" s="67"/>
      <c r="J27" s="191"/>
      <c r="K27" s="69"/>
      <c r="L27" s="67"/>
      <c r="M27" s="72"/>
      <c r="N27" s="67"/>
      <c r="O27" s="73"/>
      <c r="P27" s="67"/>
      <c r="Q27" s="73"/>
      <c r="R27" s="67"/>
      <c r="S27" s="73"/>
      <c r="T27" s="67"/>
      <c r="U27" s="73"/>
      <c r="V27" s="67"/>
      <c r="W27" s="73"/>
      <c r="X27" s="67"/>
      <c r="Y27" s="73"/>
      <c r="Z27" s="67"/>
      <c r="AA27" s="72"/>
      <c r="AB27" s="26"/>
      <c r="AC27" s="26"/>
    </row>
    <row r="28" spans="1:30" ht="19.7" customHeight="1">
      <c r="A28" s="6" t="s">
        <v>319</v>
      </c>
      <c r="D28" s="19"/>
      <c r="E28" s="74">
        <v>-176210310</v>
      </c>
      <c r="F28" s="67"/>
      <c r="G28" s="68"/>
      <c r="H28" s="75">
        <v>0</v>
      </c>
      <c r="I28" s="67"/>
      <c r="J28" s="200">
        <v>-108271015</v>
      </c>
      <c r="K28" s="69"/>
      <c r="L28" s="67"/>
      <c r="M28" s="74">
        <f t="shared" si="1"/>
        <v>-108271015</v>
      </c>
      <c r="N28" s="67"/>
      <c r="O28" s="75">
        <v>0</v>
      </c>
      <c r="P28" s="67"/>
      <c r="Q28" s="75">
        <v>0</v>
      </c>
      <c r="R28" s="67"/>
      <c r="S28" s="75">
        <v>0</v>
      </c>
      <c r="T28" s="67"/>
      <c r="U28" s="75">
        <v>0</v>
      </c>
      <c r="V28" s="67"/>
      <c r="W28" s="75">
        <v>0</v>
      </c>
      <c r="X28" s="67"/>
      <c r="Y28" s="75">
        <v>0</v>
      </c>
      <c r="Z28" s="67"/>
      <c r="AA28" s="74">
        <f>SUM(E28,M28:Y28)</f>
        <v>-284481325</v>
      </c>
      <c r="AB28" s="26"/>
      <c r="AC28" s="26"/>
    </row>
    <row r="29" spans="1:30" ht="19.7" customHeight="1">
      <c r="A29" s="1" t="s">
        <v>307</v>
      </c>
      <c r="D29" s="19"/>
      <c r="E29" s="76">
        <f>SUM(E24:E28)</f>
        <v>-27046779</v>
      </c>
      <c r="F29" s="67"/>
      <c r="G29" s="68"/>
      <c r="H29" s="77">
        <f>SUM(H24:H28)</f>
        <v>0</v>
      </c>
      <c r="I29" s="67"/>
      <c r="J29" s="77">
        <f>SUM(J24:J28)</f>
        <v>-81067442</v>
      </c>
      <c r="K29" s="69"/>
      <c r="L29" s="67"/>
      <c r="M29" s="76">
        <f>SUM(M24:M28)</f>
        <v>-81067442</v>
      </c>
      <c r="N29" s="67"/>
      <c r="O29" s="77">
        <f>SUM(O24:O28)</f>
        <v>0</v>
      </c>
      <c r="P29" s="67"/>
      <c r="Q29" s="77">
        <f>SUM(Q24:Q28)</f>
        <v>0</v>
      </c>
      <c r="R29" s="67"/>
      <c r="S29" s="77">
        <f>SUM(S24:S28)</f>
        <v>0</v>
      </c>
      <c r="T29" s="67"/>
      <c r="U29" s="77">
        <f>SUM(U24:U28)</f>
        <v>0</v>
      </c>
      <c r="V29" s="67"/>
      <c r="W29" s="77">
        <f>SUM(W24:W28)</f>
        <v>0</v>
      </c>
      <c r="X29" s="67"/>
      <c r="Y29" s="77">
        <f>SUM(Y24:Y28)</f>
        <v>0</v>
      </c>
      <c r="Z29" s="67"/>
      <c r="AA29" s="76">
        <f>SUM(AA24:AA28)</f>
        <v>-108114221</v>
      </c>
      <c r="AB29" s="26"/>
      <c r="AC29" s="26">
        <f>SUM(AA29-BS!E110)</f>
        <v>0</v>
      </c>
    </row>
    <row r="30" spans="1:30" ht="19.7" customHeight="1">
      <c r="A30" s="1" t="s">
        <v>308</v>
      </c>
      <c r="D30" s="19"/>
      <c r="E30" s="66">
        <f>SUM(E12:E23,E29)</f>
        <v>18618987210</v>
      </c>
      <c r="F30" s="67"/>
      <c r="G30" s="68"/>
      <c r="H30" s="67">
        <f>SUM(H12:H23,H29)</f>
        <v>1140848930</v>
      </c>
      <c r="I30" s="67"/>
      <c r="J30" s="67">
        <f>SUM(J12:J23,J29)</f>
        <v>-87438756</v>
      </c>
      <c r="K30" s="69"/>
      <c r="L30" s="67"/>
      <c r="M30" s="66">
        <f>SUM(M12:M23,M29)</f>
        <v>1053410174</v>
      </c>
      <c r="N30" s="67"/>
      <c r="O30" s="67">
        <f>SUM(O12:O23,O29)</f>
        <v>-183744034</v>
      </c>
      <c r="P30" s="67"/>
      <c r="Q30" s="67">
        <f>SUM(Q12:Q23,Q29)</f>
        <v>186032244</v>
      </c>
      <c r="R30" s="67"/>
      <c r="S30" s="67">
        <f>SUM(S12:S23,S29)</f>
        <v>0</v>
      </c>
      <c r="T30" s="67"/>
      <c r="U30" s="67">
        <f>SUM(U12:U23,U29)</f>
        <v>0</v>
      </c>
      <c r="V30" s="67"/>
      <c r="W30" s="67">
        <f>SUM(W12:W23,W29)</f>
        <v>-351303433</v>
      </c>
      <c r="X30" s="67"/>
      <c r="Y30" s="67">
        <f>SUM(Y12:Y23,Y29)</f>
        <v>0</v>
      </c>
      <c r="Z30" s="67"/>
      <c r="AA30" s="66">
        <f>SUM(AA12:AA23,AA29)</f>
        <v>19323382161</v>
      </c>
      <c r="AB30" s="26"/>
      <c r="AC30" s="26">
        <f>SUM(AA30-BS!E111)</f>
        <v>0</v>
      </c>
    </row>
    <row r="31" spans="1:30" ht="19.7" customHeight="1">
      <c r="A31" s="6" t="s">
        <v>309</v>
      </c>
      <c r="D31" s="19"/>
      <c r="E31" s="66">
        <f>SUM(BS!G112)</f>
        <v>14108831948</v>
      </c>
      <c r="F31" s="67"/>
      <c r="G31" s="68"/>
      <c r="H31" s="77">
        <f>SUM('PL '!E77)</f>
        <v>824999132</v>
      </c>
      <c r="I31" s="67"/>
      <c r="J31" s="194">
        <v>-6587838</v>
      </c>
      <c r="K31" s="69"/>
      <c r="L31" s="67"/>
      <c r="M31" s="66">
        <f t="shared" ref="M31" si="3">SUM(H31:J31)</f>
        <v>818411294</v>
      </c>
      <c r="N31" s="67"/>
      <c r="O31" s="195">
        <v>433252326</v>
      </c>
      <c r="P31" s="67"/>
      <c r="Q31" s="77">
        <v>0</v>
      </c>
      <c r="R31" s="67"/>
      <c r="S31" s="195">
        <v>33129408</v>
      </c>
      <c r="T31" s="67"/>
      <c r="U31" s="195">
        <v>-5907188</v>
      </c>
      <c r="V31" s="67"/>
      <c r="W31" s="77">
        <v>0</v>
      </c>
      <c r="X31" s="67"/>
      <c r="Y31" s="195">
        <v>-596433932</v>
      </c>
      <c r="Z31" s="67"/>
      <c r="AA31" s="66">
        <f>SUM(E31,M31:Y31)</f>
        <v>14791283856</v>
      </c>
      <c r="AB31" s="26"/>
      <c r="AC31" s="26">
        <f>SUM(AA31-BS!E112)</f>
        <v>0</v>
      </c>
      <c r="AD31" s="7">
        <f>SUM(M31-'PL '!E82)</f>
        <v>0</v>
      </c>
    </row>
    <row r="32" spans="1:30" ht="19.7" customHeight="1" thickBot="1">
      <c r="A32" s="1" t="s">
        <v>31</v>
      </c>
      <c r="D32" s="19"/>
      <c r="E32" s="166">
        <f>SUM(E30:E31)</f>
        <v>32727819158</v>
      </c>
      <c r="F32" s="19"/>
      <c r="G32" s="57"/>
      <c r="H32" s="80">
        <f>SUM(H30:H31)</f>
        <v>1965848062</v>
      </c>
      <c r="I32" s="26"/>
      <c r="J32" s="80">
        <f>SUM(J30:J31)</f>
        <v>-94026594</v>
      </c>
      <c r="K32" s="58"/>
      <c r="L32" s="19"/>
      <c r="M32" s="78">
        <f>SUM(M30:M31)</f>
        <v>1871821468</v>
      </c>
      <c r="N32" s="19"/>
      <c r="O32" s="79">
        <f>SUM(O30:O31)</f>
        <v>249508292</v>
      </c>
      <c r="P32" s="19"/>
      <c r="Q32" s="79">
        <f>SUM(Q30:Q31)</f>
        <v>186032244</v>
      </c>
      <c r="R32" s="19"/>
      <c r="S32" s="79">
        <f>SUM(S30:S31)</f>
        <v>33129408</v>
      </c>
      <c r="T32" s="19"/>
      <c r="U32" s="79">
        <f>SUM(U30:U31)</f>
        <v>-5907188</v>
      </c>
      <c r="V32" s="19"/>
      <c r="W32" s="79">
        <f>SUM(W30:W31)</f>
        <v>-351303433</v>
      </c>
      <c r="X32" s="19"/>
      <c r="Y32" s="79">
        <f>SUM(Y30:Y31)</f>
        <v>-596433932</v>
      </c>
      <c r="Z32" s="19"/>
      <c r="AA32" s="166">
        <f>SUM(AA30:AA31)</f>
        <v>34114666017</v>
      </c>
      <c r="AB32" s="19"/>
      <c r="AC32" s="26">
        <f>SUM(AA32-BS!E113)</f>
        <v>0</v>
      </c>
      <c r="AD32" s="7">
        <f>SUM(M32-'PL '!E83)</f>
        <v>0</v>
      </c>
    </row>
    <row r="33" spans="1:29" ht="5.0999999999999996" customHeight="1" thickTop="1">
      <c r="A33" s="1"/>
      <c r="D33" s="19"/>
      <c r="E33" s="45"/>
      <c r="F33" s="19"/>
      <c r="G33" s="202"/>
      <c r="H33" s="27"/>
      <c r="I33" s="49"/>
      <c r="J33" s="27"/>
      <c r="K33" s="203"/>
      <c r="L33" s="19"/>
      <c r="M33" s="62"/>
      <c r="N33" s="19"/>
      <c r="O33" s="26"/>
      <c r="P33" s="19"/>
      <c r="Q33" s="26"/>
      <c r="R33" s="19"/>
      <c r="S33" s="26"/>
      <c r="T33" s="19"/>
      <c r="U33" s="26"/>
      <c r="V33" s="19"/>
      <c r="W33" s="26"/>
      <c r="X33" s="19"/>
      <c r="Y33" s="26"/>
      <c r="Z33" s="19"/>
      <c r="AA33" s="45"/>
      <c r="AB33" s="19"/>
      <c r="AC33" s="26"/>
    </row>
    <row r="34" spans="1:29" ht="19.7" customHeight="1">
      <c r="A34" s="12"/>
      <c r="D34" s="19"/>
      <c r="AC34" s="26"/>
    </row>
    <row r="35" spans="1:29" ht="19.7" customHeight="1">
      <c r="A35" s="12"/>
      <c r="D35" s="19"/>
    </row>
    <row r="36" spans="1:29" ht="19.7" customHeight="1">
      <c r="A36" s="6" t="s">
        <v>13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61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A7FD2-D2FF-4CE5-AE6B-A3CE3154E2A7}">
  <sheetPr>
    <tabColor rgb="FFFFFF00"/>
  </sheetPr>
  <dimension ref="A1:AE37"/>
  <sheetViews>
    <sheetView showGridLines="0" topLeftCell="A19" zoomScaleNormal="100" zoomScaleSheetLayoutView="55" workbookViewId="0">
      <selection activeCell="A34" sqref="A34:XFD34"/>
    </sheetView>
  </sheetViews>
  <sheetFormatPr defaultColWidth="9.140625" defaultRowHeight="20.100000000000001" customHeight="1"/>
  <cols>
    <col min="1" max="1" width="11.140625" style="7" customWidth="1"/>
    <col min="2" max="2" width="15" style="7" customWidth="1"/>
    <col min="3" max="3" width="18.7109375" style="7" customWidth="1"/>
    <col min="4" max="4" width="1.140625" style="7" customWidth="1"/>
    <col min="5" max="5" width="16.7109375" style="12" customWidth="1"/>
    <col min="6" max="7" width="1.140625" style="7" customWidth="1"/>
    <col min="8" max="8" width="16" style="7" customWidth="1"/>
    <col min="9" max="9" width="1.7109375" style="7" customWidth="1"/>
    <col min="10" max="10" width="16" style="7" customWidth="1"/>
    <col min="11" max="12" width="1.140625" style="7" customWidth="1"/>
    <col min="13" max="13" width="16" style="12" customWidth="1"/>
    <col min="14" max="14" width="1.140625" style="7" customWidth="1"/>
    <col min="15" max="15" width="16" style="7" customWidth="1"/>
    <col min="16" max="16" width="1.140625" style="7" customWidth="1"/>
    <col min="17" max="17" width="16" style="7" customWidth="1"/>
    <col min="18" max="18" width="1.5703125" style="7" customWidth="1"/>
    <col min="19" max="19" width="16" style="7" customWidth="1"/>
    <col min="20" max="20" width="1.140625" style="7" customWidth="1"/>
    <col min="21" max="21" width="16" style="7" customWidth="1"/>
    <col min="22" max="22" width="1.140625" style="7" customWidth="1"/>
    <col min="23" max="23" width="16" style="7" customWidth="1"/>
    <col min="24" max="24" width="1.140625" style="7" customWidth="1"/>
    <col min="25" max="25" width="16" style="7" customWidth="1"/>
    <col min="26" max="26" width="1.140625" style="7" customWidth="1"/>
    <col min="27" max="27" width="16" style="7" customWidth="1"/>
    <col min="28" max="28" width="1.140625" style="7" customWidth="1"/>
    <col min="29" max="29" width="17" style="12" customWidth="1"/>
    <col min="30" max="30" width="1.140625" style="7" customWidth="1"/>
    <col min="31" max="31" width="2.85546875" style="7" customWidth="1"/>
    <col min="32" max="16384" width="9.140625" style="7"/>
  </cols>
  <sheetData>
    <row r="1" spans="1:31" ht="20.100000000000001" customHeight="1">
      <c r="A1" s="1" t="s">
        <v>213</v>
      </c>
      <c r="B1" s="46"/>
      <c r="C1" s="46"/>
      <c r="D1" s="46"/>
      <c r="E1" s="82"/>
      <c r="F1" s="46"/>
      <c r="G1" s="46"/>
      <c r="H1" s="46"/>
      <c r="I1" s="46"/>
      <c r="J1" s="46"/>
      <c r="K1" s="46"/>
      <c r="L1" s="46"/>
      <c r="M1" s="82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83"/>
      <c r="AD1" s="46"/>
    </row>
    <row r="2" spans="1:31" ht="20.100000000000001" customHeight="1">
      <c r="A2" s="1" t="s">
        <v>320</v>
      </c>
      <c r="B2" s="46"/>
      <c r="C2" s="46"/>
      <c r="D2" s="46"/>
      <c r="E2" s="82"/>
      <c r="F2" s="46"/>
      <c r="G2" s="46"/>
      <c r="H2" s="46"/>
      <c r="I2" s="46"/>
      <c r="J2" s="46"/>
      <c r="K2" s="46"/>
      <c r="L2" s="46"/>
      <c r="M2" s="8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83"/>
      <c r="AD2" s="46"/>
    </row>
    <row r="3" spans="1:31" ht="20.100000000000001" customHeight="1">
      <c r="A3" s="1" t="s">
        <v>253</v>
      </c>
      <c r="B3" s="46"/>
      <c r="C3" s="46"/>
      <c r="D3" s="46"/>
      <c r="E3" s="82"/>
      <c r="F3" s="46"/>
      <c r="G3" s="46"/>
      <c r="H3" s="46"/>
      <c r="I3" s="46"/>
      <c r="J3" s="46"/>
      <c r="K3" s="46"/>
      <c r="L3" s="46"/>
      <c r="M3" s="82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83"/>
      <c r="AD3" s="46"/>
    </row>
    <row r="4" spans="1:31" ht="20.100000000000001" customHeight="1">
      <c r="A4" s="1"/>
      <c r="B4" s="46"/>
      <c r="C4" s="46"/>
      <c r="D4" s="46"/>
      <c r="E4" s="82"/>
      <c r="F4" s="46"/>
      <c r="G4" s="46"/>
      <c r="H4" s="46"/>
      <c r="I4" s="46"/>
      <c r="J4" s="46"/>
      <c r="K4" s="46"/>
      <c r="L4" s="46"/>
      <c r="M4" s="82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33" t="s">
        <v>107</v>
      </c>
      <c r="AD4" s="46"/>
    </row>
    <row r="5" spans="1:31" ht="20.100000000000001" customHeight="1">
      <c r="B5" s="53"/>
      <c r="C5" s="53"/>
      <c r="D5" s="53"/>
      <c r="E5" s="56"/>
      <c r="F5" s="53"/>
      <c r="G5" s="53"/>
      <c r="H5" s="53"/>
      <c r="I5" s="53"/>
      <c r="J5" s="53"/>
      <c r="K5" s="53"/>
      <c r="L5" s="53"/>
      <c r="M5" s="56"/>
      <c r="N5" s="53"/>
      <c r="O5" s="53"/>
      <c r="P5" s="53"/>
      <c r="Q5" s="53"/>
      <c r="R5" s="53"/>
      <c r="S5" s="48"/>
      <c r="T5" s="46"/>
      <c r="U5" s="19" t="s">
        <v>339</v>
      </c>
      <c r="V5" s="53"/>
      <c r="W5" s="53"/>
      <c r="X5" s="53"/>
      <c r="Y5" s="53"/>
      <c r="Z5" s="53"/>
      <c r="AA5" s="53"/>
      <c r="AB5" s="53"/>
      <c r="AC5" s="7"/>
      <c r="AD5" s="53"/>
    </row>
    <row r="6" spans="1:31" s="19" customFormat="1" ht="20.100000000000001" customHeight="1">
      <c r="E6" s="45"/>
      <c r="G6" s="84"/>
      <c r="H6" s="85"/>
      <c r="I6" s="85"/>
      <c r="J6" s="85"/>
      <c r="K6" s="86"/>
      <c r="M6" s="45"/>
      <c r="O6" s="19" t="s">
        <v>81</v>
      </c>
      <c r="Q6" s="19" t="s">
        <v>321</v>
      </c>
      <c r="S6" s="53"/>
      <c r="T6" s="53"/>
      <c r="U6" s="19" t="s">
        <v>340</v>
      </c>
      <c r="AC6" s="45"/>
    </row>
    <row r="7" spans="1:31" s="19" customFormat="1" ht="20.100000000000001" customHeight="1">
      <c r="E7" s="45"/>
      <c r="G7" s="57"/>
      <c r="J7" s="19" t="s">
        <v>262</v>
      </c>
      <c r="K7" s="58"/>
      <c r="M7" s="45" t="s">
        <v>55</v>
      </c>
      <c r="O7" s="19" t="s">
        <v>82</v>
      </c>
      <c r="Q7" s="19" t="s">
        <v>260</v>
      </c>
      <c r="U7" s="19" t="s">
        <v>351</v>
      </c>
      <c r="AC7" s="45"/>
    </row>
    <row r="8" spans="1:31" s="19" customFormat="1" ht="20.100000000000001" customHeight="1">
      <c r="E8" s="45"/>
      <c r="G8" s="57"/>
      <c r="J8" s="19" t="s">
        <v>122</v>
      </c>
      <c r="K8" s="58"/>
      <c r="M8" s="45" t="s">
        <v>122</v>
      </c>
      <c r="O8" s="19" t="s">
        <v>83</v>
      </c>
      <c r="Q8" s="19" t="s">
        <v>263</v>
      </c>
      <c r="S8" s="19" t="s">
        <v>272</v>
      </c>
      <c r="U8" s="19" t="s">
        <v>230</v>
      </c>
      <c r="AA8" s="19" t="s">
        <v>274</v>
      </c>
      <c r="AC8" s="45"/>
    </row>
    <row r="9" spans="1:31" s="19" customFormat="1" ht="20.100000000000001" customHeight="1">
      <c r="E9" s="45" t="s">
        <v>322</v>
      </c>
      <c r="G9" s="57"/>
      <c r="H9" s="19" t="s">
        <v>323</v>
      </c>
      <c r="J9" s="19" t="s">
        <v>277</v>
      </c>
      <c r="K9" s="58"/>
      <c r="M9" s="45" t="s">
        <v>277</v>
      </c>
      <c r="O9" s="19" t="s">
        <v>324</v>
      </c>
      <c r="Q9" s="19" t="s">
        <v>279</v>
      </c>
      <c r="S9" s="37" t="s">
        <v>230</v>
      </c>
      <c r="U9" s="48" t="s">
        <v>342</v>
      </c>
      <c r="AA9" s="19" t="s">
        <v>284</v>
      </c>
      <c r="AC9" s="45" t="s">
        <v>322</v>
      </c>
    </row>
    <row r="10" spans="1:31" s="19" customFormat="1" ht="20.100000000000001" customHeight="1">
      <c r="E10" s="87" t="s">
        <v>285</v>
      </c>
      <c r="G10" s="57"/>
      <c r="H10" s="88" t="s">
        <v>346</v>
      </c>
      <c r="J10" s="88" t="s">
        <v>346</v>
      </c>
      <c r="K10" s="58"/>
      <c r="M10" s="89" t="s">
        <v>346</v>
      </c>
      <c r="O10" s="20" t="s">
        <v>325</v>
      </c>
      <c r="Q10" s="20" t="s">
        <v>326</v>
      </c>
      <c r="S10" s="20" t="s">
        <v>289</v>
      </c>
      <c r="U10" s="20" t="s">
        <v>343</v>
      </c>
      <c r="W10" s="20" t="s">
        <v>144</v>
      </c>
      <c r="Y10" s="20" t="s">
        <v>101</v>
      </c>
      <c r="AA10" s="20" t="s">
        <v>290</v>
      </c>
      <c r="AC10" s="61" t="s">
        <v>336</v>
      </c>
    </row>
    <row r="11" spans="1:31" ht="20.100000000000001" customHeight="1">
      <c r="A11" s="17" t="s">
        <v>291</v>
      </c>
      <c r="D11" s="19"/>
      <c r="E11" s="62"/>
      <c r="F11" s="26"/>
      <c r="G11" s="63"/>
      <c r="H11" s="26"/>
      <c r="I11" s="26"/>
      <c r="J11" s="26"/>
      <c r="K11" s="64"/>
      <c r="L11" s="90"/>
      <c r="M11" s="62"/>
      <c r="N11" s="90"/>
      <c r="O11" s="26"/>
      <c r="P11" s="90"/>
      <c r="Q11" s="26"/>
      <c r="R11" s="90"/>
      <c r="S11" s="26"/>
      <c r="T11" s="90"/>
      <c r="U11" s="26"/>
      <c r="V11" s="90"/>
      <c r="W11" s="81" t="s">
        <v>362</v>
      </c>
      <c r="X11" s="26"/>
      <c r="Y11" s="81" t="s">
        <v>363</v>
      </c>
      <c r="Z11" s="26"/>
      <c r="AA11" s="26"/>
      <c r="AB11" s="26"/>
      <c r="AC11" s="62"/>
      <c r="AD11" s="26"/>
    </row>
    <row r="12" spans="1:31" ht="20.100000000000001" customHeight="1">
      <c r="A12" s="6" t="s">
        <v>292</v>
      </c>
      <c r="D12" s="19"/>
      <c r="E12" s="186">
        <v>1426952481</v>
      </c>
      <c r="F12" s="26"/>
      <c r="G12" s="63"/>
      <c r="H12" s="26">
        <v>0</v>
      </c>
      <c r="I12" s="26"/>
      <c r="J12" s="26">
        <v>0</v>
      </c>
      <c r="K12" s="64"/>
      <c r="L12" s="26"/>
      <c r="M12" s="62">
        <f>SUM(H12,J12)</f>
        <v>0</v>
      </c>
      <c r="N12" s="26"/>
      <c r="O12" s="26">
        <v>0</v>
      </c>
      <c r="P12" s="26"/>
      <c r="Q12" s="7">
        <v>30672677</v>
      </c>
      <c r="R12" s="26"/>
      <c r="S12" s="26">
        <v>0</v>
      </c>
      <c r="T12" s="26"/>
      <c r="U12" s="26">
        <v>0</v>
      </c>
      <c r="V12" s="26"/>
      <c r="W12" s="26">
        <v>0</v>
      </c>
      <c r="X12" s="26"/>
      <c r="Y12" s="26">
        <v>0</v>
      </c>
      <c r="Z12" s="26"/>
      <c r="AA12" s="26">
        <v>0</v>
      </c>
      <c r="AB12" s="26"/>
      <c r="AC12" s="62">
        <f>SUM(E12,M12:AA12)</f>
        <v>1457625158</v>
      </c>
      <c r="AD12" s="26"/>
      <c r="AE12" s="67">
        <f>SUM(AC12-BS!K96)</f>
        <v>0</v>
      </c>
    </row>
    <row r="13" spans="1:31" ht="20.100000000000001" customHeight="1">
      <c r="A13" s="6" t="s">
        <v>28</v>
      </c>
      <c r="D13" s="19"/>
      <c r="E13" s="186">
        <v>12596211141</v>
      </c>
      <c r="F13" s="26"/>
      <c r="G13" s="63"/>
      <c r="H13" s="26">
        <v>0</v>
      </c>
      <c r="I13" s="26"/>
      <c r="J13" s="26">
        <v>0</v>
      </c>
      <c r="K13" s="64"/>
      <c r="L13" s="26"/>
      <c r="M13" s="62">
        <f>SUM(H13,J13)</f>
        <v>0</v>
      </c>
      <c r="N13" s="26"/>
      <c r="O13" s="26">
        <v>0</v>
      </c>
      <c r="P13" s="26"/>
      <c r="Q13" s="7">
        <v>874670521</v>
      </c>
      <c r="R13" s="26"/>
      <c r="S13" s="26">
        <v>0</v>
      </c>
      <c r="T13" s="26"/>
      <c r="U13" s="26">
        <v>0</v>
      </c>
      <c r="V13" s="26"/>
      <c r="W13" s="26">
        <v>0</v>
      </c>
      <c r="X13" s="26"/>
      <c r="Y13" s="26">
        <v>0</v>
      </c>
      <c r="Z13" s="26"/>
      <c r="AA13" s="26">
        <v>0</v>
      </c>
      <c r="AB13" s="26"/>
      <c r="AC13" s="62">
        <f>SUM(E13,M13:AA13)</f>
        <v>13470881662</v>
      </c>
      <c r="AD13" s="26"/>
      <c r="AE13" s="67">
        <f>SUM(AC13-BS!K97)</f>
        <v>0</v>
      </c>
    </row>
    <row r="14" spans="1:31" ht="20.100000000000001" customHeight="1">
      <c r="A14" s="6" t="s">
        <v>293</v>
      </c>
      <c r="D14" s="19"/>
      <c r="E14" s="62"/>
      <c r="F14" s="26"/>
      <c r="G14" s="63"/>
      <c r="H14" s="26"/>
      <c r="I14" s="26"/>
      <c r="J14" s="26"/>
      <c r="K14" s="64"/>
      <c r="L14" s="26"/>
      <c r="M14" s="62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62"/>
      <c r="AD14" s="26"/>
    </row>
    <row r="15" spans="1:31" ht="20.100000000000001" customHeight="1">
      <c r="A15" s="6" t="s">
        <v>294</v>
      </c>
      <c r="D15" s="19"/>
      <c r="E15" s="186">
        <v>1034599407</v>
      </c>
      <c r="F15" s="26"/>
      <c r="G15" s="63"/>
      <c r="H15" s="26">
        <v>0</v>
      </c>
      <c r="I15" s="26"/>
      <c r="J15" s="26">
        <v>0</v>
      </c>
      <c r="K15" s="64"/>
      <c r="L15" s="26"/>
      <c r="M15" s="62">
        <f>SUM(H15,J15)</f>
        <v>0</v>
      </c>
      <c r="N15" s="26"/>
      <c r="O15" s="7">
        <v>1453474330</v>
      </c>
      <c r="P15" s="26"/>
      <c r="Q15" s="26">
        <v>0</v>
      </c>
      <c r="R15" s="26"/>
      <c r="S15" s="26">
        <v>0</v>
      </c>
      <c r="T15" s="26"/>
      <c r="U15" s="26">
        <v>0</v>
      </c>
      <c r="V15" s="26"/>
      <c r="W15" s="26">
        <v>0</v>
      </c>
      <c r="X15" s="26"/>
      <c r="Y15" s="26">
        <v>0</v>
      </c>
      <c r="Z15" s="26"/>
      <c r="AA15" s="26">
        <v>0</v>
      </c>
      <c r="AB15" s="26"/>
      <c r="AC15" s="62">
        <f>SUM(E15,M15:AA15)</f>
        <v>2488073737</v>
      </c>
      <c r="AD15" s="26"/>
      <c r="AE15" s="67">
        <f>SUM(AC15-BS!K99)</f>
        <v>0</v>
      </c>
    </row>
    <row r="16" spans="1:31" ht="20.100000000000001" customHeight="1">
      <c r="A16" s="6" t="s">
        <v>295</v>
      </c>
      <c r="D16" s="19"/>
      <c r="E16" s="186">
        <v>624305081</v>
      </c>
      <c r="F16" s="90"/>
      <c r="G16" s="92"/>
      <c r="H16" s="90">
        <v>0</v>
      </c>
      <c r="I16" s="90"/>
      <c r="J16" s="90">
        <v>0</v>
      </c>
      <c r="K16" s="93"/>
      <c r="L16" s="14"/>
      <c r="M16" s="91">
        <f>SUM(H16,J16)</f>
        <v>0</v>
      </c>
      <c r="N16" s="14"/>
      <c r="O16" s="90">
        <v>0</v>
      </c>
      <c r="P16" s="90"/>
      <c r="Q16" s="90">
        <v>0</v>
      </c>
      <c r="R16" s="90"/>
      <c r="S16" s="90">
        <v>0</v>
      </c>
      <c r="T16" s="14"/>
      <c r="U16" s="90">
        <v>0</v>
      </c>
      <c r="V16" s="14"/>
      <c r="W16" s="90">
        <v>0</v>
      </c>
      <c r="X16" s="90"/>
      <c r="Y16" s="90">
        <v>0</v>
      </c>
      <c r="Z16" s="90"/>
      <c r="AA16" s="90">
        <v>0</v>
      </c>
      <c r="AB16" s="90"/>
      <c r="AC16" s="91">
        <f>SUM(E16,M16:AA16)</f>
        <v>624305081</v>
      </c>
      <c r="AD16" s="90"/>
      <c r="AE16" s="67">
        <f>SUM(AC16-BS!K101)</f>
        <v>0</v>
      </c>
    </row>
    <row r="17" spans="1:31" ht="20.100000000000001" customHeight="1">
      <c r="A17" s="6" t="s">
        <v>317</v>
      </c>
      <c r="D17" s="19"/>
      <c r="E17" s="91"/>
      <c r="F17" s="90"/>
      <c r="G17" s="92"/>
      <c r="H17" s="90"/>
      <c r="I17" s="90"/>
      <c r="J17" s="90"/>
      <c r="K17" s="93"/>
      <c r="L17" s="90"/>
      <c r="M17" s="91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1"/>
      <c r="AD17" s="90"/>
    </row>
    <row r="18" spans="1:31" ht="20.100000000000001" customHeight="1">
      <c r="A18" s="6" t="s">
        <v>171</v>
      </c>
      <c r="D18" s="19"/>
      <c r="E18" s="186">
        <v>-901265</v>
      </c>
      <c r="F18" s="90"/>
      <c r="G18" s="92"/>
      <c r="H18" s="90">
        <v>0</v>
      </c>
      <c r="I18" s="90"/>
      <c r="J18" s="90">
        <v>0</v>
      </c>
      <c r="K18" s="93"/>
      <c r="L18" s="90"/>
      <c r="M18" s="91">
        <f>SUM(H18,J18)</f>
        <v>0</v>
      </c>
      <c r="N18" s="90"/>
      <c r="O18" s="90">
        <v>0</v>
      </c>
      <c r="P18" s="90"/>
      <c r="Q18" s="90">
        <v>0</v>
      </c>
      <c r="R18" s="90"/>
      <c r="S18" s="90">
        <v>0</v>
      </c>
      <c r="T18" s="90"/>
      <c r="U18" s="90">
        <v>0</v>
      </c>
      <c r="V18" s="90"/>
      <c r="W18" s="90">
        <v>0</v>
      </c>
      <c r="X18" s="90"/>
      <c r="Y18" s="90">
        <v>0</v>
      </c>
      <c r="Z18" s="90"/>
      <c r="AA18" s="90">
        <v>0</v>
      </c>
      <c r="AB18" s="90"/>
      <c r="AC18" s="91">
        <f>SUM(E18,M18:AA18)</f>
        <v>-901265</v>
      </c>
      <c r="AD18" s="90"/>
      <c r="AE18" s="67">
        <f>SUM(AC18-BS!K103)</f>
        <v>0</v>
      </c>
    </row>
    <row r="19" spans="1:31" ht="20.100000000000001" customHeight="1">
      <c r="A19" s="6" t="s">
        <v>327</v>
      </c>
      <c r="D19" s="19"/>
      <c r="E19" s="91"/>
      <c r="F19" s="90"/>
      <c r="G19" s="92"/>
      <c r="H19" s="90"/>
      <c r="I19" s="90"/>
      <c r="J19" s="90"/>
      <c r="K19" s="93"/>
      <c r="L19" s="90"/>
      <c r="M19" s="91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1"/>
      <c r="AD19" s="90"/>
    </row>
    <row r="20" spans="1:31" ht="20.100000000000001" customHeight="1">
      <c r="A20" s="6" t="s">
        <v>328</v>
      </c>
      <c r="D20" s="19"/>
      <c r="E20" s="186">
        <v>4136941</v>
      </c>
      <c r="F20" s="90"/>
      <c r="G20" s="92"/>
      <c r="H20" s="90">
        <v>0</v>
      </c>
      <c r="I20" s="90"/>
      <c r="J20" s="90">
        <v>0</v>
      </c>
      <c r="K20" s="93"/>
      <c r="L20" s="90"/>
      <c r="M20" s="91">
        <f>SUM(H20,J20)</f>
        <v>0</v>
      </c>
      <c r="N20" s="90"/>
      <c r="O20" s="90">
        <v>0</v>
      </c>
      <c r="P20" s="90"/>
      <c r="Q20" s="90">
        <v>0</v>
      </c>
      <c r="R20" s="90"/>
      <c r="S20" s="165">
        <v>-1014958</v>
      </c>
      <c r="U20" s="165">
        <v>-3121983</v>
      </c>
      <c r="V20" s="90"/>
      <c r="W20" s="90">
        <v>0</v>
      </c>
      <c r="X20" s="90"/>
      <c r="Y20" s="90">
        <v>0</v>
      </c>
      <c r="Z20" s="90"/>
      <c r="AA20" s="90">
        <v>0</v>
      </c>
      <c r="AB20" s="90"/>
      <c r="AC20" s="91">
        <f>SUM(E20,M20:AA20)</f>
        <v>0</v>
      </c>
      <c r="AD20" s="90"/>
      <c r="AE20" s="67"/>
    </row>
    <row r="21" spans="1:31" ht="20.100000000000001" customHeight="1">
      <c r="A21" s="6" t="s">
        <v>177</v>
      </c>
      <c r="D21" s="19"/>
      <c r="E21" s="186">
        <v>901291649</v>
      </c>
      <c r="F21" s="90"/>
      <c r="G21" s="92"/>
      <c r="H21" s="90">
        <v>0</v>
      </c>
      <c r="I21" s="90"/>
      <c r="J21" s="90">
        <v>0</v>
      </c>
      <c r="K21" s="93"/>
      <c r="L21" s="90"/>
      <c r="M21" s="91">
        <f>SUM(H21,J21)</f>
        <v>0</v>
      </c>
      <c r="N21" s="90"/>
      <c r="O21" s="90">
        <v>0</v>
      </c>
      <c r="P21" s="90"/>
      <c r="Q21" s="7">
        <v>-901291649</v>
      </c>
      <c r="R21" s="90"/>
      <c r="S21" s="90">
        <v>0</v>
      </c>
      <c r="T21" s="90"/>
      <c r="U21" s="90">
        <v>0</v>
      </c>
      <c r="V21" s="90"/>
      <c r="W21" s="90">
        <v>0</v>
      </c>
      <c r="X21" s="90"/>
      <c r="Y21" s="90">
        <v>0</v>
      </c>
      <c r="Z21" s="90"/>
      <c r="AA21" s="90">
        <v>0</v>
      </c>
      <c r="AB21" s="90"/>
      <c r="AC21" s="91">
        <f>SUM(E21,M21:AA21)</f>
        <v>0</v>
      </c>
      <c r="AD21" s="90"/>
      <c r="AE21" s="67"/>
    </row>
    <row r="22" spans="1:31" ht="20.100000000000001" customHeight="1">
      <c r="A22" s="6" t="s">
        <v>298</v>
      </c>
      <c r="D22" s="19"/>
      <c r="E22" s="91"/>
      <c r="F22" s="90"/>
      <c r="G22" s="92"/>
      <c r="H22" s="90"/>
      <c r="I22" s="90"/>
      <c r="J22" s="90"/>
      <c r="K22" s="93"/>
      <c r="L22" s="90"/>
      <c r="M22" s="91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1"/>
      <c r="AD22" s="90"/>
    </row>
    <row r="23" spans="1:31" ht="20.100000000000001" customHeight="1">
      <c r="A23" s="6" t="s">
        <v>299</v>
      </c>
      <c r="D23" s="19"/>
      <c r="E23" s="186">
        <v>155882042</v>
      </c>
      <c r="F23" s="90"/>
      <c r="G23" s="92"/>
      <c r="H23" s="90">
        <v>0</v>
      </c>
      <c r="I23" s="90"/>
      <c r="J23" s="90">
        <v>0</v>
      </c>
      <c r="K23" s="93"/>
      <c r="L23" s="90"/>
      <c r="M23" s="91">
        <f>SUM(H23,J23)</f>
        <v>0</v>
      </c>
      <c r="N23" s="90"/>
      <c r="O23" s="90">
        <v>0</v>
      </c>
      <c r="P23" s="90"/>
      <c r="Q23" s="90">
        <v>0</v>
      </c>
      <c r="R23" s="90"/>
      <c r="S23" s="90">
        <v>0</v>
      </c>
      <c r="T23" s="90"/>
      <c r="U23" s="90">
        <v>0</v>
      </c>
      <c r="V23" s="90"/>
      <c r="W23" s="90">
        <v>0</v>
      </c>
      <c r="X23" s="90"/>
      <c r="Y23" s="90">
        <v>0</v>
      </c>
      <c r="Z23" s="90"/>
      <c r="AA23" s="90">
        <v>0</v>
      </c>
      <c r="AB23" s="90"/>
      <c r="AC23" s="91">
        <f>SUM(E23,M23:AA23)</f>
        <v>155882042</v>
      </c>
      <c r="AD23" s="90"/>
      <c r="AE23" s="67">
        <f>SUM(AC23-BS!K106)</f>
        <v>0</v>
      </c>
    </row>
    <row r="24" spans="1:31" ht="20.100000000000001" customHeight="1">
      <c r="A24" s="6" t="s">
        <v>300</v>
      </c>
      <c r="D24" s="19"/>
      <c r="E24" s="186">
        <f>SUM('[1]Consolidated(1)'!C25)</f>
        <v>0</v>
      </c>
      <c r="F24" s="90"/>
      <c r="G24" s="92"/>
      <c r="H24" s="90">
        <v>0</v>
      </c>
      <c r="I24" s="90"/>
      <c r="J24" s="90">
        <v>0</v>
      </c>
      <c r="K24" s="93"/>
      <c r="L24" s="90"/>
      <c r="M24" s="91">
        <f>SUM(H24,J24)</f>
        <v>0</v>
      </c>
      <c r="N24" s="90"/>
      <c r="O24" s="90">
        <v>0</v>
      </c>
      <c r="P24" s="90"/>
      <c r="Q24" s="90">
        <v>0</v>
      </c>
      <c r="R24" s="90"/>
      <c r="S24" s="90">
        <v>0</v>
      </c>
      <c r="T24" s="90"/>
      <c r="U24" s="90">
        <v>0</v>
      </c>
      <c r="V24" s="90"/>
      <c r="W24" s="7">
        <v>128969835</v>
      </c>
      <c r="Y24" s="165">
        <v>0</v>
      </c>
      <c r="AA24" s="165">
        <v>0</v>
      </c>
      <c r="AB24" s="90"/>
      <c r="AC24" s="91">
        <f>SUM(E24,M24:AA24)</f>
        <v>128969835</v>
      </c>
      <c r="AD24" s="90"/>
      <c r="AE24" s="67">
        <f>SUM(AC24-BS!K107)</f>
        <v>0</v>
      </c>
    </row>
    <row r="25" spans="1:31" ht="20.100000000000001" customHeight="1">
      <c r="A25" s="6" t="s">
        <v>301</v>
      </c>
      <c r="D25" s="19"/>
      <c r="E25" s="186">
        <v>2030884579</v>
      </c>
      <c r="F25" s="90"/>
      <c r="G25" s="92"/>
      <c r="H25" s="90">
        <f>SUM('PL '!K76)</f>
        <v>-447010577</v>
      </c>
      <c r="I25" s="90"/>
      <c r="J25" s="165">
        <v>-1919808</v>
      </c>
      <c r="K25" s="93"/>
      <c r="L25" s="90"/>
      <c r="M25" s="91">
        <f>SUM(H25,J25)</f>
        <v>-448930385</v>
      </c>
      <c r="N25" s="90"/>
      <c r="O25" s="90">
        <v>0</v>
      </c>
      <c r="P25" s="90"/>
      <c r="Q25" s="90">
        <v>0</v>
      </c>
      <c r="R25" s="90"/>
      <c r="S25" s="90">
        <v>0</v>
      </c>
      <c r="T25" s="90"/>
      <c r="U25" s="165">
        <v>3121983</v>
      </c>
      <c r="V25" s="90"/>
      <c r="W25" s="7">
        <v>-128969835</v>
      </c>
      <c r="Y25" s="7">
        <v>-961723397</v>
      </c>
      <c r="AA25" s="7">
        <v>13968629</v>
      </c>
      <c r="AB25" s="90"/>
      <c r="AC25" s="91">
        <f>SUM(E25,M25:AA25)</f>
        <v>508351574</v>
      </c>
      <c r="AD25" s="90"/>
      <c r="AE25" s="67">
        <f>SUM(AC25-BS!K108)</f>
        <v>0</v>
      </c>
    </row>
    <row r="26" spans="1:31" ht="20.100000000000001" customHeight="1">
      <c r="A26" s="6" t="s">
        <v>219</v>
      </c>
      <c r="D26" s="19"/>
      <c r="E26" s="186">
        <v>0</v>
      </c>
      <c r="F26" s="90"/>
      <c r="G26" s="92"/>
      <c r="H26" s="90">
        <v>0</v>
      </c>
      <c r="I26" s="90"/>
      <c r="J26" s="90">
        <v>0</v>
      </c>
      <c r="K26" s="93"/>
      <c r="L26" s="90"/>
      <c r="M26" s="91">
        <f>SUM(H26,J26)</f>
        <v>0</v>
      </c>
      <c r="N26" s="90"/>
      <c r="O26" s="90">
        <v>0</v>
      </c>
      <c r="P26" s="90"/>
      <c r="Q26" s="90">
        <v>0</v>
      </c>
      <c r="R26" s="90"/>
      <c r="S26" s="90">
        <v>0</v>
      </c>
      <c r="T26" s="90"/>
      <c r="U26" s="90">
        <v>0</v>
      </c>
      <c r="V26" s="90"/>
      <c r="W26" s="7">
        <v>-128969835</v>
      </c>
      <c r="Y26" s="165">
        <v>0</v>
      </c>
      <c r="AA26" s="165">
        <v>0</v>
      </c>
      <c r="AB26" s="90"/>
      <c r="AC26" s="91">
        <f>SUM(E26,M26:AA26)</f>
        <v>-128969835</v>
      </c>
      <c r="AD26" s="90"/>
      <c r="AE26" s="67">
        <f>SUM(AC26-BS!K109)</f>
        <v>0</v>
      </c>
    </row>
    <row r="27" spans="1:31" ht="20.100000000000001" customHeight="1">
      <c r="A27" s="6" t="s">
        <v>329</v>
      </c>
      <c r="D27" s="19"/>
      <c r="E27" s="94"/>
      <c r="F27" s="90"/>
      <c r="G27" s="92"/>
      <c r="H27" s="95"/>
      <c r="I27" s="90"/>
      <c r="J27" s="95"/>
      <c r="K27" s="93"/>
      <c r="L27" s="90"/>
      <c r="M27" s="94"/>
      <c r="N27" s="90"/>
      <c r="O27" s="95"/>
      <c r="P27" s="90"/>
      <c r="Q27" s="95"/>
      <c r="R27" s="90"/>
      <c r="S27" s="95"/>
      <c r="T27" s="90"/>
      <c r="U27" s="95"/>
      <c r="V27" s="90"/>
      <c r="W27" s="95"/>
      <c r="X27" s="90"/>
      <c r="Y27" s="95"/>
      <c r="Z27" s="90"/>
      <c r="AA27" s="95"/>
      <c r="AB27" s="90"/>
      <c r="AC27" s="94"/>
      <c r="AD27" s="90"/>
    </row>
    <row r="28" spans="1:31" ht="20.100000000000001" customHeight="1">
      <c r="A28" s="6" t="s">
        <v>330</v>
      </c>
      <c r="D28" s="19"/>
      <c r="E28" s="189">
        <v>45170112</v>
      </c>
      <c r="F28" s="90"/>
      <c r="G28" s="92"/>
      <c r="H28" s="97">
        <v>0</v>
      </c>
      <c r="I28" s="90"/>
      <c r="J28" s="191">
        <v>-9253208</v>
      </c>
      <c r="K28" s="93"/>
      <c r="L28" s="90"/>
      <c r="M28" s="96">
        <f>SUM(H28,J28)</f>
        <v>-9253208</v>
      </c>
      <c r="N28" s="90"/>
      <c r="O28" s="97">
        <v>0</v>
      </c>
      <c r="P28" s="90"/>
      <c r="Q28" s="97">
        <v>0</v>
      </c>
      <c r="R28" s="90"/>
      <c r="S28" s="97">
        <v>0</v>
      </c>
      <c r="T28" s="90"/>
      <c r="U28" s="97">
        <v>0</v>
      </c>
      <c r="V28" s="90"/>
      <c r="W28" s="97">
        <v>0</v>
      </c>
      <c r="X28" s="90"/>
      <c r="Y28" s="97">
        <v>0</v>
      </c>
      <c r="Z28" s="90"/>
      <c r="AA28" s="191">
        <v>-13968629</v>
      </c>
      <c r="AB28" s="90"/>
      <c r="AC28" s="96">
        <f>SUM(E28,M28:AA28)</f>
        <v>21948275</v>
      </c>
      <c r="AD28" s="90"/>
    </row>
    <row r="29" spans="1:31" ht="20.100000000000001" customHeight="1">
      <c r="A29" s="6" t="s">
        <v>306</v>
      </c>
      <c r="D29" s="19"/>
      <c r="E29" s="189">
        <v>57676544</v>
      </c>
      <c r="F29" s="90"/>
      <c r="G29" s="92"/>
      <c r="H29" s="97">
        <v>0</v>
      </c>
      <c r="I29" s="90"/>
      <c r="J29" s="192">
        <v>0</v>
      </c>
      <c r="K29" s="93"/>
      <c r="L29" s="90"/>
      <c r="M29" s="96">
        <f>SUM(H29,J29)</f>
        <v>0</v>
      </c>
      <c r="N29" s="90"/>
      <c r="O29" s="97">
        <v>0</v>
      </c>
      <c r="P29" s="90"/>
      <c r="Q29" s="97">
        <v>0</v>
      </c>
      <c r="R29" s="90"/>
      <c r="S29" s="97">
        <v>0</v>
      </c>
      <c r="T29" s="90"/>
      <c r="U29" s="97">
        <v>0</v>
      </c>
      <c r="V29" s="90"/>
      <c r="W29" s="97">
        <v>0</v>
      </c>
      <c r="X29" s="90"/>
      <c r="Y29" s="97">
        <v>0</v>
      </c>
      <c r="Z29" s="90"/>
      <c r="AA29" s="97">
        <v>0</v>
      </c>
      <c r="AB29" s="90"/>
      <c r="AC29" s="96">
        <f>SUM(E29,M29:AA29)</f>
        <v>57676544</v>
      </c>
      <c r="AD29" s="90"/>
    </row>
    <row r="30" spans="1:31" ht="20.100000000000001" customHeight="1">
      <c r="A30" s="6" t="s">
        <v>331</v>
      </c>
      <c r="D30" s="19"/>
      <c r="E30" s="189"/>
      <c r="F30" s="90"/>
      <c r="G30" s="92"/>
      <c r="H30" s="97"/>
      <c r="I30" s="90"/>
      <c r="J30" s="192"/>
      <c r="K30" s="93"/>
      <c r="L30" s="90"/>
      <c r="M30" s="96"/>
      <c r="N30" s="90"/>
      <c r="O30" s="97"/>
      <c r="P30" s="90"/>
      <c r="Q30" s="97"/>
      <c r="R30" s="90"/>
      <c r="S30" s="97"/>
      <c r="T30" s="90"/>
      <c r="U30" s="97"/>
      <c r="V30" s="90"/>
      <c r="W30" s="97"/>
      <c r="X30" s="90"/>
      <c r="Y30" s="97"/>
      <c r="Z30" s="90"/>
      <c r="AA30" s="97"/>
      <c r="AB30" s="90"/>
      <c r="AC30" s="96"/>
      <c r="AD30" s="90"/>
    </row>
    <row r="31" spans="1:31" ht="20.100000000000001" customHeight="1">
      <c r="A31" s="6" t="s">
        <v>332</v>
      </c>
      <c r="D31" s="19"/>
      <c r="E31" s="187">
        <v>88860548</v>
      </c>
      <c r="F31" s="90"/>
      <c r="G31" s="92"/>
      <c r="H31" s="99">
        <v>0</v>
      </c>
      <c r="I31" s="90"/>
      <c r="J31" s="193">
        <v>-253716146</v>
      </c>
      <c r="K31" s="93"/>
      <c r="L31" s="90"/>
      <c r="M31" s="98">
        <f>SUM(H31,J31)</f>
        <v>-253716146</v>
      </c>
      <c r="N31" s="90"/>
      <c r="O31" s="99">
        <v>0</v>
      </c>
      <c r="P31" s="90"/>
      <c r="Q31" s="99">
        <v>0</v>
      </c>
      <c r="R31" s="90"/>
      <c r="S31" s="99">
        <v>0</v>
      </c>
      <c r="T31" s="90"/>
      <c r="U31" s="99">
        <v>0</v>
      </c>
      <c r="V31" s="90"/>
      <c r="W31" s="99">
        <v>0</v>
      </c>
      <c r="X31" s="90"/>
      <c r="Y31" s="99">
        <v>0</v>
      </c>
      <c r="Z31" s="90"/>
      <c r="AA31" s="99">
        <v>0</v>
      </c>
      <c r="AB31" s="90"/>
      <c r="AC31" s="98">
        <f>SUM(E31,M31:AA31)</f>
        <v>-164855598</v>
      </c>
      <c r="AD31" s="90"/>
    </row>
    <row r="32" spans="1:31" ht="20.100000000000001" customHeight="1">
      <c r="A32" s="6" t="s">
        <v>333</v>
      </c>
      <c r="D32" s="19"/>
      <c r="E32" s="91">
        <f>SUM(E28:E31)</f>
        <v>191707204</v>
      </c>
      <c r="F32" s="90"/>
      <c r="G32" s="92"/>
      <c r="H32" s="90">
        <f>SUM(H28:H31)</f>
        <v>0</v>
      </c>
      <c r="I32" s="90"/>
      <c r="J32" s="90">
        <f>SUM(J28:J31)</f>
        <v>-262969354</v>
      </c>
      <c r="K32" s="93"/>
      <c r="L32" s="90"/>
      <c r="M32" s="91">
        <f>SUM(M28:M31)</f>
        <v>-262969354</v>
      </c>
      <c r="N32" s="90"/>
      <c r="O32" s="90">
        <f>SUM(O28:O31)</f>
        <v>0</v>
      </c>
      <c r="P32" s="90"/>
      <c r="Q32" s="90">
        <f>SUM(Q28:Q31)</f>
        <v>0</v>
      </c>
      <c r="R32" s="90"/>
      <c r="S32" s="90">
        <f>SUM(S28:S31)</f>
        <v>0</v>
      </c>
      <c r="T32" s="90"/>
      <c r="U32" s="90">
        <f>SUM(U28:U31)</f>
        <v>0</v>
      </c>
      <c r="V32" s="90"/>
      <c r="W32" s="90">
        <f>SUM(W28:W31)</f>
        <v>0</v>
      </c>
      <c r="X32" s="90"/>
      <c r="Y32" s="90">
        <f>SUM(Y28:Y31)</f>
        <v>0</v>
      </c>
      <c r="Z32" s="90"/>
      <c r="AA32" s="90">
        <f>SUM(AA28:AA31)</f>
        <v>-13968629</v>
      </c>
      <c r="AB32" s="90"/>
      <c r="AC32" s="91">
        <f>SUM(AC28:AC31)</f>
        <v>-85230779</v>
      </c>
      <c r="AD32" s="90"/>
      <c r="AE32" s="67">
        <f>SUM(AC32-BS!K110)</f>
        <v>0</v>
      </c>
    </row>
    <row r="33" spans="1:31" ht="20.100000000000001" customHeight="1" thickBot="1">
      <c r="A33" s="1" t="s">
        <v>31</v>
      </c>
      <c r="D33" s="19"/>
      <c r="E33" s="78">
        <f>SUM(E12:E26,E32)</f>
        <v>18965069260</v>
      </c>
      <c r="F33" s="26"/>
      <c r="G33" s="63"/>
      <c r="H33" s="80">
        <f>SUM(H12:H26,H32)</f>
        <v>-447010577</v>
      </c>
      <c r="I33" s="26"/>
      <c r="J33" s="80">
        <f>SUM(J12:J26,J32)</f>
        <v>-264889162</v>
      </c>
      <c r="K33" s="64"/>
      <c r="L33" s="26"/>
      <c r="M33" s="78">
        <f>SUM(M12:M26,M32)</f>
        <v>-711899739</v>
      </c>
      <c r="N33" s="26"/>
      <c r="O33" s="80">
        <f>SUM(O12:O26,O32)</f>
        <v>1453474330</v>
      </c>
      <c r="P33" s="26"/>
      <c r="Q33" s="80">
        <f>SUM(Q12:Q26,Q32)</f>
        <v>4051549</v>
      </c>
      <c r="R33" s="26"/>
      <c r="S33" s="80">
        <f>SUM(S12:S26,S32)</f>
        <v>-1014958</v>
      </c>
      <c r="T33" s="26"/>
      <c r="U33" s="80">
        <f>SUM(U12:U26,U32)</f>
        <v>0</v>
      </c>
      <c r="V33" s="26"/>
      <c r="W33" s="80">
        <f>SUM(W12:W26,W32)</f>
        <v>-128969835</v>
      </c>
      <c r="X33" s="26"/>
      <c r="Y33" s="80">
        <f>SUM(Y12:Y26,Y32)</f>
        <v>-961723397</v>
      </c>
      <c r="Z33" s="26"/>
      <c r="AA33" s="80">
        <f>SUM(AA12:AA26,AA32)</f>
        <v>0</v>
      </c>
      <c r="AB33" s="26"/>
      <c r="AC33" s="78">
        <f>SUM(AC12:AC26,AC32)</f>
        <v>18618987210</v>
      </c>
      <c r="AD33" s="26"/>
      <c r="AE33" s="67">
        <f>SUM(AC33-BS!K111)</f>
        <v>0</v>
      </c>
    </row>
    <row r="34" spans="1:31" ht="5.0999999999999996" customHeight="1" thickTop="1">
      <c r="A34" s="1"/>
      <c r="D34" s="19"/>
      <c r="E34" s="62"/>
      <c r="F34" s="26"/>
      <c r="G34" s="202"/>
      <c r="H34" s="27"/>
      <c r="I34" s="49"/>
      <c r="J34" s="27"/>
      <c r="K34" s="203"/>
      <c r="L34" s="26"/>
      <c r="M34" s="62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62"/>
      <c r="AD34" s="26"/>
      <c r="AE34" s="67"/>
    </row>
    <row r="35" spans="1:31" ht="20.100000000000001" customHeight="1">
      <c r="A35" s="12"/>
      <c r="D35" s="19"/>
      <c r="E35" s="62"/>
      <c r="F35" s="26"/>
      <c r="G35" s="26"/>
      <c r="H35" s="26"/>
      <c r="I35" s="26"/>
      <c r="J35" s="26"/>
      <c r="K35" s="26"/>
      <c r="L35" s="26"/>
      <c r="M35" s="62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62"/>
      <c r="AD35" s="26"/>
    </row>
    <row r="36" spans="1:31" ht="20.100000000000001" customHeight="1">
      <c r="A36" s="12"/>
      <c r="D36" s="19"/>
      <c r="E36" s="45"/>
      <c r="F36" s="19"/>
      <c r="G36" s="19"/>
      <c r="H36" s="19"/>
      <c r="I36" s="19"/>
      <c r="J36" s="19"/>
      <c r="K36" s="19"/>
      <c r="L36" s="19"/>
      <c r="M36" s="45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45"/>
      <c r="AD36" s="19"/>
    </row>
    <row r="37" spans="1:31" ht="20.100000000000001" customHeight="1">
      <c r="A37" s="6" t="s">
        <v>13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D41C-3CFA-46C4-9C20-2B5A7809B15F}">
  <sheetPr>
    <tabColor rgb="FFFFFF00"/>
  </sheetPr>
  <dimension ref="A1:W34"/>
  <sheetViews>
    <sheetView showGridLines="0" topLeftCell="A12" zoomScale="130" zoomScaleNormal="130" zoomScaleSheetLayoutView="55" workbookViewId="0">
      <selection activeCell="E33" sqref="E33"/>
    </sheetView>
  </sheetViews>
  <sheetFormatPr defaultColWidth="9.140625" defaultRowHeight="18.95" customHeight="1"/>
  <cols>
    <col min="1" max="1" width="11.140625" style="7" customWidth="1"/>
    <col min="2" max="2" width="22.28515625" style="7" customWidth="1"/>
    <col min="3" max="3" width="15.5703125" style="7" customWidth="1"/>
    <col min="4" max="4" width="1.140625" style="7" hidden="1" customWidth="1"/>
    <col min="5" max="5" width="16.7109375" style="12" customWidth="1"/>
    <col min="6" max="7" width="1.140625" style="7" customWidth="1"/>
    <col min="8" max="8" width="16" style="7" customWidth="1"/>
    <col min="9" max="9" width="1.7109375" style="7" customWidth="1"/>
    <col min="10" max="10" width="16" style="7" customWidth="1"/>
    <col min="11" max="12" width="1.140625" style="7" customWidth="1"/>
    <col min="13" max="13" width="16" style="12" customWidth="1"/>
    <col min="14" max="14" width="1.140625" style="7" customWidth="1"/>
    <col min="15" max="15" width="16" style="7" customWidth="1"/>
    <col min="16" max="16" width="1.140625" style="7" customWidth="1"/>
    <col min="17" max="17" width="16" style="7" customWidth="1"/>
    <col min="18" max="18" width="1.5703125" style="7" customWidth="1"/>
    <col min="19" max="19" width="16" style="7" customWidth="1"/>
    <col min="20" max="20" width="1.5703125" style="7" customWidth="1"/>
    <col min="21" max="21" width="17.42578125" style="12" customWidth="1"/>
    <col min="22" max="23" width="3.7109375" style="19" customWidth="1"/>
    <col min="24" max="16384" width="9.140625" style="7"/>
  </cols>
  <sheetData>
    <row r="1" spans="1:23" ht="18.95" customHeight="1">
      <c r="A1" s="1" t="s">
        <v>213</v>
      </c>
      <c r="B1" s="46"/>
      <c r="C1" s="46"/>
      <c r="D1" s="46"/>
      <c r="E1" s="82"/>
      <c r="F1" s="46"/>
      <c r="G1" s="46"/>
      <c r="H1" s="46"/>
      <c r="I1" s="46"/>
      <c r="J1" s="46"/>
      <c r="K1" s="46"/>
      <c r="L1" s="46"/>
      <c r="M1" s="82"/>
      <c r="N1" s="46"/>
      <c r="O1" s="46"/>
      <c r="P1" s="46"/>
      <c r="Q1" s="46"/>
      <c r="R1" s="46"/>
      <c r="S1" s="46"/>
      <c r="T1" s="46"/>
      <c r="U1" s="82"/>
    </row>
    <row r="2" spans="1:23" ht="18.95" customHeight="1">
      <c r="A2" s="1" t="s">
        <v>334</v>
      </c>
      <c r="B2" s="46"/>
      <c r="C2" s="46"/>
      <c r="D2" s="46"/>
      <c r="E2" s="82"/>
      <c r="F2" s="46"/>
      <c r="G2" s="46"/>
      <c r="H2" s="46"/>
      <c r="I2" s="46"/>
      <c r="J2" s="46"/>
      <c r="K2" s="46"/>
      <c r="L2" s="46"/>
      <c r="M2" s="82"/>
      <c r="N2" s="46"/>
      <c r="O2" s="46"/>
      <c r="P2" s="46"/>
      <c r="Q2" s="46"/>
      <c r="R2" s="46"/>
      <c r="S2" s="46"/>
      <c r="T2" s="46"/>
      <c r="U2" s="82"/>
    </row>
    <row r="3" spans="1:23" ht="18.95" customHeight="1">
      <c r="A3" s="1" t="s">
        <v>253</v>
      </c>
      <c r="B3" s="46"/>
      <c r="C3" s="46"/>
      <c r="D3" s="46"/>
      <c r="E3" s="82"/>
      <c r="F3" s="46"/>
      <c r="G3" s="46"/>
      <c r="H3" s="46"/>
      <c r="I3" s="46"/>
      <c r="J3" s="46"/>
      <c r="K3" s="46"/>
      <c r="L3" s="46"/>
      <c r="M3" s="82"/>
      <c r="N3" s="46"/>
      <c r="O3" s="46"/>
      <c r="P3" s="46"/>
      <c r="Q3" s="46"/>
      <c r="R3" s="46"/>
      <c r="S3" s="46"/>
      <c r="T3" s="46"/>
      <c r="U3" s="82"/>
    </row>
    <row r="4" spans="1:23" ht="18.95" customHeight="1">
      <c r="B4" s="53"/>
      <c r="C4" s="53"/>
      <c r="D4" s="53"/>
      <c r="E4" s="56"/>
      <c r="F4" s="53"/>
      <c r="G4" s="53"/>
      <c r="H4" s="53"/>
      <c r="I4" s="53"/>
      <c r="J4" s="53"/>
      <c r="K4" s="53"/>
      <c r="L4" s="53"/>
      <c r="M4" s="56"/>
      <c r="N4" s="53"/>
      <c r="O4" s="53"/>
      <c r="P4" s="53"/>
      <c r="Q4" s="53"/>
      <c r="R4" s="53"/>
      <c r="S4" s="53"/>
      <c r="T4" s="53"/>
      <c r="U4" s="33" t="s">
        <v>107</v>
      </c>
    </row>
    <row r="5" spans="1:23" ht="18.95" customHeight="1">
      <c r="B5" s="53"/>
      <c r="C5" s="53"/>
      <c r="D5" s="53"/>
      <c r="E5" s="56"/>
      <c r="F5" s="53"/>
      <c r="G5" s="167"/>
      <c r="H5" s="168"/>
      <c r="I5" s="169"/>
      <c r="J5" s="169"/>
      <c r="K5" s="170"/>
      <c r="L5" s="53"/>
      <c r="M5" s="56"/>
      <c r="N5" s="53"/>
      <c r="O5" s="52" t="s">
        <v>81</v>
      </c>
      <c r="P5" s="53"/>
      <c r="R5" s="53"/>
      <c r="S5" s="53"/>
      <c r="T5" s="53"/>
      <c r="U5" s="33"/>
    </row>
    <row r="6" spans="1:23" ht="18.95" customHeight="1">
      <c r="B6" s="53"/>
      <c r="C6" s="53"/>
      <c r="D6" s="53"/>
      <c r="E6" s="56"/>
      <c r="F6" s="53"/>
      <c r="G6" s="54"/>
      <c r="H6" s="52"/>
      <c r="I6" s="53"/>
      <c r="J6" s="53"/>
      <c r="K6" s="55"/>
      <c r="L6" s="53"/>
      <c r="M6" s="56"/>
      <c r="N6" s="53"/>
      <c r="O6" s="52" t="s">
        <v>82</v>
      </c>
      <c r="P6" s="53"/>
      <c r="Q6" s="52" t="s">
        <v>321</v>
      </c>
      <c r="R6" s="53"/>
      <c r="S6" s="53"/>
      <c r="T6" s="53"/>
      <c r="U6" s="33"/>
    </row>
    <row r="7" spans="1:23" ht="18.95" customHeight="1">
      <c r="B7" s="53"/>
      <c r="C7" s="53"/>
      <c r="D7" s="53"/>
      <c r="E7" s="56"/>
      <c r="F7" s="53"/>
      <c r="G7" s="54"/>
      <c r="H7" s="52"/>
      <c r="I7" s="53"/>
      <c r="J7" s="52" t="s">
        <v>262</v>
      </c>
      <c r="K7" s="55"/>
      <c r="L7" s="53"/>
      <c r="M7" s="171" t="s">
        <v>55</v>
      </c>
      <c r="N7" s="53"/>
      <c r="O7" s="52" t="s">
        <v>83</v>
      </c>
      <c r="P7" s="53"/>
      <c r="Q7" s="52" t="s">
        <v>260</v>
      </c>
      <c r="R7" s="53"/>
      <c r="S7" s="53"/>
      <c r="T7" s="53"/>
      <c r="U7" s="33"/>
    </row>
    <row r="8" spans="1:23" ht="18.95" customHeight="1">
      <c r="B8" s="53"/>
      <c r="C8" s="53"/>
      <c r="D8" s="53"/>
      <c r="E8" s="56"/>
      <c r="F8" s="53"/>
      <c r="G8" s="54"/>
      <c r="H8" s="52"/>
      <c r="I8" s="53"/>
      <c r="J8" s="52" t="s">
        <v>122</v>
      </c>
      <c r="K8" s="55"/>
      <c r="L8" s="53"/>
      <c r="M8" s="171" t="s">
        <v>122</v>
      </c>
      <c r="N8" s="53"/>
      <c r="O8" s="52" t="s">
        <v>324</v>
      </c>
      <c r="P8" s="53"/>
      <c r="Q8" s="52" t="s">
        <v>263</v>
      </c>
      <c r="R8" s="53"/>
      <c r="S8" s="53"/>
      <c r="T8" s="53"/>
      <c r="U8" s="172"/>
    </row>
    <row r="9" spans="1:23" ht="18.95" customHeight="1">
      <c r="B9" s="53"/>
      <c r="C9" s="53"/>
      <c r="D9" s="53"/>
      <c r="E9" s="171" t="s">
        <v>322</v>
      </c>
      <c r="F9" s="53"/>
      <c r="G9" s="54"/>
      <c r="H9" s="52" t="s">
        <v>314</v>
      </c>
      <c r="I9" s="53"/>
      <c r="J9" s="52" t="s">
        <v>277</v>
      </c>
      <c r="K9" s="55"/>
      <c r="L9" s="53"/>
      <c r="M9" s="171" t="s">
        <v>277</v>
      </c>
      <c r="N9" s="53"/>
      <c r="O9" s="52" t="s">
        <v>325</v>
      </c>
      <c r="P9" s="53"/>
      <c r="Q9" s="52" t="s">
        <v>279</v>
      </c>
      <c r="R9" s="53"/>
      <c r="S9" s="53"/>
      <c r="T9" s="53"/>
      <c r="U9" s="173" t="s">
        <v>322</v>
      </c>
    </row>
    <row r="10" spans="1:23" ht="18.95" customHeight="1">
      <c r="B10" s="53"/>
      <c r="C10" s="53"/>
      <c r="D10" s="53"/>
      <c r="E10" s="174" t="s">
        <v>315</v>
      </c>
      <c r="F10" s="53"/>
      <c r="G10" s="54"/>
      <c r="H10" s="175" t="s">
        <v>346</v>
      </c>
      <c r="I10" s="53"/>
      <c r="J10" s="175" t="s">
        <v>346</v>
      </c>
      <c r="K10" s="55"/>
      <c r="L10" s="53"/>
      <c r="M10" s="174" t="s">
        <v>346</v>
      </c>
      <c r="N10" s="53"/>
      <c r="O10" s="175" t="s">
        <v>316</v>
      </c>
      <c r="P10" s="53"/>
      <c r="Q10" s="175" t="s">
        <v>326</v>
      </c>
      <c r="R10" s="53"/>
      <c r="S10" s="175" t="s">
        <v>101</v>
      </c>
      <c r="T10" s="53"/>
      <c r="U10" s="176" t="s">
        <v>337</v>
      </c>
    </row>
    <row r="11" spans="1:23" s="177" customFormat="1" ht="18.95" customHeight="1">
      <c r="A11" s="17" t="s">
        <v>291</v>
      </c>
      <c r="E11" s="178"/>
      <c r="G11" s="179"/>
      <c r="K11" s="180"/>
      <c r="M11" s="178"/>
      <c r="O11" s="181" t="s">
        <v>364</v>
      </c>
      <c r="P11" s="182"/>
      <c r="Q11" s="181" t="s">
        <v>391</v>
      </c>
      <c r="S11" s="181" t="s">
        <v>363</v>
      </c>
      <c r="U11" s="178"/>
    </row>
    <row r="12" spans="1:23" ht="18.95" customHeight="1">
      <c r="A12" s="6" t="s">
        <v>292</v>
      </c>
      <c r="D12" s="19"/>
      <c r="E12" s="62">
        <f>SUM(BS!K96)</f>
        <v>1457625158</v>
      </c>
      <c r="F12" s="26"/>
      <c r="G12" s="63"/>
      <c r="H12" s="26">
        <v>0</v>
      </c>
      <c r="I12" s="26"/>
      <c r="J12" s="26">
        <v>0</v>
      </c>
      <c r="K12" s="64"/>
      <c r="L12" s="26"/>
      <c r="M12" s="62">
        <f>SUM(H12:J12)</f>
        <v>0</v>
      </c>
      <c r="N12" s="26"/>
      <c r="O12" s="26">
        <v>0</v>
      </c>
      <c r="P12" s="26"/>
      <c r="Q12" s="14">
        <v>14086426</v>
      </c>
      <c r="R12" s="26"/>
      <c r="S12" s="26">
        <v>0</v>
      </c>
      <c r="T12" s="26"/>
      <c r="U12" s="62">
        <f>SUM(E12,M12:S12)</f>
        <v>1471711584</v>
      </c>
      <c r="V12" s="26">
        <f>SUM(E12-BS!K96)</f>
        <v>0</v>
      </c>
      <c r="W12" s="26">
        <f>SUM(U12-BS!I96)</f>
        <v>0</v>
      </c>
    </row>
    <row r="13" spans="1:23" ht="18.95" customHeight="1">
      <c r="A13" s="6" t="s">
        <v>28</v>
      </c>
      <c r="D13" s="19"/>
      <c r="E13" s="62">
        <f>SUM(BS!K97)</f>
        <v>13470881662</v>
      </c>
      <c r="F13" s="26"/>
      <c r="G13" s="63"/>
      <c r="H13" s="26">
        <v>0</v>
      </c>
      <c r="I13" s="26"/>
      <c r="J13" s="26">
        <v>0</v>
      </c>
      <c r="K13" s="64"/>
      <c r="L13" s="26"/>
      <c r="M13" s="62">
        <f>SUM(H13:J13)</f>
        <v>0</v>
      </c>
      <c r="N13" s="26"/>
      <c r="O13" s="26">
        <v>0</v>
      </c>
      <c r="P13" s="26"/>
      <c r="Q13" s="14">
        <v>171945818</v>
      </c>
      <c r="R13" s="26"/>
      <c r="S13" s="26">
        <v>0</v>
      </c>
      <c r="T13" s="26"/>
      <c r="U13" s="62">
        <f>SUM(E13,M13:S13)</f>
        <v>13642827480</v>
      </c>
      <c r="V13" s="26">
        <f>SUM(E13-BS!K97)</f>
        <v>0</v>
      </c>
      <c r="W13" s="26">
        <f>SUM(U13-BS!I97)</f>
        <v>0</v>
      </c>
    </row>
    <row r="14" spans="1:23" ht="18.95" customHeight="1">
      <c r="A14" s="6" t="s">
        <v>293</v>
      </c>
      <c r="D14" s="19"/>
      <c r="E14" s="62"/>
      <c r="F14" s="26"/>
      <c r="G14" s="63"/>
      <c r="H14" s="26"/>
      <c r="I14" s="26"/>
      <c r="J14" s="26"/>
      <c r="K14" s="64"/>
      <c r="L14" s="26"/>
      <c r="M14" s="62"/>
      <c r="N14" s="26"/>
      <c r="O14" s="26"/>
      <c r="P14" s="26"/>
      <c r="Q14" s="26"/>
      <c r="R14" s="26"/>
      <c r="S14" s="26"/>
      <c r="T14" s="26"/>
      <c r="U14" s="62"/>
      <c r="V14" s="26"/>
      <c r="W14" s="26"/>
    </row>
    <row r="15" spans="1:23" ht="18.95" customHeight="1">
      <c r="A15" s="6" t="s">
        <v>294</v>
      </c>
      <c r="D15" s="19"/>
      <c r="E15" s="62">
        <f>SUM(BS!K99)</f>
        <v>2488073737</v>
      </c>
      <c r="F15" s="26"/>
      <c r="G15" s="63"/>
      <c r="H15" s="26">
        <v>0</v>
      </c>
      <c r="I15" s="26"/>
      <c r="J15" s="26">
        <v>0</v>
      </c>
      <c r="K15" s="64"/>
      <c r="L15" s="26"/>
      <c r="M15" s="62">
        <f>SUM(H15:J15)</f>
        <v>0</v>
      </c>
      <c r="N15" s="26"/>
      <c r="O15" s="14">
        <v>24728114</v>
      </c>
      <c r="P15" s="26"/>
      <c r="Q15" s="26">
        <v>0</v>
      </c>
      <c r="R15" s="26"/>
      <c r="S15" s="26">
        <v>0</v>
      </c>
      <c r="T15" s="26"/>
      <c r="U15" s="62">
        <f>SUM(E15,M15:S15)</f>
        <v>2512801851</v>
      </c>
      <c r="V15" s="26">
        <f>SUM(E15-BS!K99)</f>
        <v>0</v>
      </c>
      <c r="W15" s="26">
        <f>SUM(U15-BS!I99)</f>
        <v>0</v>
      </c>
    </row>
    <row r="16" spans="1:23" ht="18.95" customHeight="1">
      <c r="A16" s="6" t="s">
        <v>295</v>
      </c>
      <c r="D16" s="19"/>
      <c r="E16" s="62">
        <f>SUM(BS!K101)</f>
        <v>624305081</v>
      </c>
      <c r="F16" s="26"/>
      <c r="G16" s="63"/>
      <c r="H16" s="26">
        <v>0</v>
      </c>
      <c r="I16" s="26"/>
      <c r="J16" s="26">
        <v>0</v>
      </c>
      <c r="K16" s="64"/>
      <c r="L16" s="26"/>
      <c r="M16" s="62">
        <f>SUM(H16:J16)</f>
        <v>0</v>
      </c>
      <c r="N16" s="26"/>
      <c r="O16" s="14">
        <v>-208472148</v>
      </c>
      <c r="P16" s="26"/>
      <c r="Q16" s="26">
        <v>0</v>
      </c>
      <c r="R16" s="26"/>
      <c r="S16" s="26">
        <v>0</v>
      </c>
      <c r="T16" s="26"/>
      <c r="U16" s="62">
        <f>SUM(E16,M16:S16)</f>
        <v>415832933</v>
      </c>
      <c r="V16" s="26">
        <f>SUM(E16-BS!K101)</f>
        <v>0</v>
      </c>
      <c r="W16" s="26">
        <f>SUM(U16-BS!I101)</f>
        <v>0</v>
      </c>
    </row>
    <row r="17" spans="1:23" ht="18.95" customHeight="1">
      <c r="A17" s="6" t="s">
        <v>317</v>
      </c>
      <c r="D17" s="19"/>
      <c r="E17" s="91"/>
      <c r="F17" s="90"/>
      <c r="G17" s="92"/>
      <c r="H17" s="90"/>
      <c r="I17" s="90"/>
      <c r="J17" s="90"/>
      <c r="K17" s="93"/>
      <c r="L17" s="14"/>
      <c r="M17" s="91"/>
      <c r="N17" s="14"/>
      <c r="O17" s="90"/>
      <c r="P17" s="90"/>
      <c r="Q17" s="90"/>
      <c r="R17" s="90"/>
      <c r="S17" s="90"/>
      <c r="T17" s="90"/>
      <c r="U17" s="91"/>
      <c r="V17" s="26"/>
      <c r="W17" s="26"/>
    </row>
    <row r="18" spans="1:23" ht="18.95" customHeight="1">
      <c r="A18" s="6" t="s">
        <v>171</v>
      </c>
      <c r="D18" s="19"/>
      <c r="E18" s="91">
        <f>SUM(BS!K103)</f>
        <v>-901265</v>
      </c>
      <c r="F18" s="90"/>
      <c r="G18" s="92"/>
      <c r="H18" s="90">
        <v>0</v>
      </c>
      <c r="I18" s="90"/>
      <c r="J18" s="90">
        <v>0</v>
      </c>
      <c r="K18" s="93"/>
      <c r="L18" s="90"/>
      <c r="M18" s="91">
        <f>SUM(H18:J18)</f>
        <v>0</v>
      </c>
      <c r="N18" s="90"/>
      <c r="O18" s="90">
        <v>0</v>
      </c>
      <c r="P18" s="90"/>
      <c r="Q18" s="90">
        <v>0</v>
      </c>
      <c r="R18" s="90"/>
      <c r="S18" s="90">
        <v>0</v>
      </c>
      <c r="T18" s="90"/>
      <c r="U18" s="62">
        <f>SUM(E18,M18:S18)</f>
        <v>-901265</v>
      </c>
      <c r="V18" s="26">
        <f>SUM(E18-BS!K103)</f>
        <v>0</v>
      </c>
      <c r="W18" s="26">
        <f>SUM(U18-BS!I103)</f>
        <v>0</v>
      </c>
    </row>
    <row r="19" spans="1:23" ht="18.95" customHeight="1">
      <c r="A19" s="6" t="s">
        <v>298</v>
      </c>
      <c r="D19" s="19"/>
      <c r="E19" s="91"/>
      <c r="F19" s="90"/>
      <c r="G19" s="92"/>
      <c r="H19" s="90"/>
      <c r="I19" s="90"/>
      <c r="J19" s="90"/>
      <c r="K19" s="93"/>
      <c r="L19" s="90"/>
      <c r="M19" s="91"/>
      <c r="N19" s="90"/>
      <c r="O19" s="90"/>
      <c r="P19" s="90"/>
      <c r="Q19" s="90"/>
      <c r="R19" s="90"/>
      <c r="S19" s="90"/>
      <c r="T19" s="90"/>
      <c r="U19" s="91"/>
      <c r="V19" s="26"/>
      <c r="W19" s="26"/>
    </row>
    <row r="20" spans="1:23" ht="18.95" customHeight="1">
      <c r="A20" s="6" t="s">
        <v>299</v>
      </c>
      <c r="D20" s="19"/>
      <c r="E20" s="91">
        <f>SUM(BS!K106)</f>
        <v>155882042</v>
      </c>
      <c r="F20" s="90"/>
      <c r="G20" s="92"/>
      <c r="H20" s="90">
        <v>0</v>
      </c>
      <c r="I20" s="90"/>
      <c r="J20" s="90">
        <v>0</v>
      </c>
      <c r="K20" s="93"/>
      <c r="L20" s="90"/>
      <c r="M20" s="91">
        <f>SUM(H20:J20)</f>
        <v>0</v>
      </c>
      <c r="N20" s="90"/>
      <c r="O20" s="90">
        <v>0</v>
      </c>
      <c r="P20" s="90"/>
      <c r="Q20" s="90">
        <v>0</v>
      </c>
      <c r="R20" s="90"/>
      <c r="S20" s="90">
        <v>0</v>
      </c>
      <c r="T20" s="90"/>
      <c r="U20" s="62">
        <f>SUM(E20,M20:S20)</f>
        <v>155882042</v>
      </c>
      <c r="V20" s="26">
        <f>SUM(E20-BS!K106)</f>
        <v>0</v>
      </c>
      <c r="W20" s="26">
        <f>SUM(U20-BS!I106)</f>
        <v>0</v>
      </c>
    </row>
    <row r="21" spans="1:23" ht="18.95" customHeight="1">
      <c r="A21" s="6" t="s">
        <v>300</v>
      </c>
      <c r="D21" s="19"/>
      <c r="E21" s="91">
        <f>SUM(BS!K107)</f>
        <v>128969835</v>
      </c>
      <c r="F21" s="90"/>
      <c r="G21" s="92"/>
      <c r="H21" s="90">
        <v>0</v>
      </c>
      <c r="I21" s="90"/>
      <c r="J21" s="90">
        <v>0</v>
      </c>
      <c r="K21" s="93"/>
      <c r="L21" s="90"/>
      <c r="M21" s="91">
        <f>SUM(H21:J21)</f>
        <v>0</v>
      </c>
      <c r="N21" s="90"/>
      <c r="O21" s="90">
        <v>0</v>
      </c>
      <c r="P21" s="90"/>
      <c r="Q21" s="90">
        <v>0</v>
      </c>
      <c r="R21" s="90"/>
      <c r="S21" s="90">
        <v>0</v>
      </c>
      <c r="T21" s="90"/>
      <c r="U21" s="62">
        <f>SUM(E21,M21:S21)</f>
        <v>128969835</v>
      </c>
      <c r="V21" s="26">
        <f>SUM(E21-BS!K107)</f>
        <v>0</v>
      </c>
      <c r="W21" s="26">
        <f>SUM(U21-BS!I107)</f>
        <v>0</v>
      </c>
    </row>
    <row r="22" spans="1:23" ht="18.95" customHeight="1">
      <c r="A22" s="6" t="s">
        <v>301</v>
      </c>
      <c r="D22" s="19"/>
      <c r="E22" s="91">
        <f>SUM(BS!K108)</f>
        <v>508351574</v>
      </c>
      <c r="F22" s="90"/>
      <c r="G22" s="92"/>
      <c r="H22" s="90">
        <f>SUM('PL '!I76)</f>
        <v>1190704930</v>
      </c>
      <c r="I22" s="90"/>
      <c r="J22" s="14">
        <v>-6371314</v>
      </c>
      <c r="K22" s="93"/>
      <c r="L22" s="90"/>
      <c r="M22" s="91">
        <f>SUM(H22:J22)</f>
        <v>1184333616</v>
      </c>
      <c r="N22" s="90"/>
      <c r="O22" s="90">
        <v>0</v>
      </c>
      <c r="P22" s="90"/>
      <c r="Q22" s="90">
        <v>0</v>
      </c>
      <c r="R22" s="90"/>
      <c r="S22" s="7">
        <v>-351303433</v>
      </c>
      <c r="T22" s="90"/>
      <c r="U22" s="62">
        <f>SUM(E22,M22:S22)</f>
        <v>1341381757</v>
      </c>
      <c r="V22" s="26">
        <f>SUM(E22-BS!K108)</f>
        <v>0</v>
      </c>
      <c r="W22" s="26">
        <f>SUM(U22-BS!I108)</f>
        <v>0</v>
      </c>
    </row>
    <row r="23" spans="1:23" ht="18.95" customHeight="1">
      <c r="A23" s="6" t="s">
        <v>219</v>
      </c>
      <c r="D23" s="19"/>
      <c r="E23" s="91">
        <f>SUM(BS!K109)</f>
        <v>-128969835</v>
      </c>
      <c r="F23" s="90"/>
      <c r="G23" s="92"/>
      <c r="H23" s="90">
        <v>0</v>
      </c>
      <c r="I23" s="90"/>
      <c r="J23" s="90">
        <v>0</v>
      </c>
      <c r="K23" s="93"/>
      <c r="L23" s="90"/>
      <c r="M23" s="91">
        <f>SUM(H23:J23)</f>
        <v>0</v>
      </c>
      <c r="N23" s="90"/>
      <c r="O23" s="90">
        <v>0</v>
      </c>
      <c r="P23" s="90"/>
      <c r="Q23" s="90">
        <v>0</v>
      </c>
      <c r="R23" s="90"/>
      <c r="S23" s="90">
        <v>0</v>
      </c>
      <c r="T23" s="90"/>
      <c r="U23" s="62">
        <f>SUM(E23,M23:S23)</f>
        <v>-128969835</v>
      </c>
      <c r="V23" s="26">
        <f>SUM(E23-BS!K109)</f>
        <v>0</v>
      </c>
      <c r="W23" s="26">
        <f>SUM(U23-BS!I109)</f>
        <v>0</v>
      </c>
    </row>
    <row r="24" spans="1:23" ht="18.95" customHeight="1">
      <c r="A24" s="6" t="s">
        <v>329</v>
      </c>
      <c r="D24" s="19"/>
      <c r="E24" s="94"/>
      <c r="F24" s="90"/>
      <c r="G24" s="92"/>
      <c r="H24" s="95"/>
      <c r="I24" s="90"/>
      <c r="J24" s="95"/>
      <c r="K24" s="93"/>
      <c r="L24" s="90"/>
      <c r="M24" s="94"/>
      <c r="N24" s="90"/>
      <c r="O24" s="95"/>
      <c r="P24" s="90"/>
      <c r="Q24" s="95"/>
      <c r="R24" s="90"/>
      <c r="S24" s="95"/>
      <c r="T24" s="90"/>
      <c r="U24" s="94"/>
      <c r="V24" s="26"/>
      <c r="W24" s="26"/>
    </row>
    <row r="25" spans="1:23" ht="18.95" customHeight="1">
      <c r="A25" s="6" t="s">
        <v>330</v>
      </c>
      <c r="D25" s="19"/>
      <c r="E25" s="189">
        <v>21948275</v>
      </c>
      <c r="F25" s="90"/>
      <c r="G25" s="92"/>
      <c r="H25" s="97">
        <v>0</v>
      </c>
      <c r="I25" s="90"/>
      <c r="J25" s="201">
        <v>-25002102</v>
      </c>
      <c r="K25" s="93"/>
      <c r="L25" s="90"/>
      <c r="M25" s="96">
        <f>SUM(H25:J25)</f>
        <v>-25002102</v>
      </c>
      <c r="N25" s="90"/>
      <c r="O25" s="97">
        <v>0</v>
      </c>
      <c r="P25" s="90"/>
      <c r="Q25" s="97">
        <v>0</v>
      </c>
      <c r="R25" s="90"/>
      <c r="S25" s="97">
        <v>0</v>
      </c>
      <c r="T25" s="90"/>
      <c r="U25" s="96">
        <f>SUM(E25,M25:S25)</f>
        <v>-3053827</v>
      </c>
      <c r="V25" s="26"/>
      <c r="W25" s="26"/>
    </row>
    <row r="26" spans="1:23" ht="18.95" customHeight="1">
      <c r="A26" s="6" t="s">
        <v>306</v>
      </c>
      <c r="D26" s="19"/>
      <c r="E26" s="189">
        <v>57676544</v>
      </c>
      <c r="F26" s="90"/>
      <c r="G26" s="92"/>
      <c r="H26" s="97">
        <v>0</v>
      </c>
      <c r="I26" s="90"/>
      <c r="J26" s="97">
        <v>0</v>
      </c>
      <c r="K26" s="93"/>
      <c r="L26" s="90"/>
      <c r="M26" s="96">
        <f>SUM(H26:J26)</f>
        <v>0</v>
      </c>
      <c r="N26" s="90"/>
      <c r="O26" s="97">
        <v>0</v>
      </c>
      <c r="P26" s="90"/>
      <c r="Q26" s="97">
        <v>0</v>
      </c>
      <c r="R26" s="90"/>
      <c r="S26" s="97">
        <v>0</v>
      </c>
      <c r="T26" s="90"/>
      <c r="U26" s="96">
        <f>SUM(E26,M26:S26)</f>
        <v>57676544</v>
      </c>
      <c r="V26" s="26"/>
      <c r="W26" s="26"/>
    </row>
    <row r="27" spans="1:23" ht="18.95" customHeight="1">
      <c r="A27" s="6" t="s">
        <v>335</v>
      </c>
      <c r="D27" s="19"/>
      <c r="E27" s="96"/>
      <c r="F27" s="90"/>
      <c r="G27" s="92"/>
      <c r="H27" s="97"/>
      <c r="I27" s="90"/>
      <c r="J27" s="97"/>
      <c r="K27" s="93"/>
      <c r="L27" s="90"/>
      <c r="M27" s="96"/>
      <c r="N27" s="90"/>
      <c r="O27" s="97"/>
      <c r="P27" s="90"/>
      <c r="Q27" s="97"/>
      <c r="R27" s="90"/>
      <c r="S27" s="97"/>
      <c r="T27" s="90"/>
      <c r="U27" s="96"/>
      <c r="V27" s="26"/>
      <c r="W27" s="26"/>
    </row>
    <row r="28" spans="1:23" ht="18.95" customHeight="1">
      <c r="A28" s="6" t="s">
        <v>319</v>
      </c>
      <c r="D28" s="19"/>
      <c r="E28" s="187">
        <v>-164855598</v>
      </c>
      <c r="F28" s="90"/>
      <c r="G28" s="92"/>
      <c r="H28" s="99">
        <v>0</v>
      </c>
      <c r="I28" s="90"/>
      <c r="J28" s="199">
        <v>-105921340</v>
      </c>
      <c r="K28" s="93"/>
      <c r="L28" s="90"/>
      <c r="M28" s="98">
        <f>SUM(H28:J28)</f>
        <v>-105921340</v>
      </c>
      <c r="N28" s="90"/>
      <c r="O28" s="99">
        <v>0</v>
      </c>
      <c r="P28" s="90"/>
      <c r="Q28" s="99">
        <v>0</v>
      </c>
      <c r="R28" s="90"/>
      <c r="S28" s="99">
        <v>0</v>
      </c>
      <c r="T28" s="90"/>
      <c r="U28" s="98">
        <f>SUM(E28,M28:S28)</f>
        <v>-270776938</v>
      </c>
      <c r="V28" s="26"/>
      <c r="W28" s="26"/>
    </row>
    <row r="29" spans="1:23" ht="18.95" customHeight="1">
      <c r="A29" s="6" t="s">
        <v>333</v>
      </c>
      <c r="D29" s="19"/>
      <c r="E29" s="183">
        <f>SUM(E24:E28)</f>
        <v>-85230779</v>
      </c>
      <c r="F29" s="90"/>
      <c r="G29" s="92"/>
      <c r="H29" s="184">
        <f>SUM(H24:H28)</f>
        <v>0</v>
      </c>
      <c r="I29" s="90"/>
      <c r="J29" s="184">
        <f>SUM(J24:J28)</f>
        <v>-130923442</v>
      </c>
      <c r="K29" s="93"/>
      <c r="L29" s="90"/>
      <c r="M29" s="183">
        <f>SUM(H29:J29)</f>
        <v>-130923442</v>
      </c>
      <c r="N29" s="90"/>
      <c r="O29" s="184">
        <f>SUM(O24:O28)</f>
        <v>0</v>
      </c>
      <c r="P29" s="90"/>
      <c r="Q29" s="184">
        <f>SUM(Q24:Q28)</f>
        <v>0</v>
      </c>
      <c r="R29" s="90"/>
      <c r="S29" s="184">
        <f>SUM(S24:S28)</f>
        <v>0</v>
      </c>
      <c r="T29" s="90"/>
      <c r="U29" s="183">
        <f>SUM(U24:U28)</f>
        <v>-216154221</v>
      </c>
      <c r="V29" s="26">
        <f>SUM(E29-BS!K110)</f>
        <v>0</v>
      </c>
      <c r="W29" s="26">
        <f>SUM(U29-BS!I110)</f>
        <v>0</v>
      </c>
    </row>
    <row r="30" spans="1:23" ht="18.95" customHeight="1" thickBot="1">
      <c r="A30" s="1" t="s">
        <v>31</v>
      </c>
      <c r="D30" s="19"/>
      <c r="E30" s="185">
        <f>SUM(E12:E23,E29)</f>
        <v>18618987210</v>
      </c>
      <c r="F30" s="26"/>
      <c r="G30" s="63"/>
      <c r="H30" s="80">
        <f>SUM(H12:H23,H29)</f>
        <v>1190704930</v>
      </c>
      <c r="I30" s="26"/>
      <c r="J30" s="80">
        <f>SUM(J12:J23,J29)</f>
        <v>-137294756</v>
      </c>
      <c r="K30" s="64"/>
      <c r="L30" s="26"/>
      <c r="M30" s="185">
        <f>SUM(H30:J30)</f>
        <v>1053410174</v>
      </c>
      <c r="N30" s="26"/>
      <c r="O30" s="79">
        <f>SUM(O12:O23,O29)</f>
        <v>-183744034</v>
      </c>
      <c r="P30" s="26"/>
      <c r="Q30" s="79">
        <f>SUM(Q12:Q23,Q29)</f>
        <v>186032244</v>
      </c>
      <c r="R30" s="26"/>
      <c r="S30" s="79">
        <f>SUM(S12:S23,S29)</f>
        <v>-351303433</v>
      </c>
      <c r="T30" s="26"/>
      <c r="U30" s="185">
        <f>SUM(U12:U23,U29)</f>
        <v>19323382161</v>
      </c>
      <c r="V30" s="26">
        <f>SUM(E30-BS!K111)</f>
        <v>0</v>
      </c>
      <c r="W30" s="26">
        <f>SUM(U30-BS!I111)</f>
        <v>0</v>
      </c>
    </row>
    <row r="31" spans="1:23" ht="5.0999999999999996" customHeight="1" thickTop="1">
      <c r="A31" s="1"/>
      <c r="D31" s="19"/>
      <c r="E31" s="62"/>
      <c r="F31" s="26"/>
      <c r="G31" s="202"/>
      <c r="H31" s="27"/>
      <c r="I31" s="49"/>
      <c r="J31" s="27"/>
      <c r="K31" s="203"/>
      <c r="L31" s="26"/>
      <c r="M31" s="62"/>
      <c r="N31" s="26"/>
      <c r="O31" s="26"/>
      <c r="P31" s="26"/>
      <c r="Q31" s="26"/>
      <c r="R31" s="26"/>
      <c r="S31" s="26"/>
      <c r="T31" s="26"/>
      <c r="U31" s="62"/>
      <c r="V31" s="26"/>
      <c r="W31" s="26"/>
    </row>
    <row r="32" spans="1:23" ht="18.95" customHeight="1">
      <c r="A32" s="12"/>
      <c r="D32" s="19"/>
      <c r="E32" s="45"/>
      <c r="F32" s="19"/>
      <c r="G32" s="19"/>
      <c r="H32" s="19"/>
      <c r="I32" s="19"/>
      <c r="J32" s="19"/>
      <c r="K32" s="19"/>
      <c r="L32" s="19"/>
      <c r="M32" s="45"/>
      <c r="N32" s="19"/>
      <c r="O32" s="19"/>
      <c r="P32" s="19"/>
      <c r="Q32" s="19"/>
      <c r="R32" s="19"/>
      <c r="S32" s="19"/>
      <c r="T32" s="19"/>
      <c r="U32" s="45"/>
    </row>
    <row r="33" spans="1:21" ht="18.95" customHeight="1">
      <c r="A33" s="12"/>
      <c r="D33" s="19"/>
      <c r="E33" s="45"/>
      <c r="F33" s="19"/>
      <c r="G33" s="19"/>
      <c r="H33" s="19"/>
      <c r="I33" s="19"/>
      <c r="J33" s="19"/>
      <c r="K33" s="19"/>
      <c r="L33" s="19"/>
      <c r="M33" s="45"/>
      <c r="N33" s="19"/>
      <c r="O33" s="19"/>
      <c r="P33" s="19"/>
      <c r="Q33" s="19"/>
      <c r="R33" s="19"/>
      <c r="S33" s="19"/>
      <c r="T33" s="19"/>
      <c r="U33" s="45"/>
    </row>
    <row r="34" spans="1:21" ht="18.95" customHeight="1">
      <c r="A34" s="6" t="s">
        <v>13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0"/>
  <sheetViews>
    <sheetView showGridLines="0" topLeftCell="A129" zoomScale="130" zoomScaleNormal="130" zoomScaleSheetLayoutView="115" workbookViewId="0">
      <selection activeCell="E146" sqref="E146"/>
    </sheetView>
  </sheetViews>
  <sheetFormatPr defaultColWidth="10.7109375" defaultRowHeight="22.15" customHeight="1"/>
  <cols>
    <col min="1" max="1" width="53.42578125" style="143" customWidth="1"/>
    <col min="2" max="2" width="5.140625" style="144" customWidth="1"/>
    <col min="3" max="3" width="7.42578125" style="143" customWidth="1"/>
    <col min="4" max="4" width="1.7109375" style="144" customWidth="1"/>
    <col min="5" max="5" width="17" style="144" customWidth="1"/>
    <col min="6" max="6" width="1.7109375" style="144" customWidth="1"/>
    <col min="7" max="7" width="17" style="144" customWidth="1"/>
    <col min="8" max="8" width="1.7109375" style="144" customWidth="1"/>
    <col min="9" max="9" width="17" style="144" customWidth="1"/>
    <col min="10" max="10" width="1.7109375" style="144" customWidth="1"/>
    <col min="11" max="11" width="17" style="144" customWidth="1"/>
    <col min="12" max="16384" width="10.7109375" style="144"/>
  </cols>
  <sheetData>
    <row r="1" spans="1:11" s="142" customFormat="1" ht="16.5" customHeight="1">
      <c r="A1" s="138" t="s">
        <v>213</v>
      </c>
      <c r="B1" s="139"/>
      <c r="C1" s="140"/>
      <c r="D1" s="141"/>
      <c r="E1" s="141"/>
      <c r="F1" s="141"/>
      <c r="G1" s="141"/>
      <c r="H1" s="141"/>
      <c r="I1" s="141"/>
      <c r="J1" s="141"/>
    </row>
    <row r="2" spans="1:11" s="142" customFormat="1" ht="16.5" customHeight="1">
      <c r="A2" s="138" t="s">
        <v>69</v>
      </c>
      <c r="B2" s="139"/>
      <c r="C2" s="140"/>
      <c r="D2" s="141"/>
      <c r="E2" s="141"/>
      <c r="F2" s="141"/>
      <c r="G2" s="141"/>
      <c r="H2" s="141"/>
      <c r="I2" s="141"/>
      <c r="J2" s="141"/>
      <c r="K2" s="141"/>
    </row>
    <row r="3" spans="1:11" s="142" customFormat="1" ht="16.5" customHeight="1">
      <c r="A3" s="138" t="s">
        <v>253</v>
      </c>
      <c r="B3" s="141"/>
      <c r="C3" s="140"/>
      <c r="D3" s="141"/>
      <c r="E3" s="141"/>
      <c r="F3" s="141"/>
      <c r="G3" s="141"/>
      <c r="H3" s="141"/>
      <c r="I3" s="141"/>
      <c r="J3" s="141"/>
      <c r="K3" s="141"/>
    </row>
    <row r="4" spans="1:11" s="142" customFormat="1" ht="16.5" customHeight="1">
      <c r="B4" s="141"/>
      <c r="C4" s="140"/>
      <c r="D4" s="141"/>
      <c r="E4" s="141"/>
      <c r="F4" s="141"/>
      <c r="G4" s="141"/>
      <c r="H4" s="141"/>
      <c r="I4" s="141"/>
      <c r="J4" s="141"/>
      <c r="K4" s="123" t="s">
        <v>107</v>
      </c>
    </row>
    <row r="5" spans="1:11" ht="16.5" customHeight="1">
      <c r="E5" s="145"/>
      <c r="F5" s="145" t="s">
        <v>0</v>
      </c>
      <c r="G5" s="145"/>
      <c r="H5" s="146"/>
      <c r="I5" s="145"/>
      <c r="J5" s="145" t="s">
        <v>1</v>
      </c>
      <c r="K5" s="145"/>
    </row>
    <row r="6" spans="1:11" ht="16.5" customHeight="1">
      <c r="C6" s="147"/>
      <c r="E6" s="148">
        <v>2024</v>
      </c>
      <c r="F6" s="149"/>
      <c r="G6" s="148">
        <v>2023</v>
      </c>
      <c r="H6" s="149"/>
      <c r="I6" s="148">
        <v>2024</v>
      </c>
      <c r="J6" s="149"/>
      <c r="K6" s="148">
        <v>2023</v>
      </c>
    </row>
    <row r="7" spans="1:11" s="146" customFormat="1" ht="16.5" customHeight="1">
      <c r="A7" s="138" t="s">
        <v>40</v>
      </c>
      <c r="C7" s="150"/>
      <c r="E7" s="151"/>
      <c r="F7" s="151"/>
      <c r="G7" s="151"/>
      <c r="I7" s="151"/>
      <c r="J7" s="151"/>
      <c r="K7" s="151"/>
    </row>
    <row r="8" spans="1:11" ht="16.5" customHeight="1">
      <c r="A8" s="143" t="s">
        <v>247</v>
      </c>
      <c r="C8" s="147"/>
      <c r="E8" s="152">
        <f>SUM('PL '!E40)</f>
        <v>2157524692</v>
      </c>
      <c r="F8" s="152"/>
      <c r="G8" s="152">
        <f>SUM('PL '!G40)</f>
        <v>984884891</v>
      </c>
      <c r="H8" s="152"/>
      <c r="I8" s="152">
        <f>SUM('PL '!I40)</f>
        <v>971372570</v>
      </c>
      <c r="J8" s="153"/>
      <c r="K8" s="152">
        <f>SUM('PL '!K40)</f>
        <v>-540994905</v>
      </c>
    </row>
    <row r="9" spans="1:11" ht="16.5" customHeight="1">
      <c r="A9" s="143" t="s">
        <v>370</v>
      </c>
      <c r="C9" s="147"/>
      <c r="E9" s="152"/>
      <c r="F9" s="152"/>
      <c r="G9" s="152"/>
      <c r="H9" s="152"/>
      <c r="I9" s="152"/>
      <c r="J9" s="152"/>
      <c r="K9" s="152"/>
    </row>
    <row r="10" spans="1:11" ht="16.5" customHeight="1">
      <c r="A10" s="143" t="s">
        <v>371</v>
      </c>
      <c r="C10" s="147"/>
      <c r="E10" s="152"/>
      <c r="F10" s="153"/>
      <c r="G10" s="152"/>
      <c r="H10" s="153"/>
      <c r="I10" s="153"/>
      <c r="J10" s="153"/>
      <c r="K10" s="153"/>
    </row>
    <row r="11" spans="1:11" ht="16.5" customHeight="1">
      <c r="A11" s="154" t="s">
        <v>41</v>
      </c>
      <c r="C11" s="147"/>
      <c r="E11" s="152">
        <v>808689803</v>
      </c>
      <c r="F11" s="152"/>
      <c r="G11" s="152">
        <v>776665210</v>
      </c>
      <c r="H11" s="152"/>
      <c r="I11" s="102">
        <v>36303318</v>
      </c>
      <c r="J11" s="153"/>
      <c r="K11" s="102">
        <v>31189872</v>
      </c>
    </row>
    <row r="12" spans="1:11" ht="16.5" customHeight="1">
      <c r="A12" s="154" t="s">
        <v>169</v>
      </c>
      <c r="C12" s="147"/>
      <c r="E12" s="102">
        <v>-24933579</v>
      </c>
      <c r="F12" s="152"/>
      <c r="G12" s="152">
        <v>-32855125</v>
      </c>
      <c r="H12" s="152"/>
      <c r="I12" s="102">
        <v>0</v>
      </c>
      <c r="J12" s="153"/>
      <c r="K12" s="102">
        <v>0</v>
      </c>
    </row>
    <row r="13" spans="1:11" ht="16.5" customHeight="1">
      <c r="A13" s="154" t="s">
        <v>373</v>
      </c>
      <c r="C13" s="147"/>
      <c r="E13" s="152"/>
      <c r="F13" s="152"/>
      <c r="G13" s="152"/>
      <c r="H13" s="152"/>
      <c r="I13" s="102"/>
      <c r="J13" s="153"/>
      <c r="K13" s="102"/>
    </row>
    <row r="14" spans="1:11" ht="16.5" customHeight="1">
      <c r="A14" s="154" t="s">
        <v>372</v>
      </c>
      <c r="C14" s="147"/>
      <c r="E14" s="102">
        <v>6185365</v>
      </c>
      <c r="F14" s="152"/>
      <c r="G14" s="152">
        <v>16536238</v>
      </c>
      <c r="H14" s="152"/>
      <c r="I14" s="102">
        <v>0</v>
      </c>
      <c r="J14" s="152"/>
      <c r="K14" s="102">
        <v>0</v>
      </c>
    </row>
    <row r="15" spans="1:11" ht="16.5" customHeight="1">
      <c r="A15" s="154" t="s">
        <v>195</v>
      </c>
      <c r="C15" s="147"/>
      <c r="E15" s="102">
        <v>666979981</v>
      </c>
      <c r="F15" s="152"/>
      <c r="G15" s="152">
        <v>516331290</v>
      </c>
      <c r="H15" s="152"/>
      <c r="I15" s="102">
        <v>-32000</v>
      </c>
      <c r="J15" s="152"/>
      <c r="K15" s="102">
        <v>-82500</v>
      </c>
    </row>
    <row r="16" spans="1:11" ht="16.5" customHeight="1">
      <c r="A16" s="154" t="s">
        <v>366</v>
      </c>
      <c r="C16" s="147"/>
      <c r="E16" s="102">
        <v>455262</v>
      </c>
      <c r="F16" s="152"/>
      <c r="G16" s="152">
        <v>703853</v>
      </c>
      <c r="H16" s="152"/>
      <c r="I16" s="102">
        <v>0</v>
      </c>
      <c r="J16" s="153"/>
      <c r="K16" s="102">
        <v>0</v>
      </c>
    </row>
    <row r="17" spans="1:11" ht="16.5" customHeight="1">
      <c r="A17" s="154" t="s">
        <v>353</v>
      </c>
      <c r="C17" s="147"/>
      <c r="E17" s="7">
        <v>-10941189</v>
      </c>
      <c r="F17" s="152"/>
      <c r="G17" s="152">
        <v>35188639</v>
      </c>
      <c r="H17" s="152"/>
      <c r="I17" s="102">
        <v>0</v>
      </c>
      <c r="J17" s="153"/>
      <c r="K17" s="102">
        <v>0</v>
      </c>
    </row>
    <row r="18" spans="1:11" ht="16.5" customHeight="1">
      <c r="A18" s="154" t="s">
        <v>399</v>
      </c>
      <c r="C18" s="147"/>
      <c r="E18" s="102">
        <v>-31913281</v>
      </c>
      <c r="F18" s="152"/>
      <c r="G18" s="152">
        <v>-10458220</v>
      </c>
      <c r="H18" s="152"/>
      <c r="I18" s="102">
        <v>0</v>
      </c>
      <c r="J18" s="153"/>
      <c r="K18" s="102">
        <v>0</v>
      </c>
    </row>
    <row r="19" spans="1:11" ht="16.5" customHeight="1">
      <c r="A19" s="154" t="s">
        <v>400</v>
      </c>
      <c r="C19" s="147"/>
      <c r="E19" s="102">
        <v>-1404891</v>
      </c>
      <c r="F19" s="152"/>
      <c r="G19" s="152">
        <v>-76359</v>
      </c>
      <c r="H19" s="152"/>
      <c r="I19" s="102">
        <v>0</v>
      </c>
      <c r="J19" s="153"/>
      <c r="K19" s="102">
        <v>0</v>
      </c>
    </row>
    <row r="20" spans="1:11" ht="16.5" customHeight="1">
      <c r="A20" s="154" t="s">
        <v>403</v>
      </c>
      <c r="C20" s="147"/>
      <c r="E20" s="102">
        <v>59000000</v>
      </c>
      <c r="F20" s="152"/>
      <c r="G20" s="152">
        <v>0</v>
      </c>
      <c r="H20" s="152"/>
      <c r="I20" s="102">
        <v>0</v>
      </c>
      <c r="J20" s="153"/>
      <c r="K20" s="102">
        <v>0</v>
      </c>
    </row>
    <row r="21" spans="1:11" ht="16.5" customHeight="1">
      <c r="A21" s="154" t="s">
        <v>232</v>
      </c>
      <c r="C21" s="147"/>
      <c r="E21" s="102">
        <v>-117020686</v>
      </c>
      <c r="F21" s="152"/>
      <c r="G21" s="152">
        <v>-147656506</v>
      </c>
      <c r="H21" s="152"/>
      <c r="I21" s="102">
        <v>0</v>
      </c>
      <c r="J21" s="153"/>
      <c r="K21" s="102">
        <v>0</v>
      </c>
    </row>
    <row r="22" spans="1:11" ht="16.5" customHeight="1">
      <c r="A22" s="143" t="s">
        <v>374</v>
      </c>
      <c r="C22" s="147"/>
      <c r="F22" s="152"/>
      <c r="H22" s="152"/>
      <c r="I22" s="102"/>
      <c r="J22" s="153"/>
      <c r="K22" s="102"/>
    </row>
    <row r="23" spans="1:11" ht="16.5" customHeight="1">
      <c r="A23" s="143" t="s">
        <v>375</v>
      </c>
      <c r="C23" s="147"/>
      <c r="E23" s="152">
        <v>42624703</v>
      </c>
      <c r="F23" s="152"/>
      <c r="G23" s="152">
        <v>16629565</v>
      </c>
      <c r="H23" s="152"/>
      <c r="I23" s="102">
        <v>5284513</v>
      </c>
      <c r="J23" s="153"/>
      <c r="K23" s="102">
        <v>-244648</v>
      </c>
    </row>
    <row r="24" spans="1:11" ht="16.5" customHeight="1">
      <c r="A24" s="143" t="s">
        <v>114</v>
      </c>
      <c r="C24" s="147"/>
      <c r="E24" s="102">
        <v>-238599528</v>
      </c>
      <c r="F24" s="153"/>
      <c r="G24" s="152">
        <v>-231806690</v>
      </c>
      <c r="H24" s="152"/>
      <c r="I24" s="102">
        <v>3789878</v>
      </c>
      <c r="J24" s="153"/>
      <c r="K24" s="102">
        <v>18149922</v>
      </c>
    </row>
    <row r="25" spans="1:11" ht="16.5" customHeight="1">
      <c r="A25" s="143" t="s">
        <v>354</v>
      </c>
      <c r="C25" s="147"/>
      <c r="E25" s="152">
        <v>8619111</v>
      </c>
      <c r="F25" s="153"/>
      <c r="G25" s="152">
        <v>-780026</v>
      </c>
      <c r="H25" s="153"/>
      <c r="I25" s="102">
        <v>0</v>
      </c>
      <c r="J25" s="153"/>
      <c r="K25" s="102">
        <v>0</v>
      </c>
    </row>
    <row r="26" spans="1:11" ht="16.5" customHeight="1">
      <c r="A26" s="143" t="s">
        <v>246</v>
      </c>
      <c r="C26" s="147"/>
      <c r="E26" s="152">
        <v>44609072</v>
      </c>
      <c r="F26" s="153"/>
      <c r="G26" s="152">
        <v>55072195</v>
      </c>
      <c r="H26" s="153"/>
      <c r="I26" s="102">
        <v>0</v>
      </c>
      <c r="J26" s="153"/>
      <c r="K26" s="102">
        <v>0</v>
      </c>
    </row>
    <row r="27" spans="1:11" ht="16.5" customHeight="1">
      <c r="A27" s="143" t="s">
        <v>233</v>
      </c>
      <c r="C27" s="147"/>
      <c r="E27" s="152">
        <v>1575095</v>
      </c>
      <c r="F27" s="153"/>
      <c r="G27" s="152">
        <v>-7523756</v>
      </c>
      <c r="H27" s="153"/>
      <c r="I27" s="102">
        <v>0</v>
      </c>
      <c r="J27" s="153"/>
      <c r="K27" s="102">
        <v>0</v>
      </c>
    </row>
    <row r="28" spans="1:11" ht="16.5" customHeight="1">
      <c r="A28" s="143" t="s">
        <v>395</v>
      </c>
      <c r="C28" s="147"/>
      <c r="E28" s="152">
        <v>3052449</v>
      </c>
      <c r="F28" s="153"/>
      <c r="G28" s="152">
        <v>684944</v>
      </c>
      <c r="H28" s="153"/>
      <c r="I28" s="102">
        <v>0</v>
      </c>
      <c r="J28" s="153"/>
      <c r="K28" s="102">
        <v>0</v>
      </c>
    </row>
    <row r="29" spans="1:11" ht="16.5" customHeight="1">
      <c r="A29" s="143" t="s">
        <v>396</v>
      </c>
      <c r="C29" s="147"/>
      <c r="E29" s="152">
        <v>12524691</v>
      </c>
      <c r="F29" s="153"/>
      <c r="G29" s="152">
        <v>2238129</v>
      </c>
      <c r="H29" s="152"/>
      <c r="I29" s="102">
        <v>3006885</v>
      </c>
      <c r="J29" s="153"/>
      <c r="K29" s="102">
        <v>322585</v>
      </c>
    </row>
    <row r="30" spans="1:11" ht="16.5" customHeight="1">
      <c r="A30" s="143" t="s">
        <v>180</v>
      </c>
      <c r="C30" s="147"/>
      <c r="E30" s="152">
        <v>0</v>
      </c>
      <c r="F30" s="153"/>
      <c r="G30" s="152">
        <v>0</v>
      </c>
      <c r="H30" s="152"/>
      <c r="I30" s="102">
        <v>-1078036967</v>
      </c>
      <c r="K30" s="102">
        <v>-1303305666</v>
      </c>
    </row>
    <row r="31" spans="1:11" ht="16.5" customHeight="1">
      <c r="A31" s="143" t="s">
        <v>367</v>
      </c>
      <c r="C31" s="147"/>
      <c r="E31" s="102">
        <v>-770395433</v>
      </c>
      <c r="F31" s="153"/>
      <c r="G31" s="152">
        <v>110134934</v>
      </c>
      <c r="H31" s="153"/>
      <c r="I31" s="102">
        <v>-310716911</v>
      </c>
      <c r="K31" s="102">
        <v>625761224</v>
      </c>
    </row>
    <row r="32" spans="1:11" ht="16.5" customHeight="1">
      <c r="A32" s="143" t="s">
        <v>212</v>
      </c>
      <c r="C32" s="147"/>
      <c r="E32" s="102">
        <v>39279981</v>
      </c>
      <c r="F32" s="153"/>
      <c r="G32" s="152">
        <v>847895803</v>
      </c>
      <c r="H32" s="153"/>
      <c r="I32" s="102">
        <v>35519937</v>
      </c>
      <c r="J32" s="152"/>
      <c r="K32" s="102">
        <v>842933921</v>
      </c>
    </row>
    <row r="33" spans="1:11" ht="16.5" customHeight="1">
      <c r="A33" s="143" t="s">
        <v>192</v>
      </c>
      <c r="C33" s="147"/>
      <c r="E33" s="102">
        <v>-67623633</v>
      </c>
      <c r="F33" s="153"/>
      <c r="G33" s="152">
        <v>-62429654</v>
      </c>
      <c r="H33" s="153"/>
      <c r="I33" s="102">
        <v>-34975074</v>
      </c>
      <c r="J33" s="152"/>
      <c r="K33" s="102">
        <v>-24800024</v>
      </c>
    </row>
    <row r="34" spans="1:11" ht="16.5" customHeight="1">
      <c r="A34" s="143" t="s">
        <v>197</v>
      </c>
      <c r="C34" s="147"/>
      <c r="E34" s="102">
        <v>7424639</v>
      </c>
      <c r="F34" s="153"/>
      <c r="G34" s="152">
        <v>5071430</v>
      </c>
      <c r="H34" s="153"/>
      <c r="I34" s="102">
        <v>2546597</v>
      </c>
      <c r="J34" s="153"/>
      <c r="K34" s="102">
        <v>1917924</v>
      </c>
    </row>
    <row r="35" spans="1:11" ht="16.5" customHeight="1">
      <c r="A35" s="143" t="s">
        <v>355</v>
      </c>
      <c r="C35" s="147"/>
      <c r="E35" s="152">
        <v>-7250146</v>
      </c>
      <c r="F35" s="153"/>
      <c r="G35" s="152">
        <v>0</v>
      </c>
      <c r="H35" s="153"/>
      <c r="I35" s="102">
        <v>0</v>
      </c>
      <c r="J35" s="153"/>
      <c r="K35" s="152">
        <v>0</v>
      </c>
    </row>
    <row r="36" spans="1:11" ht="16.5" customHeight="1">
      <c r="A36" s="143" t="s">
        <v>181</v>
      </c>
      <c r="C36" s="147"/>
      <c r="E36" s="152">
        <v>0</v>
      </c>
      <c r="F36" s="153"/>
      <c r="G36" s="152">
        <v>2115299</v>
      </c>
      <c r="H36" s="153"/>
      <c r="I36" s="102">
        <v>0</v>
      </c>
      <c r="J36" s="153"/>
      <c r="K36" s="102">
        <v>0</v>
      </c>
    </row>
    <row r="37" spans="1:11" ht="16.5" customHeight="1">
      <c r="A37" s="143" t="s">
        <v>42</v>
      </c>
      <c r="C37" s="147"/>
      <c r="E37" s="153">
        <v>-4005320141</v>
      </c>
      <c r="F37" s="153"/>
      <c r="G37" s="153">
        <v>-3517530201</v>
      </c>
      <c r="H37" s="153"/>
      <c r="I37" s="19">
        <v>-26110159</v>
      </c>
      <c r="J37" s="153"/>
      <c r="K37" s="19">
        <v>-10634361</v>
      </c>
    </row>
    <row r="38" spans="1:11" ht="16.5" customHeight="1">
      <c r="A38" s="143" t="s">
        <v>155</v>
      </c>
      <c r="C38" s="147"/>
      <c r="E38" s="153">
        <v>-34781295</v>
      </c>
      <c r="F38" s="153"/>
      <c r="G38" s="153">
        <v>-39051394</v>
      </c>
      <c r="H38" s="153"/>
      <c r="I38" s="102">
        <v>-34298083</v>
      </c>
      <c r="J38" s="152"/>
      <c r="K38" s="102">
        <v>-38220736</v>
      </c>
    </row>
    <row r="39" spans="1:11" ht="16.5" customHeight="1">
      <c r="A39" s="143" t="s">
        <v>43</v>
      </c>
      <c r="C39" s="147"/>
      <c r="E39" s="155">
        <v>1121059338</v>
      </c>
      <c r="F39" s="153"/>
      <c r="G39" s="155">
        <v>1069063653</v>
      </c>
      <c r="H39" s="153"/>
      <c r="I39" s="20">
        <v>443845448</v>
      </c>
      <c r="J39" s="153"/>
      <c r="K39" s="20">
        <v>449759223</v>
      </c>
    </row>
    <row r="40" spans="1:11" ht="16.5" customHeight="1">
      <c r="A40" s="143" t="s">
        <v>376</v>
      </c>
      <c r="C40" s="147"/>
      <c r="E40" s="153"/>
      <c r="F40" s="153"/>
      <c r="G40" s="153"/>
      <c r="H40" s="153"/>
      <c r="I40" s="19"/>
      <c r="J40" s="153"/>
      <c r="K40" s="19"/>
    </row>
    <row r="41" spans="1:11" ht="16.5" customHeight="1">
      <c r="A41" s="143" t="s">
        <v>377</v>
      </c>
      <c r="C41" s="147"/>
      <c r="E41" s="153">
        <f>SUM(E8:E39)</f>
        <v>-330579620</v>
      </c>
      <c r="F41" s="153"/>
      <c r="G41" s="153">
        <f>SUM(G8:G39)</f>
        <v>389048142</v>
      </c>
      <c r="H41" s="153"/>
      <c r="I41" s="19">
        <f>SUM(I8:I39)</f>
        <v>17499952</v>
      </c>
      <c r="J41" s="153"/>
      <c r="K41" s="19">
        <f>SUM(K8:K39)</f>
        <v>51751831</v>
      </c>
    </row>
    <row r="42" spans="1:11" ht="16.5" customHeight="1">
      <c r="A42" s="143" t="s">
        <v>44</v>
      </c>
      <c r="C42" s="147"/>
      <c r="E42" s="153"/>
      <c r="F42" s="153"/>
      <c r="G42" s="153"/>
      <c r="H42" s="153"/>
      <c r="I42" s="19"/>
      <c r="J42" s="153"/>
      <c r="K42" s="19"/>
    </row>
    <row r="43" spans="1:11" ht="16.5" customHeight="1">
      <c r="A43" s="143" t="s">
        <v>249</v>
      </c>
      <c r="C43" s="147"/>
      <c r="E43" s="19">
        <v>-3817786</v>
      </c>
      <c r="F43" s="153"/>
      <c r="G43" s="153">
        <v>-7313419</v>
      </c>
      <c r="H43" s="153"/>
      <c r="I43" s="102">
        <v>0</v>
      </c>
      <c r="J43" s="153"/>
      <c r="K43" s="102">
        <v>0</v>
      </c>
    </row>
    <row r="44" spans="1:11" ht="16.5" customHeight="1">
      <c r="A44" s="143" t="s">
        <v>66</v>
      </c>
      <c r="C44" s="147"/>
      <c r="E44" s="19">
        <v>-83668060</v>
      </c>
      <c r="F44" s="153"/>
      <c r="G44" s="153">
        <v>89901506</v>
      </c>
      <c r="H44" s="153"/>
      <c r="I44" s="19">
        <v>419716</v>
      </c>
      <c r="J44" s="153"/>
      <c r="K44" s="19">
        <v>480462</v>
      </c>
    </row>
    <row r="45" spans="1:11" ht="16.5" customHeight="1">
      <c r="A45" s="143" t="s">
        <v>45</v>
      </c>
      <c r="C45" s="147"/>
      <c r="E45" s="102">
        <v>107179698</v>
      </c>
      <c r="F45" s="153"/>
      <c r="G45" s="152">
        <v>363879419</v>
      </c>
      <c r="H45" s="153"/>
      <c r="I45" s="102">
        <v>0</v>
      </c>
      <c r="J45" s="153"/>
      <c r="K45" s="102">
        <v>0</v>
      </c>
    </row>
    <row r="46" spans="1:11" ht="16.5" customHeight="1">
      <c r="A46" s="143" t="s">
        <v>178</v>
      </c>
      <c r="C46" s="147"/>
      <c r="E46" s="102">
        <v>8479763</v>
      </c>
      <c r="F46" s="153"/>
      <c r="G46" s="152">
        <v>-1126115</v>
      </c>
      <c r="H46" s="152"/>
      <c r="I46" s="102">
        <v>0</v>
      </c>
      <c r="J46" s="153"/>
      <c r="K46" s="102">
        <v>0</v>
      </c>
    </row>
    <row r="47" spans="1:11" ht="16.5" customHeight="1">
      <c r="A47" s="143" t="s">
        <v>80</v>
      </c>
      <c r="C47" s="147"/>
      <c r="E47" s="19">
        <v>18710320</v>
      </c>
      <c r="F47" s="153"/>
      <c r="G47" s="153">
        <v>155710179</v>
      </c>
      <c r="H47" s="153"/>
      <c r="I47" s="19">
        <v>24941</v>
      </c>
      <c r="J47" s="153"/>
      <c r="K47" s="19">
        <v>-5614</v>
      </c>
    </row>
    <row r="48" spans="1:11" ht="16.5" customHeight="1">
      <c r="A48" s="143" t="s">
        <v>136</v>
      </c>
      <c r="C48" s="147"/>
      <c r="E48" s="102">
        <v>104366386</v>
      </c>
      <c r="F48" s="153"/>
      <c r="G48" s="152">
        <v>-33389964</v>
      </c>
      <c r="H48" s="152"/>
      <c r="I48" s="102">
        <v>0</v>
      </c>
      <c r="J48" s="152"/>
      <c r="K48" s="102">
        <v>0</v>
      </c>
    </row>
    <row r="49" spans="1:11" ht="16.5" customHeight="1">
      <c r="A49" s="143" t="s">
        <v>137</v>
      </c>
      <c r="C49" s="147"/>
      <c r="E49" s="102">
        <v>-20459169</v>
      </c>
      <c r="F49" s="153"/>
      <c r="G49" s="152">
        <v>-32698836</v>
      </c>
      <c r="H49" s="152"/>
      <c r="I49" s="102">
        <v>0</v>
      </c>
      <c r="J49" s="152"/>
      <c r="K49" s="102">
        <v>0</v>
      </c>
    </row>
    <row r="50" spans="1:11" ht="16.5" customHeight="1">
      <c r="A50" s="143" t="s">
        <v>138</v>
      </c>
      <c r="C50" s="147"/>
      <c r="E50" s="102">
        <v>-16604652</v>
      </c>
      <c r="F50" s="153"/>
      <c r="G50" s="152">
        <v>-37583796</v>
      </c>
      <c r="H50" s="152"/>
      <c r="I50" s="102">
        <v>0</v>
      </c>
      <c r="J50" s="152"/>
      <c r="K50" s="102">
        <v>0</v>
      </c>
    </row>
    <row r="51" spans="1:11" ht="16.5" customHeight="1">
      <c r="A51" s="143" t="s">
        <v>156</v>
      </c>
      <c r="C51" s="147"/>
      <c r="E51" s="19">
        <v>222489173</v>
      </c>
      <c r="F51" s="153"/>
      <c r="G51" s="153">
        <v>-19480046</v>
      </c>
      <c r="H51" s="153"/>
      <c r="I51" s="102">
        <v>20694</v>
      </c>
      <c r="J51" s="153"/>
      <c r="K51" s="102">
        <v>-20694</v>
      </c>
    </row>
    <row r="52" spans="1:11" ht="16.5" customHeight="1">
      <c r="A52" s="143" t="s">
        <v>252</v>
      </c>
      <c r="C52" s="147"/>
      <c r="E52" s="19">
        <v>432561815</v>
      </c>
      <c r="F52" s="153"/>
      <c r="G52" s="153">
        <v>463144266</v>
      </c>
      <c r="H52" s="153"/>
      <c r="I52" s="102">
        <v>0</v>
      </c>
      <c r="J52" s="153"/>
      <c r="K52" s="102">
        <v>0</v>
      </c>
    </row>
    <row r="53" spans="1:11" ht="16.5" customHeight="1">
      <c r="A53" s="154" t="s">
        <v>46</v>
      </c>
      <c r="B53" s="142"/>
      <c r="C53" s="147"/>
      <c r="E53" s="19">
        <v>23112195</v>
      </c>
      <c r="F53" s="153"/>
      <c r="G53" s="153">
        <v>38486445</v>
      </c>
      <c r="H53" s="153"/>
      <c r="I53" s="19">
        <v>-1422863</v>
      </c>
      <c r="J53" s="153"/>
      <c r="K53" s="19">
        <v>19042967</v>
      </c>
    </row>
    <row r="54" spans="1:11" ht="16.5" customHeight="1">
      <c r="A54" s="143" t="s">
        <v>179</v>
      </c>
      <c r="B54" s="142"/>
      <c r="C54" s="147"/>
      <c r="E54" s="102">
        <v>-77679137</v>
      </c>
      <c r="F54" s="153"/>
      <c r="G54" s="152">
        <v>-5158530939</v>
      </c>
      <c r="H54" s="153"/>
      <c r="I54" s="102">
        <v>0</v>
      </c>
      <c r="J54" s="153"/>
      <c r="K54" s="102">
        <v>0</v>
      </c>
    </row>
    <row r="55" spans="1:11" ht="16.5" customHeight="1">
      <c r="A55" s="143" t="s">
        <v>166</v>
      </c>
      <c r="B55" s="142"/>
      <c r="C55" s="147"/>
      <c r="E55" s="102">
        <v>2783574</v>
      </c>
      <c r="F55" s="153"/>
      <c r="G55" s="152">
        <v>-27615058</v>
      </c>
      <c r="H55" s="153"/>
      <c r="I55" s="102">
        <v>21489</v>
      </c>
      <c r="J55" s="153"/>
      <c r="K55" s="102">
        <v>-11427235</v>
      </c>
    </row>
    <row r="56" spans="1:11" ht="16.5" customHeight="1">
      <c r="A56" s="154" t="s">
        <v>91</v>
      </c>
      <c r="C56" s="147"/>
      <c r="E56" s="19">
        <v>11993164</v>
      </c>
      <c r="F56" s="153"/>
      <c r="G56" s="153">
        <v>-3283900</v>
      </c>
      <c r="H56" s="153"/>
      <c r="I56" s="19">
        <v>2881</v>
      </c>
      <c r="J56" s="153"/>
      <c r="K56" s="19">
        <v>3380</v>
      </c>
    </row>
    <row r="57" spans="1:11" ht="16.5" customHeight="1">
      <c r="A57" s="154" t="s">
        <v>199</v>
      </c>
      <c r="C57" s="147"/>
      <c r="E57" s="19"/>
      <c r="F57" s="153"/>
      <c r="G57" s="153"/>
      <c r="H57" s="153"/>
      <c r="I57" s="19"/>
      <c r="J57" s="153"/>
      <c r="K57" s="19"/>
    </row>
    <row r="58" spans="1:11" ht="16.5" customHeight="1">
      <c r="A58" s="154" t="s">
        <v>67</v>
      </c>
      <c r="C58" s="147"/>
      <c r="E58" s="19">
        <v>-42815796</v>
      </c>
      <c r="F58" s="153"/>
      <c r="G58" s="153">
        <v>-65338061</v>
      </c>
      <c r="H58" s="153"/>
      <c r="I58" s="19">
        <v>1293441</v>
      </c>
      <c r="J58" s="153"/>
      <c r="K58" s="19">
        <v>-25957117</v>
      </c>
    </row>
    <row r="59" spans="1:11" ht="16.5" customHeight="1">
      <c r="A59" s="154" t="s">
        <v>139</v>
      </c>
      <c r="C59" s="147"/>
      <c r="E59" s="102">
        <v>3805992</v>
      </c>
      <c r="F59" s="153"/>
      <c r="G59" s="152">
        <v>86245</v>
      </c>
      <c r="H59" s="153"/>
      <c r="I59" s="102">
        <v>0</v>
      </c>
      <c r="J59" s="153"/>
      <c r="K59" s="102">
        <v>0</v>
      </c>
    </row>
    <row r="60" spans="1:11" ht="16.5" customHeight="1">
      <c r="A60" s="154" t="s">
        <v>140</v>
      </c>
      <c r="C60" s="147"/>
      <c r="E60" s="102">
        <v>-48671958</v>
      </c>
      <c r="F60" s="153"/>
      <c r="G60" s="152">
        <v>132878972</v>
      </c>
      <c r="H60" s="153"/>
      <c r="I60" s="102">
        <v>0</v>
      </c>
      <c r="J60" s="153"/>
      <c r="K60" s="102">
        <v>0</v>
      </c>
    </row>
    <row r="61" spans="1:11" ht="16.5" customHeight="1">
      <c r="A61" s="143" t="s">
        <v>47</v>
      </c>
      <c r="C61" s="147"/>
      <c r="E61" s="19">
        <v>9768704</v>
      </c>
      <c r="F61" s="153"/>
      <c r="G61" s="153">
        <v>-8596789</v>
      </c>
      <c r="H61" s="153"/>
      <c r="I61" s="19">
        <v>-4889750</v>
      </c>
      <c r="J61" s="153"/>
      <c r="K61" s="19">
        <v>-1745402</v>
      </c>
    </row>
    <row r="62" spans="1:11" ht="16.5" customHeight="1">
      <c r="A62" s="143" t="s">
        <v>196</v>
      </c>
      <c r="C62" s="147"/>
      <c r="E62" s="19">
        <v>-38928464</v>
      </c>
      <c r="F62" s="153"/>
      <c r="G62" s="153">
        <v>-42462505</v>
      </c>
      <c r="H62" s="153"/>
      <c r="I62" s="102">
        <v>0</v>
      </c>
      <c r="J62" s="153"/>
      <c r="K62" s="102">
        <v>0</v>
      </c>
    </row>
    <row r="63" spans="1:11" ht="16.5" customHeight="1">
      <c r="A63" s="143" t="s">
        <v>368</v>
      </c>
      <c r="C63" s="147"/>
      <c r="E63" s="20">
        <v>105622546</v>
      </c>
      <c r="F63" s="153"/>
      <c r="G63" s="155">
        <v>15349110</v>
      </c>
      <c r="H63" s="153"/>
      <c r="I63" s="20">
        <v>134006</v>
      </c>
      <c r="J63" s="153"/>
      <c r="K63" s="20">
        <v>-2429624</v>
      </c>
    </row>
    <row r="64" spans="1:11" ht="16.5" customHeight="1">
      <c r="A64" s="143" t="s">
        <v>48</v>
      </c>
      <c r="C64" s="147"/>
      <c r="E64" s="153">
        <f>SUM(E41:E63)</f>
        <v>387648688</v>
      </c>
      <c r="F64" s="153"/>
      <c r="G64" s="153">
        <f>SUM(G41:G63)</f>
        <v>-3788935144</v>
      </c>
      <c r="H64" s="153"/>
      <c r="I64" s="19">
        <f>SUM(I41:I63)</f>
        <v>13104507</v>
      </c>
      <c r="J64" s="153"/>
      <c r="K64" s="19">
        <f>SUM(K41:K63)</f>
        <v>29692954</v>
      </c>
    </row>
    <row r="65" spans="1:11" ht="16.5" customHeight="1">
      <c r="A65" s="154" t="s">
        <v>42</v>
      </c>
      <c r="C65" s="147"/>
      <c r="E65" s="153">
        <v>3397550187</v>
      </c>
      <c r="F65" s="153"/>
      <c r="G65" s="153">
        <v>3021830578</v>
      </c>
      <c r="H65" s="153"/>
      <c r="I65" s="19">
        <v>27001507</v>
      </c>
      <c r="J65" s="153"/>
      <c r="K65" s="19">
        <v>9743013</v>
      </c>
    </row>
    <row r="66" spans="1:11" ht="16.5" customHeight="1">
      <c r="A66" s="154" t="s">
        <v>92</v>
      </c>
      <c r="C66" s="147"/>
      <c r="E66" s="102">
        <v>-7485410</v>
      </c>
      <c r="F66" s="153"/>
      <c r="G66" s="102">
        <v>-5444787</v>
      </c>
      <c r="H66" s="153"/>
      <c r="I66" s="102">
        <v>-1518960</v>
      </c>
      <c r="J66" s="153"/>
      <c r="K66" s="102">
        <v>-4600000</v>
      </c>
    </row>
    <row r="67" spans="1:11" ht="16.5" customHeight="1">
      <c r="A67" s="143" t="s">
        <v>234</v>
      </c>
      <c r="C67" s="147"/>
      <c r="E67" s="20">
        <v>-450386917</v>
      </c>
      <c r="F67" s="153"/>
      <c r="G67" s="155">
        <v>-340657262</v>
      </c>
      <c r="H67" s="153"/>
      <c r="I67" s="105">
        <v>8763036</v>
      </c>
      <c r="J67" s="153"/>
      <c r="K67" s="105">
        <v>2882120</v>
      </c>
    </row>
    <row r="68" spans="1:11" ht="16.5" customHeight="1">
      <c r="A68" s="156" t="s">
        <v>49</v>
      </c>
      <c r="B68" s="142"/>
      <c r="C68" s="147"/>
      <c r="E68" s="155">
        <f>SUM(E64:E67)</f>
        <v>3327326548</v>
      </c>
      <c r="F68" s="153"/>
      <c r="G68" s="155">
        <f>SUM(G64:G67)</f>
        <v>-1113206615</v>
      </c>
      <c r="H68" s="153"/>
      <c r="I68" s="20">
        <f>SUM(I64:I67)</f>
        <v>47350090</v>
      </c>
      <c r="J68" s="153"/>
      <c r="K68" s="20">
        <f>SUM(K64:K67)</f>
        <v>37718087</v>
      </c>
    </row>
    <row r="69" spans="1:11" ht="16.5" customHeight="1">
      <c r="A69" s="154"/>
      <c r="B69" s="142"/>
      <c r="C69" s="147"/>
    </row>
    <row r="70" spans="1:11" ht="16.5" customHeight="1">
      <c r="A70" s="154" t="s">
        <v>13</v>
      </c>
      <c r="B70" s="142"/>
      <c r="C70" s="147"/>
      <c r="F70" s="157"/>
    </row>
    <row r="71" spans="1:11" s="142" customFormat="1" ht="20.45" customHeight="1">
      <c r="A71" s="138" t="s">
        <v>213</v>
      </c>
      <c r="B71" s="139"/>
      <c r="C71" s="140"/>
      <c r="D71" s="141"/>
      <c r="E71" s="141"/>
      <c r="F71" s="141"/>
      <c r="G71" s="141"/>
      <c r="H71" s="141"/>
      <c r="I71" s="141"/>
      <c r="J71" s="141"/>
      <c r="K71" s="141"/>
    </row>
    <row r="72" spans="1:11" s="142" customFormat="1" ht="20.45" customHeight="1">
      <c r="A72" s="138" t="s">
        <v>70</v>
      </c>
      <c r="B72" s="139"/>
      <c r="C72" s="140"/>
      <c r="D72" s="141"/>
      <c r="E72" s="141"/>
      <c r="F72" s="141"/>
      <c r="G72" s="141"/>
      <c r="H72" s="141"/>
      <c r="I72" s="141"/>
      <c r="J72" s="141"/>
      <c r="K72" s="141"/>
    </row>
    <row r="73" spans="1:11" s="142" customFormat="1" ht="20.45" customHeight="1">
      <c r="A73" s="138" t="s">
        <v>253</v>
      </c>
      <c r="B73" s="141"/>
      <c r="C73" s="140"/>
      <c r="D73" s="141"/>
      <c r="E73" s="141"/>
      <c r="F73" s="141"/>
      <c r="G73" s="141"/>
      <c r="H73" s="141"/>
      <c r="I73" s="141"/>
      <c r="J73" s="141"/>
      <c r="K73" s="141"/>
    </row>
    <row r="74" spans="1:11" s="142" customFormat="1" ht="20.45" customHeight="1">
      <c r="B74" s="141"/>
      <c r="C74" s="140"/>
      <c r="D74" s="141"/>
      <c r="E74" s="141"/>
      <c r="F74" s="141"/>
      <c r="G74" s="141"/>
      <c r="H74" s="141"/>
      <c r="I74" s="141"/>
      <c r="J74" s="141"/>
      <c r="K74" s="123" t="s">
        <v>107</v>
      </c>
    </row>
    <row r="75" spans="1:11" ht="20.45" customHeight="1">
      <c r="E75" s="145"/>
      <c r="F75" s="145" t="s">
        <v>0</v>
      </c>
      <c r="G75" s="145"/>
      <c r="H75" s="146"/>
      <c r="I75" s="145"/>
      <c r="J75" s="145" t="s">
        <v>1</v>
      </c>
      <c r="K75" s="145"/>
    </row>
    <row r="76" spans="1:11" ht="20.45" customHeight="1">
      <c r="C76" s="147"/>
      <c r="E76" s="148">
        <v>2024</v>
      </c>
      <c r="F76" s="149"/>
      <c r="G76" s="148">
        <v>2023</v>
      </c>
      <c r="H76" s="149"/>
      <c r="I76" s="148">
        <v>2024</v>
      </c>
      <c r="J76" s="149"/>
      <c r="K76" s="148">
        <v>2023</v>
      </c>
    </row>
    <row r="77" spans="1:11" ht="20.45" customHeight="1">
      <c r="A77" s="138" t="s">
        <v>50</v>
      </c>
      <c r="B77" s="146"/>
      <c r="C77" s="147"/>
      <c r="E77" s="157"/>
      <c r="F77" s="157"/>
      <c r="G77" s="157"/>
      <c r="I77" s="157"/>
      <c r="J77" s="157"/>
      <c r="K77" s="157"/>
    </row>
    <row r="78" spans="1:11" ht="20.45" customHeight="1">
      <c r="A78" s="143" t="s">
        <v>361</v>
      </c>
      <c r="B78" s="146"/>
      <c r="C78" s="147"/>
      <c r="E78" s="102">
        <v>-116075</v>
      </c>
      <c r="F78" s="157"/>
      <c r="G78" s="152">
        <v>2800197</v>
      </c>
      <c r="I78" s="102">
        <v>0</v>
      </c>
      <c r="J78" s="157"/>
      <c r="K78" s="102">
        <v>0</v>
      </c>
    </row>
    <row r="79" spans="1:11" ht="20.45" customHeight="1">
      <c r="A79" s="143" t="s">
        <v>193</v>
      </c>
      <c r="B79" s="146"/>
      <c r="C79" s="147"/>
      <c r="E79" s="7">
        <v>-7500000</v>
      </c>
      <c r="F79" s="152"/>
      <c r="G79" s="152">
        <v>-28000000</v>
      </c>
      <c r="H79" s="152"/>
      <c r="I79" s="102">
        <v>-703000000</v>
      </c>
      <c r="J79" s="157"/>
      <c r="K79" s="102">
        <v>-896700000</v>
      </c>
    </row>
    <row r="80" spans="1:11" ht="20.45" customHeight="1">
      <c r="A80" s="143" t="s">
        <v>194</v>
      </c>
      <c r="B80" s="146"/>
      <c r="C80" s="147"/>
      <c r="E80" s="102">
        <v>0</v>
      </c>
      <c r="F80" s="157"/>
      <c r="G80" s="152">
        <v>513000000</v>
      </c>
      <c r="I80" s="102">
        <v>803000000</v>
      </c>
      <c r="J80" s="157"/>
      <c r="K80" s="102">
        <v>195700000</v>
      </c>
    </row>
    <row r="81" spans="1:11" ht="20.45" customHeight="1">
      <c r="A81" s="143" t="s">
        <v>338</v>
      </c>
      <c r="B81" s="146"/>
      <c r="C81" s="147"/>
      <c r="E81" s="102">
        <v>-36000000</v>
      </c>
      <c r="F81" s="157"/>
      <c r="G81" s="152">
        <v>0</v>
      </c>
      <c r="I81" s="102">
        <v>0</v>
      </c>
      <c r="J81" s="157"/>
      <c r="K81" s="102">
        <v>0</v>
      </c>
    </row>
    <row r="82" spans="1:11" ht="20.45" customHeight="1">
      <c r="A82" s="143" t="s">
        <v>356</v>
      </c>
      <c r="B82" s="146"/>
      <c r="C82" s="147"/>
      <c r="E82" s="102">
        <v>80000000</v>
      </c>
      <c r="F82" s="157"/>
      <c r="G82" s="152">
        <v>0</v>
      </c>
      <c r="I82" s="102">
        <v>0</v>
      </c>
      <c r="J82" s="157"/>
      <c r="K82" s="102">
        <v>0</v>
      </c>
    </row>
    <row r="83" spans="1:11" ht="20.45" customHeight="1">
      <c r="A83" s="143" t="s">
        <v>235</v>
      </c>
      <c r="B83" s="146"/>
      <c r="C83" s="147"/>
      <c r="E83" s="102">
        <v>0</v>
      </c>
      <c r="F83" s="157"/>
      <c r="G83" s="152">
        <v>-4900000000</v>
      </c>
      <c r="H83" s="152"/>
      <c r="I83" s="102">
        <v>0</v>
      </c>
      <c r="J83" s="152"/>
      <c r="K83" s="102">
        <v>0</v>
      </c>
    </row>
    <row r="84" spans="1:11" ht="20.45" customHeight="1">
      <c r="A84" s="143" t="s">
        <v>357</v>
      </c>
      <c r="B84" s="146"/>
      <c r="C84" s="147"/>
      <c r="E84" s="102">
        <v>721750000</v>
      </c>
      <c r="F84" s="157"/>
      <c r="G84" s="152">
        <v>0</v>
      </c>
      <c r="H84" s="152"/>
      <c r="I84" s="102">
        <v>0</v>
      </c>
      <c r="J84" s="152"/>
      <c r="K84" s="102">
        <v>0</v>
      </c>
    </row>
    <row r="85" spans="1:11" ht="20.45" customHeight="1">
      <c r="A85" s="143" t="s">
        <v>236</v>
      </c>
      <c r="B85" s="146"/>
      <c r="C85" s="147"/>
      <c r="E85" s="102">
        <v>0</v>
      </c>
      <c r="F85" s="157"/>
      <c r="G85" s="152">
        <v>25000000</v>
      </c>
      <c r="H85" s="152"/>
      <c r="I85" s="102">
        <v>0</v>
      </c>
      <c r="J85" s="152"/>
      <c r="K85" s="102">
        <v>0</v>
      </c>
    </row>
    <row r="86" spans="1:11" ht="20.45" customHeight="1">
      <c r="A86" s="143" t="s">
        <v>211</v>
      </c>
      <c r="C86" s="147"/>
      <c r="E86" s="102">
        <v>-9840066161</v>
      </c>
      <c r="F86" s="152"/>
      <c r="G86" s="152">
        <v>-10656966930</v>
      </c>
      <c r="H86" s="152"/>
      <c r="I86" s="102">
        <v>-2978731750</v>
      </c>
      <c r="J86" s="152"/>
      <c r="K86" s="102">
        <v>-3127778306</v>
      </c>
    </row>
    <row r="87" spans="1:11" ht="20.45" customHeight="1">
      <c r="A87" s="143" t="s">
        <v>202</v>
      </c>
      <c r="C87" s="147"/>
      <c r="E87" s="102">
        <v>10297405858</v>
      </c>
      <c r="F87" s="152"/>
      <c r="G87" s="152">
        <v>10987518159</v>
      </c>
      <c r="H87" s="152"/>
      <c r="I87" s="102">
        <v>3664327588</v>
      </c>
      <c r="J87" s="152"/>
      <c r="K87" s="102">
        <v>2648738745</v>
      </c>
    </row>
    <row r="88" spans="1:11" ht="20.45" customHeight="1">
      <c r="A88" s="143" t="s">
        <v>378</v>
      </c>
      <c r="C88" s="147"/>
      <c r="F88" s="152"/>
      <c r="G88" s="152"/>
      <c r="H88" s="152"/>
      <c r="I88" s="102"/>
      <c r="J88" s="152"/>
      <c r="K88" s="102"/>
    </row>
    <row r="89" spans="1:11" ht="20.45" customHeight="1">
      <c r="A89" s="143" t="s">
        <v>379</v>
      </c>
      <c r="C89" s="147"/>
      <c r="E89" s="102">
        <v>476770440</v>
      </c>
      <c r="F89" s="152"/>
      <c r="G89" s="152">
        <v>69240000</v>
      </c>
      <c r="H89" s="152"/>
      <c r="I89" s="102">
        <v>489613253</v>
      </c>
      <c r="J89" s="152"/>
      <c r="K89" s="102">
        <v>105386854</v>
      </c>
    </row>
    <row r="90" spans="1:11" ht="20.45" customHeight="1">
      <c r="A90" s="143" t="s">
        <v>401</v>
      </c>
      <c r="C90" s="147"/>
      <c r="E90" s="102"/>
      <c r="F90" s="152"/>
      <c r="G90" s="152"/>
      <c r="H90" s="152"/>
      <c r="I90" s="102"/>
      <c r="J90" s="152"/>
      <c r="K90" s="102"/>
    </row>
    <row r="91" spans="1:11" ht="20.45" customHeight="1">
      <c r="A91" s="143" t="s">
        <v>402</v>
      </c>
      <c r="C91" s="147"/>
      <c r="E91" s="102">
        <v>-18790000</v>
      </c>
      <c r="F91" s="152"/>
      <c r="G91" s="152">
        <v>-229438393</v>
      </c>
      <c r="H91" s="152"/>
      <c r="I91" s="102">
        <v>-18790000</v>
      </c>
      <c r="J91" s="152"/>
      <c r="K91" s="102">
        <v>0</v>
      </c>
    </row>
    <row r="92" spans="1:11" ht="20.45" customHeight="1">
      <c r="A92" s="143" t="s">
        <v>120</v>
      </c>
      <c r="B92" s="146"/>
      <c r="C92" s="147"/>
      <c r="E92" s="102">
        <v>0</v>
      </c>
      <c r="F92" s="157"/>
      <c r="G92" s="152">
        <v>0</v>
      </c>
      <c r="I92" s="102">
        <v>-669288380</v>
      </c>
      <c r="J92" s="157"/>
      <c r="K92" s="102">
        <v>-259438393</v>
      </c>
    </row>
    <row r="93" spans="1:11" ht="20.45" customHeight="1">
      <c r="A93" s="143" t="s">
        <v>369</v>
      </c>
      <c r="B93" s="146"/>
      <c r="C93" s="147"/>
      <c r="E93" s="102">
        <v>-38697178</v>
      </c>
      <c r="F93" s="157"/>
      <c r="G93" s="152">
        <v>1601900</v>
      </c>
      <c r="I93" s="102">
        <v>-17999991</v>
      </c>
      <c r="J93" s="157"/>
      <c r="K93" s="102">
        <v>0</v>
      </c>
    </row>
    <row r="94" spans="1:11" ht="20.45" customHeight="1">
      <c r="A94" s="143" t="s">
        <v>141</v>
      </c>
      <c r="C94" s="147"/>
      <c r="E94" s="102">
        <v>-405962986</v>
      </c>
      <c r="F94" s="153"/>
      <c r="G94" s="152">
        <v>-446315713</v>
      </c>
      <c r="H94" s="153"/>
      <c r="I94" s="19">
        <v>-37248900</v>
      </c>
      <c r="J94" s="153"/>
      <c r="K94" s="19">
        <v>-44421095</v>
      </c>
    </row>
    <row r="95" spans="1:11" ht="20.45" customHeight="1">
      <c r="A95" s="143" t="s">
        <v>185</v>
      </c>
      <c r="C95" s="147"/>
      <c r="E95" s="102">
        <v>-617304082</v>
      </c>
      <c r="F95" s="152"/>
      <c r="G95" s="152">
        <v>-853590571</v>
      </c>
      <c r="H95" s="152"/>
      <c r="I95" s="102">
        <v>-4418710</v>
      </c>
      <c r="J95" s="152"/>
      <c r="K95" s="102">
        <v>-16416331</v>
      </c>
    </row>
    <row r="96" spans="1:11" ht="20.45" customHeight="1">
      <c r="A96" s="143" t="s">
        <v>397</v>
      </c>
      <c r="C96" s="147"/>
      <c r="E96" s="102">
        <v>0</v>
      </c>
      <c r="F96" s="157"/>
      <c r="G96" s="152">
        <v>6365658</v>
      </c>
      <c r="I96" s="102">
        <v>0</v>
      </c>
      <c r="J96" s="152"/>
      <c r="K96" s="102">
        <v>0</v>
      </c>
    </row>
    <row r="97" spans="1:11" ht="20.45" customHeight="1">
      <c r="A97" s="143" t="s">
        <v>186</v>
      </c>
      <c r="C97" s="147"/>
      <c r="E97" s="102"/>
      <c r="F97" s="152"/>
      <c r="G97" s="152"/>
      <c r="I97" s="102"/>
      <c r="K97" s="102"/>
    </row>
    <row r="98" spans="1:11" ht="20.45" customHeight="1">
      <c r="A98" s="143" t="s">
        <v>167</v>
      </c>
      <c r="C98" s="147"/>
      <c r="E98" s="102">
        <v>20963215</v>
      </c>
      <c r="F98" s="152"/>
      <c r="G98" s="152">
        <v>13987589</v>
      </c>
      <c r="H98" s="152"/>
      <c r="I98" s="102">
        <v>833787</v>
      </c>
      <c r="J98" s="152"/>
      <c r="K98" s="102">
        <v>5827103</v>
      </c>
    </row>
    <row r="99" spans="1:11" ht="20.45" customHeight="1">
      <c r="A99" s="143" t="s">
        <v>154</v>
      </c>
      <c r="C99" s="147"/>
      <c r="E99" s="102">
        <v>507251739</v>
      </c>
      <c r="F99" s="152"/>
      <c r="G99" s="152">
        <v>271017168</v>
      </c>
      <c r="H99" s="152"/>
      <c r="I99" s="102">
        <v>1340580082</v>
      </c>
      <c r="J99" s="152"/>
      <c r="K99" s="102">
        <v>1022037666</v>
      </c>
    </row>
    <row r="100" spans="1:11" ht="20.45" customHeight="1">
      <c r="A100" s="138" t="s">
        <v>358</v>
      </c>
      <c r="C100" s="147"/>
      <c r="E100" s="158">
        <f>SUM(E78:E99)</f>
        <v>1139704770</v>
      </c>
      <c r="F100" s="153"/>
      <c r="G100" s="158">
        <f>SUM(G78:G99)</f>
        <v>-5223780936</v>
      </c>
      <c r="H100" s="153"/>
      <c r="I100" s="158">
        <f>SUM(I78:I99)</f>
        <v>1868876979</v>
      </c>
      <c r="J100" s="153"/>
      <c r="K100" s="158">
        <f>SUM(K78:K99)</f>
        <v>-367063757</v>
      </c>
    </row>
    <row r="101" spans="1:11" ht="20.45" customHeight="1">
      <c r="A101" s="138" t="s">
        <v>51</v>
      </c>
      <c r="B101" s="146"/>
      <c r="C101" s="147"/>
      <c r="E101" s="153"/>
      <c r="F101" s="153"/>
      <c r="G101" s="153"/>
      <c r="H101" s="153"/>
      <c r="I101" s="153"/>
      <c r="J101" s="153"/>
      <c r="K101" s="153"/>
    </row>
    <row r="102" spans="1:11" ht="20.45" customHeight="1">
      <c r="A102" s="154" t="s">
        <v>115</v>
      </c>
      <c r="B102" s="142"/>
      <c r="C102" s="147"/>
    </row>
    <row r="103" spans="1:11" ht="20.45" customHeight="1">
      <c r="A103" s="154" t="s">
        <v>116</v>
      </c>
      <c r="B103" s="142"/>
      <c r="C103" s="147"/>
      <c r="E103" s="19">
        <v>225177766</v>
      </c>
      <c r="F103" s="153"/>
      <c r="G103" s="153">
        <v>-19067638</v>
      </c>
      <c r="H103" s="153"/>
      <c r="I103" s="102">
        <v>-200000000</v>
      </c>
      <c r="J103" s="153"/>
      <c r="K103" s="102">
        <v>500000000</v>
      </c>
    </row>
    <row r="104" spans="1:11" ht="20.45" customHeight="1">
      <c r="A104" s="143" t="s">
        <v>52</v>
      </c>
      <c r="C104" s="147"/>
      <c r="E104" s="102">
        <v>300000000</v>
      </c>
      <c r="F104" s="153"/>
      <c r="G104" s="152">
        <v>820000000</v>
      </c>
      <c r="H104" s="153"/>
      <c r="I104" s="102">
        <v>0</v>
      </c>
      <c r="J104" s="153"/>
      <c r="K104" s="102">
        <v>0</v>
      </c>
    </row>
    <row r="105" spans="1:11" ht="20.45" customHeight="1">
      <c r="A105" s="143" t="s">
        <v>53</v>
      </c>
      <c r="C105" s="147"/>
      <c r="E105" s="102">
        <v>-627717777</v>
      </c>
      <c r="F105" s="153"/>
      <c r="G105" s="152">
        <v>-361932650</v>
      </c>
      <c r="H105" s="153"/>
      <c r="I105" s="102">
        <v>0</v>
      </c>
      <c r="J105" s="153"/>
      <c r="K105" s="102">
        <v>0</v>
      </c>
    </row>
    <row r="106" spans="1:11" ht="20.45" customHeight="1">
      <c r="A106" s="143" t="s">
        <v>168</v>
      </c>
      <c r="C106" s="147"/>
      <c r="E106" s="7">
        <v>-548159726</v>
      </c>
      <c r="F106" s="153"/>
      <c r="G106" s="144">
        <v>-563117984</v>
      </c>
      <c r="H106" s="153"/>
      <c r="I106" s="102">
        <v>-14461799</v>
      </c>
      <c r="J106" s="153"/>
      <c r="K106" s="102">
        <v>-8469707</v>
      </c>
    </row>
    <row r="107" spans="1:11" ht="20.45" customHeight="1">
      <c r="A107" s="143" t="s">
        <v>104</v>
      </c>
      <c r="C107" s="147"/>
      <c r="E107" s="102">
        <v>3417100000</v>
      </c>
      <c r="F107" s="153"/>
      <c r="G107" s="152">
        <v>7409100000</v>
      </c>
      <c r="H107" s="153"/>
      <c r="I107" s="102">
        <v>1353000000</v>
      </c>
      <c r="J107" s="153"/>
      <c r="K107" s="102">
        <v>1479700000</v>
      </c>
    </row>
    <row r="108" spans="1:11" ht="20.45" customHeight="1">
      <c r="A108" s="143" t="s">
        <v>124</v>
      </c>
      <c r="C108" s="147"/>
      <c r="E108" s="102">
        <v>-5986300000</v>
      </c>
      <c r="F108" s="153"/>
      <c r="G108" s="152">
        <v>-3648500000</v>
      </c>
      <c r="H108" s="153"/>
      <c r="I108" s="102">
        <v>-2500000000</v>
      </c>
      <c r="J108" s="153"/>
      <c r="K108" s="102">
        <v>-1000000000</v>
      </c>
    </row>
    <row r="109" spans="1:11" ht="20.45" customHeight="1">
      <c r="A109" s="143" t="s">
        <v>382</v>
      </c>
      <c r="C109" s="147"/>
      <c r="F109" s="153"/>
      <c r="H109" s="153"/>
      <c r="I109" s="7"/>
      <c r="J109" s="153"/>
      <c r="K109" s="7"/>
    </row>
    <row r="110" spans="1:11" ht="20.45" customHeight="1">
      <c r="A110" s="143" t="s">
        <v>383</v>
      </c>
      <c r="C110" s="147"/>
      <c r="E110" s="102">
        <v>-20847629</v>
      </c>
      <c r="F110" s="153"/>
      <c r="G110" s="152">
        <v>-41702153</v>
      </c>
      <c r="H110" s="153"/>
      <c r="I110" s="102">
        <v>-6847682</v>
      </c>
      <c r="J110" s="153"/>
      <c r="K110" s="102">
        <v>-8750929</v>
      </c>
    </row>
    <row r="111" spans="1:11" ht="20.45" customHeight="1">
      <c r="A111" s="143" t="s">
        <v>381</v>
      </c>
      <c r="C111" s="147"/>
      <c r="E111" s="152"/>
      <c r="F111" s="153"/>
      <c r="G111" s="152"/>
      <c r="H111" s="153"/>
      <c r="I111" s="102"/>
      <c r="J111" s="153"/>
      <c r="K111" s="102"/>
    </row>
    <row r="112" spans="1:11" ht="20.45" customHeight="1">
      <c r="A112" s="143" t="s">
        <v>380</v>
      </c>
      <c r="C112" s="147"/>
      <c r="E112" s="102">
        <v>33129408</v>
      </c>
      <c r="F112" s="153"/>
      <c r="G112" s="152">
        <v>3517745611</v>
      </c>
      <c r="H112" s="153"/>
      <c r="I112" s="102">
        <v>0</v>
      </c>
      <c r="J112" s="153"/>
      <c r="K112" s="102">
        <v>0</v>
      </c>
    </row>
    <row r="113" spans="1:11" ht="20.45" customHeight="1">
      <c r="A113" s="143" t="s">
        <v>237</v>
      </c>
      <c r="C113" s="147"/>
      <c r="E113" s="152">
        <v>-5907188</v>
      </c>
      <c r="F113" s="153"/>
      <c r="G113" s="152">
        <v>-16626128</v>
      </c>
      <c r="H113" s="153"/>
      <c r="I113" s="102">
        <v>0</v>
      </c>
      <c r="J113" s="153"/>
      <c r="K113" s="102">
        <v>0</v>
      </c>
    </row>
    <row r="114" spans="1:11" ht="20.45" customHeight="1">
      <c r="A114" s="143" t="s">
        <v>157</v>
      </c>
      <c r="C114" s="147"/>
      <c r="E114" s="152">
        <v>186032244</v>
      </c>
      <c r="F114" s="153"/>
      <c r="G114" s="152">
        <v>4051549</v>
      </c>
      <c r="H114" s="153"/>
      <c r="I114" s="102">
        <v>186032244</v>
      </c>
      <c r="J114" s="153"/>
      <c r="K114" s="102">
        <v>4051549</v>
      </c>
    </row>
    <row r="115" spans="1:11" ht="20.45" customHeight="1">
      <c r="A115" s="159" t="s">
        <v>144</v>
      </c>
      <c r="C115" s="147"/>
      <c r="E115" s="152">
        <v>0</v>
      </c>
      <c r="F115" s="153"/>
      <c r="G115" s="152">
        <v>-128969835</v>
      </c>
      <c r="H115" s="153"/>
      <c r="I115" s="102">
        <v>0</v>
      </c>
      <c r="J115" s="153"/>
      <c r="K115" s="102">
        <v>-128969835</v>
      </c>
    </row>
    <row r="116" spans="1:11" ht="20.45" customHeight="1">
      <c r="A116" s="143" t="s">
        <v>101</v>
      </c>
      <c r="C116" s="147"/>
      <c r="E116" s="152">
        <v>-351303433</v>
      </c>
      <c r="F116" s="153"/>
      <c r="G116" s="152">
        <v>-961723397</v>
      </c>
      <c r="H116" s="153"/>
      <c r="I116" s="102">
        <v>-351303433</v>
      </c>
      <c r="J116" s="153"/>
      <c r="K116" s="102">
        <v>-961723397</v>
      </c>
    </row>
    <row r="117" spans="1:11" ht="20.45" customHeight="1">
      <c r="A117" s="143" t="s">
        <v>198</v>
      </c>
      <c r="C117" s="147"/>
      <c r="E117" s="102">
        <v>-596433932</v>
      </c>
      <c r="F117" s="153"/>
      <c r="G117" s="152">
        <v>-639671974</v>
      </c>
      <c r="H117" s="153"/>
      <c r="I117" s="102">
        <v>0</v>
      </c>
      <c r="J117" s="153"/>
      <c r="K117" s="102">
        <v>0</v>
      </c>
    </row>
    <row r="118" spans="1:11" ht="20.45" customHeight="1">
      <c r="A118" s="154" t="s">
        <v>95</v>
      </c>
      <c r="B118" s="142"/>
      <c r="C118" s="147"/>
      <c r="E118" s="20">
        <v>-1116127538</v>
      </c>
      <c r="F118" s="153"/>
      <c r="G118" s="153">
        <v>-999891950</v>
      </c>
      <c r="H118" s="153"/>
      <c r="I118" s="105">
        <v>-423797897</v>
      </c>
      <c r="J118" s="153"/>
      <c r="K118" s="105">
        <v>-425982758</v>
      </c>
    </row>
    <row r="119" spans="1:11" ht="20.45" customHeight="1">
      <c r="A119" s="138" t="s">
        <v>238</v>
      </c>
      <c r="C119" s="147"/>
      <c r="E119" s="160">
        <f>SUM(E103:E118)</f>
        <v>-5091357805</v>
      </c>
      <c r="F119" s="153"/>
      <c r="G119" s="160">
        <f>SUM(G103:G118)</f>
        <v>4369693451</v>
      </c>
      <c r="H119" s="153"/>
      <c r="I119" s="160">
        <f>SUM(I103:I118)</f>
        <v>-1957378567</v>
      </c>
      <c r="J119" s="153"/>
      <c r="K119" s="160">
        <f>SUM(K103:K118)</f>
        <v>-550145077</v>
      </c>
    </row>
    <row r="120" spans="1:11" ht="20.45" customHeight="1">
      <c r="A120" s="143" t="s">
        <v>398</v>
      </c>
      <c r="C120" s="147"/>
      <c r="E120" s="161">
        <v>71559</v>
      </c>
      <c r="F120" s="152"/>
      <c r="G120" s="161">
        <v>12734</v>
      </c>
      <c r="H120" s="152"/>
      <c r="I120" s="161">
        <v>0</v>
      </c>
      <c r="J120" s="152"/>
      <c r="K120" s="161">
        <v>0</v>
      </c>
    </row>
    <row r="121" spans="1:11" ht="20.45" customHeight="1">
      <c r="A121" s="138" t="s">
        <v>392</v>
      </c>
      <c r="C121" s="147"/>
      <c r="E121" s="152">
        <f>E68+E100+E119+E120</f>
        <v>-624254928</v>
      </c>
      <c r="F121" s="153"/>
      <c r="G121" s="152">
        <f>G68+G100+G119+G120</f>
        <v>-1967281366</v>
      </c>
      <c r="H121" s="152"/>
      <c r="I121" s="152">
        <f>I68+I100+I119+I120</f>
        <v>-41151498</v>
      </c>
      <c r="J121" s="152"/>
      <c r="K121" s="152">
        <f>K68+K100+K119+K120</f>
        <v>-879490747</v>
      </c>
    </row>
    <row r="122" spans="1:11" ht="20.45" customHeight="1">
      <c r="A122" s="154" t="s">
        <v>110</v>
      </c>
      <c r="B122" s="142"/>
      <c r="C122" s="147"/>
      <c r="E122" s="155">
        <v>2044007855</v>
      </c>
      <c r="F122" s="153"/>
      <c r="G122" s="155">
        <v>4011289221</v>
      </c>
      <c r="H122" s="153"/>
      <c r="I122" s="155">
        <v>58071999</v>
      </c>
      <c r="J122" s="153"/>
      <c r="K122" s="155">
        <v>937562746</v>
      </c>
    </row>
    <row r="123" spans="1:11" ht="20.45" customHeight="1" thickBot="1">
      <c r="A123" s="156" t="s">
        <v>111</v>
      </c>
      <c r="B123" s="142"/>
      <c r="C123" s="147"/>
      <c r="E123" s="162">
        <f>SUM(E121:E122)</f>
        <v>1419752927</v>
      </c>
      <c r="F123" s="153"/>
      <c r="G123" s="162">
        <f>SUM(G121:G122)</f>
        <v>2044007855</v>
      </c>
      <c r="H123" s="153"/>
      <c r="I123" s="162">
        <f>SUM(I121:I122)</f>
        <v>16920501</v>
      </c>
      <c r="J123" s="153"/>
      <c r="K123" s="162">
        <f>SUM(K121:K122)</f>
        <v>58071999</v>
      </c>
    </row>
    <row r="124" spans="1:11" ht="20.45" customHeight="1" thickTop="1">
      <c r="C124" s="147"/>
      <c r="E124" s="153">
        <f>SUM(E123-BS!E9)</f>
        <v>0</v>
      </c>
      <c r="F124" s="153"/>
      <c r="G124" s="153">
        <f>SUM(G123-BS!G9)</f>
        <v>0</v>
      </c>
      <c r="H124" s="153"/>
      <c r="I124" s="153">
        <f>SUM(I123-BS!I9)</f>
        <v>0</v>
      </c>
      <c r="J124" s="153"/>
      <c r="K124" s="153">
        <f>SUM(K123-BS!K9)</f>
        <v>0</v>
      </c>
    </row>
    <row r="125" spans="1:11" ht="20.45" customHeight="1">
      <c r="A125" s="154" t="s">
        <v>13</v>
      </c>
      <c r="B125" s="142"/>
      <c r="C125" s="147"/>
      <c r="F125" s="157"/>
    </row>
    <row r="126" spans="1:11" s="142" customFormat="1" ht="21.75" customHeight="1">
      <c r="A126" s="138" t="s">
        <v>213</v>
      </c>
      <c r="B126" s="139"/>
      <c r="C126" s="140"/>
      <c r="D126" s="141"/>
      <c r="E126" s="141"/>
      <c r="F126" s="141"/>
      <c r="G126" s="141"/>
      <c r="H126" s="141"/>
      <c r="I126" s="141"/>
      <c r="J126" s="141"/>
      <c r="K126" s="141"/>
    </row>
    <row r="127" spans="1:11" s="142" customFormat="1" ht="21.75" customHeight="1">
      <c r="A127" s="138" t="s">
        <v>70</v>
      </c>
      <c r="B127" s="139"/>
      <c r="C127" s="140"/>
      <c r="D127" s="141"/>
      <c r="E127" s="141"/>
      <c r="F127" s="141"/>
      <c r="G127" s="141"/>
      <c r="H127" s="141"/>
      <c r="I127" s="141"/>
      <c r="J127" s="141"/>
      <c r="K127" s="141"/>
    </row>
    <row r="128" spans="1:11" s="142" customFormat="1" ht="21.75" customHeight="1">
      <c r="A128" s="138" t="s">
        <v>253</v>
      </c>
      <c r="B128" s="141"/>
      <c r="C128" s="140"/>
      <c r="D128" s="141"/>
      <c r="E128" s="141"/>
      <c r="F128" s="141"/>
      <c r="G128" s="141"/>
      <c r="H128" s="141"/>
      <c r="I128" s="141"/>
      <c r="J128" s="141"/>
      <c r="K128" s="141"/>
    </row>
    <row r="129" spans="1:11" s="142" customFormat="1" ht="21.75" customHeight="1">
      <c r="B129" s="141"/>
      <c r="C129" s="140"/>
      <c r="D129" s="141"/>
      <c r="E129" s="141"/>
      <c r="F129" s="141"/>
      <c r="G129" s="141"/>
      <c r="H129" s="141"/>
      <c r="I129" s="141"/>
      <c r="J129" s="141"/>
      <c r="K129" s="123" t="s">
        <v>107</v>
      </c>
    </row>
    <row r="130" spans="1:11" ht="21.75" customHeight="1">
      <c r="E130" s="145"/>
      <c r="F130" s="145" t="s">
        <v>0</v>
      </c>
      <c r="G130" s="145"/>
      <c r="H130" s="146"/>
      <c r="I130" s="145"/>
      <c r="J130" s="145" t="s">
        <v>1</v>
      </c>
      <c r="K130" s="145"/>
    </row>
    <row r="131" spans="1:11" ht="21.75" customHeight="1">
      <c r="C131" s="147"/>
      <c r="E131" s="148">
        <v>2024</v>
      </c>
      <c r="F131" s="149"/>
      <c r="G131" s="148">
        <v>2023</v>
      </c>
      <c r="H131" s="149"/>
      <c r="I131" s="148">
        <v>2024</v>
      </c>
      <c r="J131" s="149"/>
      <c r="K131" s="148">
        <v>2023</v>
      </c>
    </row>
    <row r="132" spans="1:11" ht="21.75" customHeight="1">
      <c r="A132" s="156" t="s">
        <v>93</v>
      </c>
      <c r="B132" s="163"/>
      <c r="C132" s="147"/>
      <c r="E132" s="153"/>
      <c r="F132" s="153"/>
      <c r="G132" s="153"/>
      <c r="H132" s="153"/>
      <c r="I132" s="153"/>
      <c r="J132" s="153"/>
      <c r="K132" s="153"/>
    </row>
    <row r="133" spans="1:11" ht="21.75" customHeight="1">
      <c r="A133" s="154" t="s">
        <v>94</v>
      </c>
      <c r="B133" s="163"/>
      <c r="C133" s="147"/>
      <c r="E133" s="153"/>
      <c r="F133" s="153"/>
      <c r="G133" s="153"/>
      <c r="H133" s="153"/>
      <c r="I133" s="153"/>
      <c r="J133" s="153"/>
      <c r="K133" s="153"/>
    </row>
    <row r="134" spans="1:11" ht="21.75" customHeight="1">
      <c r="A134" s="154" t="s">
        <v>121</v>
      </c>
      <c r="B134" s="163"/>
      <c r="C134" s="147"/>
      <c r="E134" s="153"/>
      <c r="F134" s="153"/>
      <c r="G134" s="153"/>
      <c r="H134" s="153"/>
      <c r="I134" s="153"/>
      <c r="J134" s="153"/>
      <c r="K134" s="153"/>
    </row>
    <row r="135" spans="1:11" ht="21.75" customHeight="1">
      <c r="A135" s="154" t="s">
        <v>105</v>
      </c>
      <c r="E135" s="152">
        <v>10439188</v>
      </c>
      <c r="F135" s="152"/>
      <c r="G135" s="152">
        <v>36201376</v>
      </c>
      <c r="H135" s="152"/>
      <c r="I135" s="152">
        <v>1773486.05</v>
      </c>
      <c r="J135" s="152"/>
      <c r="K135" s="152">
        <v>3253707</v>
      </c>
    </row>
    <row r="136" spans="1:11" ht="21.75" customHeight="1">
      <c r="A136" s="154" t="s">
        <v>206</v>
      </c>
      <c r="C136" s="144"/>
      <c r="J136" s="152"/>
    </row>
    <row r="137" spans="1:11" ht="21.75" customHeight="1">
      <c r="A137" s="154" t="s">
        <v>207</v>
      </c>
      <c r="C137" s="144"/>
      <c r="E137" s="152">
        <v>183995230</v>
      </c>
      <c r="F137" s="152"/>
      <c r="G137" s="152">
        <v>843821891</v>
      </c>
      <c r="H137" s="152"/>
      <c r="I137" s="152">
        <v>0</v>
      </c>
      <c r="J137" s="152"/>
      <c r="K137" s="152">
        <v>0</v>
      </c>
    </row>
    <row r="138" spans="1:11" ht="21.75" customHeight="1">
      <c r="A138" s="154" t="s">
        <v>204</v>
      </c>
      <c r="C138" s="144"/>
      <c r="J138" s="152"/>
    </row>
    <row r="139" spans="1:11" ht="21.75" customHeight="1">
      <c r="A139" s="154" t="s">
        <v>205</v>
      </c>
      <c r="C139" s="147"/>
      <c r="D139" s="153"/>
      <c r="E139" s="152">
        <v>772342451</v>
      </c>
      <c r="F139" s="152"/>
      <c r="G139" s="152">
        <v>905957948</v>
      </c>
      <c r="H139" s="152"/>
      <c r="I139" s="152">
        <v>0</v>
      </c>
      <c r="J139" s="164"/>
      <c r="K139" s="152">
        <v>0</v>
      </c>
    </row>
    <row r="140" spans="1:11" ht="21.75" customHeight="1">
      <c r="A140" s="154" t="s">
        <v>182</v>
      </c>
      <c r="C140" s="147"/>
      <c r="D140" s="153"/>
      <c r="E140" s="152">
        <v>9308966</v>
      </c>
      <c r="F140" s="152"/>
      <c r="G140" s="152">
        <v>14420961</v>
      </c>
      <c r="H140" s="152"/>
      <c r="I140" s="152">
        <v>0</v>
      </c>
      <c r="J140" s="164"/>
      <c r="K140" s="152">
        <v>0</v>
      </c>
    </row>
    <row r="141" spans="1:11" ht="21.75" customHeight="1">
      <c r="A141" s="154" t="s">
        <v>203</v>
      </c>
      <c r="C141" s="147"/>
      <c r="D141" s="153"/>
      <c r="E141" s="152">
        <v>16701</v>
      </c>
      <c r="F141" s="152"/>
      <c r="G141" s="152">
        <v>586430</v>
      </c>
      <c r="H141" s="152"/>
      <c r="I141" s="152">
        <v>0</v>
      </c>
      <c r="J141" s="164"/>
      <c r="K141" s="152">
        <v>0</v>
      </c>
    </row>
    <row r="142" spans="1:11" ht="21.75" customHeight="1">
      <c r="A142" s="154" t="s">
        <v>240</v>
      </c>
      <c r="C142" s="147"/>
      <c r="D142" s="153"/>
      <c r="E142" s="152">
        <v>434583051</v>
      </c>
      <c r="F142" s="152"/>
      <c r="G142" s="152">
        <v>197598140</v>
      </c>
      <c r="H142" s="152"/>
      <c r="I142" s="152">
        <v>3163827</v>
      </c>
      <c r="J142" s="164"/>
      <c r="K142" s="152">
        <v>3253707</v>
      </c>
    </row>
    <row r="143" spans="1:11" ht="21.75" customHeight="1">
      <c r="A143" s="143" t="s">
        <v>118</v>
      </c>
      <c r="E143" s="152">
        <v>1105070</v>
      </c>
      <c r="F143" s="152"/>
      <c r="G143" s="152">
        <v>967056</v>
      </c>
      <c r="H143" s="152"/>
      <c r="I143" s="152">
        <v>0</v>
      </c>
      <c r="K143" s="152">
        <v>0</v>
      </c>
    </row>
    <row r="144" spans="1:11" ht="21.75" customHeight="1">
      <c r="A144" s="143" t="s">
        <v>359</v>
      </c>
      <c r="E144" s="152">
        <v>-121811830</v>
      </c>
      <c r="F144" s="152"/>
      <c r="G144" s="152">
        <v>23327128</v>
      </c>
      <c r="H144" s="152"/>
      <c r="I144" s="152">
        <v>0</v>
      </c>
      <c r="J144" s="157"/>
      <c r="K144" s="152">
        <v>0</v>
      </c>
    </row>
    <row r="145" spans="1:11" ht="21.75" customHeight="1">
      <c r="A145" s="143" t="s">
        <v>239</v>
      </c>
      <c r="E145" s="152">
        <v>2546160</v>
      </c>
      <c r="F145" s="152"/>
      <c r="G145" s="152">
        <v>1482463</v>
      </c>
      <c r="H145" s="152"/>
      <c r="I145" s="152">
        <v>0</v>
      </c>
      <c r="J145" s="157"/>
      <c r="K145" s="152">
        <v>0</v>
      </c>
    </row>
    <row r="146" spans="1:11" ht="21.75" customHeight="1">
      <c r="A146" s="143" t="s">
        <v>360</v>
      </c>
      <c r="E146" s="152">
        <v>422546860</v>
      </c>
      <c r="F146" s="152"/>
      <c r="G146" s="152">
        <v>665424710</v>
      </c>
      <c r="H146" s="152"/>
      <c r="I146" s="152">
        <v>-17571112.850000001</v>
      </c>
      <c r="J146" s="157"/>
      <c r="K146" s="152">
        <v>43043475</v>
      </c>
    </row>
    <row r="147" spans="1:11" ht="21.75" customHeight="1">
      <c r="A147" s="143" t="s">
        <v>384</v>
      </c>
      <c r="E147" s="152"/>
      <c r="F147" s="152"/>
      <c r="G147" s="152"/>
      <c r="H147" s="152"/>
      <c r="I147" s="152"/>
      <c r="J147" s="157"/>
      <c r="K147" s="152"/>
    </row>
    <row r="148" spans="1:11" ht="21.75" customHeight="1">
      <c r="A148" s="143" t="s">
        <v>385</v>
      </c>
      <c r="E148" s="127">
        <v>37064295</v>
      </c>
      <c r="F148" s="153"/>
      <c r="G148" s="127">
        <v>33603647</v>
      </c>
      <c r="H148" s="152"/>
      <c r="I148" s="152">
        <v>0</v>
      </c>
      <c r="J148" s="157"/>
      <c r="K148" s="152">
        <v>0</v>
      </c>
    </row>
    <row r="149" spans="1:11" ht="21.75" customHeight="1"/>
    <row r="150" spans="1:11" ht="21.75" customHeight="1">
      <c r="A150" s="154" t="s">
        <v>54</v>
      </c>
    </row>
  </sheetData>
  <pageMargins left="0.78740157480314965" right="0.39370078740157483" top="0.78740157480314965" bottom="0.39370078740157483" header="0.19685039370078741" footer="0.19685039370078741"/>
  <pageSetup paperSize="9" scale="64" fitToHeight="7" orientation="portrait" r:id="rId1"/>
  <rowBreaks count="2" manualBreakCount="2">
    <brk id="70" max="16383" man="1"/>
    <brk id="12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413195B1848448FC79BB224796C15" ma:contentTypeVersion="10" ma:contentTypeDescription="Create a new document." ma:contentTypeScope="" ma:versionID="e76ad4e6fa0bb2c920051e537b497aaf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0d6993ba2efe987208b07d3fc4cf4f65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F24864-8611-42E6-8127-D58AC877AE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3CEB77-364B-4635-8A48-24F882C3C7C7}">
  <ds:schemaRefs>
    <ds:schemaRef ds:uri="http://purl.org/dc/terms/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e8bc52d-5fbd-4735-8b5e-10eb3478f2c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593E426-183A-4F32-AE29-6019688DA8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</vt:lpstr>
      <vt:lpstr>Consolidated (1)</vt:lpstr>
      <vt:lpstr>Consolidated (2)</vt:lpstr>
      <vt:lpstr>The Company Only (1)</vt:lpstr>
      <vt:lpstr>The Company Only (2)</vt:lpstr>
      <vt:lpstr>CF</vt:lpstr>
      <vt:lpstr>BS!Print_Area</vt:lpstr>
      <vt:lpstr>CF!Print_Area</vt:lpstr>
      <vt:lpstr>'Consolidated (1)'!Print_Area</vt:lpstr>
      <vt:lpstr>'Consolidated (2)'!Print_Area</vt:lpstr>
      <vt:lpstr>'PL '!Print_Area</vt:lpstr>
      <vt:lpstr>'The Company Only (1)'!Print_Area</vt:lpstr>
      <vt:lpstr>'The Company Only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2025-02-10T15:18:27Z</cp:lastPrinted>
  <dcterms:created xsi:type="dcterms:W3CDTF">2011-03-15T03:50:46Z</dcterms:created>
  <dcterms:modified xsi:type="dcterms:W3CDTF">2025-02-11T11:52:28Z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