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BLA-INSURANCE (1644764)\FS\"/>
    </mc:Choice>
  </mc:AlternateContent>
  <xr:revisionPtr revIDLastSave="0" documentId="13_ncr:1_{7FB24926-81EE-459C-8BE0-7532A2A21FFC}" xr6:coauthVersionLast="47" xr6:coauthVersionMax="47" xr10:uidLastSave="{00000000-0000-0000-0000-000000000000}"/>
  <bookViews>
    <workbookView xWindow="-110" yWindow="-110" windowWidth="19420" windowHeight="11620" tabRatio="811" activeTab="1" xr2:uid="{00000000-000D-0000-FFFF-FFFF00000000}"/>
  </bookViews>
  <sheets>
    <sheet name="bs" sheetId="9" r:id="rId1"/>
    <sheet name="pl" sheetId="23" r:id="rId2"/>
    <sheet name="scse_conso 66" sheetId="31" r:id="rId3"/>
    <sheet name="scse_conso 67" sheetId="35" r:id="rId4"/>
    <sheet name="scse_separate 66" sheetId="32" r:id="rId5"/>
    <sheet name="scse_separate 67" sheetId="36" r:id="rId6"/>
    <sheet name="cf" sheetId="2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6" i="35" l="1"/>
  <c r="N26" i="35"/>
  <c r="R23" i="35"/>
  <c r="R20" i="35"/>
  <c r="G33" i="26" l="1"/>
  <c r="C33" i="26"/>
  <c r="D26" i="9" l="1"/>
  <c r="G65" i="23"/>
  <c r="C70" i="23" l="1"/>
  <c r="L25" i="35" s="1"/>
  <c r="D26" i="35"/>
  <c r="D27" i="35" s="1"/>
  <c r="C65" i="23" l="1"/>
  <c r="T17" i="35"/>
  <c r="I65" i="23" l="1"/>
  <c r="H64" i="9" l="1"/>
  <c r="S13" i="32" l="1"/>
  <c r="S13" i="36"/>
  <c r="Q23" i="36"/>
  <c r="Q24" i="36" s="1"/>
  <c r="O23" i="36"/>
  <c r="O24" i="36" s="1"/>
  <c r="K23" i="36"/>
  <c r="K24" i="36" s="1"/>
  <c r="I23" i="36"/>
  <c r="I24" i="36" s="1"/>
  <c r="G23" i="36"/>
  <c r="G24" i="36" s="1"/>
  <c r="E23" i="36"/>
  <c r="E24" i="36" s="1"/>
  <c r="S20" i="36"/>
  <c r="S18" i="36"/>
  <c r="S14" i="36"/>
  <c r="T26" i="35"/>
  <c r="T27" i="35" s="1"/>
  <c r="R25" i="35"/>
  <c r="V25" i="35" s="1"/>
  <c r="P27" i="35"/>
  <c r="N27" i="35"/>
  <c r="K26" i="35"/>
  <c r="J26" i="35"/>
  <c r="J27" i="35" s="1"/>
  <c r="H26" i="35"/>
  <c r="H27" i="35" s="1"/>
  <c r="F26" i="35"/>
  <c r="F27" i="35" s="1"/>
  <c r="V23" i="35"/>
  <c r="V20" i="35"/>
  <c r="R16" i="35"/>
  <c r="V16" i="35" s="1"/>
  <c r="T17" i="31"/>
  <c r="G30" i="26"/>
  <c r="C30" i="26"/>
  <c r="G26" i="26"/>
  <c r="C26" i="26"/>
  <c r="G22" i="26"/>
  <c r="G32" i="26" s="1"/>
  <c r="G34" i="26" s="1"/>
  <c r="C22" i="26"/>
  <c r="C32" i="26" s="1"/>
  <c r="C34" i="26" s="1"/>
  <c r="J26" i="31"/>
  <c r="J27" i="31" s="1"/>
  <c r="H26" i="31"/>
  <c r="H27" i="31" s="1"/>
  <c r="F26" i="31"/>
  <c r="F27" i="31" s="1"/>
  <c r="D26" i="31"/>
  <c r="D27" i="31" s="1"/>
  <c r="G70" i="23"/>
  <c r="C71" i="23"/>
  <c r="G11" i="23"/>
  <c r="G29" i="23"/>
  <c r="C29" i="23"/>
  <c r="C11" i="23"/>
  <c r="C13" i="23" s="1"/>
  <c r="C19" i="23" s="1"/>
  <c r="H26" i="9"/>
  <c r="H86" i="9"/>
  <c r="D86" i="9"/>
  <c r="D64" i="9"/>
  <c r="I30" i="26"/>
  <c r="I26" i="26"/>
  <c r="I22" i="26"/>
  <c r="E30" i="26"/>
  <c r="E26" i="26"/>
  <c r="E22" i="26"/>
  <c r="I70" i="23"/>
  <c r="E70" i="23"/>
  <c r="L25" i="31" s="1"/>
  <c r="E65" i="23"/>
  <c r="I29" i="23"/>
  <c r="I11" i="23"/>
  <c r="I13" i="23" s="1"/>
  <c r="I19" i="23" s="1"/>
  <c r="E29" i="23"/>
  <c r="E11" i="23"/>
  <c r="E13" i="23" s="1"/>
  <c r="E19" i="23" s="1"/>
  <c r="J86" i="9"/>
  <c r="J88" i="9" s="1"/>
  <c r="J58" i="9"/>
  <c r="J64" i="9" s="1"/>
  <c r="F86" i="9"/>
  <c r="F88" i="9" s="1"/>
  <c r="F64" i="9"/>
  <c r="J26" i="9"/>
  <c r="F26" i="9"/>
  <c r="S14" i="32"/>
  <c r="S18" i="32"/>
  <c r="S20" i="32"/>
  <c r="E23" i="32"/>
  <c r="E24" i="32" s="1"/>
  <c r="G23" i="32"/>
  <c r="G24" i="32" s="1"/>
  <c r="I23" i="32"/>
  <c r="I24" i="32" s="1"/>
  <c r="K23" i="32"/>
  <c r="K24" i="32" s="1"/>
  <c r="O23" i="32"/>
  <c r="O24" i="32" s="1"/>
  <c r="Q23" i="32"/>
  <c r="Q24" i="32" s="1"/>
  <c r="P26" i="31"/>
  <c r="P27" i="31" s="1"/>
  <c r="N26" i="31"/>
  <c r="N27" i="31" s="1"/>
  <c r="E30" i="23" l="1"/>
  <c r="E32" i="23" s="1"/>
  <c r="E35" i="23" s="1"/>
  <c r="E37" i="23" s="1"/>
  <c r="E54" i="23" s="1"/>
  <c r="E32" i="26"/>
  <c r="E34" i="26" s="1"/>
  <c r="I30" i="23"/>
  <c r="I32" i="23" s="1"/>
  <c r="I35" i="23" s="1"/>
  <c r="I54" i="23" s="1"/>
  <c r="E71" i="23"/>
  <c r="E72" i="23" s="1"/>
  <c r="E75" i="23" s="1"/>
  <c r="E77" i="23" s="1"/>
  <c r="I71" i="23"/>
  <c r="J89" i="9"/>
  <c r="I32" i="26"/>
  <c r="I34" i="26" s="1"/>
  <c r="L17" i="31"/>
  <c r="L26" i="31" s="1"/>
  <c r="L27" i="31" s="1"/>
  <c r="D88" i="9"/>
  <c r="G71" i="23"/>
  <c r="M22" i="36"/>
  <c r="S22" i="36" s="1"/>
  <c r="F89" i="9"/>
  <c r="C30" i="23"/>
  <c r="C32" i="23" s="1"/>
  <c r="C35" i="23" s="1"/>
  <c r="H88" i="9"/>
  <c r="H89" i="9" s="1"/>
  <c r="G13" i="23"/>
  <c r="G19" i="23" s="1"/>
  <c r="G30" i="23" s="1"/>
  <c r="G32" i="23" s="1"/>
  <c r="R15" i="31"/>
  <c r="R25" i="31"/>
  <c r="V25" i="31" s="1"/>
  <c r="R23" i="31"/>
  <c r="V23" i="31" s="1"/>
  <c r="R20" i="31"/>
  <c r="V20" i="31" s="1"/>
  <c r="T26" i="31"/>
  <c r="T27" i="31" s="1"/>
  <c r="R16" i="31"/>
  <c r="V16" i="31" s="1"/>
  <c r="K26" i="31"/>
  <c r="S22" i="32"/>
  <c r="I72" i="23" l="1"/>
  <c r="I75" i="23" s="1"/>
  <c r="L17" i="35"/>
  <c r="C80" i="23"/>
  <c r="D89" i="9"/>
  <c r="G35" i="23"/>
  <c r="M15" i="36"/>
  <c r="V15" i="31"/>
  <c r="C37" i="23"/>
  <c r="C54" i="23" s="1"/>
  <c r="C72" i="23" s="1"/>
  <c r="C75" i="23" s="1"/>
  <c r="C77" i="23" s="1"/>
  <c r="S15" i="32"/>
  <c r="M23" i="32"/>
  <c r="R17" i="31"/>
  <c r="G54" i="23" l="1"/>
  <c r="G72" i="23" s="1"/>
  <c r="G75" i="23" s="1"/>
  <c r="G80" i="23"/>
  <c r="L26" i="35"/>
  <c r="L27" i="35" s="1"/>
  <c r="R17" i="35"/>
  <c r="M23" i="36"/>
  <c r="S15" i="36"/>
  <c r="S23" i="32"/>
  <c r="S24" i="32" s="1"/>
  <c r="M24" i="32"/>
  <c r="R26" i="31"/>
  <c r="R27" i="31" s="1"/>
  <c r="V17" i="31"/>
  <c r="V26" i="31" s="1"/>
  <c r="V27" i="31" s="1"/>
  <c r="M24" i="36" l="1"/>
  <c r="S23" i="36"/>
  <c r="S24" i="36" s="1"/>
  <c r="V17" i="35"/>
  <c r="V26" i="35" s="1"/>
  <c r="V27" i="35" s="1"/>
  <c r="R26" i="35"/>
  <c r="R27" i="35" s="1"/>
</calcChain>
</file>

<file path=xl/sharedStrings.xml><?xml version="1.0" encoding="utf-8"?>
<sst xmlns="http://schemas.openxmlformats.org/spreadsheetml/2006/main" count="425" uniqueCount="220">
  <si>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</si>
  <si>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</si>
  <si>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</si>
  <si>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</si>
  <si>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</si>
  <si>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</si>
  <si>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</si>
  <si>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</si>
  <si>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</si>
  <si>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</si>
  <si>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</si>
  <si>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</si>
  <si>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</si>
  <si>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</si>
  <si>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</si>
  <si>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ภาษีเงินได้ค้างจ่าย</t>
  </si>
  <si>
    <t>สินทรัพย์ลงทุน</t>
  </si>
  <si>
    <t>หนี้สินจากสัญญาประกันภัย</t>
  </si>
  <si>
    <t>รวมส่วนของเจ้าของ</t>
  </si>
  <si>
    <t>รวมหนี้สินและส่วนของเจ้าของ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</si>
  <si>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</si>
  <si>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</si>
  <si>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</si>
  <si>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</si>
  <si>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</si>
  <si>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</si>
  <si>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</si>
  <si>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</si>
  <si>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</si>
  <si>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</si>
  <si>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</si>
  <si>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</si>
  <si>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</si>
  <si>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</si>
  <si>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</si>
  <si>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</si>
  <si>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</si>
  <si>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</si>
  <si>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</si>
  <si>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ส่วนของเจ้าของ</t>
  </si>
  <si>
    <t>ทุนเรือนหุ้น</t>
  </si>
  <si>
    <t xml:space="preserve">   ยังไม่ได้จัดสรร</t>
  </si>
  <si>
    <t xml:space="preserve">องค์ประกอบอื่นของส่วนของเจ้าของ </t>
  </si>
  <si>
    <t xml:space="preserve">   อสังหาริมทรัพย์เพื่อการลงทุน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</si>
  <si>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</si>
  <si>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</si>
  <si>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</si>
  <si>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</si>
  <si>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หนี้สินและส่วนของเจ้าของ</t>
  </si>
  <si>
    <t>หนี้สิน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</si>
  <si>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</si>
  <si>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</si>
  <si>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งบการเงินรวม</t>
  </si>
  <si>
    <t>งบการเงินเฉพาะกิจการ</t>
  </si>
  <si>
    <t xml:space="preserve">       - สุทธิจากภาษีเงินได้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</si>
  <si>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</si>
  <si>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</si>
  <si>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</si>
  <si>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</si>
  <si>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</si>
  <si>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</si>
  <si>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</si>
  <si>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</si>
  <si>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</si>
  <si>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</si>
  <si>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</si>
  <si>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</si>
  <si>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</si>
  <si>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</si>
  <si>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</si>
  <si>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</si>
  <si>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17</t>
  </si>
  <si>
    <t>18</t>
  </si>
  <si>
    <t>19</t>
  </si>
  <si>
    <t>กำไรสะสม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</si>
  <si>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</si>
  <si>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</si>
  <si>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</si>
  <si>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</si>
  <si>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</si>
  <si>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</si>
  <si>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</si>
  <si>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</si>
  <si>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</si>
  <si>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</si>
  <si>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</si>
  <si>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>12</t>
  </si>
  <si>
    <t>7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</si>
  <si>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</si>
  <si>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</si>
  <si>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</si>
  <si>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</si>
  <si>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</si>
  <si>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>หุ้นสามัญ  1,707,566,000 หุ้น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</si>
  <si>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</si>
  <si>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</si>
  <si>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</si>
  <si>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</si>
  <si>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</si>
  <si>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t>ส่วนของผู้ถือหุ้นของบริษัท</t>
  </si>
  <si>
    <t>ส่วนที่เป็นของผู้ถือหุ้นบริษัท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</si>
  <si>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</si>
  <si>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</si>
  <si>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</si>
  <si>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</si>
  <si>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</si>
  <si>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</si>
  <si>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</si>
  <si>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25</t>
  </si>
  <si>
    <t>20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</si>
  <si>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</si>
  <si>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 xml:space="preserve"> </t>
  </si>
  <si>
    <t>26</t>
  </si>
  <si>
    <t xml:space="preserve">   เงินให้กู้ยืมและดอกเบี้ยค้างรับ</t>
  </si>
  <si>
    <t xml:space="preserve">     ผ่านกำไรขาดทุนเบ็ดเสร็จอื่น</t>
  </si>
  <si>
    <t xml:space="preserve">    การป้องกันความเสี่ยงในกระแสเงินสด</t>
  </si>
  <si>
    <t>การป้องกัน</t>
  </si>
  <si>
    <t>เงินลงทุนที่วัด</t>
  </si>
  <si>
    <t>ความเสี่ยงใน</t>
  </si>
  <si>
    <t>มูลค่ายุติธรรมผ่าน</t>
  </si>
  <si>
    <t>กำไรขาดทุนเบ็ดเสร็จ</t>
  </si>
  <si>
    <t>อื่น - สุทธิจาก</t>
  </si>
  <si>
    <t xml:space="preserve">       ผ่านกำไรขาดทุนเบ็ดเสร็จอื่น - สุทธิจากภาษีเงินได้</t>
  </si>
  <si>
    <t xml:space="preserve">       สำหรับการป้องกันความเสี่ยงในกระแสเงินสด</t>
  </si>
  <si>
    <t>เงินลงทุนที่วัดมูลค่า</t>
  </si>
  <si>
    <t>ยุติธรรมผ่านกำไรขาดทุน</t>
  </si>
  <si>
    <t>เบ็ดเสร็จอื่น - สุทธิจาก</t>
  </si>
  <si>
    <t xml:space="preserve">       ความเสี่ยงในกระแสเงินสด - สุทธิจากภาษีเงินได้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</si>
  <si>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</si>
  <si>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</si>
  <si>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 xml:space="preserve">   ส่วนเกินทุนจากการวัดมูลค่าเงินลงทุนผ่านกำไรขาดทุนเบ็ดเสร็จอื่น</t>
  </si>
  <si>
    <t>เงินสดรับ - สินทรัพย์ทางการเงิน</t>
  </si>
  <si>
    <t>เงินสดจ่าย - สินทรัพย์ทางการเงิน</t>
  </si>
  <si>
    <t>สินทรัพย์ลงทุนที่ผู้เอาประกันภัยรับความเสี่ยง</t>
  </si>
  <si>
    <t xml:space="preserve">   ขาดทุนจากการวัดมูลค่าเงินลงทุนที่วัดมูลค่ายุติธรรม</t>
  </si>
  <si>
    <t>-</t>
  </si>
  <si>
    <t>กำไรต่อหุ้น</t>
  </si>
  <si>
    <t xml:space="preserve">   กำไรต่อหุ้นขั้นพื้นฐาน </t>
  </si>
  <si>
    <t>9</t>
  </si>
  <si>
    <t>23</t>
  </si>
  <si>
    <t xml:space="preserve">  กำไร (ขาดทุน) จากการวัดมูลค่ายุติธรรมตราสารอนุพันธ์สำหรับ</t>
  </si>
  <si>
    <t>เงินสดสุทธิใช้ไปในกิจกรรมลงทุน</t>
  </si>
  <si>
    <t>เงินปันผลจ่าย</t>
  </si>
  <si>
    <t>เงินสดสุทธิใช้ไปในกิจกรรมจัดหาเงิน</t>
  </si>
  <si>
    <t>หุ้นสามัญ 1,708,000,000 หุ้น มูลค่าหุ้นละ 1 บาท</t>
  </si>
  <si>
    <t xml:space="preserve">ทุนจดทะเบียน </t>
  </si>
  <si>
    <t>ทุนที่ออกและชำระแล้ว</t>
  </si>
  <si>
    <t>14</t>
  </si>
  <si>
    <t>16</t>
  </si>
  <si>
    <t xml:space="preserve">  การโอนกลับกำไรที่เกิดขึ้นจริงจากการขายเงินลงทุน</t>
  </si>
  <si>
    <t>6</t>
  </si>
  <si>
    <t>22</t>
  </si>
  <si>
    <t>24</t>
  </si>
  <si>
    <t>32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</si>
  <si>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</si>
  <si>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</si>
  <si>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>ภาษีเงินได้เกี่ยวกับองค์ประกอบของกำไรขาดทุนเบ็ดเสร็จอื่น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</si>
  <si>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</si>
  <si>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</si>
  <si>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กำไรสุทธิสำหรับปี</t>
  </si>
  <si>
    <t>การแบ่งปันกำไรสุทธิสำหรับปี</t>
  </si>
  <si>
    <t>การแบ่งปันกำไรเบ็ดเสร็จรวมสำหรับปี</t>
  </si>
  <si>
    <t>กำไรสำหรับปี</t>
  </si>
  <si>
    <t>กำไร (ขาดทุน) 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</si>
  <si>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</si>
  <si>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</si>
  <si>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13</t>
  </si>
  <si>
    <t>8, 21</t>
  </si>
  <si>
    <t>21</t>
  </si>
  <si>
    <t>26, 32</t>
  </si>
  <si>
    <t>30</t>
  </si>
  <si>
    <t>41</t>
  </si>
  <si>
    <t>11, 31</t>
  </si>
  <si>
    <t>31</t>
  </si>
  <si>
    <t>19, 31</t>
  </si>
  <si>
    <t>หมายเหตุประกอบงบการเงินเป็นส่วนหนึ่งของงบการเงินนี้</t>
  </si>
  <si>
    <t>ผลขาดทุนด้านเครดิตที่คาดว่าจะเกิดขึ้นและขาดทุนจากการด้อยค่า</t>
  </si>
  <si>
    <t>ยอดคงเหลือ ณ วันที่ 1 มกราคม 2566</t>
  </si>
  <si>
    <t>ยอดคงเหลือ ณ วันที่ 31 ธันวาคม 2566</t>
  </si>
  <si>
    <t xml:space="preserve">  -</t>
  </si>
  <si>
    <t>ขาดทุนเบ็ดเสร็จอื่นสำหรับปี</t>
  </si>
  <si>
    <t xml:space="preserve">   ขาดทุนจากการวัดมูลค่ายุติธรรมตราสารอนุพันธ์</t>
  </si>
  <si>
    <t xml:space="preserve">    ขาดทุนจากการวัดมูลค่าตราสารอนุพันธ์สำหรับการป้องกัน</t>
  </si>
  <si>
    <t>27, 32</t>
  </si>
  <si>
    <t>เงินลงทุนในบริษัทย่อย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</si>
  <si>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</si>
  <si>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 xml:space="preserve">     ที่วัดมูลค่ายุติธรรมผ่านกำไรขาดทุนเบ็ดเสร็จอื่น</t>
  </si>
  <si>
    <r>
      <rPr>
        <u/>
        <sz val="16"/>
        <rFont val="Angsana New"/>
        <family val="1"/>
      </rPr>
      <t>บวก (หัก)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สำรองเบี้ยประกันภัยที่ยังไม่ถือเป็นรายได้ลดลง (เพิ่มขึ้น) จากปีก่อน</t>
    </r>
  </si>
  <si>
    <t xml:space="preserve">กระแสเงินสด - </t>
  </si>
  <si>
    <t>สุทธิจาก</t>
  </si>
  <si>
    <t>กระแสเงินสด -</t>
  </si>
  <si>
    <t>สุทธิจากภาษีเงินได้</t>
  </si>
  <si>
    <t>สำหรับปีสิ้นสุดวันที่ 31 ธันวาคม 2567</t>
  </si>
  <si>
    <t>ณ 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</si>
  <si>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</si>
  <si>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</si>
  <si>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</si>
  <si>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</si>
  <si>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>งบการเปลี่ยนแปลงในส่วนของเจ้าของ</t>
    </r>
    <r>
      <rPr>
        <sz val="18"/>
        <rFont val="Angsana New"/>
        <family val="1"/>
      </rPr>
      <t xml:space="preserve"> (ต่อ)</t>
    </r>
  </si>
  <si>
    <t>กำไรเบ็ดเสร็จอื่นสำหรับปี</t>
  </si>
  <si>
    <t xml:space="preserve">   กำไรจากการวัดมูลค่าเงินลงทุนที่วัดมูลค่ายุติธรรม</t>
  </si>
  <si>
    <t xml:space="preserve">   กำไรจากการวัดมูลค่ายุติธรรมตราสารอนุพันธ์</t>
  </si>
  <si>
    <t>กำไรเบ็ดเสร็จรวมสำหรับปี</t>
  </si>
  <si>
    <t xml:space="preserve">    กำไรจากการวัดมูลค่าตราสารอนุพันธ์สำหรับการป้องกัน</t>
  </si>
  <si>
    <t>สำรองประกันภัยสำหรับสัญญาประกันภัยระยะยาวลดลงจากปีก่อน</t>
  </si>
  <si>
    <t>กำไร (ขาดทุน) เบ็ดเสร็จอื่นสำหรับปี - สุทธิจากภาษีเงินได้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</si>
  <si>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</si>
  <si>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</si>
  <si>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</si>
  <si>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เงินสดสุทธิได้มา (ใช้ไปใน) จากกิจกรรมดำเนินงาน </t>
  </si>
  <si>
    <t xml:space="preserve">เงินสดและรายการเทียบเท่าเงินสดเพิ่มขึ้น (ลดลง) สุทธิ </t>
  </si>
  <si>
    <t>กำไรจากเงินลงทุน</t>
  </si>
  <si>
    <t>กำไร (ขาดทุน) จากการปรับมูลค่ายุติธรรม</t>
  </si>
  <si>
    <t xml:space="preserve">   ผลกำไรจากการประมาณการตามหลักคณิตศาสตร์ประกันภัย </t>
  </si>
  <si>
    <t xml:space="preserve">   ผลขาดทุนจากการประมาณการตามหลักคณิตศาสตร์ ประกันภัย </t>
  </si>
  <si>
    <t xml:space="preserve">   ผลขาดทุนจากการประมาณการตามหลักคณิตศาสตร์ประกันภัย </t>
  </si>
  <si>
    <r>
      <t>งบการเปลี่ยนแปลงในส่วนของเจ้าของ</t>
    </r>
    <r>
      <rPr>
        <sz val="18"/>
        <rFont val="Angsana New"/>
        <family val="1"/>
      </rPr>
      <t xml:space="preserve"> </t>
    </r>
  </si>
  <si>
    <r>
      <t xml:space="preserve">งบการเปลี่ยนแปลงในส่วนของเจ้าของ </t>
    </r>
    <r>
      <rPr>
        <sz val="18"/>
        <rFont val="Angsana New"/>
        <family val="1"/>
        <charset val="222"/>
      </rPr>
      <t>(ต่อ)</t>
    </r>
  </si>
  <si>
    <t>เงินสดสุทธิจากการซื้อขายที่ดิน อาคารและอุปกรณ์</t>
  </si>
  <si>
    <t xml:space="preserve">   กำไร (ขาดทุน) จากการวัดมูลค่าเงินลงทุนที่วัดมูลค่ายุติธรรม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</si>
</sst>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-* #,##0_-;\-* #,##0_-;_-* &quot;-&quot;??_-;_-@_-"/>
    <numFmt numFmtId="167" formatCode="\-"/>
    <numFmt numFmtId="168" formatCode="_(* #,##0.00000_);_(* \(#,##0.00000\);_(* &quot;-&quot;?????_);_(@_)"/>
    <numFmt numFmtId="169" formatCode="_(* #,##0_);_(* \(#,##0\);_(* &quot;-&quot;?????_);_(@_)"/>
    <numFmt numFmtId="170" formatCode="_(* #,##0.000_);_(* \(#,##0.000\);_(* &quot;-&quot;???_);_(@_)"/>
    <numFmt numFmtId="171" formatCode="_(* #,##0.00_);_(* \(#,##0.00\);_(* &quot;-&quot;???_);_(@_)"/>
    <numFmt numFmtId="172" formatCode="_(* #,##0.000_);_(* \(#,##0.000\);_(* &quot;-&quot;??_);_(@_)"/>
    <numFmt numFmtId="173" formatCode="0.000"/>
    <numFmt numFmtId="174" formatCode="&quot;฿&quot;#,##0.00"/>
    <numFmt numFmtId="175" formatCode="_(* #,##0_);_(* \(#,##0\);_(\ &quot;-&quot;_);_(@_)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2.5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9"/>
      <color rgb="FFFF0000"/>
      <name val="Arial"/>
      <family val="2"/>
    </font>
    <font>
      <b/>
      <sz val="12"/>
      <color rgb="FFFF0000"/>
      <name val="Angsana New"/>
      <family val="1"/>
    </font>
    <font>
      <sz val="1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12" fillId="0" borderId="0"/>
    <xf numFmtId="0" fontId="12" fillId="0" borderId="0"/>
    <xf numFmtId="9" fontId="1" fillId="0" borderId="0" applyFont="0" applyFill="0" applyBorder="0" applyAlignment="0" applyProtection="0"/>
  </cellStyleXfs>
  <cellXfs count="22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38" fontId="4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49" fontId="4" fillId="0" borderId="0" xfId="5" applyNumberFormat="1" applyFont="1" applyFill="1" applyBorder="1" applyAlignment="1">
      <alignment horizontal="left" vertical="center"/>
    </xf>
    <xf numFmtId="1" fontId="5" fillId="0" borderId="0" xfId="5" quotePrefix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top"/>
    </xf>
    <xf numFmtId="43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3" fontId="5" fillId="0" borderId="0" xfId="0" quotePrefix="1" applyNumberFormat="1" applyFont="1" applyAlignment="1">
      <alignment horizontal="center" vertical="center"/>
    </xf>
    <xf numFmtId="43" fontId="5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4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1" xfId="0" quotePrefix="1" applyNumberFormat="1" applyFont="1" applyBorder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4" fillId="0" borderId="5" xfId="0" applyNumberFormat="1" applyFont="1" applyBorder="1" applyAlignment="1">
      <alignment horizontal="center" vertical="center"/>
    </xf>
    <xf numFmtId="41" fontId="4" fillId="0" borderId="5" xfId="0" applyNumberFormat="1" applyFont="1" applyBorder="1" applyAlignment="1">
      <alignment horizontal="right" vertical="center"/>
    </xf>
    <xf numFmtId="49" fontId="5" fillId="0" borderId="0" xfId="5" applyNumberFormat="1" applyFont="1" applyFill="1" applyBorder="1" applyAlignment="1">
      <alignment horizontal="left" vertical="center" indent="1"/>
    </xf>
    <xf numFmtId="38" fontId="5" fillId="0" borderId="0" xfId="0" applyNumberFormat="1" applyFont="1" applyAlignment="1">
      <alignment horizontal="left" vertical="center" indent="2"/>
    </xf>
    <xf numFmtId="38" fontId="5" fillId="0" borderId="0" xfId="0" applyNumberFormat="1" applyFont="1" applyAlignment="1">
      <alignment horizontal="left" vertical="center" indent="4"/>
    </xf>
    <xf numFmtId="43" fontId="5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70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164" fontId="5" fillId="0" borderId="0" xfId="1" applyFont="1" applyFill="1" applyAlignment="1">
      <alignment vertical="center"/>
    </xf>
    <xf numFmtId="3" fontId="14" fillId="0" borderId="0" xfId="0" applyNumberFormat="1" applyFont="1" applyAlignment="1">
      <alignment horizontal="right" vertical="center" wrapText="1"/>
    </xf>
    <xf numFmtId="3" fontId="13" fillId="0" borderId="0" xfId="0" applyNumberFormat="1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170" fontId="5" fillId="0" borderId="0" xfId="1" applyNumberFormat="1" applyFont="1" applyFill="1" applyBorder="1" applyAlignment="1">
      <alignment horizontal="center" vertical="center"/>
    </xf>
    <xf numFmtId="170" fontId="5" fillId="0" borderId="6" xfId="0" applyNumberFormat="1" applyFont="1" applyBorder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3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5" fillId="0" borderId="0" xfId="8" applyFont="1" applyAlignment="1">
      <alignment vertical="center"/>
    </xf>
    <xf numFmtId="49" fontId="4" fillId="0" borderId="0" xfId="8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5" fillId="0" borderId="0" xfId="8" applyFont="1" applyAlignment="1">
      <alignment horizontal="left" vertical="center"/>
    </xf>
    <xf numFmtId="169" fontId="5" fillId="0" borderId="0" xfId="1" applyNumberFormat="1" applyFont="1" applyFill="1" applyAlignment="1">
      <alignment vertical="center"/>
    </xf>
    <xf numFmtId="49" fontId="9" fillId="0" borderId="1" xfId="8" applyNumberFormat="1" applyFont="1" applyBorder="1" applyAlignment="1">
      <alignment horizontal="left" vertical="center"/>
    </xf>
    <xf numFmtId="0" fontId="9" fillId="0" borderId="1" xfId="8" applyFont="1" applyBorder="1" applyAlignment="1">
      <alignment vertical="center"/>
    </xf>
    <xf numFmtId="0" fontId="11" fillId="0" borderId="1" xfId="8" applyFont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49" fontId="4" fillId="0" borderId="0" xfId="8" applyNumberFormat="1" applyFont="1" applyAlignment="1">
      <alignment vertical="top"/>
    </xf>
    <xf numFmtId="0" fontId="5" fillId="0" borderId="0" xfId="8" applyFont="1" applyAlignment="1">
      <alignment vertical="top"/>
    </xf>
    <xf numFmtId="174" fontId="5" fillId="0" borderId="0" xfId="0" applyNumberFormat="1" applyFont="1" applyAlignment="1">
      <alignment vertical="center"/>
    </xf>
    <xf numFmtId="41" fontId="5" fillId="0" borderId="0" xfId="6" applyNumberFormat="1" applyFont="1" applyAlignment="1">
      <alignment horizontal="right" vertical="center"/>
    </xf>
    <xf numFmtId="38" fontId="5" fillId="0" borderId="0" xfId="0" applyNumberFormat="1" applyFont="1" applyAlignment="1">
      <alignment horizontal="left" vertical="center" indent="1"/>
    </xf>
    <xf numFmtId="38" fontId="5" fillId="0" borderId="0" xfId="0" applyNumberFormat="1" applyFont="1" applyAlignment="1">
      <alignment horizontal="left" vertical="center" indent="3"/>
    </xf>
    <xf numFmtId="49" fontId="16" fillId="0" borderId="0" xfId="8" applyNumberFormat="1" applyFont="1" applyAlignment="1">
      <alignment horizontal="left" vertical="center"/>
    </xf>
    <xf numFmtId="49" fontId="16" fillId="0" borderId="0" xfId="8" applyNumberFormat="1" applyFont="1" applyAlignment="1">
      <alignment horizontal="center" vertical="center"/>
    </xf>
    <xf numFmtId="0" fontId="16" fillId="0" borderId="0" xfId="8" applyFont="1" applyAlignment="1">
      <alignment horizontal="center" vertical="center"/>
    </xf>
    <xf numFmtId="0" fontId="16" fillId="0" borderId="1" xfId="8" applyFont="1" applyBorder="1" applyAlignment="1">
      <alignment horizontal="center" vertical="center"/>
    </xf>
    <xf numFmtId="0" fontId="16" fillId="0" borderId="1" xfId="8" quotePrefix="1" applyFont="1" applyBorder="1" applyAlignment="1">
      <alignment horizontal="center" vertical="center"/>
    </xf>
    <xf numFmtId="38" fontId="16" fillId="0" borderId="1" xfId="8" applyNumberFormat="1" applyFont="1" applyBorder="1" applyAlignment="1">
      <alignment horizontal="center" vertical="center"/>
    </xf>
    <xf numFmtId="0" fontId="16" fillId="0" borderId="0" xfId="8" applyFont="1" applyAlignment="1">
      <alignment horizontal="left" vertical="center"/>
    </xf>
    <xf numFmtId="41" fontId="13" fillId="0" borderId="0" xfId="8" applyNumberFormat="1" applyFont="1" applyAlignment="1">
      <alignment horizontal="center" vertical="center"/>
    </xf>
    <xf numFmtId="0" fontId="13" fillId="0" borderId="0" xfId="8" applyFont="1" applyAlignment="1">
      <alignment horizontal="left" vertical="center"/>
    </xf>
    <xf numFmtId="41" fontId="13" fillId="0" borderId="0" xfId="8" applyNumberFormat="1" applyFont="1" applyAlignment="1">
      <alignment vertical="center"/>
    </xf>
    <xf numFmtId="0" fontId="13" fillId="0" borderId="0" xfId="8" applyFont="1" applyAlignment="1">
      <alignment horizontal="center" vertical="center"/>
    </xf>
    <xf numFmtId="167" fontId="13" fillId="0" borderId="0" xfId="8" applyNumberFormat="1" applyFont="1" applyAlignment="1">
      <alignment horizontal="center" vertical="center"/>
    </xf>
    <xf numFmtId="0" fontId="13" fillId="0" borderId="0" xfId="8" applyFont="1" applyAlignment="1">
      <alignment vertical="center"/>
    </xf>
    <xf numFmtId="0" fontId="16" fillId="0" borderId="0" xfId="8" applyFont="1" applyAlignment="1">
      <alignment vertical="center"/>
    </xf>
    <xf numFmtId="0" fontId="16" fillId="0" borderId="0" xfId="8" applyFont="1" applyAlignment="1">
      <alignment horizontal="right" vertical="center"/>
    </xf>
    <xf numFmtId="0" fontId="13" fillId="0" borderId="0" xfId="8" quotePrefix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1" fontId="21" fillId="0" borderId="0" xfId="8" applyNumberFormat="1" applyFont="1" applyAlignment="1">
      <alignment vertical="center"/>
    </xf>
    <xf numFmtId="41" fontId="22" fillId="0" borderId="0" xfId="3" applyNumberFormat="1" applyFont="1" applyFill="1" applyBorder="1" applyAlignment="1">
      <alignment vertical="center"/>
    </xf>
    <xf numFmtId="0" fontId="22" fillId="0" borderId="0" xfId="8" applyFont="1" applyAlignment="1">
      <alignment vertical="center"/>
    </xf>
    <xf numFmtId="41" fontId="22" fillId="0" borderId="0" xfId="8" applyNumberFormat="1" applyFont="1" applyAlignment="1">
      <alignment vertical="center"/>
    </xf>
    <xf numFmtId="41" fontId="21" fillId="0" borderId="0" xfId="3" applyNumberFormat="1" applyFont="1" applyFill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5" fillId="0" borderId="0" xfId="6" applyNumberFormat="1" applyFont="1" applyAlignment="1">
      <alignment vertical="center"/>
    </xf>
    <xf numFmtId="49" fontId="5" fillId="0" borderId="1" xfId="6" applyNumberFormat="1" applyFont="1" applyBorder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1" fontId="4" fillId="0" borderId="0" xfId="6" applyNumberFormat="1" applyFont="1" applyAlignment="1">
      <alignment horizontal="right" vertical="center"/>
    </xf>
    <xf numFmtId="49" fontId="4" fillId="0" borderId="0" xfId="6" applyNumberFormat="1" applyFont="1" applyAlignment="1">
      <alignment horizontal="center" vertical="center"/>
    </xf>
    <xf numFmtId="0" fontId="4" fillId="0" borderId="0" xfId="6" quotePrefix="1" applyFont="1" applyAlignment="1">
      <alignment horizontal="center" vertical="center"/>
    </xf>
    <xf numFmtId="41" fontId="10" fillId="0" borderId="0" xfId="6" applyNumberFormat="1" applyFont="1" applyAlignment="1">
      <alignment horizontal="center" vertical="center"/>
    </xf>
    <xf numFmtId="49" fontId="10" fillId="0" borderId="0" xfId="6" applyNumberFormat="1" applyFont="1" applyAlignment="1">
      <alignment horizontal="center" vertical="center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3" fontId="15" fillId="0" borderId="0" xfId="6" applyNumberFormat="1" applyFont="1" applyAlignment="1">
      <alignment horizontal="right" vertical="center" wrapText="1"/>
    </xf>
    <xf numFmtId="0" fontId="15" fillId="0" borderId="0" xfId="6" applyFont="1" applyAlignment="1">
      <alignment horizontal="right" vertical="center" wrapText="1"/>
    </xf>
    <xf numFmtId="0" fontId="4" fillId="0" borderId="0" xfId="6" applyFont="1" applyAlignment="1">
      <alignment horizontal="left" vertical="center" indent="2"/>
    </xf>
    <xf numFmtId="0" fontId="5" fillId="0" borderId="0" xfId="6" applyFont="1" applyAlignment="1">
      <alignment horizontal="left" vertical="center" indent="2"/>
    </xf>
    <xf numFmtId="0" fontId="7" fillId="0" borderId="0" xfId="6" applyFont="1" applyAlignment="1">
      <alignment horizontal="center" vertical="center"/>
    </xf>
    <xf numFmtId="0" fontId="15" fillId="0" borderId="0" xfId="6" applyFont="1"/>
    <xf numFmtId="10" fontId="5" fillId="0" borderId="0" xfId="1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3" fontId="18" fillId="0" borderId="0" xfId="0" applyNumberFormat="1" applyFont="1"/>
    <xf numFmtId="171" fontId="5" fillId="0" borderId="4" xfId="0" applyNumberFormat="1" applyFont="1" applyBorder="1" applyAlignment="1">
      <alignment vertical="center"/>
    </xf>
    <xf numFmtId="171" fontId="5" fillId="0" borderId="0" xfId="0" applyNumberFormat="1" applyFont="1" applyAlignment="1">
      <alignment vertical="center"/>
    </xf>
    <xf numFmtId="41" fontId="15" fillId="0" borderId="0" xfId="8" applyNumberFormat="1" applyFont="1" applyAlignment="1">
      <alignment vertical="center"/>
    </xf>
    <xf numFmtId="41" fontId="23" fillId="0" borderId="0" xfId="8" applyNumberFormat="1" applyFont="1" applyAlignment="1">
      <alignment vertical="center"/>
    </xf>
    <xf numFmtId="41" fontId="23" fillId="0" borderId="0" xfId="3" applyNumberFormat="1" applyFont="1" applyFill="1" applyBorder="1" applyAlignment="1">
      <alignment vertical="center"/>
    </xf>
    <xf numFmtId="0" fontId="23" fillId="0" borderId="0" xfId="8" applyFont="1" applyAlignment="1">
      <alignment vertical="center"/>
    </xf>
    <xf numFmtId="41" fontId="24" fillId="0" borderId="0" xfId="8" applyNumberFormat="1" applyFont="1" applyAlignment="1">
      <alignment vertical="center"/>
    </xf>
    <xf numFmtId="41" fontId="24" fillId="0" borderId="0" xfId="3" applyNumberFormat="1" applyFont="1" applyFill="1" applyBorder="1" applyAlignment="1">
      <alignment vertical="center"/>
    </xf>
    <xf numFmtId="0" fontId="24" fillId="0" borderId="0" xfId="8" applyFont="1" applyAlignment="1">
      <alignment vertical="center"/>
    </xf>
    <xf numFmtId="0" fontId="15" fillId="0" borderId="0" xfId="8" applyFont="1" applyAlignment="1">
      <alignment vertical="center"/>
    </xf>
    <xf numFmtId="0" fontId="4" fillId="0" borderId="0" xfId="8" applyFont="1" applyAlignment="1">
      <alignment horizontal="left" vertical="center"/>
    </xf>
    <xf numFmtId="164" fontId="15" fillId="0" borderId="0" xfId="1" applyFont="1" applyFill="1" applyBorder="1" applyAlignment="1">
      <alignment vertical="center"/>
    </xf>
    <xf numFmtId="164" fontId="15" fillId="0" borderId="0" xfId="1" applyFont="1" applyFill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164" fontId="13" fillId="0" borderId="0" xfId="1" applyFont="1" applyFill="1" applyAlignment="1">
      <alignment vertical="center"/>
    </xf>
    <xf numFmtId="164" fontId="13" fillId="0" borderId="0" xfId="8" applyNumberFormat="1" applyFont="1" applyAlignment="1">
      <alignment vertical="center"/>
    </xf>
    <xf numFmtId="164" fontId="15" fillId="0" borderId="0" xfId="1" applyFont="1" applyFill="1"/>
    <xf numFmtId="41" fontId="15" fillId="0" borderId="0" xfId="6" applyNumberFormat="1" applyFont="1"/>
    <xf numFmtId="41" fontId="5" fillId="0" borderId="0" xfId="8" applyNumberFormat="1" applyFont="1" applyAlignment="1">
      <alignment vertical="center"/>
    </xf>
    <xf numFmtId="41" fontId="5" fillId="0" borderId="0" xfId="8" applyNumberFormat="1" applyFont="1" applyAlignment="1">
      <alignment horizontal="right" vertical="center"/>
    </xf>
    <xf numFmtId="41" fontId="15" fillId="0" borderId="0" xfId="8" applyNumberFormat="1" applyFont="1" applyAlignment="1">
      <alignment horizontal="center" vertical="center"/>
    </xf>
    <xf numFmtId="0" fontId="16" fillId="0" borderId="0" xfId="8" quotePrefix="1" applyFont="1" applyAlignment="1">
      <alignment horizontal="center" vertical="center"/>
    </xf>
    <xf numFmtId="175" fontId="13" fillId="0" borderId="7" xfId="0" applyNumberFormat="1" applyFont="1" applyBorder="1" applyAlignment="1">
      <alignment horizontal="center" vertical="center"/>
    </xf>
    <xf numFmtId="175" fontId="13" fillId="0" borderId="8" xfId="0" applyNumberFormat="1" applyFont="1" applyBorder="1" applyAlignment="1">
      <alignment horizontal="center" vertical="center"/>
    </xf>
    <xf numFmtId="175" fontId="13" fillId="0" borderId="9" xfId="0" applyNumberFormat="1" applyFont="1" applyBorder="1" applyAlignment="1">
      <alignment horizontal="center" vertical="center"/>
    </xf>
    <xf numFmtId="175" fontId="13" fillId="0" borderId="0" xfId="8" applyNumberFormat="1" applyFont="1" applyAlignment="1">
      <alignment horizontal="center" vertical="center"/>
    </xf>
    <xf numFmtId="175" fontId="13" fillId="0" borderId="0" xfId="0" applyNumberFormat="1" applyFont="1" applyAlignment="1">
      <alignment horizontal="center" vertical="center"/>
    </xf>
    <xf numFmtId="175" fontId="13" fillId="0" borderId="7" xfId="1" applyNumberFormat="1" applyFont="1" applyFill="1" applyBorder="1" applyAlignment="1">
      <alignment horizontal="center" vertical="center"/>
    </xf>
    <xf numFmtId="175" fontId="13" fillId="0" borderId="8" xfId="1" applyNumberFormat="1" applyFont="1" applyFill="1" applyBorder="1" applyAlignment="1">
      <alignment horizontal="center" vertical="center"/>
    </xf>
    <xf numFmtId="175" fontId="13" fillId="0" borderId="9" xfId="1" applyNumberFormat="1" applyFont="1" applyFill="1" applyBorder="1" applyAlignment="1">
      <alignment horizontal="center" vertical="center"/>
    </xf>
    <xf numFmtId="175" fontId="13" fillId="0" borderId="0" xfId="1" applyNumberFormat="1" applyFont="1" applyFill="1" applyBorder="1" applyAlignment="1">
      <alignment horizontal="center" vertical="center"/>
    </xf>
    <xf numFmtId="175" fontId="13" fillId="0" borderId="7" xfId="8" applyNumberFormat="1" applyFont="1" applyBorder="1" applyAlignment="1">
      <alignment horizontal="center" vertical="center"/>
    </xf>
    <xf numFmtId="175" fontId="13" fillId="0" borderId="8" xfId="8" applyNumberFormat="1" applyFont="1" applyBorder="1" applyAlignment="1">
      <alignment horizontal="center" vertical="center"/>
    </xf>
    <xf numFmtId="175" fontId="13" fillId="0" borderId="9" xfId="8" applyNumberFormat="1" applyFont="1" applyBorder="1" applyAlignment="1">
      <alignment horizontal="center" vertical="center"/>
    </xf>
    <xf numFmtId="175" fontId="13" fillId="0" borderId="2" xfId="8" applyNumberFormat="1" applyFont="1" applyBorder="1" applyAlignment="1">
      <alignment horizontal="center" vertical="center"/>
    </xf>
    <xf numFmtId="175" fontId="5" fillId="0" borderId="0" xfId="6" quotePrefix="1" applyNumberFormat="1" applyFont="1" applyAlignment="1">
      <alignment horizontal="center" vertical="center"/>
    </xf>
    <xf numFmtId="175" fontId="5" fillId="0" borderId="0" xfId="6" applyNumberFormat="1" applyFont="1" applyAlignment="1">
      <alignment horizontal="center" vertical="center"/>
    </xf>
    <xf numFmtId="175" fontId="5" fillId="0" borderId="0" xfId="5" quotePrefix="1" applyNumberFormat="1" applyFont="1" applyFill="1" applyBorder="1" applyAlignment="1">
      <alignment horizontal="center" vertical="center"/>
    </xf>
    <xf numFmtId="175" fontId="4" fillId="0" borderId="0" xfId="5" applyNumberFormat="1" applyFont="1" applyFill="1" applyBorder="1" applyAlignment="1">
      <alignment horizontal="center" vertical="center"/>
    </xf>
    <xf numFmtId="175" fontId="5" fillId="0" borderId="3" xfId="6" applyNumberFormat="1" applyFont="1" applyBorder="1" applyAlignment="1">
      <alignment horizontal="center" vertical="center"/>
    </xf>
    <xf numFmtId="175" fontId="5" fillId="0" borderId="1" xfId="6" applyNumberFormat="1" applyFont="1" applyBorder="1" applyAlignment="1">
      <alignment horizontal="center" vertical="center"/>
    </xf>
    <xf numFmtId="175" fontId="5" fillId="0" borderId="2" xfId="6" applyNumberFormat="1" applyFont="1" applyBorder="1" applyAlignment="1">
      <alignment horizontal="center" vertical="center"/>
    </xf>
    <xf numFmtId="164" fontId="5" fillId="0" borderId="0" xfId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41" fontId="20" fillId="0" borderId="0" xfId="8" applyNumberFormat="1" applyFont="1" applyAlignment="1">
      <alignment vertical="center"/>
    </xf>
    <xf numFmtId="41" fontId="20" fillId="0" borderId="0" xfId="8" applyNumberFormat="1" applyFont="1" applyAlignment="1">
      <alignment horizontal="center" vertical="center"/>
    </xf>
    <xf numFmtId="0" fontId="26" fillId="0" borderId="0" xfId="8" applyFont="1" applyAlignment="1">
      <alignment horizontal="right" vertical="center"/>
    </xf>
    <xf numFmtId="0" fontId="22" fillId="0" borderId="0" xfId="8" applyFont="1" applyAlignment="1">
      <alignment horizontal="left" vertical="center"/>
    </xf>
    <xf numFmtId="164" fontId="13" fillId="0" borderId="0" xfId="1" applyFont="1" applyAlignment="1">
      <alignment vertical="center"/>
    </xf>
    <xf numFmtId="0" fontId="25" fillId="0" borderId="0" xfId="8" applyFont="1" applyAlignment="1">
      <alignment horizontal="right" vertical="center"/>
    </xf>
    <xf numFmtId="164" fontId="25" fillId="0" borderId="0" xfId="1" applyFont="1" applyFill="1" applyAlignment="1">
      <alignment vertical="center"/>
    </xf>
    <xf numFmtId="41" fontId="20" fillId="0" borderId="0" xfId="6" applyNumberFormat="1" applyFont="1" applyAlignment="1">
      <alignment vertical="center"/>
    </xf>
    <xf numFmtId="41" fontId="19" fillId="0" borderId="0" xfId="6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0" fontId="4" fillId="0" borderId="1" xfId="1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0" fontId="16" fillId="0" borderId="1" xfId="8" applyFont="1" applyBorder="1" applyAlignment="1">
      <alignment horizontal="center" vertical="center"/>
    </xf>
    <xf numFmtId="0" fontId="5" fillId="0" borderId="0" xfId="8" applyFont="1" applyAlignment="1">
      <alignment horizontal="left" vertical="center"/>
    </xf>
    <xf numFmtId="49" fontId="9" fillId="0" borderId="0" xfId="8" applyNumberFormat="1" applyFont="1" applyAlignment="1">
      <alignment horizontal="center" vertical="top"/>
    </xf>
    <xf numFmtId="0" fontId="9" fillId="0" borderId="0" xfId="8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0" fontId="4" fillId="0" borderId="1" xfId="8" applyFont="1" applyBorder="1" applyAlignment="1">
      <alignment horizontal="right" vertical="center"/>
    </xf>
    <xf numFmtId="49" fontId="16" fillId="0" borderId="1" xfId="8" applyNumberFormat="1" applyFont="1" applyBorder="1" applyAlignment="1">
      <alignment horizontal="center" vertical="center"/>
    </xf>
    <xf numFmtId="49" fontId="16" fillId="0" borderId="3" xfId="8" applyNumberFormat="1" applyFont="1" applyBorder="1" applyAlignment="1">
      <alignment horizontal="center" vertical="center"/>
    </xf>
    <xf numFmtId="0" fontId="9" fillId="0" borderId="1" xfId="8" applyFont="1" applyBorder="1" applyAlignment="1">
      <alignment horizontal="right" vertical="center"/>
    </xf>
    <xf numFmtId="49" fontId="16" fillId="0" borderId="1" xfId="0" applyNumberFormat="1" applyFont="1" applyBorder="1" applyAlignment="1">
      <alignment horizontal="center" vertical="center"/>
    </xf>
    <xf numFmtId="49" fontId="4" fillId="0" borderId="0" xfId="6" applyNumberFormat="1" applyFont="1" applyAlignment="1">
      <alignment horizontal="center" vertical="center"/>
    </xf>
    <xf numFmtId="49" fontId="9" fillId="0" borderId="0" xfId="6" applyNumberFormat="1" applyFont="1" applyAlignment="1">
      <alignment horizontal="center" vertical="center"/>
    </xf>
    <xf numFmtId="41" fontId="5" fillId="0" borderId="1" xfId="6" applyNumberFormat="1" applyFont="1" applyBorder="1" applyAlignment="1">
      <alignment horizontal="right" vertical="center"/>
    </xf>
  </cellXfs>
  <cellStyles count="1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Index Number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2 2" xfId="8" xr:uid="{00000000-0005-0000-0000-000008000000}"/>
    <cellStyle name="Normal 3" xfId="9" xr:uid="{00000000-0005-0000-0000-000009000000}"/>
    <cellStyle name="Normal_DOWA46Y" xfId="10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00FF00"/>
      <color rgb="FF99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97"/>
  <sheetViews>
    <sheetView view="pageBreakPreview" topLeftCell="A25" zoomScale="70" zoomScaleNormal="70" zoomScaleSheetLayoutView="70" zoomScalePageLayoutView="70" workbookViewId="0">
      <selection activeCell="U19" sqref="T19:U19"/>
    </sheetView>
  </sheetViews>
  <sheetFormatPr defaultColWidth="9.09765625" defaultRowHeight="23.25" customHeight="1" x14ac:dyDescent="0.75"/>
  <cols>
    <col min="1" max="1" width="62.09765625" style="7" customWidth="1"/>
    <col min="2" max="2" width="10.09765625" style="2" customWidth="1"/>
    <col min="3" max="3" width="2.09765625" style="2" customWidth="1"/>
    <col min="4" max="4" width="14.09765625" style="6" customWidth="1"/>
    <col min="5" max="5" width="2.09765625" style="6" customWidth="1"/>
    <col min="6" max="6" width="14.09765625" style="6" customWidth="1"/>
    <col min="7" max="7" width="2.09765625" style="2" customWidth="1"/>
    <col min="8" max="8" width="14.09765625" style="6" customWidth="1"/>
    <col min="9" max="9" width="2.09765625" style="6" customWidth="1"/>
    <col min="10" max="10" width="14.09765625" style="6" customWidth="1"/>
    <col min="11" max="16384" width="9.09765625" style="1"/>
  </cols>
  <sheetData>
    <row r="1" spans="1:10" s="3" customFormat="1" ht="26.75" customHeight="1" x14ac:dyDescent="0.75">
      <c r="A1" s="202" t="s">
        <v>97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26.75" customHeight="1" x14ac:dyDescent="0.75">
      <c r="A2" s="202" t="s">
        <v>196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26.75" customHeight="1" x14ac:dyDescent="0.75">
      <c r="A3" s="202" t="s">
        <v>193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3.25" customHeight="1" x14ac:dyDescent="0.75">
      <c r="A4" s="9"/>
      <c r="B4" s="50"/>
      <c r="C4" s="50"/>
      <c r="D4" s="204"/>
      <c r="E4" s="204"/>
      <c r="F4" s="204"/>
      <c r="G4" s="42"/>
      <c r="H4" s="205" t="s">
        <v>88</v>
      </c>
      <c r="I4" s="205"/>
      <c r="J4" s="205"/>
    </row>
    <row r="5" spans="1:10" ht="6" customHeight="1" x14ac:dyDescent="0.75">
      <c r="A5" s="2"/>
      <c r="B5" s="1"/>
      <c r="C5" s="1"/>
      <c r="D5" s="5"/>
      <c r="E5" s="5"/>
      <c r="F5" s="5"/>
      <c r="G5" s="6"/>
      <c r="H5" s="49"/>
      <c r="I5" s="49"/>
      <c r="J5" s="49"/>
    </row>
    <row r="6" spans="1:10" s="3" customFormat="1" ht="23.25" customHeight="1" x14ac:dyDescent="0.75">
      <c r="A6" s="25"/>
      <c r="D6" s="203" t="s">
        <v>52</v>
      </c>
      <c r="E6" s="203"/>
      <c r="F6" s="203"/>
      <c r="G6" s="62"/>
      <c r="H6" s="203" t="s">
        <v>53</v>
      </c>
      <c r="I6" s="203"/>
      <c r="J6" s="203"/>
    </row>
    <row r="7" spans="1:10" s="3" customFormat="1" ht="23.25" customHeight="1" x14ac:dyDescent="0.75">
      <c r="A7" s="51"/>
      <c r="B7" s="25" t="s">
        <v>36</v>
      </c>
      <c r="C7" s="52"/>
      <c r="D7" s="64">
        <v>2567</v>
      </c>
      <c r="E7" s="65"/>
      <c r="F7" s="64">
        <v>2566</v>
      </c>
      <c r="G7" s="66"/>
      <c r="H7" s="64">
        <v>2567</v>
      </c>
      <c r="I7" s="65"/>
      <c r="J7" s="64">
        <v>2566</v>
      </c>
    </row>
    <row r="8" spans="1:10" ht="23.25" customHeight="1" x14ac:dyDescent="0.75">
      <c r="A8" s="53" t="s">
        <v>12</v>
      </c>
      <c r="D8" s="14"/>
      <c r="E8" s="14"/>
      <c r="F8" s="14"/>
      <c r="G8" s="14"/>
      <c r="H8" s="14"/>
      <c r="I8" s="14"/>
      <c r="J8" s="14"/>
    </row>
    <row r="9" spans="1:10" ht="23.25" customHeight="1" x14ac:dyDescent="0.75">
      <c r="A9" s="15" t="s">
        <v>13</v>
      </c>
      <c r="B9" s="2" t="s">
        <v>150</v>
      </c>
      <c r="C9" s="16"/>
      <c r="D9" s="29">
        <v>10522578</v>
      </c>
      <c r="E9" s="29"/>
      <c r="F9" s="29">
        <v>16083827</v>
      </c>
      <c r="G9" s="29"/>
      <c r="H9" s="29">
        <v>10501471</v>
      </c>
      <c r="I9" s="29"/>
      <c r="J9" s="29">
        <v>16065650</v>
      </c>
    </row>
    <row r="10" spans="1:10" ht="23.25" customHeight="1" x14ac:dyDescent="0.75">
      <c r="A10" s="15" t="s">
        <v>33</v>
      </c>
      <c r="B10" s="2" t="s">
        <v>87</v>
      </c>
      <c r="C10" s="16"/>
      <c r="D10" s="29">
        <v>1591450</v>
      </c>
      <c r="E10" s="29"/>
      <c r="F10" s="29">
        <v>1598550</v>
      </c>
      <c r="G10" s="29"/>
      <c r="H10" s="29">
        <v>1591450</v>
      </c>
      <c r="I10" s="29"/>
      <c r="J10" s="29">
        <v>1598550</v>
      </c>
    </row>
    <row r="11" spans="1:10" ht="23.25" customHeight="1" x14ac:dyDescent="0.75">
      <c r="A11" s="15" t="s">
        <v>98</v>
      </c>
      <c r="C11" s="16"/>
      <c r="D11" s="29">
        <v>1150703</v>
      </c>
      <c r="E11" s="29"/>
      <c r="F11" s="29">
        <v>1470634</v>
      </c>
      <c r="G11" s="29"/>
      <c r="H11" s="29">
        <v>1150703</v>
      </c>
      <c r="I11" s="29"/>
      <c r="J11" s="29">
        <v>1470634</v>
      </c>
    </row>
    <row r="12" spans="1:10" ht="23.25" customHeight="1" x14ac:dyDescent="0.75">
      <c r="A12" s="15" t="s">
        <v>37</v>
      </c>
      <c r="B12" s="2" t="s">
        <v>167</v>
      </c>
      <c r="C12" s="16"/>
      <c r="D12" s="29">
        <v>511116</v>
      </c>
      <c r="E12" s="29"/>
      <c r="F12" s="29">
        <v>459602</v>
      </c>
      <c r="G12" s="29"/>
      <c r="H12" s="29">
        <v>511116</v>
      </c>
      <c r="I12" s="29"/>
      <c r="J12" s="29">
        <v>459602</v>
      </c>
    </row>
    <row r="13" spans="1:10" ht="23.25" customHeight="1" x14ac:dyDescent="0.75">
      <c r="A13" s="15" t="s">
        <v>34</v>
      </c>
      <c r="B13" s="2" t="s">
        <v>138</v>
      </c>
      <c r="C13" s="16"/>
      <c r="D13" s="29">
        <v>777806</v>
      </c>
      <c r="E13" s="29"/>
      <c r="F13" s="29">
        <v>1035861</v>
      </c>
      <c r="G13" s="29"/>
      <c r="H13" s="29">
        <v>777806</v>
      </c>
      <c r="I13" s="29"/>
      <c r="J13" s="29">
        <v>1035861</v>
      </c>
    </row>
    <row r="14" spans="1:10" ht="23.25" customHeight="1" x14ac:dyDescent="0.75">
      <c r="A14" s="15" t="s">
        <v>24</v>
      </c>
      <c r="B14" s="2" t="s">
        <v>68</v>
      </c>
      <c r="C14" s="16"/>
      <c r="D14" s="29">
        <v>1048118</v>
      </c>
      <c r="E14" s="29"/>
      <c r="F14" s="29">
        <v>342957</v>
      </c>
      <c r="G14" s="29"/>
      <c r="H14" s="29">
        <v>1048118</v>
      </c>
      <c r="I14" s="29"/>
      <c r="J14" s="29">
        <v>342957</v>
      </c>
    </row>
    <row r="15" spans="1:10" ht="23.25" customHeight="1" x14ac:dyDescent="0.75">
      <c r="A15" s="15" t="s">
        <v>16</v>
      </c>
      <c r="C15" s="16"/>
      <c r="D15" s="29"/>
      <c r="E15" s="29"/>
      <c r="F15" s="29"/>
      <c r="G15" s="29"/>
      <c r="H15" s="29"/>
      <c r="I15" s="29"/>
      <c r="J15" s="29"/>
    </row>
    <row r="16" spans="1:10" ht="23.25" customHeight="1" x14ac:dyDescent="0.75">
      <c r="A16" s="15" t="s">
        <v>38</v>
      </c>
      <c r="B16" s="2" t="s">
        <v>69</v>
      </c>
      <c r="C16" s="16"/>
      <c r="D16" s="29">
        <v>284048043</v>
      </c>
      <c r="E16" s="29"/>
      <c r="F16" s="29">
        <v>289039078</v>
      </c>
      <c r="G16" s="29"/>
      <c r="H16" s="29">
        <v>284048043</v>
      </c>
      <c r="I16" s="29"/>
      <c r="J16" s="29">
        <v>289039078</v>
      </c>
    </row>
    <row r="17" spans="1:10" ht="23.25" customHeight="1" x14ac:dyDescent="0.75">
      <c r="A17" s="15" t="s">
        <v>113</v>
      </c>
      <c r="B17" s="2" t="s">
        <v>86</v>
      </c>
      <c r="C17" s="16"/>
      <c r="D17" s="29">
        <v>11001598</v>
      </c>
      <c r="E17" s="29"/>
      <c r="F17" s="29">
        <v>11607323</v>
      </c>
      <c r="G17" s="29"/>
      <c r="H17" s="29">
        <v>11001598</v>
      </c>
      <c r="I17" s="29"/>
      <c r="J17" s="29">
        <v>11607323</v>
      </c>
    </row>
    <row r="18" spans="1:10" ht="23.25" customHeight="1" x14ac:dyDescent="0.75">
      <c r="A18" s="17" t="s">
        <v>43</v>
      </c>
      <c r="B18" s="2" t="s">
        <v>166</v>
      </c>
      <c r="C18" s="16"/>
      <c r="D18" s="29">
        <v>121662</v>
      </c>
      <c r="E18" s="29"/>
      <c r="F18" s="29">
        <v>125372</v>
      </c>
      <c r="G18" s="29"/>
      <c r="H18" s="29">
        <v>121662</v>
      </c>
      <c r="I18" s="29"/>
      <c r="J18" s="29">
        <v>125372</v>
      </c>
    </row>
    <row r="19" spans="1:10" ht="23.25" customHeight="1" x14ac:dyDescent="0.75">
      <c r="A19" s="15" t="s">
        <v>184</v>
      </c>
      <c r="B19" s="2" t="s">
        <v>147</v>
      </c>
      <c r="C19" s="16"/>
      <c r="D19" s="67">
        <v>0</v>
      </c>
      <c r="E19" s="67"/>
      <c r="F19" s="67">
        <v>0</v>
      </c>
      <c r="G19" s="29"/>
      <c r="H19" s="92">
        <v>23760</v>
      </c>
      <c r="I19" s="29"/>
      <c r="J19" s="92">
        <v>23760</v>
      </c>
    </row>
    <row r="20" spans="1:10" ht="23.25" customHeight="1" x14ac:dyDescent="0.75">
      <c r="A20" s="15" t="s">
        <v>133</v>
      </c>
      <c r="B20" s="2" t="s">
        <v>70</v>
      </c>
      <c r="C20" s="16"/>
      <c r="D20" s="29">
        <v>295681</v>
      </c>
      <c r="E20" s="29"/>
      <c r="F20" s="29">
        <v>152252</v>
      </c>
      <c r="G20" s="29"/>
      <c r="H20" s="29">
        <v>295681</v>
      </c>
      <c r="I20" s="29"/>
      <c r="J20" s="29">
        <v>152252</v>
      </c>
    </row>
    <row r="21" spans="1:10" ht="23.25" customHeight="1" x14ac:dyDescent="0.75">
      <c r="A21" s="15" t="s">
        <v>79</v>
      </c>
      <c r="B21" s="2" t="s">
        <v>148</v>
      </c>
      <c r="C21" s="16"/>
      <c r="D21" s="29">
        <v>1923762</v>
      </c>
      <c r="E21" s="29"/>
      <c r="F21" s="29">
        <v>2002762</v>
      </c>
      <c r="G21" s="29"/>
      <c r="H21" s="29">
        <v>1923762</v>
      </c>
      <c r="I21" s="29"/>
      <c r="J21" s="29">
        <v>2002762</v>
      </c>
    </row>
    <row r="22" spans="1:10" ht="23.25" customHeight="1" x14ac:dyDescent="0.75">
      <c r="A22" s="15" t="s">
        <v>30</v>
      </c>
      <c r="B22" s="2" t="s">
        <v>71</v>
      </c>
      <c r="C22" s="16"/>
      <c r="D22" s="29">
        <v>4955</v>
      </c>
      <c r="E22" s="29"/>
      <c r="F22" s="29">
        <v>4955</v>
      </c>
      <c r="G22" s="29"/>
      <c r="H22" s="68">
        <v>0</v>
      </c>
      <c r="I22" s="29"/>
      <c r="J22" s="68" t="s">
        <v>179</v>
      </c>
    </row>
    <row r="23" spans="1:10" ht="23.25" customHeight="1" x14ac:dyDescent="0.75">
      <c r="A23" s="15" t="s">
        <v>80</v>
      </c>
      <c r="B23" s="2" t="s">
        <v>72</v>
      </c>
      <c r="C23" s="16"/>
      <c r="D23" s="29">
        <v>126591</v>
      </c>
      <c r="E23" s="29"/>
      <c r="F23" s="29">
        <v>121142</v>
      </c>
      <c r="G23" s="29"/>
      <c r="H23" s="29">
        <v>126591</v>
      </c>
      <c r="I23" s="29"/>
      <c r="J23" s="29">
        <v>121142</v>
      </c>
    </row>
    <row r="24" spans="1:10" ht="23.25" customHeight="1" x14ac:dyDescent="0.75">
      <c r="A24" s="15" t="s">
        <v>106</v>
      </c>
      <c r="B24" s="2" t="s">
        <v>73</v>
      </c>
      <c r="C24" s="16"/>
      <c r="D24" s="29">
        <v>1042809</v>
      </c>
      <c r="E24" s="29"/>
      <c r="F24" s="29">
        <v>1558583</v>
      </c>
      <c r="G24" s="29"/>
      <c r="H24" s="29">
        <v>1042809</v>
      </c>
      <c r="I24" s="29"/>
      <c r="J24" s="29">
        <v>1558583</v>
      </c>
    </row>
    <row r="25" spans="1:10" ht="23.25" customHeight="1" x14ac:dyDescent="0.75">
      <c r="A25" s="15" t="s">
        <v>22</v>
      </c>
      <c r="B25" s="2" t="s">
        <v>109</v>
      </c>
      <c r="C25" s="16"/>
      <c r="D25" s="29">
        <v>408317</v>
      </c>
      <c r="E25" s="29"/>
      <c r="F25" s="29">
        <v>327951</v>
      </c>
      <c r="G25" s="29"/>
      <c r="H25" s="29">
        <v>397866</v>
      </c>
      <c r="I25" s="29"/>
      <c r="J25" s="29">
        <v>313510</v>
      </c>
    </row>
    <row r="26" spans="1:10" ht="23.25" customHeight="1" thickBot="1" x14ac:dyDescent="0.8">
      <c r="A26" s="13" t="s">
        <v>0</v>
      </c>
      <c r="D26" s="30">
        <f>SUM(D9:D25)</f>
        <v>314575189</v>
      </c>
      <c r="E26" s="31"/>
      <c r="F26" s="30">
        <f>SUM(F9:F25)</f>
        <v>325930849</v>
      </c>
      <c r="G26" s="29"/>
      <c r="H26" s="30">
        <f>SUM(H9:H25)</f>
        <v>314562436</v>
      </c>
      <c r="I26" s="31"/>
      <c r="J26" s="30">
        <f>SUM(J9:J25)</f>
        <v>325917036</v>
      </c>
    </row>
    <row r="27" spans="1:10" ht="23.5" thickTop="1" x14ac:dyDescent="0.75">
      <c r="A27" s="13"/>
      <c r="D27" s="31"/>
      <c r="E27" s="31"/>
      <c r="F27" s="31"/>
      <c r="G27" s="29"/>
      <c r="H27" s="31"/>
      <c r="I27" s="31"/>
      <c r="J27" s="31"/>
    </row>
    <row r="28" spans="1:10" ht="23" x14ac:dyDescent="0.75">
      <c r="A28" s="13"/>
      <c r="D28" s="31"/>
      <c r="E28" s="31"/>
      <c r="F28" s="31"/>
      <c r="G28" s="29"/>
      <c r="H28" s="31"/>
      <c r="I28" s="31"/>
      <c r="J28" s="31"/>
    </row>
    <row r="29" spans="1:10" ht="23" x14ac:dyDescent="0.75">
      <c r="A29" s="13"/>
      <c r="D29" s="31"/>
      <c r="E29" s="31"/>
      <c r="F29" s="31"/>
      <c r="G29" s="29"/>
      <c r="H29" s="31"/>
      <c r="I29" s="31"/>
      <c r="J29" s="31"/>
    </row>
    <row r="30" spans="1:10" ht="23" x14ac:dyDescent="0.75">
      <c r="A30" s="13"/>
      <c r="D30" s="31"/>
      <c r="E30" s="31"/>
      <c r="F30" s="31"/>
      <c r="G30" s="29"/>
      <c r="H30" s="31"/>
      <c r="I30" s="31"/>
      <c r="J30" s="31"/>
    </row>
    <row r="31" spans="1:10" ht="23" x14ac:dyDescent="0.75">
      <c r="A31" s="13"/>
      <c r="D31" s="31"/>
      <c r="E31" s="31"/>
      <c r="F31" s="31"/>
      <c r="G31" s="29"/>
      <c r="H31" s="31"/>
      <c r="I31" s="31"/>
      <c r="J31" s="31"/>
    </row>
    <row r="32" spans="1:10" ht="23" x14ac:dyDescent="0.75">
      <c r="A32" s="13"/>
      <c r="D32" s="31"/>
      <c r="E32" s="31"/>
      <c r="F32" s="31"/>
      <c r="G32" s="29"/>
      <c r="H32" s="31"/>
      <c r="I32" s="31"/>
      <c r="J32" s="31"/>
    </row>
    <row r="33" spans="1:10" ht="23" x14ac:dyDescent="0.75">
      <c r="A33" s="13"/>
      <c r="D33" s="31"/>
      <c r="E33" s="31"/>
      <c r="F33" s="31"/>
      <c r="G33" s="29"/>
      <c r="H33" s="31"/>
      <c r="I33" s="31"/>
      <c r="J33" s="31"/>
    </row>
    <row r="34" spans="1:10" ht="23" x14ac:dyDescent="0.75">
      <c r="A34" s="13"/>
      <c r="D34" s="31"/>
      <c r="E34" s="31"/>
      <c r="F34" s="31"/>
      <c r="G34" s="29"/>
      <c r="H34" s="31"/>
      <c r="I34" s="31"/>
      <c r="J34" s="31"/>
    </row>
    <row r="35" spans="1:10" ht="23" x14ac:dyDescent="0.75">
      <c r="A35" s="13"/>
      <c r="D35" s="31"/>
      <c r="E35" s="31"/>
      <c r="F35" s="31"/>
      <c r="G35" s="29"/>
      <c r="H35" s="31"/>
      <c r="I35" s="31"/>
      <c r="J35" s="31"/>
    </row>
    <row r="36" spans="1:10" ht="23" x14ac:dyDescent="0.75">
      <c r="A36" s="13"/>
      <c r="D36" s="31"/>
      <c r="E36" s="31"/>
      <c r="F36" s="31"/>
      <c r="G36" s="29"/>
      <c r="H36" s="31"/>
      <c r="I36" s="31"/>
      <c r="J36" s="31"/>
    </row>
    <row r="37" spans="1:10" ht="23" x14ac:dyDescent="0.75">
      <c r="A37" s="13"/>
      <c r="D37" s="31"/>
      <c r="E37" s="31"/>
      <c r="F37" s="31"/>
      <c r="G37" s="29"/>
      <c r="H37" s="31"/>
      <c r="I37" s="31"/>
      <c r="J37" s="31"/>
    </row>
    <row r="38" spans="1:10" ht="23" x14ac:dyDescent="0.75">
      <c r="A38" s="13"/>
      <c r="D38" s="31"/>
      <c r="E38" s="31"/>
      <c r="F38" s="31"/>
      <c r="G38" s="29"/>
      <c r="H38" s="31"/>
      <c r="I38" s="31"/>
      <c r="J38" s="31"/>
    </row>
    <row r="39" spans="1:10" ht="23" x14ac:dyDescent="0.75">
      <c r="A39" s="13"/>
      <c r="D39" s="31"/>
      <c r="E39" s="31"/>
      <c r="F39" s="31"/>
      <c r="G39" s="29"/>
      <c r="H39" s="31"/>
      <c r="I39" s="31"/>
      <c r="J39" s="31"/>
    </row>
    <row r="40" spans="1:10" ht="23" x14ac:dyDescent="0.75">
      <c r="A40" s="13"/>
      <c r="D40" s="31"/>
      <c r="E40" s="31"/>
      <c r="F40" s="31"/>
      <c r="G40" s="29"/>
      <c r="H40" s="31"/>
      <c r="I40" s="31"/>
      <c r="J40" s="31"/>
    </row>
    <row r="41" spans="1:10" ht="23" x14ac:dyDescent="0.75">
      <c r="A41" s="13"/>
      <c r="D41" s="31"/>
      <c r="E41" s="31"/>
      <c r="F41" s="31"/>
      <c r="G41" s="29"/>
      <c r="H41" s="31"/>
      <c r="I41" s="31"/>
      <c r="J41" s="31"/>
    </row>
    <row r="42" spans="1:10" ht="23" x14ac:dyDescent="0.75">
      <c r="A42" s="13"/>
      <c r="D42" s="31"/>
      <c r="E42" s="31"/>
      <c r="F42" s="31"/>
      <c r="G42" s="29"/>
      <c r="H42" s="31"/>
      <c r="I42" s="31"/>
      <c r="J42" s="31"/>
    </row>
    <row r="43" spans="1:10" ht="23" x14ac:dyDescent="0.75">
      <c r="A43" s="13"/>
      <c r="D43" s="31"/>
      <c r="E43" s="31"/>
      <c r="F43" s="31"/>
      <c r="G43" s="29"/>
      <c r="H43" s="31"/>
      <c r="I43" s="31"/>
      <c r="J43" s="31"/>
    </row>
    <row r="44" spans="1:10" ht="23" x14ac:dyDescent="0.75">
      <c r="A44" s="13"/>
      <c r="D44" s="31"/>
      <c r="E44" s="31"/>
      <c r="F44" s="31"/>
      <c r="G44" s="29"/>
      <c r="H44" s="31"/>
      <c r="I44" s="31"/>
      <c r="J44" s="31"/>
    </row>
    <row r="45" spans="1:10" ht="23" x14ac:dyDescent="0.75">
      <c r="A45" s="13"/>
      <c r="D45" s="31"/>
      <c r="E45" s="31"/>
      <c r="F45" s="31"/>
      <c r="G45" s="29"/>
      <c r="H45" s="31"/>
      <c r="I45" s="31"/>
      <c r="J45" s="31"/>
    </row>
    <row r="46" spans="1:10" ht="23" x14ac:dyDescent="0.75">
      <c r="A46" s="13"/>
      <c r="D46" s="31"/>
      <c r="E46" s="31"/>
      <c r="F46" s="31"/>
      <c r="G46" s="29"/>
      <c r="H46" s="31"/>
      <c r="I46" s="31"/>
      <c r="J46" s="31"/>
    </row>
    <row r="47" spans="1:10" ht="23" x14ac:dyDescent="0.75">
      <c r="A47" s="13"/>
      <c r="D47" s="31"/>
      <c r="E47" s="31"/>
      <c r="F47" s="31"/>
      <c r="G47" s="29"/>
      <c r="H47" s="31"/>
      <c r="I47" s="31"/>
      <c r="J47" s="31"/>
    </row>
    <row r="48" spans="1:10" ht="23" x14ac:dyDescent="0.75">
      <c r="A48" s="206" t="s">
        <v>175</v>
      </c>
      <c r="B48" s="206"/>
      <c r="C48" s="206"/>
      <c r="D48" s="206"/>
      <c r="G48" s="6"/>
    </row>
    <row r="49" spans="1:10" ht="26.75" customHeight="1" x14ac:dyDescent="0.75">
      <c r="A49" s="202" t="s">
        <v>97</v>
      </c>
      <c r="B49" s="202"/>
      <c r="C49" s="202"/>
      <c r="D49" s="202"/>
      <c r="E49" s="202"/>
      <c r="F49" s="202"/>
      <c r="G49" s="202"/>
      <c r="H49" s="202"/>
      <c r="I49" s="202"/>
      <c r="J49" s="202"/>
    </row>
    <row r="50" spans="1:10" ht="26.75" customHeight="1" x14ac:dyDescent="0.75">
      <c r="A50" s="202" t="s">
        <v>197</v>
      </c>
      <c r="B50" s="202"/>
      <c r="C50" s="202"/>
      <c r="D50" s="202"/>
      <c r="E50" s="202"/>
      <c r="F50" s="202"/>
      <c r="G50" s="202"/>
      <c r="H50" s="202"/>
      <c r="I50" s="202"/>
      <c r="J50" s="202"/>
    </row>
    <row r="51" spans="1:10" ht="26.75" customHeight="1" x14ac:dyDescent="0.75">
      <c r="A51" s="202" t="s">
        <v>193</v>
      </c>
      <c r="B51" s="202"/>
      <c r="C51" s="202"/>
      <c r="D51" s="202"/>
      <c r="E51" s="202"/>
      <c r="F51" s="202"/>
      <c r="G51" s="202"/>
      <c r="H51" s="202"/>
      <c r="I51" s="202"/>
      <c r="J51" s="202"/>
    </row>
    <row r="52" spans="1:10" ht="23.25" customHeight="1" x14ac:dyDescent="0.75">
      <c r="A52" s="9"/>
      <c r="B52" s="50"/>
      <c r="C52" s="50"/>
      <c r="D52" s="204"/>
      <c r="E52" s="204"/>
      <c r="F52" s="204"/>
      <c r="G52" s="42"/>
      <c r="H52" s="205" t="s">
        <v>88</v>
      </c>
      <c r="I52" s="205"/>
      <c r="J52" s="205"/>
    </row>
    <row r="53" spans="1:10" ht="6" customHeight="1" x14ac:dyDescent="0.75">
      <c r="A53" s="2"/>
      <c r="B53" s="1"/>
      <c r="C53" s="1"/>
      <c r="D53" s="5"/>
      <c r="E53" s="5"/>
      <c r="F53" s="5"/>
      <c r="G53" s="6"/>
      <c r="H53" s="49"/>
      <c r="I53" s="49"/>
      <c r="J53" s="49"/>
    </row>
    <row r="54" spans="1:10" ht="21.5" customHeight="1" x14ac:dyDescent="0.75">
      <c r="A54" s="25"/>
      <c r="B54" s="3"/>
      <c r="C54" s="3"/>
      <c r="D54" s="203" t="s">
        <v>52</v>
      </c>
      <c r="E54" s="203"/>
      <c r="F54" s="203"/>
      <c r="G54" s="62"/>
      <c r="H54" s="203" t="s">
        <v>53</v>
      </c>
      <c r="I54" s="203"/>
      <c r="J54" s="203"/>
    </row>
    <row r="55" spans="1:10" ht="21.5" customHeight="1" x14ac:dyDescent="0.75">
      <c r="A55" s="51"/>
      <c r="B55" s="25" t="s">
        <v>36</v>
      </c>
      <c r="C55" s="52"/>
      <c r="D55" s="64">
        <v>2567</v>
      </c>
      <c r="E55" s="65"/>
      <c r="F55" s="64">
        <v>2566</v>
      </c>
      <c r="G55" s="66"/>
      <c r="H55" s="64">
        <v>2567</v>
      </c>
      <c r="I55" s="65"/>
      <c r="J55" s="64">
        <v>2566</v>
      </c>
    </row>
    <row r="56" spans="1:10" ht="23.25" customHeight="1" x14ac:dyDescent="0.75">
      <c r="A56" s="53" t="s">
        <v>48</v>
      </c>
      <c r="C56" s="8"/>
      <c r="D56" s="32"/>
      <c r="E56" s="33"/>
      <c r="F56" s="32"/>
      <c r="G56" s="34"/>
      <c r="H56" s="32"/>
      <c r="I56" s="33"/>
      <c r="J56" s="32"/>
    </row>
    <row r="57" spans="1:10" ht="23.25" customHeight="1" x14ac:dyDescent="0.75">
      <c r="A57" s="13" t="s">
        <v>49</v>
      </c>
      <c r="C57" s="8"/>
      <c r="D57" s="32"/>
      <c r="E57" s="33"/>
      <c r="F57" s="32"/>
      <c r="G57" s="34"/>
      <c r="H57" s="32"/>
      <c r="I57" s="33"/>
      <c r="J57" s="32"/>
    </row>
    <row r="58" spans="1:10" ht="23.15" customHeight="1" x14ac:dyDescent="0.75">
      <c r="A58" s="15" t="s">
        <v>17</v>
      </c>
      <c r="B58" s="2" t="s">
        <v>168</v>
      </c>
      <c r="D58" s="29">
        <v>263942832</v>
      </c>
      <c r="E58" s="29"/>
      <c r="F58" s="29">
        <v>278896319</v>
      </c>
      <c r="G58" s="29"/>
      <c r="H58" s="29">
        <v>263942832</v>
      </c>
      <c r="I58" s="29"/>
      <c r="J58" s="29">
        <f>278742298+154021</f>
        <v>278896319</v>
      </c>
    </row>
    <row r="59" spans="1:10" s="4" customFormat="1" ht="23.15" customHeight="1" x14ac:dyDescent="0.75">
      <c r="A59" s="15" t="s">
        <v>20</v>
      </c>
      <c r="B59" s="2" t="s">
        <v>151</v>
      </c>
      <c r="C59" s="16"/>
      <c r="D59" s="29">
        <v>823362</v>
      </c>
      <c r="E59" s="29"/>
      <c r="F59" s="29">
        <v>916592</v>
      </c>
      <c r="G59" s="29"/>
      <c r="H59" s="29">
        <v>823362</v>
      </c>
      <c r="I59" s="29"/>
      <c r="J59" s="29">
        <v>916592</v>
      </c>
    </row>
    <row r="60" spans="1:10" s="4" customFormat="1" ht="23.15" customHeight="1" x14ac:dyDescent="0.75">
      <c r="A60" s="15" t="s">
        <v>25</v>
      </c>
      <c r="B60" s="2" t="s">
        <v>68</v>
      </c>
      <c r="C60" s="16"/>
      <c r="D60" s="29">
        <v>48153</v>
      </c>
      <c r="E60" s="29"/>
      <c r="F60" s="29">
        <v>133704</v>
      </c>
      <c r="G60" s="29"/>
      <c r="H60" s="29">
        <v>48153</v>
      </c>
      <c r="I60" s="29"/>
      <c r="J60" s="29">
        <v>133704</v>
      </c>
    </row>
    <row r="61" spans="1:10" s="4" customFormat="1" ht="23.15" customHeight="1" x14ac:dyDescent="0.75">
      <c r="A61" s="15" t="s">
        <v>15</v>
      </c>
      <c r="B61" s="2"/>
      <c r="C61" s="16"/>
      <c r="D61" s="92">
        <v>86214</v>
      </c>
      <c r="E61" s="29"/>
      <c r="F61" s="92">
        <v>25093</v>
      </c>
      <c r="G61" s="29"/>
      <c r="H61" s="92">
        <v>86214</v>
      </c>
      <c r="I61" s="29"/>
      <c r="J61" s="92">
        <v>25093</v>
      </c>
    </row>
    <row r="62" spans="1:10" s="4" customFormat="1" ht="23.15" customHeight="1" x14ac:dyDescent="0.75">
      <c r="A62" s="15" t="s">
        <v>26</v>
      </c>
      <c r="B62" s="2" t="s">
        <v>139</v>
      </c>
      <c r="C62" s="16"/>
      <c r="D62" s="29">
        <v>233764</v>
      </c>
      <c r="E62" s="29"/>
      <c r="F62" s="29">
        <v>217539</v>
      </c>
      <c r="G62" s="29"/>
      <c r="H62" s="29">
        <v>232351</v>
      </c>
      <c r="I62" s="29"/>
      <c r="J62" s="29">
        <v>216441</v>
      </c>
    </row>
    <row r="63" spans="1:10" s="4" customFormat="1" ht="23.15" customHeight="1" x14ac:dyDescent="0.75">
      <c r="A63" s="15" t="s">
        <v>1</v>
      </c>
      <c r="B63" s="2" t="s">
        <v>152</v>
      </c>
      <c r="C63" s="16"/>
      <c r="D63" s="29">
        <v>1368362</v>
      </c>
      <c r="E63" s="29"/>
      <c r="F63" s="29">
        <v>1306321</v>
      </c>
      <c r="G63" s="29"/>
      <c r="H63" s="29">
        <v>1363427</v>
      </c>
      <c r="I63" s="29"/>
      <c r="J63" s="29">
        <v>1297657</v>
      </c>
    </row>
    <row r="64" spans="1:10" s="4" customFormat="1" ht="23.15" customHeight="1" x14ac:dyDescent="0.75">
      <c r="A64" s="13" t="s">
        <v>2</v>
      </c>
      <c r="B64" s="2"/>
      <c r="C64" s="16"/>
      <c r="D64" s="35">
        <f>SUM(D58:D63)</f>
        <v>266502687</v>
      </c>
      <c r="E64" s="31"/>
      <c r="F64" s="35">
        <f>SUM(F58:F63)</f>
        <v>281495568</v>
      </c>
      <c r="G64" s="29"/>
      <c r="H64" s="35">
        <f>SUM(H58:H63)</f>
        <v>266496339</v>
      </c>
      <c r="I64" s="31"/>
      <c r="J64" s="35">
        <f>SUM(J58:J63)</f>
        <v>281485806</v>
      </c>
    </row>
    <row r="65" spans="1:10" s="4" customFormat="1" ht="6" customHeight="1" x14ac:dyDescent="0.75">
      <c r="A65" s="60"/>
      <c r="B65" s="2"/>
      <c r="C65" s="16"/>
      <c r="D65" s="37"/>
      <c r="E65" s="37"/>
      <c r="F65" s="37"/>
      <c r="G65" s="37"/>
      <c r="H65" s="37"/>
      <c r="I65" s="37"/>
      <c r="J65" s="37"/>
    </row>
    <row r="66" spans="1:10" s="4" customFormat="1" ht="23.15" customHeight="1" x14ac:dyDescent="0.75">
      <c r="A66" s="13" t="s">
        <v>39</v>
      </c>
      <c r="B66" s="2"/>
      <c r="C66" s="16"/>
      <c r="D66" s="29"/>
      <c r="E66" s="29"/>
      <c r="F66" s="29"/>
      <c r="G66" s="29"/>
      <c r="H66" s="29"/>
      <c r="I66" s="29"/>
      <c r="J66" s="29"/>
    </row>
    <row r="67" spans="1:10" s="4" customFormat="1" ht="23.15" customHeight="1" x14ac:dyDescent="0.75">
      <c r="A67" s="15" t="s">
        <v>40</v>
      </c>
      <c r="B67" s="2"/>
      <c r="C67" s="16"/>
      <c r="D67" s="29"/>
      <c r="E67" s="29"/>
      <c r="F67" s="29"/>
      <c r="G67" s="29"/>
      <c r="H67" s="29"/>
      <c r="I67" s="29"/>
      <c r="J67" s="29"/>
    </row>
    <row r="68" spans="1:10" s="4" customFormat="1" ht="23.15" customHeight="1" x14ac:dyDescent="0.75">
      <c r="A68" s="102" t="s">
        <v>145</v>
      </c>
      <c r="B68" s="2"/>
      <c r="C68" s="16"/>
      <c r="D68" s="29"/>
      <c r="E68" s="29"/>
      <c r="F68" s="29"/>
      <c r="G68" s="29"/>
      <c r="H68" s="29"/>
      <c r="I68" s="29"/>
      <c r="J68" s="29"/>
    </row>
    <row r="69" spans="1:10" s="4" customFormat="1" ht="23.15" customHeight="1" thickBot="1" x14ac:dyDescent="0.8">
      <c r="A69" s="59" t="s">
        <v>144</v>
      </c>
      <c r="B69" s="2"/>
      <c r="C69" s="16"/>
      <c r="D69" s="36">
        <v>1708000</v>
      </c>
      <c r="E69" s="37"/>
      <c r="F69" s="36">
        <v>1708000</v>
      </c>
      <c r="G69" s="37"/>
      <c r="H69" s="36">
        <v>1708000</v>
      </c>
      <c r="I69" s="37"/>
      <c r="J69" s="36">
        <v>1708000</v>
      </c>
    </row>
    <row r="70" spans="1:10" s="4" customFormat="1" ht="23.15" customHeight="1" thickTop="1" x14ac:dyDescent="0.75">
      <c r="A70" s="102" t="s">
        <v>146</v>
      </c>
      <c r="B70" s="2"/>
      <c r="C70" s="16"/>
      <c r="D70" s="29"/>
      <c r="E70" s="29"/>
      <c r="F70" s="29"/>
      <c r="G70" s="29"/>
      <c r="H70" s="29"/>
      <c r="I70" s="29"/>
      <c r="J70" s="29"/>
    </row>
    <row r="71" spans="1:10" s="4" customFormat="1" ht="23.15" customHeight="1" x14ac:dyDescent="0.75">
      <c r="A71" s="59" t="s">
        <v>93</v>
      </c>
      <c r="B71" s="2"/>
      <c r="C71" s="16"/>
      <c r="D71" s="29"/>
      <c r="E71" s="29"/>
      <c r="F71" s="29"/>
      <c r="G71" s="29"/>
      <c r="H71" s="29"/>
      <c r="I71" s="29"/>
      <c r="J71" s="29"/>
    </row>
    <row r="72" spans="1:10" s="4" customFormat="1" ht="23.15" customHeight="1" x14ac:dyDescent="0.75">
      <c r="A72" s="103" t="s">
        <v>94</v>
      </c>
      <c r="B72" s="2"/>
      <c r="C72" s="16"/>
      <c r="D72" s="70">
        <v>1707566</v>
      </c>
      <c r="E72" s="29"/>
      <c r="F72" s="70">
        <v>1707566</v>
      </c>
      <c r="G72" s="29"/>
      <c r="H72" s="70">
        <v>1707566</v>
      </c>
      <c r="I72" s="29"/>
      <c r="J72" s="70">
        <v>1707566</v>
      </c>
    </row>
    <row r="73" spans="1:10" s="4" customFormat="1" ht="6" customHeight="1" x14ac:dyDescent="0.75">
      <c r="A73" s="60"/>
      <c r="B73" s="2"/>
      <c r="C73" s="16"/>
      <c r="D73" s="37"/>
      <c r="E73" s="37"/>
      <c r="F73" s="37"/>
      <c r="G73" s="37"/>
      <c r="H73" s="37"/>
      <c r="I73" s="37"/>
      <c r="J73" s="37"/>
    </row>
    <row r="74" spans="1:10" s="4" customFormat="1" ht="23.15" customHeight="1" x14ac:dyDescent="0.75">
      <c r="A74" s="15" t="s">
        <v>78</v>
      </c>
      <c r="B74" s="2"/>
      <c r="C74" s="16"/>
      <c r="D74" s="37">
        <v>3360993</v>
      </c>
      <c r="E74" s="37"/>
      <c r="F74" s="37">
        <v>3360993</v>
      </c>
      <c r="G74" s="37"/>
      <c r="H74" s="37">
        <v>3360993</v>
      </c>
      <c r="I74" s="37"/>
      <c r="J74" s="37">
        <v>3360993</v>
      </c>
    </row>
    <row r="75" spans="1:10" s="4" customFormat="1" ht="23.15" customHeight="1" x14ac:dyDescent="0.75">
      <c r="A75" s="15" t="s">
        <v>74</v>
      </c>
      <c r="B75" s="16"/>
      <c r="C75" s="16"/>
      <c r="D75" s="37"/>
      <c r="E75" s="37"/>
      <c r="F75" s="37"/>
      <c r="G75" s="37"/>
      <c r="H75" s="37"/>
      <c r="I75" s="37"/>
      <c r="J75" s="37"/>
    </row>
    <row r="76" spans="1:10" s="4" customFormat="1" ht="23.15" customHeight="1" x14ac:dyDescent="0.75">
      <c r="A76" s="15" t="s">
        <v>44</v>
      </c>
      <c r="B76" s="16"/>
      <c r="C76" s="16"/>
      <c r="D76" s="37"/>
      <c r="E76" s="37"/>
      <c r="F76" s="37"/>
      <c r="G76" s="37"/>
      <c r="H76" s="37"/>
      <c r="I76" s="37"/>
      <c r="J76" s="37"/>
    </row>
    <row r="77" spans="1:10" s="4" customFormat="1" ht="23.15" customHeight="1" x14ac:dyDescent="0.75">
      <c r="A77" s="15" t="s">
        <v>107</v>
      </c>
      <c r="B77" s="2" t="s">
        <v>108</v>
      </c>
      <c r="C77" s="16"/>
      <c r="D77" s="37">
        <v>170800</v>
      </c>
      <c r="E77" s="37"/>
      <c r="F77" s="37">
        <v>170800</v>
      </c>
      <c r="G77" s="37"/>
      <c r="H77" s="37">
        <v>170800</v>
      </c>
      <c r="I77" s="37"/>
      <c r="J77" s="37">
        <v>170800</v>
      </c>
    </row>
    <row r="78" spans="1:10" s="4" customFormat="1" ht="23.15" customHeight="1" x14ac:dyDescent="0.75">
      <c r="A78" s="15" t="s">
        <v>96</v>
      </c>
      <c r="B78" s="16"/>
      <c r="C78" s="16"/>
      <c r="D78" s="37">
        <v>400000</v>
      </c>
      <c r="E78" s="37"/>
      <c r="F78" s="37">
        <v>400000</v>
      </c>
      <c r="G78" s="37"/>
      <c r="H78" s="37">
        <v>400000</v>
      </c>
      <c r="I78" s="37"/>
      <c r="J78" s="37">
        <v>400000</v>
      </c>
    </row>
    <row r="79" spans="1:10" s="4" customFormat="1" ht="23.15" customHeight="1" x14ac:dyDescent="0.75">
      <c r="A79" s="15" t="s">
        <v>41</v>
      </c>
      <c r="B79" s="16"/>
      <c r="C79" s="16"/>
      <c r="D79" s="37">
        <v>40204035</v>
      </c>
      <c r="E79" s="37"/>
      <c r="F79" s="37">
        <v>37254526</v>
      </c>
      <c r="G79" s="37"/>
      <c r="H79" s="37">
        <v>40197945</v>
      </c>
      <c r="I79" s="37"/>
      <c r="J79" s="37">
        <v>37250765</v>
      </c>
    </row>
    <row r="80" spans="1:10" s="4" customFormat="1" ht="23.15" customHeight="1" x14ac:dyDescent="0.75">
      <c r="A80" s="15" t="s">
        <v>42</v>
      </c>
      <c r="B80" s="16"/>
      <c r="C80" s="16"/>
      <c r="D80" s="29"/>
      <c r="E80" s="29"/>
      <c r="F80" s="29"/>
      <c r="G80" s="29"/>
      <c r="H80" s="29"/>
      <c r="I80" s="29"/>
      <c r="J80" s="29"/>
    </row>
    <row r="81" spans="1:10" s="4" customFormat="1" ht="23.15" customHeight="1" x14ac:dyDescent="0.75">
      <c r="A81" s="15" t="s">
        <v>130</v>
      </c>
      <c r="B81" s="16"/>
      <c r="C81" s="16"/>
    </row>
    <row r="82" spans="1:10" s="4" customFormat="1" ht="23.15" customHeight="1" x14ac:dyDescent="0.75">
      <c r="A82" s="21" t="s">
        <v>95</v>
      </c>
      <c r="B82" s="2" t="s">
        <v>69</v>
      </c>
      <c r="C82" s="16"/>
      <c r="D82" s="37">
        <v>1988811</v>
      </c>
      <c r="E82" s="29"/>
      <c r="F82" s="37">
        <v>1470994</v>
      </c>
      <c r="G82" s="37"/>
      <c r="H82" s="37">
        <v>1988811</v>
      </c>
      <c r="I82" s="37"/>
      <c r="J82" s="37">
        <v>1470994</v>
      </c>
    </row>
    <row r="83" spans="1:10" s="4" customFormat="1" ht="23.15" customHeight="1" x14ac:dyDescent="0.75">
      <c r="A83" s="21" t="s">
        <v>128</v>
      </c>
      <c r="B83" s="2"/>
      <c r="C83" s="16"/>
      <c r="D83" s="29"/>
      <c r="E83" s="29"/>
      <c r="F83" s="29"/>
      <c r="G83" s="37"/>
      <c r="H83" s="37"/>
      <c r="I83" s="37"/>
      <c r="J83" s="37"/>
    </row>
    <row r="84" spans="1:10" s="4" customFormat="1" ht="23.15" customHeight="1" x14ac:dyDescent="0.75">
      <c r="A84" s="21" t="s">
        <v>129</v>
      </c>
      <c r="B84" s="2"/>
      <c r="C84" s="16"/>
      <c r="D84" s="29"/>
      <c r="E84" s="29"/>
      <c r="F84" s="29"/>
      <c r="G84" s="37"/>
      <c r="H84" s="37"/>
      <c r="I84" s="37"/>
      <c r="J84" s="37"/>
    </row>
    <row r="85" spans="1:10" s="4" customFormat="1" ht="23.15" customHeight="1" x14ac:dyDescent="0.75">
      <c r="A85" s="21" t="s">
        <v>95</v>
      </c>
      <c r="B85" s="2"/>
      <c r="C85" s="16"/>
      <c r="D85" s="29">
        <v>239982</v>
      </c>
      <c r="E85" s="29"/>
      <c r="F85" s="29">
        <v>70112</v>
      </c>
      <c r="G85" s="37"/>
      <c r="H85" s="37">
        <v>239982</v>
      </c>
      <c r="I85" s="37"/>
      <c r="J85" s="37">
        <v>70112</v>
      </c>
    </row>
    <row r="86" spans="1:10" s="4" customFormat="1" ht="23.15" customHeight="1" x14ac:dyDescent="0.75">
      <c r="A86" s="208" t="s">
        <v>99</v>
      </c>
      <c r="B86" s="208"/>
      <c r="C86" s="16"/>
      <c r="D86" s="38">
        <f>SUM(D72:D85)</f>
        <v>48072187</v>
      </c>
      <c r="E86" s="29"/>
      <c r="F86" s="38">
        <f>SUM(F72:F85)</f>
        <v>44434991</v>
      </c>
      <c r="G86" s="29"/>
      <c r="H86" s="38">
        <f>SUM(H72:H85)</f>
        <v>48066097</v>
      </c>
      <c r="I86" s="29"/>
      <c r="J86" s="38">
        <f>SUM(J72:J85)</f>
        <v>44431230</v>
      </c>
    </row>
    <row r="87" spans="1:10" s="4" customFormat="1" ht="23.15" customHeight="1" x14ac:dyDescent="0.75">
      <c r="A87" s="208" t="s">
        <v>55</v>
      </c>
      <c r="B87" s="208"/>
      <c r="C87" s="16"/>
      <c r="D87" s="29">
        <v>315</v>
      </c>
      <c r="E87" s="29"/>
      <c r="F87" s="29">
        <v>290</v>
      </c>
      <c r="G87" s="29"/>
      <c r="H87" s="67">
        <v>0</v>
      </c>
      <c r="I87" s="29"/>
      <c r="J87" s="67">
        <v>0</v>
      </c>
    </row>
    <row r="88" spans="1:10" s="4" customFormat="1" ht="23.15" customHeight="1" x14ac:dyDescent="0.75">
      <c r="A88" s="13" t="s">
        <v>18</v>
      </c>
      <c r="B88" s="2"/>
      <c r="C88" s="2"/>
      <c r="D88" s="35">
        <f>SUM(D86:D87)</f>
        <v>48072502</v>
      </c>
      <c r="E88" s="31"/>
      <c r="F88" s="35">
        <f>SUM(F86:F87)</f>
        <v>44435281</v>
      </c>
      <c r="G88" s="29"/>
      <c r="H88" s="35">
        <f>H86+H87</f>
        <v>48066097</v>
      </c>
      <c r="I88" s="31"/>
      <c r="J88" s="35">
        <f>J86+J87</f>
        <v>44431230</v>
      </c>
    </row>
    <row r="89" spans="1:10" s="4" customFormat="1" ht="23.15" customHeight="1" thickBot="1" x14ac:dyDescent="0.8">
      <c r="A89" s="13" t="s">
        <v>19</v>
      </c>
      <c r="B89" s="2"/>
      <c r="C89" s="2"/>
      <c r="D89" s="39">
        <f>D88+D64</f>
        <v>314575189</v>
      </c>
      <c r="E89" s="31"/>
      <c r="F89" s="39">
        <f>F88+F64</f>
        <v>325930849</v>
      </c>
      <c r="G89" s="29"/>
      <c r="H89" s="39">
        <f>H88+H64</f>
        <v>314562436</v>
      </c>
      <c r="I89" s="31"/>
      <c r="J89" s="39">
        <f>J88+J64</f>
        <v>325917036</v>
      </c>
    </row>
    <row r="90" spans="1:10" s="4" customFormat="1" ht="24" customHeight="1" thickTop="1" x14ac:dyDescent="0.75">
      <c r="B90" s="2"/>
      <c r="C90" s="2"/>
      <c r="D90" s="82"/>
      <c r="E90" s="82"/>
      <c r="F90" s="82"/>
      <c r="G90" s="82"/>
      <c r="H90" s="82"/>
      <c r="I90" s="82"/>
      <c r="J90" s="82"/>
    </row>
    <row r="91" spans="1:10" s="4" customFormat="1" ht="24" customHeight="1" x14ac:dyDescent="0.75">
      <c r="B91" s="2"/>
      <c r="C91" s="2"/>
      <c r="D91" s="82"/>
      <c r="E91" s="82"/>
      <c r="F91" s="82"/>
      <c r="G91" s="82"/>
      <c r="H91" s="82"/>
      <c r="I91" s="82"/>
      <c r="J91" s="82"/>
    </row>
    <row r="92" spans="1:10" s="4" customFormat="1" ht="24" customHeight="1" x14ac:dyDescent="0.75">
      <c r="B92" s="2"/>
      <c r="C92" s="2"/>
      <c r="D92" s="82"/>
      <c r="E92" s="82"/>
      <c r="F92" s="82"/>
      <c r="G92" s="82"/>
      <c r="H92" s="82"/>
      <c r="I92" s="82"/>
      <c r="J92" s="82"/>
    </row>
    <row r="93" spans="1:10" s="4" customFormat="1" ht="24" customHeight="1" x14ac:dyDescent="0.75">
      <c r="B93" s="2"/>
      <c r="C93" s="2"/>
      <c r="D93" s="82"/>
      <c r="E93" s="82"/>
      <c r="F93" s="82"/>
      <c r="G93" s="82"/>
      <c r="H93" s="82"/>
      <c r="I93" s="82"/>
      <c r="J93" s="82"/>
    </row>
    <row r="94" spans="1:10" s="4" customFormat="1" ht="24" customHeight="1" x14ac:dyDescent="0.75">
      <c r="B94" s="2"/>
      <c r="C94" s="2"/>
      <c r="D94" s="82"/>
      <c r="E94" s="82"/>
      <c r="F94" s="82"/>
      <c r="G94" s="82"/>
      <c r="H94" s="82"/>
      <c r="I94" s="82"/>
      <c r="J94" s="82"/>
    </row>
    <row r="95" spans="1:10" s="4" customFormat="1" ht="24" customHeight="1" x14ac:dyDescent="0.75">
      <c r="B95" s="2"/>
      <c r="C95" s="2"/>
      <c r="D95" s="82"/>
      <c r="E95" s="82"/>
      <c r="F95" s="82"/>
      <c r="G95" s="82"/>
      <c r="H95" s="82"/>
      <c r="I95" s="82"/>
      <c r="J95" s="82"/>
    </row>
    <row r="97" spans="1:10" s="4" customFormat="1" ht="24" customHeight="1" x14ac:dyDescent="0.75">
      <c r="A97" s="207" t="s">
        <v>175</v>
      </c>
      <c r="B97" s="207"/>
      <c r="C97" s="207"/>
      <c r="D97" s="207"/>
      <c r="E97" s="207"/>
      <c r="F97" s="207"/>
      <c r="G97" s="82"/>
      <c r="H97" s="82"/>
      <c r="I97" s="82"/>
      <c r="J97" s="82"/>
    </row>
  </sheetData>
  <mergeCells count="19">
    <mergeCell ref="H52:J52"/>
    <mergeCell ref="A97:F97"/>
    <mergeCell ref="A87:B87"/>
    <mergeCell ref="A51:J51"/>
    <mergeCell ref="D52:F52"/>
    <mergeCell ref="A86:B86"/>
    <mergeCell ref="D54:F54"/>
    <mergeCell ref="H54:J54"/>
    <mergeCell ref="A1:J1"/>
    <mergeCell ref="A2:J2"/>
    <mergeCell ref="A3:J3"/>
    <mergeCell ref="A49:J49"/>
    <mergeCell ref="A50:J50"/>
    <mergeCell ref="H6:J6"/>
    <mergeCell ref="D6:F6"/>
    <mergeCell ref="D4:F4"/>
    <mergeCell ref="H4:J4"/>
    <mergeCell ref="A48:B48"/>
    <mergeCell ref="C48:D48"/>
  </mergeCells>
  <pageMargins left="0.9" right="0.3" top="1" bottom="0.5" header="0.6" footer="0.3"/>
  <pageSetup paperSize="9" scale="70" orientation="portrait" r:id="rId1"/>
  <headerFooter scaleWithDoc="0" alignWithMargins="0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Q165"/>
  <sheetViews>
    <sheetView tabSelected="1" view="pageBreakPreview" zoomScale="70" zoomScaleNormal="70" zoomScaleSheetLayoutView="70" workbookViewId="0">
      <selection activeCell="A10" sqref="A10"/>
    </sheetView>
  </sheetViews>
  <sheetFormatPr defaultColWidth="9.09765625" defaultRowHeight="23.25" customHeight="1" x14ac:dyDescent="0.75"/>
  <cols>
    <col min="1" max="1" width="68.69921875" style="7" customWidth="1"/>
    <col min="2" max="2" width="9.8984375" style="2" bestFit="1" customWidth="1"/>
    <col min="3" max="3" width="13.59765625" style="6" customWidth="1"/>
    <col min="4" max="4" width="1.19921875" style="6" customWidth="1"/>
    <col min="5" max="5" width="13.59765625" style="6" customWidth="1"/>
    <col min="6" max="6" width="1.19921875" style="2" customWidth="1"/>
    <col min="7" max="7" width="13.59765625" style="6" customWidth="1"/>
    <col min="8" max="8" width="1.19921875" style="6" customWidth="1"/>
    <col min="9" max="9" width="13.59765625" style="6" customWidth="1"/>
    <col min="10" max="10" width="9.09765625" style="1" customWidth="1"/>
    <col min="11" max="11" width="13.8984375" style="1" bestFit="1" customWidth="1"/>
    <col min="12" max="12" width="10.3984375" style="1" bestFit="1" customWidth="1"/>
    <col min="13" max="13" width="13.59765625" style="1" customWidth="1"/>
    <col min="14" max="14" width="10.8984375" style="1" bestFit="1" customWidth="1"/>
    <col min="15" max="16384" width="9.09765625" style="1"/>
  </cols>
  <sheetData>
    <row r="1" spans="1:9" s="54" customFormat="1" ht="26.75" customHeight="1" x14ac:dyDescent="0.75">
      <c r="A1" s="202" t="s">
        <v>97</v>
      </c>
      <c r="B1" s="202"/>
      <c r="C1" s="202"/>
      <c r="D1" s="202"/>
      <c r="E1" s="202"/>
      <c r="F1" s="202"/>
      <c r="G1" s="202"/>
      <c r="H1" s="202"/>
      <c r="I1" s="202"/>
    </row>
    <row r="2" spans="1:9" s="55" customFormat="1" ht="26.75" customHeight="1" x14ac:dyDescent="0.75">
      <c r="A2" s="210" t="s">
        <v>103</v>
      </c>
      <c r="B2" s="210"/>
      <c r="C2" s="210"/>
      <c r="D2" s="210"/>
      <c r="E2" s="210"/>
      <c r="F2" s="210"/>
      <c r="G2" s="210"/>
      <c r="H2" s="210"/>
      <c r="I2" s="210"/>
    </row>
    <row r="3" spans="1:9" s="55" customFormat="1" ht="26.75" customHeight="1" x14ac:dyDescent="0.75">
      <c r="A3" s="202" t="s">
        <v>192</v>
      </c>
      <c r="B3" s="202"/>
      <c r="C3" s="202"/>
      <c r="D3" s="202"/>
      <c r="E3" s="202"/>
      <c r="F3" s="202"/>
      <c r="G3" s="202"/>
      <c r="H3" s="202"/>
      <c r="I3" s="202"/>
    </row>
    <row r="4" spans="1:9" s="3" customFormat="1" ht="23.25" customHeight="1" x14ac:dyDescent="0.75">
      <c r="A4" s="25"/>
      <c r="B4" s="25"/>
      <c r="C4" s="211"/>
      <c r="D4" s="211"/>
      <c r="E4" s="211"/>
      <c r="F4" s="25"/>
      <c r="G4" s="205" t="s">
        <v>88</v>
      </c>
      <c r="H4" s="205"/>
      <c r="I4" s="205"/>
    </row>
    <row r="5" spans="1:9" s="3" customFormat="1" ht="5.25" customHeight="1" x14ac:dyDescent="0.75">
      <c r="A5" s="56"/>
      <c r="B5" s="56"/>
      <c r="C5" s="57"/>
      <c r="D5" s="57"/>
      <c r="E5" s="57"/>
      <c r="F5" s="56"/>
      <c r="G5" s="57"/>
      <c r="H5" s="57"/>
      <c r="I5" s="57"/>
    </row>
    <row r="6" spans="1:9" s="3" customFormat="1" ht="18.75" customHeight="1" x14ac:dyDescent="0.75">
      <c r="A6" s="25"/>
      <c r="C6" s="209" t="s">
        <v>52</v>
      </c>
      <c r="D6" s="209"/>
      <c r="E6" s="209"/>
      <c r="F6" s="25"/>
      <c r="G6" s="209" t="s">
        <v>53</v>
      </c>
      <c r="H6" s="209"/>
      <c r="I6" s="209"/>
    </row>
    <row r="7" spans="1:9" s="3" customFormat="1" ht="20.25" customHeight="1" x14ac:dyDescent="0.75">
      <c r="A7" s="25"/>
      <c r="B7" s="25" t="s">
        <v>36</v>
      </c>
      <c r="C7" s="64">
        <v>2567</v>
      </c>
      <c r="D7" s="63"/>
      <c r="E7" s="64">
        <v>2566</v>
      </c>
      <c r="F7" s="52"/>
      <c r="G7" s="64">
        <v>2567</v>
      </c>
      <c r="H7" s="63"/>
      <c r="I7" s="64">
        <v>2566</v>
      </c>
    </row>
    <row r="8" spans="1:9" ht="23.15" customHeight="1" x14ac:dyDescent="0.75">
      <c r="A8" s="13" t="s">
        <v>3</v>
      </c>
      <c r="F8" s="10"/>
    </row>
    <row r="9" spans="1:9" ht="23.15" customHeight="1" x14ac:dyDescent="0.75">
      <c r="A9" s="15" t="s">
        <v>31</v>
      </c>
      <c r="B9" s="2" t="s">
        <v>169</v>
      </c>
      <c r="C9" s="5">
        <v>34836556</v>
      </c>
      <c r="E9" s="5">
        <v>34154674</v>
      </c>
      <c r="F9" s="10"/>
      <c r="G9" s="5">
        <v>34836745</v>
      </c>
      <c r="I9" s="5">
        <v>34154854</v>
      </c>
    </row>
    <row r="10" spans="1:9" ht="23.15" customHeight="1" x14ac:dyDescent="0.75">
      <c r="A10" s="15" t="s">
        <v>185</v>
      </c>
      <c r="B10" s="2" t="s">
        <v>112</v>
      </c>
      <c r="C10" s="5">
        <v>-1029810</v>
      </c>
      <c r="E10" s="5">
        <v>-874405</v>
      </c>
      <c r="F10" s="10"/>
      <c r="G10" s="5">
        <v>-1029810</v>
      </c>
      <c r="I10" s="5">
        <v>-874405</v>
      </c>
    </row>
    <row r="11" spans="1:9" ht="23.15" customHeight="1" x14ac:dyDescent="0.75">
      <c r="A11" s="15" t="s">
        <v>4</v>
      </c>
      <c r="C11" s="46">
        <f>SUM(C9:C10)</f>
        <v>33806746</v>
      </c>
      <c r="E11" s="46">
        <f>SUM(E9:E10)</f>
        <v>33280269</v>
      </c>
      <c r="F11" s="10"/>
      <c r="G11" s="46">
        <f>SUM(G9:G10)</f>
        <v>33806935</v>
      </c>
      <c r="I11" s="46">
        <f>SUM(I9:I10)</f>
        <v>33280449</v>
      </c>
    </row>
    <row r="12" spans="1:9" ht="23.15" customHeight="1" x14ac:dyDescent="0.75">
      <c r="A12" s="15" t="s">
        <v>187</v>
      </c>
      <c r="B12" s="2" t="s">
        <v>112</v>
      </c>
      <c r="C12" s="6">
        <v>-164706</v>
      </c>
      <c r="E12" s="6">
        <v>50236</v>
      </c>
      <c r="F12" s="10"/>
      <c r="G12" s="6">
        <v>-164706</v>
      </c>
      <c r="I12" s="6">
        <v>50236</v>
      </c>
    </row>
    <row r="13" spans="1:9" ht="23.15" customHeight="1" x14ac:dyDescent="0.75">
      <c r="A13" s="15" t="s">
        <v>81</v>
      </c>
      <c r="C13" s="46">
        <f>SUM(C11:C12)</f>
        <v>33642040</v>
      </c>
      <c r="E13" s="46">
        <f>SUM(E11:E12)</f>
        <v>33330505</v>
      </c>
      <c r="F13" s="10"/>
      <c r="G13" s="46">
        <f>SUM(G11:G12)</f>
        <v>33642229</v>
      </c>
      <c r="I13" s="46">
        <f>SUM(I11:I12)</f>
        <v>33330685</v>
      </c>
    </row>
    <row r="14" spans="1:9" ht="23.15" customHeight="1" x14ac:dyDescent="0.75">
      <c r="A14" s="15" t="s">
        <v>14</v>
      </c>
      <c r="B14" s="2" t="s">
        <v>112</v>
      </c>
      <c r="C14" s="18">
        <v>347599</v>
      </c>
      <c r="E14" s="18">
        <v>352345</v>
      </c>
      <c r="F14" s="41"/>
      <c r="G14" s="18">
        <v>347599</v>
      </c>
      <c r="I14" s="18">
        <v>352345</v>
      </c>
    </row>
    <row r="15" spans="1:9" ht="23.15" customHeight="1" x14ac:dyDescent="0.75">
      <c r="A15" s="15" t="s">
        <v>45</v>
      </c>
      <c r="B15" s="2" t="s">
        <v>153</v>
      </c>
      <c r="C15" s="18">
        <v>11114733</v>
      </c>
      <c r="E15" s="18">
        <v>11743084</v>
      </c>
      <c r="F15" s="41"/>
      <c r="G15" s="18">
        <v>11114733</v>
      </c>
      <c r="I15" s="18">
        <v>11743084</v>
      </c>
    </row>
    <row r="16" spans="1:9" ht="23.15" customHeight="1" x14ac:dyDescent="0.75">
      <c r="A16" s="15" t="s">
        <v>211</v>
      </c>
      <c r="B16" s="2" t="s">
        <v>69</v>
      </c>
      <c r="C16" s="18">
        <v>740153</v>
      </c>
      <c r="E16" s="18">
        <v>55768</v>
      </c>
      <c r="F16" s="41"/>
      <c r="G16" s="18">
        <v>740153</v>
      </c>
      <c r="I16" s="18">
        <v>55768</v>
      </c>
    </row>
    <row r="17" spans="1:12" ht="23.15" customHeight="1" x14ac:dyDescent="0.75">
      <c r="A17" s="15" t="s">
        <v>212</v>
      </c>
      <c r="B17" s="2" t="s">
        <v>170</v>
      </c>
      <c r="C17" s="18">
        <v>54881</v>
      </c>
      <c r="D17" s="10"/>
      <c r="E17" s="18">
        <v>-183354</v>
      </c>
      <c r="F17" s="41"/>
      <c r="G17" s="18">
        <v>54881</v>
      </c>
      <c r="H17" s="10"/>
      <c r="I17" s="18">
        <v>-183354</v>
      </c>
    </row>
    <row r="18" spans="1:12" ht="23.15" customHeight="1" x14ac:dyDescent="0.75">
      <c r="A18" s="15" t="s">
        <v>5</v>
      </c>
      <c r="B18" s="2" t="s">
        <v>153</v>
      </c>
      <c r="C18" s="96">
        <v>111963</v>
      </c>
      <c r="D18" s="10"/>
      <c r="E18" s="96">
        <v>135510</v>
      </c>
      <c r="F18" s="41"/>
      <c r="G18" s="96">
        <v>94535</v>
      </c>
      <c r="H18" s="10"/>
      <c r="I18" s="18">
        <v>118322</v>
      </c>
    </row>
    <row r="19" spans="1:12" ht="21.5" customHeight="1" x14ac:dyDescent="0.75">
      <c r="A19" s="13" t="s">
        <v>6</v>
      </c>
      <c r="C19" s="47">
        <f>SUM(C13:C18)</f>
        <v>46011369</v>
      </c>
      <c r="D19" s="10"/>
      <c r="E19" s="47">
        <f>SUM(E13:E18)</f>
        <v>45433858</v>
      </c>
      <c r="F19" s="41"/>
      <c r="G19" s="47">
        <f>SUM(G13:G18)</f>
        <v>45994130</v>
      </c>
      <c r="H19" s="10"/>
      <c r="I19" s="47">
        <f>SUM(I13:I18)</f>
        <v>45416850</v>
      </c>
    </row>
    <row r="20" spans="1:12" ht="23.15" customHeight="1" x14ac:dyDescent="0.75">
      <c r="A20" s="13" t="s">
        <v>46</v>
      </c>
      <c r="C20" s="11"/>
      <c r="D20" s="11"/>
      <c r="E20" s="11"/>
      <c r="F20" s="41"/>
      <c r="G20" s="11"/>
      <c r="H20" s="11"/>
      <c r="I20" s="11"/>
    </row>
    <row r="21" spans="1:12" ht="23.15" customHeight="1" x14ac:dyDescent="0.75">
      <c r="A21" s="15" t="s">
        <v>204</v>
      </c>
      <c r="B21" s="2" t="s">
        <v>112</v>
      </c>
      <c r="C21" s="18">
        <v>-14760349</v>
      </c>
      <c r="D21" s="11"/>
      <c r="E21" s="18">
        <v>-14665061</v>
      </c>
      <c r="F21" s="41"/>
      <c r="G21" s="18">
        <v>-14760349</v>
      </c>
      <c r="H21" s="11"/>
      <c r="I21" s="18">
        <v>-14665061</v>
      </c>
    </row>
    <row r="22" spans="1:12" ht="23.15" customHeight="1" x14ac:dyDescent="0.75">
      <c r="A22" s="15" t="s">
        <v>82</v>
      </c>
      <c r="B22" s="2" t="s">
        <v>169</v>
      </c>
      <c r="C22" s="18">
        <v>51441204</v>
      </c>
      <c r="D22" s="11"/>
      <c r="E22" s="18">
        <v>52329679</v>
      </c>
      <c r="F22" s="41"/>
      <c r="G22" s="18">
        <v>51441204</v>
      </c>
      <c r="H22" s="11"/>
      <c r="I22" s="18">
        <v>52329679</v>
      </c>
      <c r="L22" s="75"/>
    </row>
    <row r="23" spans="1:12" ht="23.15" customHeight="1" x14ac:dyDescent="0.75">
      <c r="A23" s="15" t="s">
        <v>110</v>
      </c>
      <c r="B23" s="1"/>
      <c r="F23" s="6"/>
      <c r="L23" s="75"/>
    </row>
    <row r="24" spans="1:12" ht="23.15" customHeight="1" x14ac:dyDescent="0.75">
      <c r="A24" s="15" t="s">
        <v>105</v>
      </c>
      <c r="B24" s="2" t="s">
        <v>112</v>
      </c>
      <c r="C24" s="18">
        <v>-577850</v>
      </c>
      <c r="D24" s="11"/>
      <c r="E24" s="18">
        <v>-709144</v>
      </c>
      <c r="F24" s="6"/>
      <c r="G24" s="18">
        <v>-577850</v>
      </c>
      <c r="I24" s="6">
        <v>-709144</v>
      </c>
      <c r="J24" s="100"/>
      <c r="L24" s="75"/>
    </row>
    <row r="25" spans="1:12" ht="23.15" customHeight="1" x14ac:dyDescent="0.75">
      <c r="A25" s="15" t="s">
        <v>10</v>
      </c>
      <c r="B25" s="2" t="s">
        <v>169</v>
      </c>
      <c r="C25" s="18">
        <v>2609820</v>
      </c>
      <c r="D25" s="11"/>
      <c r="E25" s="18">
        <v>2580930</v>
      </c>
      <c r="F25" s="41"/>
      <c r="G25" s="18">
        <v>2600662</v>
      </c>
      <c r="H25" s="11"/>
      <c r="I25" s="18">
        <v>2571522</v>
      </c>
      <c r="J25" s="145"/>
      <c r="L25" s="145"/>
    </row>
    <row r="26" spans="1:12" ht="23.15" customHeight="1" x14ac:dyDescent="0.75">
      <c r="A26" s="15" t="s">
        <v>11</v>
      </c>
      <c r="B26" s="2" t="s">
        <v>112</v>
      </c>
      <c r="C26" s="18">
        <v>865155</v>
      </c>
      <c r="E26" s="18">
        <v>773103</v>
      </c>
      <c r="F26" s="41"/>
      <c r="G26" s="18">
        <v>865155</v>
      </c>
      <c r="I26" s="18">
        <v>773103</v>
      </c>
      <c r="J26" s="145"/>
      <c r="L26" s="145"/>
    </row>
    <row r="27" spans="1:12" ht="23.15" customHeight="1" x14ac:dyDescent="0.75">
      <c r="A27" s="15" t="s">
        <v>7</v>
      </c>
      <c r="B27" s="2" t="s">
        <v>183</v>
      </c>
      <c r="C27" s="18">
        <v>1896975</v>
      </c>
      <c r="E27" s="18">
        <v>1710567</v>
      </c>
      <c r="F27" s="41"/>
      <c r="G27" s="18">
        <v>1891851</v>
      </c>
      <c r="I27" s="18">
        <v>1704767</v>
      </c>
      <c r="K27" s="73"/>
      <c r="L27" s="75"/>
    </row>
    <row r="28" spans="1:12" ht="23.15" customHeight="1" x14ac:dyDescent="0.75">
      <c r="A28" s="15" t="s">
        <v>176</v>
      </c>
      <c r="B28" s="2" t="s">
        <v>171</v>
      </c>
      <c r="C28" s="96">
        <v>213620</v>
      </c>
      <c r="E28" s="96">
        <v>422283</v>
      </c>
      <c r="F28" s="41"/>
      <c r="G28" s="96">
        <v>213620</v>
      </c>
      <c r="I28" s="18">
        <v>422283</v>
      </c>
      <c r="K28" s="73"/>
      <c r="L28" s="75"/>
    </row>
    <row r="29" spans="1:12" ht="23.15" customHeight="1" x14ac:dyDescent="0.75">
      <c r="A29" s="13" t="s">
        <v>27</v>
      </c>
      <c r="C29" s="47">
        <f>SUM(C21:C28)</f>
        <v>41688575</v>
      </c>
      <c r="E29" s="47">
        <f>SUM(E21:E28)</f>
        <v>42442357</v>
      </c>
      <c r="F29" s="41"/>
      <c r="G29" s="47">
        <f>SUM(G21:G28)</f>
        <v>41674293</v>
      </c>
      <c r="I29" s="47">
        <f>SUM(I21:I28)</f>
        <v>42427149</v>
      </c>
      <c r="K29" s="6"/>
      <c r="L29" s="75"/>
    </row>
    <row r="30" spans="1:12" ht="23.15" customHeight="1" x14ac:dyDescent="0.75">
      <c r="A30" s="13" t="s">
        <v>84</v>
      </c>
      <c r="C30" s="46">
        <f>C19-C29</f>
        <v>4322794</v>
      </c>
      <c r="E30" s="46">
        <f>E19-E29</f>
        <v>2991501</v>
      </c>
      <c r="F30" s="6"/>
      <c r="G30" s="46">
        <f>G19-G29</f>
        <v>4319837</v>
      </c>
      <c r="I30" s="46">
        <f>I19-I29</f>
        <v>2989701</v>
      </c>
      <c r="L30" s="75"/>
    </row>
    <row r="31" spans="1:12" ht="23.15" customHeight="1" x14ac:dyDescent="0.75">
      <c r="A31" s="15" t="s">
        <v>35</v>
      </c>
      <c r="B31" s="2" t="s">
        <v>73</v>
      </c>
      <c r="C31" s="18">
        <v>-699757</v>
      </c>
      <c r="D31" s="11"/>
      <c r="E31" s="18">
        <v>-443191</v>
      </c>
      <c r="F31" s="41"/>
      <c r="G31" s="18">
        <v>-699297</v>
      </c>
      <c r="H31" s="11"/>
      <c r="I31" s="18">
        <v>-442559</v>
      </c>
    </row>
    <row r="32" spans="1:12" ht="23.15" customHeight="1" thickBot="1" x14ac:dyDescent="0.8">
      <c r="A32" s="3" t="s">
        <v>159</v>
      </c>
      <c r="B32" s="16"/>
      <c r="C32" s="28">
        <f>SUM(C30:C31)</f>
        <v>3623037</v>
      </c>
      <c r="D32" s="14"/>
      <c r="E32" s="28">
        <f>SUM(E30:E31)</f>
        <v>2548310</v>
      </c>
      <c r="F32" s="44"/>
      <c r="G32" s="28">
        <f>SUM(G30:G31)</f>
        <v>3620540</v>
      </c>
      <c r="H32" s="14"/>
      <c r="I32" s="28">
        <f>SUM(I30:I31)</f>
        <v>2547142</v>
      </c>
      <c r="K32" s="76"/>
    </row>
    <row r="33" spans="1:17" ht="23" x14ac:dyDescent="0.75">
      <c r="A33" s="3"/>
      <c r="B33" s="16"/>
      <c r="D33" s="14"/>
      <c r="F33" s="44"/>
      <c r="H33" s="14"/>
      <c r="K33" s="76"/>
    </row>
    <row r="34" spans="1:17" ht="23.15" customHeight="1" x14ac:dyDescent="0.75">
      <c r="A34" s="3" t="s">
        <v>160</v>
      </c>
      <c r="B34" s="16"/>
      <c r="D34" s="14"/>
      <c r="F34" s="44"/>
      <c r="H34" s="14"/>
    </row>
    <row r="35" spans="1:17" ht="23.15" customHeight="1" thickBot="1" x14ac:dyDescent="0.8">
      <c r="A35" s="1" t="s">
        <v>100</v>
      </c>
      <c r="B35" s="16"/>
      <c r="C35" s="6">
        <f>C32-C36</f>
        <v>3623012</v>
      </c>
      <c r="D35" s="14"/>
      <c r="E35" s="6">
        <f>E32-E36</f>
        <v>2548298</v>
      </c>
      <c r="F35" s="44"/>
      <c r="G35" s="45">
        <f>G32</f>
        <v>3620540</v>
      </c>
      <c r="H35" s="14"/>
      <c r="I35" s="45">
        <f>I32</f>
        <v>2547142</v>
      </c>
      <c r="K35" s="76"/>
      <c r="L35" s="77"/>
      <c r="M35" s="76"/>
      <c r="N35" s="77"/>
      <c r="O35" s="76"/>
      <c r="P35" s="77"/>
      <c r="Q35" s="76"/>
    </row>
    <row r="36" spans="1:17" ht="23.15" customHeight="1" thickTop="1" x14ac:dyDescent="0.75">
      <c r="A36" s="1" t="s">
        <v>56</v>
      </c>
      <c r="B36" s="16"/>
      <c r="C36" s="42">
        <v>25</v>
      </c>
      <c r="D36" s="1"/>
      <c r="E36" s="42">
        <v>12</v>
      </c>
      <c r="F36" s="44"/>
      <c r="H36" s="14"/>
      <c r="K36" s="76"/>
    </row>
    <row r="37" spans="1:17" ht="23.15" customHeight="1" thickBot="1" x14ac:dyDescent="0.8">
      <c r="A37" s="3"/>
      <c r="B37" s="16"/>
      <c r="C37" s="48">
        <f>C35+C36</f>
        <v>3623037</v>
      </c>
      <c r="D37" s="11"/>
      <c r="E37" s="48">
        <f>E35+E36</f>
        <v>2548310</v>
      </c>
      <c r="F37" s="41"/>
      <c r="G37" s="10"/>
      <c r="H37" s="11"/>
      <c r="I37" s="10"/>
    </row>
    <row r="38" spans="1:17" ht="23.15" customHeight="1" thickTop="1" x14ac:dyDescent="0.75">
      <c r="A38" s="3"/>
      <c r="B38" s="16"/>
      <c r="C38" s="97"/>
      <c r="D38" s="11"/>
      <c r="E38" s="97"/>
      <c r="F38" s="41"/>
      <c r="G38" s="10"/>
      <c r="H38" s="11"/>
      <c r="I38" s="10"/>
    </row>
    <row r="39" spans="1:17" ht="25.5" customHeight="1" x14ac:dyDescent="0.75">
      <c r="A39" s="3"/>
      <c r="B39" s="16"/>
      <c r="C39" s="5"/>
      <c r="D39" s="11"/>
      <c r="E39" s="5"/>
      <c r="F39" s="41"/>
      <c r="G39" s="10"/>
      <c r="H39" s="11"/>
      <c r="I39" s="11"/>
    </row>
    <row r="40" spans="1:17" ht="26.75" customHeight="1" x14ac:dyDescent="0.75">
      <c r="A40" s="3"/>
      <c r="B40" s="16"/>
      <c r="C40" s="5"/>
      <c r="D40" s="11"/>
      <c r="E40" s="5"/>
      <c r="F40" s="41"/>
      <c r="G40" s="10"/>
      <c r="H40" s="11"/>
      <c r="I40" s="11"/>
    </row>
    <row r="41" spans="1:17" ht="26.75" customHeight="1" x14ac:dyDescent="0.75">
      <c r="A41" s="3"/>
      <c r="B41" s="16"/>
      <c r="C41" s="5"/>
      <c r="D41" s="11"/>
      <c r="E41" s="5"/>
      <c r="F41" s="41"/>
      <c r="G41" s="10"/>
      <c r="H41" s="11"/>
      <c r="I41" s="11"/>
    </row>
    <row r="42" spans="1:17" ht="26.75" customHeight="1" x14ac:dyDescent="0.75">
      <c r="A42" s="3"/>
      <c r="B42" s="16"/>
      <c r="C42" s="5"/>
      <c r="D42" s="11"/>
      <c r="E42" s="5"/>
      <c r="F42" s="41"/>
      <c r="G42" s="10"/>
      <c r="H42" s="11"/>
      <c r="I42" s="11"/>
    </row>
    <row r="43" spans="1:17" ht="26.75" customHeight="1" x14ac:dyDescent="0.75">
      <c r="A43" s="3"/>
      <c r="B43" s="16"/>
      <c r="C43" s="5"/>
      <c r="D43" s="11"/>
      <c r="E43" s="5"/>
      <c r="F43" s="41"/>
      <c r="G43" s="10"/>
      <c r="H43" s="11"/>
      <c r="I43" s="11"/>
    </row>
    <row r="44" spans="1:17" ht="26.75" customHeight="1" x14ac:dyDescent="0.75">
      <c r="A44" s="3"/>
      <c r="B44" s="16"/>
      <c r="C44" s="5"/>
      <c r="D44" s="11"/>
      <c r="E44" s="5"/>
      <c r="F44" s="41"/>
      <c r="G44" s="10"/>
      <c r="H44" s="11"/>
      <c r="I44" s="11"/>
    </row>
    <row r="45" spans="1:17" ht="26.75" customHeight="1" x14ac:dyDescent="0.75">
      <c r="A45" s="3"/>
      <c r="B45" s="16"/>
      <c r="C45" s="5"/>
      <c r="D45" s="11"/>
      <c r="E45" s="5"/>
      <c r="F45" s="41"/>
      <c r="G45" s="10"/>
      <c r="H45" s="11"/>
      <c r="I45" s="11"/>
    </row>
    <row r="46" spans="1:17" s="54" customFormat="1" ht="26.75" customHeight="1" x14ac:dyDescent="0.75">
      <c r="A46" s="202" t="s">
        <v>97</v>
      </c>
      <c r="B46" s="202"/>
      <c r="C46" s="202"/>
      <c r="D46" s="202"/>
      <c r="E46" s="202"/>
      <c r="F46" s="202"/>
      <c r="G46" s="202"/>
      <c r="H46" s="202"/>
      <c r="I46" s="202"/>
    </row>
    <row r="47" spans="1:17" s="55" customFormat="1" ht="26.75" customHeight="1" x14ac:dyDescent="0.75">
      <c r="A47" s="210" t="s">
        <v>104</v>
      </c>
      <c r="B47" s="210"/>
      <c r="C47" s="210"/>
      <c r="D47" s="210"/>
      <c r="E47" s="210"/>
      <c r="F47" s="210"/>
      <c r="G47" s="210"/>
      <c r="H47" s="210"/>
      <c r="I47" s="210"/>
    </row>
    <row r="48" spans="1:17" s="55" customFormat="1" ht="26.75" customHeight="1" x14ac:dyDescent="0.75">
      <c r="A48" s="202" t="s">
        <v>192</v>
      </c>
      <c r="B48" s="202"/>
      <c r="C48" s="202"/>
      <c r="D48" s="202"/>
      <c r="E48" s="202"/>
      <c r="F48" s="202"/>
      <c r="G48" s="202"/>
      <c r="H48" s="202"/>
      <c r="I48" s="202"/>
    </row>
    <row r="49" spans="1:17" ht="23.25" customHeight="1" x14ac:dyDescent="0.75">
      <c r="A49" s="25"/>
      <c r="B49" s="25"/>
      <c r="C49" s="211"/>
      <c r="D49" s="211"/>
      <c r="E49" s="211"/>
      <c r="F49" s="25"/>
      <c r="G49" s="205" t="s">
        <v>88</v>
      </c>
      <c r="H49" s="205"/>
      <c r="I49" s="205"/>
    </row>
    <row r="50" spans="1:17" ht="6" customHeight="1" x14ac:dyDescent="0.75">
      <c r="A50" s="56"/>
      <c r="B50" s="56"/>
      <c r="C50" s="57"/>
      <c r="D50" s="57"/>
      <c r="E50" s="57"/>
      <c r="F50" s="56"/>
      <c r="G50" s="57"/>
      <c r="H50" s="57"/>
      <c r="I50" s="57"/>
    </row>
    <row r="51" spans="1:17" s="3" customFormat="1" ht="21.5" customHeight="1" x14ac:dyDescent="0.75">
      <c r="A51" s="25"/>
      <c r="C51" s="209" t="s">
        <v>52</v>
      </c>
      <c r="D51" s="209"/>
      <c r="E51" s="209"/>
      <c r="F51" s="25"/>
      <c r="G51" s="209" t="s">
        <v>53</v>
      </c>
      <c r="H51" s="209"/>
      <c r="I51" s="209"/>
    </row>
    <row r="52" spans="1:17" s="3" customFormat="1" ht="21.5" customHeight="1" x14ac:dyDescent="0.75">
      <c r="A52" s="25"/>
      <c r="B52" s="25" t="s">
        <v>36</v>
      </c>
      <c r="C52" s="64">
        <v>2567</v>
      </c>
      <c r="D52" s="63"/>
      <c r="E52" s="64">
        <v>2566</v>
      </c>
      <c r="F52" s="52"/>
      <c r="G52" s="64">
        <v>2567</v>
      </c>
      <c r="H52" s="63"/>
      <c r="I52" s="64">
        <v>2566</v>
      </c>
    </row>
    <row r="53" spans="1:17" ht="11.25" customHeight="1" x14ac:dyDescent="0.75">
      <c r="A53" s="2"/>
      <c r="C53" s="12"/>
      <c r="D53" s="11"/>
      <c r="E53" s="12"/>
      <c r="F53" s="8"/>
      <c r="G53" s="12"/>
      <c r="H53" s="11"/>
      <c r="I53" s="12"/>
    </row>
    <row r="54" spans="1:17" ht="21.5" customHeight="1" x14ac:dyDescent="0.75">
      <c r="A54" s="3" t="s">
        <v>159</v>
      </c>
      <c r="C54" s="40">
        <f>C37</f>
        <v>3623037</v>
      </c>
      <c r="D54" s="14"/>
      <c r="E54" s="40">
        <f>E37</f>
        <v>2548310</v>
      </c>
      <c r="F54" s="14"/>
      <c r="G54" s="40">
        <f>G35</f>
        <v>3620540</v>
      </c>
      <c r="H54" s="14"/>
      <c r="I54" s="40">
        <f>I35</f>
        <v>2547142</v>
      </c>
    </row>
    <row r="55" spans="1:17" ht="21.5" customHeight="1" x14ac:dyDescent="0.75">
      <c r="A55" s="3" t="s">
        <v>101</v>
      </c>
      <c r="B55" s="16"/>
      <c r="F55" s="41"/>
    </row>
    <row r="56" spans="1:17" ht="21.5" customHeight="1" x14ac:dyDescent="0.75">
      <c r="A56" s="1" t="s">
        <v>102</v>
      </c>
      <c r="B56" s="16"/>
      <c r="F56" s="41"/>
    </row>
    <row r="57" spans="1:17" ht="21.5" customHeight="1" x14ac:dyDescent="0.75">
      <c r="A57" s="15" t="s">
        <v>219</v>
      </c>
      <c r="B57" s="1"/>
      <c r="C57" s="1"/>
      <c r="D57" s="1"/>
      <c r="E57" s="1"/>
      <c r="F57" s="1"/>
      <c r="G57" s="1"/>
      <c r="H57" s="1"/>
      <c r="I57" s="1"/>
      <c r="K57" s="74"/>
    </row>
    <row r="58" spans="1:17" ht="21.5" customHeight="1" x14ac:dyDescent="0.75">
      <c r="A58" s="15" t="s">
        <v>114</v>
      </c>
      <c r="B58" s="2" t="s">
        <v>172</v>
      </c>
      <c r="C58" s="18">
        <v>1021930</v>
      </c>
      <c r="D58" s="18"/>
      <c r="E58" s="18">
        <v>-858618</v>
      </c>
      <c r="F58" s="41"/>
      <c r="G58" s="18">
        <v>1021930</v>
      </c>
      <c r="H58" s="18"/>
      <c r="I58" s="18">
        <v>-858618</v>
      </c>
      <c r="K58" s="74"/>
    </row>
    <row r="59" spans="1:17" ht="21.5" customHeight="1" x14ac:dyDescent="0.75">
      <c r="A59" s="15" t="s">
        <v>149</v>
      </c>
      <c r="B59" s="1"/>
      <c r="C59" s="1"/>
      <c r="D59" s="1"/>
      <c r="E59" s="1"/>
      <c r="F59" s="1"/>
      <c r="G59" s="1"/>
      <c r="H59" s="1"/>
      <c r="I59" s="1"/>
      <c r="K59" s="74"/>
    </row>
    <row r="60" spans="1:17" ht="21.5" customHeight="1" x14ac:dyDescent="0.75">
      <c r="A60" s="15" t="s">
        <v>186</v>
      </c>
      <c r="B60" s="2" t="s">
        <v>172</v>
      </c>
      <c r="C60" s="18">
        <v>-374659</v>
      </c>
      <c r="E60" s="18">
        <v>-1264000</v>
      </c>
      <c r="F60" s="41"/>
      <c r="G60" s="18">
        <v>-374659</v>
      </c>
      <c r="I60" s="18">
        <v>-1264000</v>
      </c>
      <c r="K60" s="74"/>
    </row>
    <row r="61" spans="1:17" ht="21.5" customHeight="1" x14ac:dyDescent="0.75">
      <c r="A61" s="15" t="s">
        <v>140</v>
      </c>
      <c r="C61" s="18"/>
      <c r="E61" s="18"/>
      <c r="F61" s="41"/>
      <c r="G61" s="18"/>
      <c r="I61" s="18"/>
      <c r="K61" s="74"/>
      <c r="M61" s="84"/>
      <c r="N61" s="85"/>
      <c r="O61" s="84"/>
      <c r="P61" s="86"/>
      <c r="Q61" s="84"/>
    </row>
    <row r="62" spans="1:17" ht="21.5" customHeight="1" x14ac:dyDescent="0.75">
      <c r="A62" s="15" t="s">
        <v>115</v>
      </c>
      <c r="B62" s="2" t="s">
        <v>173</v>
      </c>
      <c r="C62" s="83">
        <v>212338</v>
      </c>
      <c r="E62" s="83">
        <v>-292930</v>
      </c>
      <c r="F62" s="41"/>
      <c r="G62" s="83">
        <v>212338</v>
      </c>
      <c r="H62" s="10"/>
      <c r="I62" s="83">
        <v>-292930</v>
      </c>
      <c r="K62" s="74"/>
      <c r="M62" s="84"/>
      <c r="N62" s="85"/>
      <c r="O62" s="85"/>
      <c r="P62" s="86"/>
      <c r="Q62" s="85"/>
    </row>
    <row r="63" spans="1:17" ht="21.5" customHeight="1" x14ac:dyDescent="0.75">
      <c r="A63" s="15" t="s">
        <v>156</v>
      </c>
      <c r="B63" s="2" t="s">
        <v>174</v>
      </c>
      <c r="C63" s="42">
        <v>-171922</v>
      </c>
      <c r="E63" s="42">
        <v>483109</v>
      </c>
      <c r="F63" s="41"/>
      <c r="G63" s="42">
        <v>-171922</v>
      </c>
      <c r="I63" s="42">
        <v>483109</v>
      </c>
      <c r="K63" s="74"/>
      <c r="M63" s="84"/>
      <c r="N63" s="85"/>
      <c r="O63" s="84"/>
      <c r="P63" s="86"/>
      <c r="Q63" s="84"/>
    </row>
    <row r="64" spans="1:17" ht="21.5" customHeight="1" x14ac:dyDescent="0.75">
      <c r="A64" s="26" t="s">
        <v>50</v>
      </c>
      <c r="F64" s="41"/>
      <c r="M64" s="84"/>
      <c r="N64" s="85"/>
      <c r="O64" s="84"/>
      <c r="P64" s="86"/>
      <c r="Q64" s="84"/>
    </row>
    <row r="65" spans="1:17" ht="21.5" customHeight="1" x14ac:dyDescent="0.75">
      <c r="A65" s="26" t="s">
        <v>51</v>
      </c>
      <c r="C65" s="42">
        <f>SUM(C58:C63)</f>
        <v>687687</v>
      </c>
      <c r="E65" s="42">
        <f>SUM(E58:E63)</f>
        <v>-1932439</v>
      </c>
      <c r="F65" s="41"/>
      <c r="G65" s="42">
        <f>SUM(G58:G63)</f>
        <v>687687</v>
      </c>
      <c r="I65" s="42">
        <f>SUM(I58:I63)</f>
        <v>-1932439</v>
      </c>
      <c r="K65" s="74"/>
      <c r="M65" s="85"/>
      <c r="N65" s="85"/>
      <c r="O65" s="85"/>
      <c r="P65" s="86"/>
      <c r="Q65" s="85"/>
    </row>
    <row r="66" spans="1:17" ht="21.5" customHeight="1" x14ac:dyDescent="0.75">
      <c r="A66" s="1" t="s">
        <v>154</v>
      </c>
      <c r="F66" s="41"/>
      <c r="K66" s="74"/>
      <c r="M66" s="85"/>
      <c r="N66" s="85"/>
      <c r="O66" s="85"/>
      <c r="P66" s="86"/>
      <c r="Q66" s="85"/>
    </row>
    <row r="67" spans="1:17" ht="21.5" customHeight="1" x14ac:dyDescent="0.75">
      <c r="A67" s="102" t="s">
        <v>155</v>
      </c>
      <c r="B67" s="2" t="s">
        <v>173</v>
      </c>
      <c r="C67" s="6">
        <v>8000</v>
      </c>
      <c r="E67" s="6">
        <v>-12628</v>
      </c>
      <c r="F67" s="41"/>
      <c r="G67" s="6">
        <v>8143</v>
      </c>
      <c r="I67" s="6">
        <v>-12521</v>
      </c>
      <c r="J67" s="191"/>
      <c r="K67" s="74"/>
      <c r="M67" s="85"/>
      <c r="N67" s="85"/>
      <c r="O67" s="85"/>
      <c r="P67" s="86"/>
      <c r="Q67" s="85"/>
    </row>
    <row r="68" spans="1:17" ht="21.5" customHeight="1" x14ac:dyDescent="0.55000000000000004">
      <c r="A68" s="102" t="s">
        <v>156</v>
      </c>
      <c r="B68" s="2" t="s">
        <v>174</v>
      </c>
      <c r="C68" s="6">
        <v>-1629</v>
      </c>
      <c r="E68" s="6">
        <v>2504</v>
      </c>
      <c r="F68" s="41"/>
      <c r="G68" s="6">
        <v>-1629</v>
      </c>
      <c r="I68" s="6">
        <v>2504</v>
      </c>
      <c r="K68" s="147"/>
      <c r="M68" s="85"/>
      <c r="N68" s="85"/>
      <c r="O68" s="85"/>
      <c r="P68" s="86"/>
      <c r="Q68" s="85"/>
    </row>
    <row r="69" spans="1:17" ht="21.5" customHeight="1" x14ac:dyDescent="0.55000000000000004">
      <c r="A69" s="1" t="s">
        <v>157</v>
      </c>
      <c r="C69" s="46"/>
      <c r="E69" s="46"/>
      <c r="F69" s="41"/>
      <c r="G69" s="46"/>
      <c r="I69" s="46"/>
      <c r="K69" s="147"/>
      <c r="M69" s="85"/>
      <c r="N69" s="85"/>
      <c r="O69" s="85"/>
      <c r="P69" s="86"/>
      <c r="Q69" s="85"/>
    </row>
    <row r="70" spans="1:17" ht="21.5" customHeight="1" x14ac:dyDescent="0.75">
      <c r="A70" s="1" t="s">
        <v>158</v>
      </c>
      <c r="C70" s="42">
        <f>SUM(C67:C68)</f>
        <v>6371</v>
      </c>
      <c r="E70" s="42">
        <f>SUM(E67:E68)</f>
        <v>-10124</v>
      </c>
      <c r="F70" s="41"/>
      <c r="G70" s="42">
        <f>SUM(G67:G68)</f>
        <v>6514</v>
      </c>
      <c r="I70" s="42">
        <f>SUM(I67:I68)</f>
        <v>-10017</v>
      </c>
      <c r="K70" s="74"/>
      <c r="M70" s="85"/>
      <c r="N70" s="85"/>
      <c r="O70" s="85"/>
      <c r="P70" s="86"/>
      <c r="Q70" s="85"/>
    </row>
    <row r="71" spans="1:17" ht="21.5" customHeight="1" x14ac:dyDescent="0.75">
      <c r="A71" s="13" t="s">
        <v>205</v>
      </c>
      <c r="C71" s="42">
        <f>C65+C70</f>
        <v>694058</v>
      </c>
      <c r="E71" s="42">
        <f>E65+E70</f>
        <v>-1942563</v>
      </c>
      <c r="F71" s="41"/>
      <c r="G71" s="42">
        <f>G65+G70</f>
        <v>694201</v>
      </c>
      <c r="I71" s="42">
        <f>I65+I70</f>
        <v>-1942456</v>
      </c>
    </row>
    <row r="72" spans="1:17" ht="21.5" customHeight="1" thickBot="1" x14ac:dyDescent="0.8">
      <c r="A72" s="13" t="s">
        <v>202</v>
      </c>
      <c r="C72" s="43">
        <f>C54+C71</f>
        <v>4317095</v>
      </c>
      <c r="E72" s="43">
        <f>E54+E71</f>
        <v>605747</v>
      </c>
      <c r="F72" s="41"/>
      <c r="G72" s="43">
        <f>G54+G71</f>
        <v>4314741</v>
      </c>
      <c r="I72" s="43">
        <f>I54+I71</f>
        <v>604686</v>
      </c>
    </row>
    <row r="73" spans="1:17" ht="21.5" customHeight="1" thickTop="1" x14ac:dyDescent="0.75">
      <c r="A73" s="3"/>
      <c r="C73" s="10"/>
      <c r="D73" s="11"/>
      <c r="E73" s="10"/>
      <c r="F73" s="16"/>
      <c r="G73" s="10"/>
      <c r="H73" s="11"/>
      <c r="I73" s="10"/>
    </row>
    <row r="74" spans="1:17" ht="21.5" customHeight="1" x14ac:dyDescent="0.75">
      <c r="A74" s="3" t="s">
        <v>161</v>
      </c>
      <c r="C74" s="10"/>
      <c r="D74" s="11"/>
      <c r="E74" s="10"/>
      <c r="F74" s="41"/>
      <c r="G74" s="10"/>
      <c r="H74" s="11"/>
      <c r="I74" s="10"/>
    </row>
    <row r="75" spans="1:17" ht="23.5" thickBot="1" x14ac:dyDescent="0.8">
      <c r="A75" s="1" t="s">
        <v>100</v>
      </c>
      <c r="C75" s="6">
        <f>C72-C76</f>
        <v>4317070</v>
      </c>
      <c r="D75" s="14"/>
      <c r="E75" s="6">
        <f>E72-E76</f>
        <v>605735</v>
      </c>
      <c r="F75" s="44"/>
      <c r="G75" s="45">
        <f>G72</f>
        <v>4314741</v>
      </c>
      <c r="H75" s="14"/>
      <c r="I75" s="45">
        <f>I72</f>
        <v>604686</v>
      </c>
    </row>
    <row r="76" spans="1:17" ht="21.5" customHeight="1" thickTop="1" x14ac:dyDescent="0.75">
      <c r="A76" s="1" t="s">
        <v>56</v>
      </c>
      <c r="C76" s="42">
        <v>25</v>
      </c>
      <c r="D76" s="14"/>
      <c r="E76" s="42">
        <v>12</v>
      </c>
      <c r="F76" s="44"/>
      <c r="H76" s="14"/>
    </row>
    <row r="77" spans="1:17" ht="21.5" customHeight="1" thickBot="1" x14ac:dyDescent="0.8">
      <c r="A77" s="3"/>
      <c r="C77" s="28">
        <f>SUM(C75:C76)</f>
        <v>4317095</v>
      </c>
      <c r="D77" s="14"/>
      <c r="E77" s="28">
        <f>SUM(E75:E76)</f>
        <v>605747</v>
      </c>
      <c r="F77" s="44"/>
      <c r="H77" s="14"/>
    </row>
    <row r="78" spans="1:17" ht="21.5" customHeight="1" thickTop="1" x14ac:dyDescent="0.75">
      <c r="A78" s="3"/>
      <c r="C78" s="10"/>
      <c r="D78" s="11"/>
      <c r="E78" s="10"/>
      <c r="F78" s="16"/>
      <c r="G78" s="10"/>
      <c r="H78" s="11"/>
      <c r="I78" s="10"/>
    </row>
    <row r="79" spans="1:17" ht="21.5" customHeight="1" x14ac:dyDescent="0.75">
      <c r="A79" s="19" t="s">
        <v>136</v>
      </c>
      <c r="B79" s="69">
        <v>36</v>
      </c>
      <c r="C79" s="20"/>
      <c r="D79" s="20"/>
      <c r="E79" s="20"/>
      <c r="F79" s="20"/>
      <c r="G79" s="20"/>
      <c r="H79" s="20"/>
      <c r="I79" s="20"/>
    </row>
    <row r="80" spans="1:17" ht="23.5" thickBot="1" x14ac:dyDescent="0.8">
      <c r="A80" s="21" t="s">
        <v>137</v>
      </c>
      <c r="C80" s="148">
        <f>ROUND(C35/bs!D72,2)</f>
        <v>2.12</v>
      </c>
      <c r="D80" s="149"/>
      <c r="E80" s="148">
        <v>1.49</v>
      </c>
      <c r="F80" s="149"/>
      <c r="G80" s="148">
        <f>ROUND(G35/bs!H72,2)</f>
        <v>2.12</v>
      </c>
      <c r="H80" s="149"/>
      <c r="I80" s="148">
        <v>1.49</v>
      </c>
    </row>
    <row r="81" spans="1:9" s="17" customFormat="1" ht="21.5" customHeight="1" thickTop="1" x14ac:dyDescent="0.75">
      <c r="A81" s="15"/>
      <c r="B81" s="22"/>
      <c r="C81" s="79"/>
      <c r="D81" s="72"/>
      <c r="E81" s="79"/>
      <c r="F81" s="27"/>
      <c r="G81" s="79"/>
      <c r="H81" s="27"/>
      <c r="I81" s="79"/>
    </row>
    <row r="82" spans="1:9" s="17" customFormat="1" ht="21.5" customHeight="1" x14ac:dyDescent="0.75">
      <c r="A82" s="15"/>
      <c r="B82" s="22"/>
      <c r="C82" s="72"/>
      <c r="D82" s="72"/>
      <c r="E82" s="72"/>
      <c r="F82" s="27"/>
      <c r="G82" s="72"/>
      <c r="H82" s="27"/>
      <c r="I82" s="72"/>
    </row>
    <row r="83" spans="1:9" s="17" customFormat="1" ht="21.5" customHeight="1" x14ac:dyDescent="0.75">
      <c r="A83" s="21"/>
      <c r="B83" s="22"/>
      <c r="C83" s="192"/>
      <c r="D83" s="71"/>
      <c r="E83" s="71"/>
      <c r="F83" s="27"/>
      <c r="G83" s="192"/>
      <c r="H83" s="27"/>
      <c r="I83" s="27"/>
    </row>
    <row r="84" spans="1:9" s="17" customFormat="1" ht="23" x14ac:dyDescent="0.75">
      <c r="A84" s="21"/>
      <c r="B84" s="69"/>
      <c r="C84" s="78"/>
      <c r="D84" s="71"/>
      <c r="E84" s="78"/>
      <c r="F84" s="27"/>
      <c r="G84" s="27"/>
      <c r="H84" s="27"/>
      <c r="I84" s="27"/>
    </row>
    <row r="85" spans="1:9" s="17" customFormat="1" ht="23" x14ac:dyDescent="0.75">
      <c r="A85" s="15"/>
      <c r="B85" s="2"/>
      <c r="C85" s="72"/>
      <c r="D85" s="72"/>
      <c r="E85" s="72"/>
      <c r="F85" s="27"/>
      <c r="G85" s="81"/>
      <c r="H85" s="80"/>
      <c r="I85" s="81"/>
    </row>
    <row r="86" spans="1:9" s="17" customFormat="1" ht="23" x14ac:dyDescent="0.75">
      <c r="A86" s="15"/>
      <c r="B86" s="2"/>
      <c r="C86" s="27"/>
      <c r="D86" s="61"/>
      <c r="E86" s="61"/>
      <c r="F86" s="27"/>
      <c r="G86" s="27"/>
      <c r="H86" s="61"/>
      <c r="I86" s="61"/>
    </row>
    <row r="87" spans="1:9" s="17" customFormat="1" ht="23" x14ac:dyDescent="0.75">
      <c r="A87" s="15"/>
      <c r="B87" s="2"/>
      <c r="C87" s="27"/>
      <c r="D87" s="61"/>
      <c r="E87" s="61"/>
      <c r="F87" s="27"/>
      <c r="G87" s="27"/>
      <c r="H87" s="61"/>
      <c r="I87" s="61"/>
    </row>
    <row r="88" spans="1:9" s="17" customFormat="1" ht="23" x14ac:dyDescent="0.75">
      <c r="A88" s="15"/>
      <c r="B88" s="2"/>
      <c r="C88" s="27"/>
      <c r="D88" s="61"/>
      <c r="E88" s="61"/>
      <c r="F88" s="27"/>
      <c r="G88" s="27"/>
      <c r="H88" s="61"/>
      <c r="I88" s="61"/>
    </row>
    <row r="89" spans="1:9" s="17" customFormat="1" ht="23" x14ac:dyDescent="0.75">
      <c r="A89" s="15"/>
      <c r="B89" s="2"/>
      <c r="C89" s="27"/>
      <c r="D89" s="61"/>
      <c r="E89" s="61"/>
      <c r="F89" s="27"/>
      <c r="G89" s="27"/>
      <c r="H89" s="61"/>
      <c r="I89" s="61"/>
    </row>
    <row r="90" spans="1:9" s="17" customFormat="1" ht="23" x14ac:dyDescent="0.75">
      <c r="A90" s="15"/>
      <c r="B90" s="2"/>
      <c r="C90" s="27"/>
      <c r="D90" s="61"/>
      <c r="E90" s="61"/>
      <c r="F90" s="27"/>
      <c r="G90" s="27"/>
      <c r="H90" s="61"/>
      <c r="I90" s="61"/>
    </row>
    <row r="91" spans="1:9" s="17" customFormat="1" ht="23" x14ac:dyDescent="0.75">
      <c r="A91" s="15"/>
      <c r="B91" s="2"/>
      <c r="C91" s="27"/>
      <c r="D91" s="61"/>
      <c r="E91" s="61"/>
      <c r="F91" s="27"/>
      <c r="G91" s="27"/>
      <c r="H91" s="61"/>
      <c r="I91" s="61"/>
    </row>
    <row r="92" spans="1:9" s="17" customFormat="1" ht="23" x14ac:dyDescent="0.75">
      <c r="A92" s="15"/>
      <c r="B92" s="2"/>
      <c r="C92" s="27"/>
      <c r="D92" s="61"/>
      <c r="E92" s="61"/>
      <c r="F92" s="27"/>
      <c r="G92" s="27"/>
      <c r="H92" s="61"/>
      <c r="I92" s="61"/>
    </row>
    <row r="93" spans="1:9" s="17" customFormat="1" ht="23" x14ac:dyDescent="0.75">
      <c r="A93" s="15"/>
      <c r="B93" s="2"/>
      <c r="C93" s="27"/>
      <c r="D93" s="61"/>
      <c r="E93" s="61"/>
      <c r="F93" s="27"/>
      <c r="G93" s="27"/>
      <c r="H93" s="61"/>
      <c r="I93" s="61"/>
    </row>
    <row r="94" spans="1:9" s="17" customFormat="1" ht="23" x14ac:dyDescent="0.75">
      <c r="A94" s="15"/>
      <c r="B94" s="2"/>
      <c r="C94" s="27"/>
      <c r="D94" s="61"/>
      <c r="E94" s="61"/>
      <c r="F94" s="27"/>
      <c r="G94" s="27"/>
      <c r="H94" s="61"/>
      <c r="I94" s="61"/>
    </row>
    <row r="95" spans="1:9" s="17" customFormat="1" ht="23" x14ac:dyDescent="0.75">
      <c r="A95" s="206" t="s">
        <v>175</v>
      </c>
      <c r="B95" s="206"/>
      <c r="C95" s="6"/>
      <c r="D95" s="6"/>
      <c r="E95" s="6"/>
      <c r="F95" s="2"/>
      <c r="G95" s="6"/>
      <c r="H95" s="6"/>
      <c r="I95" s="6"/>
    </row>
    <row r="136" spans="1:1" ht="23.25" customHeight="1" x14ac:dyDescent="0.75">
      <c r="A136" s="2"/>
    </row>
    <row r="137" spans="1:1" ht="23.25" customHeight="1" x14ac:dyDescent="0.75">
      <c r="A137" s="2"/>
    </row>
    <row r="138" spans="1:1" ht="23.25" customHeight="1" x14ac:dyDescent="0.75">
      <c r="A138" s="2"/>
    </row>
    <row r="139" spans="1:1" ht="23.25" customHeight="1" x14ac:dyDescent="0.75">
      <c r="A139" s="2"/>
    </row>
    <row r="140" spans="1:1" ht="23.25" customHeight="1" x14ac:dyDescent="0.75">
      <c r="A140" s="2"/>
    </row>
    <row r="141" spans="1:1" ht="23.25" customHeight="1" x14ac:dyDescent="0.75">
      <c r="A141" s="2"/>
    </row>
    <row r="142" spans="1:1" ht="23.25" customHeight="1" x14ac:dyDescent="0.75">
      <c r="A142" s="2"/>
    </row>
    <row r="143" spans="1:1" ht="23.25" customHeight="1" x14ac:dyDescent="0.75">
      <c r="A143" s="2"/>
    </row>
    <row r="144" spans="1:1" ht="23.25" customHeight="1" x14ac:dyDescent="0.75">
      <c r="A144" s="2"/>
    </row>
    <row r="145" spans="1:9" s="4" customFormat="1" ht="23.25" customHeight="1" x14ac:dyDescent="0.75">
      <c r="A145" s="2"/>
      <c r="B145" s="1"/>
      <c r="C145" s="1"/>
      <c r="D145" s="1"/>
      <c r="E145" s="1"/>
      <c r="F145" s="1"/>
      <c r="G145" s="1"/>
      <c r="H145" s="1"/>
      <c r="I145" s="1"/>
    </row>
    <row r="146" spans="1:9" s="4" customFormat="1" ht="23.25" customHeight="1" x14ac:dyDescent="0.75">
      <c r="A146" s="2"/>
      <c r="B146" s="1"/>
      <c r="C146" s="1"/>
      <c r="D146" s="1"/>
      <c r="E146" s="1"/>
      <c r="F146" s="1"/>
      <c r="G146" s="1"/>
      <c r="H146" s="1"/>
      <c r="I146" s="1"/>
    </row>
    <row r="147" spans="1:9" s="4" customFormat="1" ht="23.25" customHeight="1" x14ac:dyDescent="0.75">
      <c r="A147" s="2"/>
      <c r="B147" s="1"/>
      <c r="C147" s="1"/>
      <c r="D147" s="1"/>
      <c r="E147" s="1"/>
      <c r="F147" s="1"/>
      <c r="G147" s="1"/>
      <c r="H147" s="1"/>
      <c r="I147" s="1"/>
    </row>
    <row r="148" spans="1:9" s="4" customFormat="1" ht="23.25" customHeight="1" x14ac:dyDescent="0.75">
      <c r="A148" s="2"/>
      <c r="B148" s="1"/>
      <c r="C148" s="1"/>
      <c r="D148" s="1"/>
      <c r="E148" s="1"/>
      <c r="F148" s="1"/>
      <c r="G148" s="1"/>
      <c r="H148" s="1"/>
      <c r="I148" s="1"/>
    </row>
    <row r="149" spans="1:9" s="4" customFormat="1" ht="23.25" customHeight="1" x14ac:dyDescent="0.75">
      <c r="A149" s="2"/>
      <c r="B149" s="1"/>
      <c r="C149" s="1"/>
      <c r="D149" s="1"/>
      <c r="E149" s="1"/>
      <c r="F149" s="1"/>
      <c r="G149" s="1"/>
      <c r="H149" s="1"/>
      <c r="I149" s="1"/>
    </row>
    <row r="150" spans="1:9" s="4" customFormat="1" ht="23.25" customHeight="1" x14ac:dyDescent="0.75">
      <c r="A150" s="2"/>
      <c r="B150" s="1"/>
      <c r="C150" s="1"/>
      <c r="D150" s="1"/>
      <c r="E150" s="1"/>
      <c r="F150" s="1"/>
      <c r="G150" s="1"/>
      <c r="H150" s="1"/>
      <c r="I150" s="1"/>
    </row>
    <row r="151" spans="1:9" s="4" customFormat="1" ht="23.25" customHeight="1" x14ac:dyDescent="0.75">
      <c r="A151" s="2"/>
      <c r="B151" s="1"/>
      <c r="C151" s="1"/>
      <c r="D151" s="1"/>
      <c r="E151" s="1"/>
      <c r="F151" s="1"/>
      <c r="G151" s="1"/>
      <c r="H151" s="1"/>
      <c r="I151" s="1"/>
    </row>
    <row r="152" spans="1:9" s="4" customFormat="1" ht="23.25" customHeight="1" x14ac:dyDescent="0.75">
      <c r="A152" s="2"/>
      <c r="B152" s="1"/>
      <c r="C152" s="1"/>
      <c r="D152" s="1"/>
      <c r="E152" s="1"/>
      <c r="F152" s="1"/>
      <c r="G152" s="1"/>
      <c r="H152" s="1"/>
      <c r="I152" s="1"/>
    </row>
    <row r="153" spans="1:9" s="4" customFormat="1" ht="23.25" customHeight="1" x14ac:dyDescent="0.75">
      <c r="A153" s="2"/>
      <c r="B153" s="1"/>
      <c r="C153" s="1"/>
      <c r="D153" s="1"/>
      <c r="E153" s="1"/>
      <c r="F153" s="1"/>
      <c r="G153" s="1"/>
      <c r="H153" s="1"/>
      <c r="I153" s="1"/>
    </row>
    <row r="154" spans="1:9" s="4" customFormat="1" ht="23.25" customHeight="1" x14ac:dyDescent="0.75">
      <c r="A154" s="2"/>
      <c r="B154" s="1"/>
      <c r="C154" s="1"/>
      <c r="D154" s="1"/>
      <c r="E154" s="1"/>
      <c r="F154" s="1"/>
      <c r="G154" s="1"/>
      <c r="H154" s="1"/>
      <c r="I154" s="1"/>
    </row>
    <row r="155" spans="1:9" s="4" customFormat="1" ht="23.25" customHeight="1" x14ac:dyDescent="0.75">
      <c r="A155" s="2"/>
      <c r="B155" s="1"/>
      <c r="C155" s="1"/>
      <c r="D155" s="1"/>
      <c r="E155" s="1"/>
      <c r="F155" s="1"/>
      <c r="G155" s="1"/>
      <c r="H155" s="1"/>
      <c r="I155" s="1"/>
    </row>
    <row r="156" spans="1:9" s="4" customFormat="1" ht="23.25" customHeight="1" x14ac:dyDescent="0.75">
      <c r="A156" s="2"/>
      <c r="B156" s="1"/>
      <c r="C156" s="1"/>
      <c r="D156" s="1"/>
      <c r="E156" s="1"/>
      <c r="F156" s="1"/>
      <c r="G156" s="1"/>
      <c r="H156" s="1"/>
      <c r="I156" s="1"/>
    </row>
    <row r="157" spans="1:9" s="4" customFormat="1" ht="23.25" customHeight="1" x14ac:dyDescent="0.75">
      <c r="A157" s="2"/>
      <c r="B157" s="1"/>
      <c r="C157" s="1"/>
      <c r="D157" s="1"/>
      <c r="E157" s="1"/>
      <c r="F157" s="1"/>
      <c r="G157" s="1"/>
      <c r="H157" s="1"/>
      <c r="I157" s="1"/>
    </row>
    <row r="158" spans="1:9" s="4" customFormat="1" ht="23.25" customHeight="1" x14ac:dyDescent="0.75">
      <c r="A158" s="2"/>
      <c r="B158" s="1"/>
      <c r="C158" s="1"/>
      <c r="D158" s="1"/>
      <c r="E158" s="1"/>
      <c r="F158" s="1"/>
      <c r="G158" s="1"/>
      <c r="H158" s="1"/>
      <c r="I158" s="1"/>
    </row>
    <row r="159" spans="1:9" s="4" customFormat="1" ht="23.25" customHeight="1" x14ac:dyDescent="0.75">
      <c r="A159" s="2"/>
      <c r="B159" s="1"/>
      <c r="C159" s="1"/>
      <c r="D159" s="1"/>
      <c r="E159" s="1"/>
      <c r="F159" s="1"/>
      <c r="G159" s="1"/>
      <c r="H159" s="1"/>
      <c r="I159" s="1"/>
    </row>
    <row r="160" spans="1:9" s="4" customFormat="1" ht="23.25" customHeight="1" x14ac:dyDescent="0.75">
      <c r="A160" s="2"/>
      <c r="B160" s="1"/>
      <c r="C160" s="1"/>
      <c r="D160" s="1"/>
      <c r="E160" s="1"/>
      <c r="F160" s="1"/>
      <c r="G160" s="1"/>
      <c r="H160" s="1"/>
      <c r="I160" s="1"/>
    </row>
    <row r="161" spans="1:9" s="4" customFormat="1" ht="23.25" customHeight="1" x14ac:dyDescent="0.75">
      <c r="A161" s="2"/>
      <c r="B161" s="1"/>
      <c r="C161" s="1"/>
      <c r="D161" s="1"/>
      <c r="E161" s="1"/>
      <c r="F161" s="1"/>
      <c r="G161" s="1"/>
      <c r="H161" s="1"/>
      <c r="I161" s="1"/>
    </row>
    <row r="162" spans="1:9" s="4" customFormat="1" ht="23.25" customHeight="1" x14ac:dyDescent="0.75">
      <c r="A162" s="2"/>
      <c r="B162" s="1"/>
      <c r="C162" s="1"/>
      <c r="D162" s="1"/>
      <c r="E162" s="1"/>
      <c r="F162" s="1"/>
      <c r="G162" s="1"/>
      <c r="H162" s="1"/>
      <c r="I162" s="1"/>
    </row>
    <row r="163" spans="1:9" s="4" customFormat="1" ht="23.25" customHeight="1" x14ac:dyDescent="0.75">
      <c r="A163" s="2"/>
      <c r="B163" s="1"/>
      <c r="C163" s="1"/>
      <c r="D163" s="1"/>
      <c r="E163" s="1"/>
      <c r="F163" s="1"/>
      <c r="G163" s="1"/>
      <c r="H163" s="1"/>
      <c r="I163" s="1"/>
    </row>
    <row r="164" spans="1:9" s="4" customFormat="1" ht="23.25" customHeight="1" x14ac:dyDescent="0.75">
      <c r="A164" s="7"/>
      <c r="B164" s="2"/>
      <c r="C164" s="6"/>
      <c r="D164" s="6"/>
      <c r="E164" s="6"/>
      <c r="F164" s="2"/>
      <c r="G164" s="6"/>
      <c r="H164" s="6"/>
      <c r="I164" s="6"/>
    </row>
    <row r="165" spans="1:9" s="4" customFormat="1" ht="23.25" customHeight="1" x14ac:dyDescent="0.75">
      <c r="A165" s="7"/>
      <c r="B165" s="2"/>
      <c r="C165" s="6"/>
      <c r="D165" s="6"/>
      <c r="E165" s="6"/>
      <c r="F165" s="2"/>
      <c r="G165" s="6"/>
      <c r="H165" s="6"/>
      <c r="I165" s="6"/>
    </row>
  </sheetData>
  <mergeCells count="15">
    <mergeCell ref="A1:I1"/>
    <mergeCell ref="A2:I2"/>
    <mergeCell ref="A3:I3"/>
    <mergeCell ref="C4:E4"/>
    <mergeCell ref="G4:I4"/>
    <mergeCell ref="C49:E49"/>
    <mergeCell ref="G49:I49"/>
    <mergeCell ref="C51:E51"/>
    <mergeCell ref="G51:I51"/>
    <mergeCell ref="A95:B95"/>
    <mergeCell ref="C6:E6"/>
    <mergeCell ref="G6:I6"/>
    <mergeCell ref="A46:I46"/>
    <mergeCell ref="A47:I47"/>
    <mergeCell ref="A48:I48"/>
  </mergeCells>
  <pageMargins left="0.9" right="0.3" top="1" bottom="0.5" header="0.6" footer="0.3"/>
  <pageSetup paperSize="9" scale="70" orientation="portrait" r:id="rId1"/>
  <headerFooter scaleWithDoc="0"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5"/>
  <sheetViews>
    <sheetView view="pageBreakPreview" zoomScale="70" zoomScaleNormal="100" zoomScaleSheetLayoutView="70" workbookViewId="0">
      <selection activeCell="F32" sqref="F32"/>
    </sheetView>
  </sheetViews>
  <sheetFormatPr defaultColWidth="9.09765625" defaultRowHeight="23" x14ac:dyDescent="0.75"/>
  <cols>
    <col min="1" max="1" width="42.8984375" style="91" customWidth="1"/>
    <col min="2" max="2" width="10.59765625" style="91" customWidth="1"/>
    <col min="3" max="3" width="2.09765625" style="91" customWidth="1"/>
    <col min="4" max="4" width="13.59765625" style="87" customWidth="1"/>
    <col min="5" max="5" width="0.8984375" style="87" customWidth="1"/>
    <col min="6" max="6" width="13.8984375" style="87" customWidth="1"/>
    <col min="7" max="7" width="0.8984375" style="87" customWidth="1"/>
    <col min="8" max="8" width="13.59765625" style="87" bestFit="1" customWidth="1"/>
    <col min="9" max="9" width="0.8984375" style="87" customWidth="1"/>
    <col min="10" max="10" width="13.09765625" style="87" customWidth="1"/>
    <col min="11" max="11" width="0.8984375" style="87" customWidth="1"/>
    <col min="12" max="12" width="14.3984375" style="87" customWidth="1"/>
    <col min="13" max="13" width="0.8984375" style="87" customWidth="1"/>
    <col min="14" max="14" width="14.8984375" style="87" customWidth="1"/>
    <col min="15" max="15" width="0.8984375" style="87" customWidth="1"/>
    <col min="16" max="16" width="16.8984375" style="87" customWidth="1"/>
    <col min="17" max="17" width="0.8984375" style="87" customWidth="1"/>
    <col min="18" max="18" width="14.8984375" style="87" customWidth="1"/>
    <col min="19" max="19" width="0.8984375" style="87" customWidth="1"/>
    <col min="20" max="20" width="14.59765625" style="87" customWidth="1"/>
    <col min="21" max="21" width="0.8984375" style="87" customWidth="1"/>
    <col min="22" max="22" width="13.3984375" style="87" customWidth="1"/>
    <col min="23" max="23" width="1" style="87" customWidth="1"/>
    <col min="24" max="24" width="12" style="87" bestFit="1" customWidth="1"/>
    <col min="25" max="16384" width="9.09765625" style="87"/>
  </cols>
  <sheetData>
    <row r="1" spans="1:22" s="98" customFormat="1" ht="24" customHeight="1" x14ac:dyDescent="0.75">
      <c r="A1" s="214" t="s">
        <v>97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</row>
    <row r="2" spans="1:22" s="99" customFormat="1" ht="24" customHeight="1" x14ac:dyDescent="0.75">
      <c r="A2" s="215" t="s">
        <v>216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</row>
    <row r="3" spans="1:22" s="99" customFormat="1" ht="26" x14ac:dyDescent="0.75">
      <c r="A3" s="216" t="s">
        <v>192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</row>
    <row r="4" spans="1:22" ht="24" customHeight="1" x14ac:dyDescent="0.75">
      <c r="A4" s="93"/>
      <c r="B4" s="93"/>
      <c r="C4" s="93"/>
      <c r="D4" s="93"/>
      <c r="E4" s="93"/>
      <c r="F4" s="94" t="s">
        <v>111</v>
      </c>
      <c r="G4" s="94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217" t="s">
        <v>91</v>
      </c>
      <c r="U4" s="217"/>
      <c r="V4" s="217"/>
    </row>
    <row r="5" spans="1:22" ht="9" customHeight="1" x14ac:dyDescent="0.75">
      <c r="A5" s="88"/>
      <c r="B5" s="88"/>
      <c r="C5" s="88"/>
      <c r="D5" s="88"/>
      <c r="E5" s="88"/>
      <c r="F5" s="89"/>
      <c r="G5" s="89"/>
      <c r="T5" s="90"/>
      <c r="U5" s="90"/>
      <c r="V5" s="90"/>
    </row>
    <row r="6" spans="1:22" s="117" customFormat="1" ht="17.5" x14ac:dyDescent="0.75">
      <c r="A6" s="104"/>
      <c r="B6" s="104"/>
      <c r="C6" s="104"/>
      <c r="D6" s="218" t="s">
        <v>52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</row>
    <row r="7" spans="1:22" s="117" customFormat="1" ht="17.5" x14ac:dyDescent="0.75">
      <c r="A7" s="104"/>
      <c r="B7" s="104"/>
      <c r="C7" s="104"/>
      <c r="D7" s="219" t="s">
        <v>100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105"/>
      <c r="T7" s="105"/>
      <c r="U7" s="105"/>
      <c r="V7" s="105"/>
    </row>
    <row r="8" spans="1:22" s="106" customFormat="1" ht="22.25" customHeight="1" x14ac:dyDescent="0.75">
      <c r="A8" s="105"/>
      <c r="B8" s="105"/>
      <c r="C8" s="105"/>
      <c r="D8" s="105"/>
      <c r="E8" s="105"/>
      <c r="N8" s="212" t="s">
        <v>85</v>
      </c>
      <c r="O8" s="212"/>
      <c r="P8" s="212"/>
      <c r="Q8" s="212"/>
    </row>
    <row r="9" spans="1:22" s="106" customFormat="1" ht="22.25" customHeight="1" x14ac:dyDescent="0.75">
      <c r="A9" s="105"/>
      <c r="B9" s="105"/>
      <c r="C9" s="105"/>
      <c r="D9" s="105"/>
      <c r="E9" s="105"/>
      <c r="N9" s="106" t="s">
        <v>117</v>
      </c>
      <c r="P9" s="106" t="s">
        <v>116</v>
      </c>
      <c r="T9" s="106" t="s">
        <v>61</v>
      </c>
    </row>
    <row r="10" spans="1:22" s="106" customFormat="1" ht="22.25" customHeight="1" x14ac:dyDescent="0.75">
      <c r="N10" s="106" t="s">
        <v>119</v>
      </c>
      <c r="P10" s="106" t="s">
        <v>118</v>
      </c>
      <c r="T10" s="106" t="s">
        <v>62</v>
      </c>
    </row>
    <row r="11" spans="1:22" s="106" customFormat="1" ht="22.25" customHeight="1" x14ac:dyDescent="0.75">
      <c r="H11" s="212" t="s">
        <v>74</v>
      </c>
      <c r="I11" s="212"/>
      <c r="J11" s="212"/>
      <c r="K11" s="212"/>
      <c r="L11" s="212"/>
      <c r="N11" s="106" t="s">
        <v>120</v>
      </c>
      <c r="P11" s="106" t="s">
        <v>188</v>
      </c>
      <c r="R11" s="106" t="s">
        <v>66</v>
      </c>
      <c r="T11" s="106" t="s">
        <v>63</v>
      </c>
    </row>
    <row r="12" spans="1:22" s="106" customFormat="1" ht="22.25" customHeight="1" x14ac:dyDescent="0.75">
      <c r="D12" s="106" t="s">
        <v>29</v>
      </c>
      <c r="F12" s="106" t="s">
        <v>76</v>
      </c>
      <c r="H12" s="212" t="s">
        <v>57</v>
      </c>
      <c r="I12" s="212"/>
      <c r="J12" s="212"/>
      <c r="N12" s="106" t="s">
        <v>121</v>
      </c>
      <c r="P12" s="170" t="s">
        <v>189</v>
      </c>
      <c r="R12" s="106" t="s">
        <v>67</v>
      </c>
      <c r="T12" s="106" t="s">
        <v>64</v>
      </c>
    </row>
    <row r="13" spans="1:22" s="106" customFormat="1" ht="22.25" customHeight="1" x14ac:dyDescent="0.75">
      <c r="B13" s="106" t="s">
        <v>36</v>
      </c>
      <c r="D13" s="107" t="s">
        <v>47</v>
      </c>
      <c r="F13" s="108" t="s">
        <v>77</v>
      </c>
      <c r="H13" s="107" t="s">
        <v>58</v>
      </c>
      <c r="J13" s="107" t="s">
        <v>59</v>
      </c>
      <c r="L13" s="109" t="s">
        <v>60</v>
      </c>
      <c r="N13" s="107" t="s">
        <v>75</v>
      </c>
      <c r="P13" s="107" t="s">
        <v>75</v>
      </c>
      <c r="R13" s="107" t="s">
        <v>92</v>
      </c>
      <c r="T13" s="107" t="s">
        <v>65</v>
      </c>
      <c r="V13" s="107" t="s">
        <v>9</v>
      </c>
    </row>
    <row r="14" spans="1:22" s="116" customFormat="1" ht="22.25" customHeight="1" x14ac:dyDescent="0.75">
      <c r="A14" s="110"/>
      <c r="B14" s="110"/>
      <c r="C14" s="110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</row>
    <row r="15" spans="1:22" s="116" customFormat="1" ht="22.25" customHeight="1" x14ac:dyDescent="0.75">
      <c r="A15" s="110" t="s">
        <v>177</v>
      </c>
      <c r="B15" s="110"/>
      <c r="C15" s="110"/>
      <c r="D15" s="175">
        <v>1707566</v>
      </c>
      <c r="E15" s="175"/>
      <c r="F15" s="175">
        <v>3360993</v>
      </c>
      <c r="G15" s="175"/>
      <c r="H15" s="175">
        <v>170800</v>
      </c>
      <c r="I15" s="175"/>
      <c r="J15" s="175">
        <v>400000</v>
      </c>
      <c r="K15" s="175"/>
      <c r="L15" s="175">
        <v>35670135</v>
      </c>
      <c r="M15" s="175"/>
      <c r="N15" s="175">
        <v>3169089</v>
      </c>
      <c r="O15" s="175"/>
      <c r="P15" s="175">
        <v>304456</v>
      </c>
      <c r="Q15" s="175"/>
      <c r="R15" s="175">
        <f>SUM(D15:P15)</f>
        <v>44783039</v>
      </c>
      <c r="S15" s="175"/>
      <c r="T15" s="175">
        <v>278</v>
      </c>
      <c r="U15" s="175"/>
      <c r="V15" s="175">
        <f>SUM(R15:T15)</f>
        <v>44783317</v>
      </c>
    </row>
    <row r="16" spans="1:22" s="116" customFormat="1" ht="22.25" customHeight="1" x14ac:dyDescent="0.75">
      <c r="A16" s="112" t="s">
        <v>142</v>
      </c>
      <c r="B16" s="114">
        <v>37</v>
      </c>
      <c r="C16" s="114"/>
      <c r="D16" s="174" t="s">
        <v>135</v>
      </c>
      <c r="E16" s="175"/>
      <c r="F16" s="174" t="s">
        <v>135</v>
      </c>
      <c r="G16" s="175"/>
      <c r="H16" s="174" t="s">
        <v>135</v>
      </c>
      <c r="I16" s="175"/>
      <c r="J16" s="174" t="s">
        <v>135</v>
      </c>
      <c r="K16" s="175"/>
      <c r="L16" s="175">
        <v>-953783</v>
      </c>
      <c r="M16" s="175"/>
      <c r="N16" s="174" t="s">
        <v>135</v>
      </c>
      <c r="O16" s="175"/>
      <c r="P16" s="174" t="s">
        <v>135</v>
      </c>
      <c r="Q16" s="175"/>
      <c r="R16" s="175">
        <f>SUM(D16:Q16)</f>
        <v>-953783</v>
      </c>
      <c r="S16" s="175"/>
      <c r="T16" s="174" t="s">
        <v>135</v>
      </c>
      <c r="U16" s="175"/>
      <c r="V16" s="175">
        <f>SUM(R16:T16)</f>
        <v>-953783</v>
      </c>
    </row>
    <row r="17" spans="1:25" s="116" customFormat="1" ht="22.25" customHeight="1" x14ac:dyDescent="0.75">
      <c r="A17" s="112" t="s">
        <v>162</v>
      </c>
      <c r="B17" s="112"/>
      <c r="C17" s="112"/>
      <c r="D17" s="171" t="s">
        <v>135</v>
      </c>
      <c r="E17" s="175"/>
      <c r="F17" s="171" t="s">
        <v>135</v>
      </c>
      <c r="G17" s="175"/>
      <c r="H17" s="171" t="s">
        <v>135</v>
      </c>
      <c r="I17" s="175"/>
      <c r="J17" s="171" t="s">
        <v>135</v>
      </c>
      <c r="K17" s="175"/>
      <c r="L17" s="176">
        <f>pl!E35</f>
        <v>2548298</v>
      </c>
      <c r="M17" s="175"/>
      <c r="N17" s="171" t="s">
        <v>135</v>
      </c>
      <c r="O17" s="175"/>
      <c r="P17" s="171" t="s">
        <v>135</v>
      </c>
      <c r="Q17" s="175"/>
      <c r="R17" s="176">
        <f>SUM(D17:P17)</f>
        <v>2548298</v>
      </c>
      <c r="S17" s="175"/>
      <c r="T17" s="176">
        <f>pl!E36</f>
        <v>12</v>
      </c>
      <c r="U17" s="175"/>
      <c r="V17" s="176">
        <f>SUM(R17:T17)</f>
        <v>2548310</v>
      </c>
    </row>
    <row r="18" spans="1:25" s="116" customFormat="1" ht="22.25" customHeight="1" x14ac:dyDescent="0.75">
      <c r="A18" s="112" t="s">
        <v>180</v>
      </c>
      <c r="B18" s="112"/>
      <c r="C18" s="112"/>
      <c r="D18" s="172"/>
      <c r="E18" s="175"/>
      <c r="F18" s="172"/>
      <c r="G18" s="175"/>
      <c r="H18" s="172"/>
      <c r="I18" s="175"/>
      <c r="J18" s="172"/>
      <c r="K18" s="175"/>
      <c r="L18" s="172"/>
      <c r="M18" s="175"/>
      <c r="N18" s="172"/>
      <c r="O18" s="175"/>
      <c r="P18" s="172"/>
      <c r="Q18" s="175"/>
      <c r="R18" s="172"/>
      <c r="S18" s="175"/>
      <c r="T18" s="172"/>
      <c r="U18" s="175"/>
      <c r="V18" s="172"/>
    </row>
    <row r="19" spans="1:25" s="116" customFormat="1" ht="22.25" customHeight="1" x14ac:dyDescent="0.75">
      <c r="A19" s="112" t="s">
        <v>134</v>
      </c>
      <c r="B19" s="112"/>
      <c r="C19" s="112"/>
      <c r="D19" s="172"/>
      <c r="E19" s="175"/>
      <c r="F19" s="172"/>
      <c r="G19" s="175"/>
      <c r="H19" s="172"/>
      <c r="I19" s="175"/>
      <c r="J19" s="172"/>
      <c r="K19" s="175"/>
      <c r="L19" s="172"/>
      <c r="M19" s="175"/>
      <c r="N19" s="172"/>
      <c r="O19" s="175"/>
      <c r="P19" s="172"/>
      <c r="Q19" s="175"/>
      <c r="R19" s="172"/>
      <c r="S19" s="175"/>
      <c r="T19" s="172"/>
      <c r="U19" s="175"/>
      <c r="V19" s="172"/>
    </row>
    <row r="20" spans="1:25" s="116" customFormat="1" ht="22.25" customHeight="1" x14ac:dyDescent="0.75">
      <c r="A20" s="112" t="s">
        <v>122</v>
      </c>
      <c r="B20" s="112"/>
      <c r="C20" s="112"/>
      <c r="D20" s="172" t="s">
        <v>135</v>
      </c>
      <c r="E20" s="175"/>
      <c r="F20" s="172" t="s">
        <v>135</v>
      </c>
      <c r="G20" s="175"/>
      <c r="H20" s="172" t="s">
        <v>135</v>
      </c>
      <c r="I20" s="175"/>
      <c r="J20" s="172" t="s">
        <v>135</v>
      </c>
      <c r="K20" s="175"/>
      <c r="L20" s="172" t="s">
        <v>135</v>
      </c>
      <c r="M20" s="175"/>
      <c r="N20" s="172">
        <v>-1698095</v>
      </c>
      <c r="O20" s="175"/>
      <c r="P20" s="172" t="s">
        <v>135</v>
      </c>
      <c r="Q20" s="175"/>
      <c r="R20" s="172">
        <f>SUM(D20:P20)</f>
        <v>-1698095</v>
      </c>
      <c r="S20" s="175"/>
      <c r="T20" s="172"/>
      <c r="U20" s="175"/>
      <c r="V20" s="177">
        <f>SUM(R20:T20)</f>
        <v>-1698095</v>
      </c>
      <c r="X20" s="167"/>
    </row>
    <row r="21" spans="1:25" s="116" customFormat="1" ht="22.25" customHeight="1" x14ac:dyDescent="0.75">
      <c r="A21" s="112" t="s">
        <v>181</v>
      </c>
      <c r="B21" s="112"/>
      <c r="C21" s="112"/>
      <c r="D21" s="172"/>
      <c r="E21" s="175"/>
      <c r="F21" s="172"/>
      <c r="G21" s="175"/>
      <c r="H21" s="172"/>
      <c r="I21" s="175"/>
      <c r="J21" s="172"/>
      <c r="K21" s="175"/>
      <c r="L21" s="172"/>
      <c r="M21" s="175"/>
      <c r="N21" s="172"/>
      <c r="O21" s="175"/>
      <c r="P21" s="172"/>
      <c r="Q21" s="175"/>
      <c r="R21" s="172"/>
      <c r="S21" s="175"/>
      <c r="T21" s="172"/>
      <c r="U21" s="175"/>
      <c r="V21" s="172"/>
      <c r="X21" s="167"/>
      <c r="Y21" s="113"/>
    </row>
    <row r="22" spans="1:25" s="116" customFormat="1" ht="22.25" customHeight="1" x14ac:dyDescent="0.75">
      <c r="A22" s="112" t="s">
        <v>123</v>
      </c>
      <c r="B22" s="112"/>
      <c r="C22" s="112"/>
      <c r="D22" s="172"/>
      <c r="E22" s="175"/>
      <c r="F22" s="172"/>
      <c r="G22" s="175"/>
      <c r="H22" s="172"/>
      <c r="I22" s="175"/>
      <c r="J22" s="172"/>
      <c r="K22" s="175"/>
      <c r="L22" s="172"/>
      <c r="M22" s="175"/>
      <c r="N22" s="172"/>
      <c r="O22" s="175"/>
      <c r="P22" s="172"/>
      <c r="Q22" s="175"/>
      <c r="R22" s="172"/>
      <c r="S22" s="175"/>
      <c r="T22" s="172"/>
      <c r="U22" s="175"/>
      <c r="V22" s="172"/>
      <c r="X22" s="167"/>
    </row>
    <row r="23" spans="1:25" s="116" customFormat="1" ht="22.25" customHeight="1" x14ac:dyDescent="0.75">
      <c r="A23" s="112" t="s">
        <v>54</v>
      </c>
      <c r="B23" s="112"/>
      <c r="C23" s="112"/>
      <c r="D23" s="172" t="s">
        <v>135</v>
      </c>
      <c r="E23" s="175"/>
      <c r="F23" s="172" t="s">
        <v>135</v>
      </c>
      <c r="G23" s="175"/>
      <c r="H23" s="172" t="s">
        <v>135</v>
      </c>
      <c r="I23" s="175"/>
      <c r="J23" s="172" t="s">
        <v>135</v>
      </c>
      <c r="K23" s="175"/>
      <c r="L23" s="172" t="s">
        <v>135</v>
      </c>
      <c r="M23" s="175"/>
      <c r="N23" s="172" t="s">
        <v>135</v>
      </c>
      <c r="O23" s="175"/>
      <c r="P23" s="172">
        <v>-234344</v>
      </c>
      <c r="Q23" s="175"/>
      <c r="R23" s="172">
        <f>SUM(D23:P23)</f>
        <v>-234344</v>
      </c>
      <c r="S23" s="175"/>
      <c r="T23" s="172" t="s">
        <v>135</v>
      </c>
      <c r="U23" s="175"/>
      <c r="V23" s="177">
        <f>SUM(R23:T23)</f>
        <v>-234344</v>
      </c>
      <c r="X23" s="167"/>
    </row>
    <row r="24" spans="1:25" s="116" customFormat="1" ht="22.25" customHeight="1" x14ac:dyDescent="0.75">
      <c r="A24" s="112" t="s">
        <v>214</v>
      </c>
      <c r="B24" s="112"/>
      <c r="C24" s="112"/>
      <c r="D24" s="172"/>
      <c r="E24" s="175"/>
      <c r="F24" s="172"/>
      <c r="G24" s="175"/>
      <c r="H24" s="172"/>
      <c r="I24" s="175"/>
      <c r="J24" s="172"/>
      <c r="K24" s="175"/>
      <c r="L24" s="172"/>
      <c r="M24" s="175"/>
      <c r="N24" s="172"/>
      <c r="O24" s="175"/>
      <c r="P24" s="172"/>
      <c r="Q24" s="175"/>
      <c r="R24" s="172"/>
      <c r="S24" s="175"/>
      <c r="T24" s="172"/>
      <c r="U24" s="175"/>
      <c r="V24" s="172"/>
    </row>
    <row r="25" spans="1:25" s="116" customFormat="1" ht="22.25" customHeight="1" x14ac:dyDescent="0.75">
      <c r="A25" s="112" t="s">
        <v>54</v>
      </c>
      <c r="B25" s="112"/>
      <c r="C25" s="112"/>
      <c r="D25" s="173" t="s">
        <v>135</v>
      </c>
      <c r="E25" s="175"/>
      <c r="F25" s="173" t="s">
        <v>135</v>
      </c>
      <c r="G25" s="175"/>
      <c r="H25" s="173" t="s">
        <v>135</v>
      </c>
      <c r="I25" s="175"/>
      <c r="J25" s="173" t="s">
        <v>135</v>
      </c>
      <c r="K25" s="175"/>
      <c r="L25" s="173">
        <f>pl!E70</f>
        <v>-10124</v>
      </c>
      <c r="M25" s="175"/>
      <c r="N25" s="173" t="s">
        <v>135</v>
      </c>
      <c r="O25" s="175"/>
      <c r="P25" s="173" t="s">
        <v>135</v>
      </c>
      <c r="Q25" s="175"/>
      <c r="R25" s="178">
        <f>SUM(D25:P25)</f>
        <v>-10124</v>
      </c>
      <c r="S25" s="175"/>
      <c r="T25" s="173" t="s">
        <v>135</v>
      </c>
      <c r="U25" s="175"/>
      <c r="V25" s="178">
        <f>SUM(R25:T25)</f>
        <v>-10124</v>
      </c>
    </row>
    <row r="26" spans="1:25" s="116" customFormat="1" ht="22.25" customHeight="1" x14ac:dyDescent="0.75">
      <c r="A26" s="112" t="s">
        <v>163</v>
      </c>
      <c r="B26" s="112"/>
      <c r="C26" s="112"/>
      <c r="D26" s="179">
        <f>SUM(D17:D25)</f>
        <v>0</v>
      </c>
      <c r="E26" s="175"/>
      <c r="F26" s="179">
        <f>SUM(F17:F25)</f>
        <v>0</v>
      </c>
      <c r="G26" s="175"/>
      <c r="H26" s="179">
        <f>SUM(H17:H25)</f>
        <v>0</v>
      </c>
      <c r="I26" s="175"/>
      <c r="J26" s="179">
        <f>SUM(J17:J25)</f>
        <v>0</v>
      </c>
      <c r="K26" s="175">
        <f>SUM(K17:K25)</f>
        <v>0</v>
      </c>
      <c r="L26" s="179">
        <f>SUM(L17:L25)</f>
        <v>2538174</v>
      </c>
      <c r="M26" s="179"/>
      <c r="N26" s="179">
        <f>SUM(N17:N25)</f>
        <v>-1698095</v>
      </c>
      <c r="O26" s="179"/>
      <c r="P26" s="179">
        <f>SUM(P17:P25)</f>
        <v>-234344</v>
      </c>
      <c r="Q26" s="179"/>
      <c r="R26" s="179">
        <f>SUM(R17:R25)</f>
        <v>605735</v>
      </c>
      <c r="S26" s="175"/>
      <c r="T26" s="179">
        <f>SUM(T17:T25)</f>
        <v>12</v>
      </c>
      <c r="U26" s="175"/>
      <c r="V26" s="179">
        <f>SUM(V17:V25)</f>
        <v>605747</v>
      </c>
    </row>
    <row r="27" spans="1:25" s="116" customFormat="1" ht="22.25" customHeight="1" thickBot="1" x14ac:dyDescent="0.8">
      <c r="A27" s="110" t="s">
        <v>178</v>
      </c>
      <c r="B27" s="110"/>
      <c r="C27" s="110"/>
      <c r="D27" s="183">
        <f>SUM(D15:D16,D26)</f>
        <v>1707566</v>
      </c>
      <c r="E27" s="175"/>
      <c r="F27" s="183">
        <f>SUM(F15:F16,F26)</f>
        <v>3360993</v>
      </c>
      <c r="G27" s="175"/>
      <c r="H27" s="183">
        <f>SUM(H15:H16,H26)</f>
        <v>170800</v>
      </c>
      <c r="I27" s="175"/>
      <c r="J27" s="183">
        <f>SUM(J15:J16,J26)</f>
        <v>400000</v>
      </c>
      <c r="K27" s="175"/>
      <c r="L27" s="183">
        <f>SUM(L15:L16,L26)</f>
        <v>37254526</v>
      </c>
      <c r="M27" s="175"/>
      <c r="N27" s="183">
        <f>SUM(N15:N16,N26)</f>
        <v>1470994</v>
      </c>
      <c r="O27" s="175"/>
      <c r="P27" s="183">
        <f>SUM(P15:P16,P26)</f>
        <v>70112</v>
      </c>
      <c r="Q27" s="175"/>
      <c r="R27" s="183">
        <f>SUM(R15:R16,R26)</f>
        <v>44434991</v>
      </c>
      <c r="S27" s="175"/>
      <c r="T27" s="183">
        <f>SUM(T15:T16,T26)</f>
        <v>290</v>
      </c>
      <c r="U27" s="175"/>
      <c r="V27" s="183">
        <f>SUM(V15:V16,V26)</f>
        <v>44435281</v>
      </c>
    </row>
    <row r="28" spans="1:25" s="116" customFormat="1" ht="22.25" customHeight="1" thickTop="1" x14ac:dyDescent="0.75">
      <c r="D28" s="122"/>
      <c r="E28" s="122"/>
      <c r="F28" s="122"/>
      <c r="G28" s="126"/>
      <c r="H28" s="126"/>
      <c r="I28" s="126"/>
      <c r="J28" s="123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4"/>
    </row>
    <row r="29" spans="1:25" s="116" customFormat="1" ht="22.25" customHeight="1" x14ac:dyDescent="0.75">
      <c r="D29" s="125"/>
      <c r="E29" s="125"/>
      <c r="F29" s="125"/>
      <c r="G29" s="123"/>
      <c r="H29" s="123"/>
      <c r="I29" s="123"/>
      <c r="J29" s="123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4"/>
    </row>
    <row r="30" spans="1:25" s="116" customFormat="1" x14ac:dyDescent="0.75">
      <c r="A30" s="112"/>
      <c r="B30" s="90"/>
      <c r="C30" s="112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</row>
    <row r="31" spans="1:25" s="116" customFormat="1" ht="9.65" customHeight="1" x14ac:dyDescent="0.75">
      <c r="B31" s="168"/>
      <c r="D31" s="113"/>
      <c r="F31" s="113"/>
      <c r="H31" s="113"/>
      <c r="J31" s="113"/>
      <c r="L31" s="113"/>
      <c r="N31" s="113"/>
      <c r="P31" s="113"/>
      <c r="R31" s="113"/>
      <c r="T31" s="113"/>
      <c r="V31" s="113"/>
    </row>
    <row r="32" spans="1:25" s="116" customFormat="1" ht="24" customHeight="1" x14ac:dyDescent="0.75">
      <c r="A32" s="112"/>
      <c r="B32" s="112"/>
      <c r="C32" s="112"/>
    </row>
    <row r="33" spans="1:14" s="116" customFormat="1" ht="17.5" x14ac:dyDescent="0.75">
      <c r="A33" s="112"/>
      <c r="B33" s="112"/>
      <c r="C33" s="112"/>
    </row>
    <row r="34" spans="1:14" s="116" customFormat="1" x14ac:dyDescent="0.75">
      <c r="A34" s="213" t="s">
        <v>175</v>
      </c>
      <c r="B34" s="213"/>
      <c r="C34" s="112"/>
      <c r="N34" s="163"/>
    </row>
    <row r="35" spans="1:14" x14ac:dyDescent="0.75">
      <c r="N35" s="146"/>
    </row>
  </sheetData>
  <mergeCells count="10">
    <mergeCell ref="N8:Q8"/>
    <mergeCell ref="H11:L11"/>
    <mergeCell ref="H12:J12"/>
    <mergeCell ref="A34:B34"/>
    <mergeCell ref="A1:V1"/>
    <mergeCell ref="A2:V2"/>
    <mergeCell ref="A3:V3"/>
    <mergeCell ref="T4:V4"/>
    <mergeCell ref="D6:V6"/>
    <mergeCell ref="D7:R7"/>
  </mergeCells>
  <pageMargins left="0.9" right="0.3" top="1" bottom="0.5" header="0.6" footer="0.3"/>
  <pageSetup paperSize="9" scale="7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76395-4869-4109-AC1D-252D3B03F162}">
  <sheetPr>
    <tabColor rgb="FF00B050"/>
  </sheetPr>
  <dimension ref="A1:Y35"/>
  <sheetViews>
    <sheetView view="pageBreakPreview" topLeftCell="A2" zoomScale="70" zoomScaleNormal="100" zoomScaleSheetLayoutView="70" workbookViewId="0">
      <selection activeCell="A12" sqref="A12"/>
    </sheetView>
  </sheetViews>
  <sheetFormatPr defaultColWidth="9.09765625" defaultRowHeight="23" x14ac:dyDescent="0.75"/>
  <cols>
    <col min="1" max="1" width="42.8984375" style="91" customWidth="1"/>
    <col min="2" max="2" width="10.59765625" style="91" customWidth="1"/>
    <col min="3" max="3" width="2.09765625" style="91" customWidth="1"/>
    <col min="4" max="4" width="13.59765625" style="87" customWidth="1"/>
    <col min="5" max="5" width="0.8984375" style="87" customWidth="1"/>
    <col min="6" max="6" width="13.8984375" style="87" customWidth="1"/>
    <col min="7" max="7" width="0.8984375" style="87" customWidth="1"/>
    <col min="8" max="8" width="13.59765625" style="87" bestFit="1" customWidth="1"/>
    <col min="9" max="9" width="0.8984375" style="87" customWidth="1"/>
    <col min="10" max="10" width="13.09765625" style="87" customWidth="1"/>
    <col min="11" max="11" width="0.8984375" style="87" customWidth="1"/>
    <col min="12" max="12" width="14.3984375" style="87" customWidth="1"/>
    <col min="13" max="13" width="0.8984375" style="87" customWidth="1"/>
    <col min="14" max="14" width="14.8984375" style="87" customWidth="1"/>
    <col min="15" max="15" width="0.8984375" style="87" customWidth="1"/>
    <col min="16" max="16" width="16.8984375" style="87" customWidth="1"/>
    <col min="17" max="17" width="0.8984375" style="87" customWidth="1"/>
    <col min="18" max="18" width="14.8984375" style="87" customWidth="1"/>
    <col min="19" max="19" width="0.8984375" style="87" customWidth="1"/>
    <col min="20" max="20" width="14.59765625" style="87" customWidth="1"/>
    <col min="21" max="21" width="0.8984375" style="87" customWidth="1"/>
    <col min="22" max="22" width="13.3984375" style="87" customWidth="1"/>
    <col min="23" max="23" width="1" style="87" customWidth="1"/>
    <col min="24" max="24" width="12" style="87" bestFit="1" customWidth="1"/>
    <col min="25" max="16384" width="9.09765625" style="87"/>
  </cols>
  <sheetData>
    <row r="1" spans="1:22" s="98" customFormat="1" ht="24" customHeight="1" x14ac:dyDescent="0.75">
      <c r="A1" s="214" t="s">
        <v>97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</row>
    <row r="2" spans="1:22" s="99" customFormat="1" ht="24" customHeight="1" x14ac:dyDescent="0.75">
      <c r="A2" s="215" t="s">
        <v>217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</row>
    <row r="3" spans="1:22" s="99" customFormat="1" ht="26" x14ac:dyDescent="0.75">
      <c r="A3" s="216" t="s">
        <v>192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</row>
    <row r="4" spans="1:22" ht="24" customHeight="1" x14ac:dyDescent="0.75">
      <c r="A4" s="93"/>
      <c r="B4" s="93"/>
      <c r="C4" s="93"/>
      <c r="D4" s="93"/>
      <c r="E4" s="93"/>
      <c r="F4" s="94" t="s">
        <v>111</v>
      </c>
      <c r="G4" s="94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217" t="s">
        <v>91</v>
      </c>
      <c r="U4" s="217"/>
      <c r="V4" s="217"/>
    </row>
    <row r="5" spans="1:22" ht="9" customHeight="1" x14ac:dyDescent="0.75">
      <c r="A5" s="88"/>
      <c r="B5" s="88"/>
      <c r="C5" s="88"/>
      <c r="D5" s="88"/>
      <c r="E5" s="88"/>
      <c r="F5" s="89"/>
      <c r="G5" s="89"/>
      <c r="T5" s="90"/>
      <c r="U5" s="90"/>
      <c r="V5" s="90"/>
    </row>
    <row r="6" spans="1:22" s="117" customFormat="1" ht="17.5" x14ac:dyDescent="0.75">
      <c r="A6" s="104"/>
      <c r="B6" s="104"/>
      <c r="C6" s="104"/>
      <c r="D6" s="218" t="s">
        <v>52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</row>
    <row r="7" spans="1:22" s="117" customFormat="1" ht="17.5" x14ac:dyDescent="0.75">
      <c r="A7" s="104"/>
      <c r="B7" s="104"/>
      <c r="C7" s="104"/>
      <c r="D7" s="219" t="s">
        <v>100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105"/>
      <c r="T7" s="105"/>
      <c r="U7" s="105"/>
      <c r="V7" s="105"/>
    </row>
    <row r="8" spans="1:22" s="106" customFormat="1" ht="22.25" customHeight="1" x14ac:dyDescent="0.75">
      <c r="A8" s="105"/>
      <c r="B8" s="105"/>
      <c r="C8" s="105"/>
      <c r="D8" s="105"/>
      <c r="E8" s="105"/>
      <c r="N8" s="212" t="s">
        <v>85</v>
      </c>
      <c r="O8" s="212"/>
      <c r="P8" s="212"/>
      <c r="Q8" s="212"/>
    </row>
    <row r="9" spans="1:22" s="106" customFormat="1" ht="22.25" customHeight="1" x14ac:dyDescent="0.75">
      <c r="A9" s="105"/>
      <c r="B9" s="105"/>
      <c r="C9" s="105"/>
      <c r="D9" s="105"/>
      <c r="E9" s="105"/>
      <c r="N9" s="106" t="s">
        <v>117</v>
      </c>
      <c r="P9" s="106" t="s">
        <v>116</v>
      </c>
      <c r="T9" s="106" t="s">
        <v>61</v>
      </c>
    </row>
    <row r="10" spans="1:22" s="106" customFormat="1" ht="22.25" customHeight="1" x14ac:dyDescent="0.75">
      <c r="N10" s="106" t="s">
        <v>119</v>
      </c>
      <c r="P10" s="106" t="s">
        <v>118</v>
      </c>
      <c r="T10" s="106" t="s">
        <v>62</v>
      </c>
    </row>
    <row r="11" spans="1:22" s="106" customFormat="1" ht="22.25" customHeight="1" x14ac:dyDescent="0.75">
      <c r="H11" s="212" t="s">
        <v>74</v>
      </c>
      <c r="I11" s="212"/>
      <c r="J11" s="212"/>
      <c r="K11" s="212"/>
      <c r="L11" s="212"/>
      <c r="N11" s="106" t="s">
        <v>120</v>
      </c>
      <c r="P11" s="106" t="s">
        <v>188</v>
      </c>
      <c r="R11" s="106" t="s">
        <v>66</v>
      </c>
      <c r="T11" s="106" t="s">
        <v>63</v>
      </c>
    </row>
    <row r="12" spans="1:22" s="106" customFormat="1" ht="22.25" customHeight="1" x14ac:dyDescent="0.75">
      <c r="D12" s="106" t="s">
        <v>29</v>
      </c>
      <c r="F12" s="106" t="s">
        <v>76</v>
      </c>
      <c r="H12" s="212" t="s">
        <v>57</v>
      </c>
      <c r="I12" s="212"/>
      <c r="J12" s="212"/>
      <c r="N12" s="106" t="s">
        <v>121</v>
      </c>
      <c r="P12" s="170" t="s">
        <v>189</v>
      </c>
      <c r="R12" s="106" t="s">
        <v>67</v>
      </c>
      <c r="T12" s="106" t="s">
        <v>64</v>
      </c>
    </row>
    <row r="13" spans="1:22" s="106" customFormat="1" ht="22.25" customHeight="1" x14ac:dyDescent="0.75">
      <c r="B13" s="106" t="s">
        <v>36</v>
      </c>
      <c r="D13" s="107" t="s">
        <v>47</v>
      </c>
      <c r="F13" s="108" t="s">
        <v>77</v>
      </c>
      <c r="H13" s="107" t="s">
        <v>58</v>
      </c>
      <c r="J13" s="107" t="s">
        <v>59</v>
      </c>
      <c r="L13" s="109" t="s">
        <v>60</v>
      </c>
      <c r="N13" s="107" t="s">
        <v>75</v>
      </c>
      <c r="P13" s="107" t="s">
        <v>75</v>
      </c>
      <c r="R13" s="107" t="s">
        <v>92</v>
      </c>
      <c r="T13" s="107" t="s">
        <v>65</v>
      </c>
      <c r="V13" s="107" t="s">
        <v>9</v>
      </c>
    </row>
    <row r="14" spans="1:22" s="116" customFormat="1" ht="22.25" customHeight="1" x14ac:dyDescent="0.75">
      <c r="A14" s="110"/>
      <c r="B14" s="110"/>
      <c r="C14" s="110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</row>
    <row r="15" spans="1:22" s="116" customFormat="1" ht="22.25" customHeight="1" x14ac:dyDescent="0.75">
      <c r="A15" s="110" t="s">
        <v>194</v>
      </c>
      <c r="B15" s="110"/>
      <c r="C15" s="110"/>
      <c r="D15" s="175">
        <v>1707566</v>
      </c>
      <c r="E15" s="175"/>
      <c r="F15" s="175">
        <v>3360993</v>
      </c>
      <c r="G15" s="175"/>
      <c r="H15" s="175">
        <v>170800</v>
      </c>
      <c r="I15" s="175"/>
      <c r="J15" s="175">
        <v>400000</v>
      </c>
      <c r="K15" s="175"/>
      <c r="L15" s="175">
        <v>37254526</v>
      </c>
      <c r="M15" s="175"/>
      <c r="N15" s="175">
        <v>1470994</v>
      </c>
      <c r="O15" s="175"/>
      <c r="P15" s="175">
        <v>70112</v>
      </c>
      <c r="Q15" s="175"/>
      <c r="R15" s="175">
        <v>44434991</v>
      </c>
      <c r="S15" s="175"/>
      <c r="T15" s="175">
        <v>290</v>
      </c>
      <c r="U15" s="175"/>
      <c r="V15" s="175">
        <v>44435281</v>
      </c>
    </row>
    <row r="16" spans="1:22" s="116" customFormat="1" ht="22.25" customHeight="1" x14ac:dyDescent="0.75">
      <c r="A16" s="112" t="s">
        <v>142</v>
      </c>
      <c r="B16" s="114">
        <v>37</v>
      </c>
      <c r="C16" s="114"/>
      <c r="D16" s="174">
        <v>0</v>
      </c>
      <c r="E16" s="175"/>
      <c r="F16" s="174">
        <v>0</v>
      </c>
      <c r="G16" s="175"/>
      <c r="H16" s="174">
        <v>0</v>
      </c>
      <c r="I16" s="175"/>
      <c r="J16" s="174">
        <v>0</v>
      </c>
      <c r="K16" s="175"/>
      <c r="L16" s="175">
        <v>-679874</v>
      </c>
      <c r="M16" s="175"/>
      <c r="N16" s="174">
        <v>0</v>
      </c>
      <c r="O16" s="175"/>
      <c r="P16" s="174">
        <v>0</v>
      </c>
      <c r="Q16" s="175"/>
      <c r="R16" s="175">
        <f>SUM(D16:Q16)</f>
        <v>-679874</v>
      </c>
      <c r="S16" s="175"/>
      <c r="T16" s="174">
        <v>0</v>
      </c>
      <c r="U16" s="175"/>
      <c r="V16" s="175">
        <f>SUM(R16:T16)</f>
        <v>-679874</v>
      </c>
    </row>
    <row r="17" spans="1:25" s="116" customFormat="1" ht="22.25" customHeight="1" x14ac:dyDescent="0.75">
      <c r="A17" s="112" t="s">
        <v>162</v>
      </c>
      <c r="B17" s="112"/>
      <c r="C17" s="112"/>
      <c r="D17" s="171">
        <v>0</v>
      </c>
      <c r="E17" s="175"/>
      <c r="F17" s="171">
        <v>0</v>
      </c>
      <c r="G17" s="175"/>
      <c r="H17" s="171">
        <v>0</v>
      </c>
      <c r="I17" s="175"/>
      <c r="J17" s="171">
        <v>0</v>
      </c>
      <c r="K17" s="175"/>
      <c r="L17" s="176">
        <f>pl!C35</f>
        <v>3623012</v>
      </c>
      <c r="M17" s="175"/>
      <c r="N17" s="171">
        <v>0</v>
      </c>
      <c r="O17" s="175"/>
      <c r="P17" s="171">
        <v>0</v>
      </c>
      <c r="Q17" s="175"/>
      <c r="R17" s="176">
        <f>SUM(D17:P17)</f>
        <v>3623012</v>
      </c>
      <c r="S17" s="175"/>
      <c r="T17" s="176">
        <f>pl!C36</f>
        <v>25</v>
      </c>
      <c r="U17" s="175"/>
      <c r="V17" s="176">
        <f>SUM(R17:T17)</f>
        <v>3623037</v>
      </c>
    </row>
    <row r="18" spans="1:25" s="116" customFormat="1" ht="22.25" customHeight="1" x14ac:dyDescent="0.75">
      <c r="A18" s="112" t="s">
        <v>199</v>
      </c>
      <c r="B18" s="112"/>
      <c r="C18" s="112"/>
      <c r="D18" s="172"/>
      <c r="E18" s="175"/>
      <c r="F18" s="172"/>
      <c r="G18" s="175"/>
      <c r="H18" s="172"/>
      <c r="I18" s="175"/>
      <c r="J18" s="172"/>
      <c r="K18" s="175"/>
      <c r="L18" s="172"/>
      <c r="M18" s="175"/>
      <c r="N18" s="172"/>
      <c r="O18" s="175"/>
      <c r="P18" s="172"/>
      <c r="Q18" s="175"/>
      <c r="R18" s="172"/>
      <c r="S18" s="175"/>
      <c r="T18" s="172"/>
      <c r="U18" s="175"/>
      <c r="V18" s="172"/>
    </row>
    <row r="19" spans="1:25" s="116" customFormat="1" ht="22.25" customHeight="1" x14ac:dyDescent="0.75">
      <c r="A19" s="112" t="s">
        <v>200</v>
      </c>
      <c r="B19" s="112"/>
      <c r="C19" s="112"/>
      <c r="D19" s="172"/>
      <c r="E19" s="175"/>
      <c r="F19" s="172"/>
      <c r="G19" s="175"/>
      <c r="H19" s="172"/>
      <c r="I19" s="175"/>
      <c r="J19" s="172"/>
      <c r="K19" s="175"/>
      <c r="L19" s="172"/>
      <c r="M19" s="175"/>
      <c r="N19" s="172"/>
      <c r="O19" s="175"/>
      <c r="P19" s="172"/>
      <c r="Q19" s="175"/>
      <c r="R19" s="172"/>
      <c r="S19" s="175"/>
      <c r="T19" s="172"/>
      <c r="U19" s="175"/>
      <c r="V19" s="172"/>
    </row>
    <row r="20" spans="1:25" s="116" customFormat="1" ht="22.25" customHeight="1" x14ac:dyDescent="0.75">
      <c r="A20" s="112" t="s">
        <v>122</v>
      </c>
      <c r="B20" s="112"/>
      <c r="C20" s="112"/>
      <c r="D20" s="172">
        <v>0</v>
      </c>
      <c r="E20" s="175"/>
      <c r="F20" s="172">
        <v>0</v>
      </c>
      <c r="G20" s="175"/>
      <c r="H20" s="172">
        <v>0</v>
      </c>
      <c r="I20" s="175"/>
      <c r="J20" s="172">
        <v>0</v>
      </c>
      <c r="K20" s="175"/>
      <c r="L20" s="172">
        <v>0</v>
      </c>
      <c r="M20" s="175"/>
      <c r="N20" s="172">
        <v>517817</v>
      </c>
      <c r="O20" s="175"/>
      <c r="P20" s="172"/>
      <c r="Q20" s="175"/>
      <c r="R20" s="172">
        <f>SUM(D20:P20)</f>
        <v>517817</v>
      </c>
      <c r="S20" s="175"/>
      <c r="T20" s="172">
        <v>0</v>
      </c>
      <c r="U20" s="175"/>
      <c r="V20" s="177">
        <f>SUM(R20:T20)</f>
        <v>517817</v>
      </c>
      <c r="X20" s="167"/>
    </row>
    <row r="21" spans="1:25" s="116" customFormat="1" ht="22.25" customHeight="1" x14ac:dyDescent="0.75">
      <c r="A21" s="112" t="s">
        <v>201</v>
      </c>
      <c r="B21" s="112"/>
      <c r="C21" s="112"/>
      <c r="D21" s="172"/>
      <c r="E21" s="175"/>
      <c r="F21" s="172"/>
      <c r="G21" s="175"/>
      <c r="H21" s="172"/>
      <c r="I21" s="175"/>
      <c r="J21" s="172"/>
      <c r="K21" s="175"/>
      <c r="L21" s="172"/>
      <c r="M21" s="175"/>
      <c r="N21" s="172"/>
      <c r="O21" s="175"/>
      <c r="P21" s="172"/>
      <c r="Q21" s="175"/>
      <c r="R21" s="172"/>
      <c r="S21" s="175"/>
      <c r="T21" s="172"/>
      <c r="U21" s="175"/>
      <c r="V21" s="172"/>
      <c r="X21" s="194"/>
      <c r="Y21" s="113"/>
    </row>
    <row r="22" spans="1:25" s="116" customFormat="1" ht="22.25" customHeight="1" x14ac:dyDescent="0.75">
      <c r="A22" s="112" t="s">
        <v>123</v>
      </c>
      <c r="B22" s="112"/>
      <c r="C22" s="112"/>
      <c r="D22" s="172"/>
      <c r="E22" s="175"/>
      <c r="F22" s="172"/>
      <c r="G22" s="175"/>
      <c r="H22" s="172"/>
      <c r="I22" s="175"/>
      <c r="J22" s="172"/>
      <c r="K22" s="175"/>
      <c r="L22" s="172"/>
      <c r="M22" s="175"/>
      <c r="N22" s="172"/>
      <c r="O22" s="175"/>
      <c r="P22" s="172"/>
      <c r="Q22" s="175"/>
      <c r="R22" s="172"/>
      <c r="S22" s="175"/>
      <c r="T22" s="172"/>
      <c r="U22" s="175"/>
      <c r="V22" s="172"/>
      <c r="X22" s="193"/>
    </row>
    <row r="23" spans="1:25" s="116" customFormat="1" ht="22.25" customHeight="1" x14ac:dyDescent="0.75">
      <c r="A23" s="112" t="s">
        <v>54</v>
      </c>
      <c r="B23" s="112"/>
      <c r="C23" s="112"/>
      <c r="D23" s="172">
        <v>0</v>
      </c>
      <c r="E23" s="175"/>
      <c r="F23" s="172">
        <v>0</v>
      </c>
      <c r="G23" s="175"/>
      <c r="H23" s="172">
        <v>0</v>
      </c>
      <c r="I23" s="175"/>
      <c r="J23" s="172">
        <v>0</v>
      </c>
      <c r="K23" s="175"/>
      <c r="L23" s="172">
        <v>0</v>
      </c>
      <c r="M23" s="175"/>
      <c r="N23" s="172">
        <v>0</v>
      </c>
      <c r="O23" s="175"/>
      <c r="P23" s="172">
        <v>169870</v>
      </c>
      <c r="Q23" s="175"/>
      <c r="R23" s="172">
        <f>SUM(D23:P23)</f>
        <v>169870</v>
      </c>
      <c r="S23" s="175"/>
      <c r="T23" s="172">
        <v>0</v>
      </c>
      <c r="U23" s="175"/>
      <c r="V23" s="177">
        <f>SUM(R23:T23)</f>
        <v>169870</v>
      </c>
      <c r="X23" s="193"/>
    </row>
    <row r="24" spans="1:25" s="116" customFormat="1" ht="22.25" customHeight="1" x14ac:dyDescent="0.75">
      <c r="A24" s="112" t="s">
        <v>213</v>
      </c>
      <c r="B24" s="112"/>
      <c r="C24" s="112"/>
      <c r="D24" s="172"/>
      <c r="E24" s="175"/>
      <c r="F24" s="172"/>
      <c r="G24" s="175"/>
      <c r="H24" s="172"/>
      <c r="I24" s="175"/>
      <c r="J24" s="172"/>
      <c r="K24" s="175"/>
      <c r="L24" s="172"/>
      <c r="M24" s="175"/>
      <c r="N24" s="172"/>
      <c r="O24" s="175"/>
      <c r="P24" s="172"/>
      <c r="Q24" s="175"/>
      <c r="R24" s="172"/>
      <c r="S24" s="175"/>
      <c r="T24" s="172"/>
      <c r="U24" s="175"/>
      <c r="V24" s="172"/>
      <c r="X24" s="125"/>
    </row>
    <row r="25" spans="1:25" s="116" customFormat="1" ht="22.25" customHeight="1" x14ac:dyDescent="0.75">
      <c r="A25" s="112" t="s">
        <v>54</v>
      </c>
      <c r="B25" s="112"/>
      <c r="C25" s="112"/>
      <c r="D25" s="173">
        <v>0</v>
      </c>
      <c r="E25" s="175"/>
      <c r="F25" s="173">
        <v>0</v>
      </c>
      <c r="G25" s="175"/>
      <c r="H25" s="173">
        <v>0</v>
      </c>
      <c r="I25" s="175"/>
      <c r="J25" s="173">
        <v>0</v>
      </c>
      <c r="K25" s="175"/>
      <c r="L25" s="173">
        <f>pl!C70</f>
        <v>6371</v>
      </c>
      <c r="M25" s="175"/>
      <c r="N25" s="173">
        <v>0</v>
      </c>
      <c r="O25" s="175"/>
      <c r="P25" s="173">
        <v>0</v>
      </c>
      <c r="Q25" s="175"/>
      <c r="R25" s="178">
        <f>SUM(D25:P25)</f>
        <v>6371</v>
      </c>
      <c r="S25" s="175"/>
      <c r="T25" s="173">
        <v>0</v>
      </c>
      <c r="U25" s="175"/>
      <c r="V25" s="178">
        <f>SUM(R25:T25)</f>
        <v>6371</v>
      </c>
    </row>
    <row r="26" spans="1:25" s="116" customFormat="1" ht="22.25" customHeight="1" x14ac:dyDescent="0.75">
      <c r="A26" s="112" t="s">
        <v>202</v>
      </c>
      <c r="B26" s="112"/>
      <c r="C26" s="112"/>
      <c r="D26" s="179">
        <f>SUM(D17:D25)</f>
        <v>0</v>
      </c>
      <c r="E26" s="175"/>
      <c r="F26" s="179">
        <f>SUM(F17:F25)</f>
        <v>0</v>
      </c>
      <c r="G26" s="175"/>
      <c r="H26" s="179">
        <f>SUM(H17:H25)</f>
        <v>0</v>
      </c>
      <c r="I26" s="175"/>
      <c r="J26" s="179">
        <f>SUM(J17:J25)</f>
        <v>0</v>
      </c>
      <c r="K26" s="175">
        <f>SUM(K17:K25)</f>
        <v>0</v>
      </c>
      <c r="L26" s="179">
        <f>SUM(L17:L25)</f>
        <v>3629383</v>
      </c>
      <c r="M26" s="179"/>
      <c r="N26" s="179">
        <f>SUM(N17:N25)</f>
        <v>517817</v>
      </c>
      <c r="O26" s="179"/>
      <c r="P26" s="179">
        <f>SUM(P17:P25)</f>
        <v>169870</v>
      </c>
      <c r="Q26" s="179"/>
      <c r="R26" s="179">
        <f>SUM(R17:R25)</f>
        <v>4317070</v>
      </c>
      <c r="S26" s="175"/>
      <c r="T26" s="179">
        <f>SUM(T17:T25)</f>
        <v>25</v>
      </c>
      <c r="U26" s="175"/>
      <c r="V26" s="179">
        <f>SUM(V17:V25)</f>
        <v>4317095</v>
      </c>
    </row>
    <row r="27" spans="1:25" s="116" customFormat="1" ht="22.25" customHeight="1" thickBot="1" x14ac:dyDescent="0.8">
      <c r="A27" s="110" t="s">
        <v>195</v>
      </c>
      <c r="B27" s="110"/>
      <c r="C27" s="110"/>
      <c r="D27" s="183">
        <f>SUM(D15:D16,D26)</f>
        <v>1707566</v>
      </c>
      <c r="E27" s="175"/>
      <c r="F27" s="183">
        <f>SUM(F15:F16,F26)</f>
        <v>3360993</v>
      </c>
      <c r="G27" s="175"/>
      <c r="H27" s="183">
        <f>SUM(H15:H16,H26)</f>
        <v>170800</v>
      </c>
      <c r="I27" s="175"/>
      <c r="J27" s="183">
        <f>SUM(J15:J16,J26)</f>
        <v>400000</v>
      </c>
      <c r="K27" s="175"/>
      <c r="L27" s="183">
        <f>SUM(L15:L16,L26)</f>
        <v>40204035</v>
      </c>
      <c r="M27" s="175"/>
      <c r="N27" s="183">
        <f>SUM(N15:N16,N26)</f>
        <v>1988811</v>
      </c>
      <c r="O27" s="175"/>
      <c r="P27" s="183">
        <f>SUM(P15:P16,P26)</f>
        <v>239982</v>
      </c>
      <c r="Q27" s="175"/>
      <c r="R27" s="183">
        <f>SUM(R15:R16,R26)</f>
        <v>48072187</v>
      </c>
      <c r="S27" s="175"/>
      <c r="T27" s="183">
        <f>SUM(T15:T16,T26)</f>
        <v>315</v>
      </c>
      <c r="U27" s="175"/>
      <c r="V27" s="183">
        <f>SUM(V15:V16,V26)</f>
        <v>48072502</v>
      </c>
    </row>
    <row r="28" spans="1:25" s="116" customFormat="1" ht="22.25" customHeight="1" thickTop="1" x14ac:dyDescent="0.75">
      <c r="D28" s="122"/>
      <c r="E28" s="122"/>
      <c r="F28" s="122"/>
      <c r="G28" s="126"/>
      <c r="H28" s="126"/>
      <c r="I28" s="126"/>
      <c r="J28" s="123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4"/>
    </row>
    <row r="29" spans="1:25" s="116" customFormat="1" ht="22.25" customHeight="1" x14ac:dyDescent="0.75">
      <c r="B29" s="195"/>
      <c r="C29" s="124"/>
      <c r="D29" s="125"/>
      <c r="E29" s="125"/>
      <c r="F29" s="125"/>
      <c r="G29" s="123"/>
      <c r="H29" s="123"/>
      <c r="I29" s="123"/>
      <c r="J29" s="123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4"/>
    </row>
    <row r="30" spans="1:25" s="116" customFormat="1" ht="17.5" x14ac:dyDescent="0.75">
      <c r="A30" s="112"/>
      <c r="B30" s="195"/>
      <c r="C30" s="196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</row>
    <row r="31" spans="1:25" s="116" customFormat="1" ht="9.65" customHeight="1" x14ac:dyDescent="0.75">
      <c r="B31" s="168"/>
      <c r="D31" s="113"/>
      <c r="F31" s="113"/>
      <c r="H31" s="113"/>
      <c r="J31" s="113"/>
      <c r="L31" s="113"/>
      <c r="N31" s="113"/>
      <c r="P31" s="113"/>
      <c r="R31" s="113"/>
      <c r="T31" s="113"/>
      <c r="V31" s="113"/>
    </row>
    <row r="32" spans="1:25" s="116" customFormat="1" ht="24" customHeight="1" x14ac:dyDescent="0.75">
      <c r="A32" s="112"/>
      <c r="B32" s="112"/>
      <c r="C32" s="112"/>
      <c r="L32" s="113"/>
    </row>
    <row r="33" spans="1:14" s="116" customFormat="1" ht="17.5" x14ac:dyDescent="0.75">
      <c r="A33" s="112"/>
      <c r="B33" s="112"/>
      <c r="C33" s="112"/>
    </row>
    <row r="34" spans="1:14" s="116" customFormat="1" x14ac:dyDescent="0.75">
      <c r="A34" s="213" t="s">
        <v>175</v>
      </c>
      <c r="B34" s="213"/>
      <c r="C34" s="112"/>
      <c r="N34" s="163"/>
    </row>
    <row r="35" spans="1:14" x14ac:dyDescent="0.75">
      <c r="N35" s="146"/>
    </row>
  </sheetData>
  <mergeCells count="10">
    <mergeCell ref="N8:Q8"/>
    <mergeCell ref="H11:L11"/>
    <mergeCell ref="H12:J12"/>
    <mergeCell ref="A34:B34"/>
    <mergeCell ref="A1:V1"/>
    <mergeCell ref="A2:V2"/>
    <mergeCell ref="A3:V3"/>
    <mergeCell ref="T4:V4"/>
    <mergeCell ref="D6:V6"/>
    <mergeCell ref="D7:R7"/>
  </mergeCells>
  <pageMargins left="0.9" right="0.3" top="1" bottom="0.5" header="0.6" footer="0.3"/>
  <pageSetup paperSize="9" scale="7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1"/>
  <sheetViews>
    <sheetView view="pageBreakPreview" zoomScale="70" zoomScaleNormal="90" zoomScaleSheetLayoutView="70" workbookViewId="0">
      <selection activeCell="I28" sqref="I28"/>
    </sheetView>
  </sheetViews>
  <sheetFormatPr defaultColWidth="9.09765625" defaultRowHeight="23" x14ac:dyDescent="0.75"/>
  <cols>
    <col min="1" max="1" width="46.59765625" style="91" customWidth="1"/>
    <col min="2" max="2" width="2.09765625" style="87" customWidth="1"/>
    <col min="3" max="3" width="11.3984375" style="87" customWidth="1"/>
    <col min="4" max="4" width="1.3984375" style="87" customWidth="1"/>
    <col min="5" max="5" width="15.09765625" style="87" customWidth="1"/>
    <col min="6" max="6" width="1.3984375" style="87" customWidth="1"/>
    <col min="7" max="7" width="16.09765625" style="87" customWidth="1"/>
    <col min="8" max="8" width="1.3984375" style="87" customWidth="1"/>
    <col min="9" max="9" width="17.09765625" style="87" customWidth="1"/>
    <col min="10" max="10" width="1.3984375" style="87" customWidth="1"/>
    <col min="11" max="11" width="16.09765625" style="87" customWidth="1"/>
    <col min="12" max="12" width="1.3984375" style="87" customWidth="1"/>
    <col min="13" max="13" width="16" style="87" customWidth="1"/>
    <col min="14" max="14" width="1.3984375" style="87" customWidth="1"/>
    <col min="15" max="15" width="18" style="87" customWidth="1"/>
    <col min="16" max="16" width="1.3984375" style="87" customWidth="1"/>
    <col min="17" max="17" width="21" style="87" customWidth="1"/>
    <col min="18" max="18" width="1.3984375" style="87" customWidth="1"/>
    <col min="19" max="19" width="16" style="87" customWidth="1"/>
    <col min="20" max="20" width="1.09765625" style="87" customWidth="1"/>
    <col min="21" max="21" width="14.8984375" style="87" customWidth="1"/>
    <col min="22" max="16384" width="9.09765625" style="87"/>
  </cols>
  <sheetData>
    <row r="1" spans="1:19" s="98" customFormat="1" ht="24" customHeight="1" x14ac:dyDescent="0.75">
      <c r="A1" s="214" t="s">
        <v>97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s="99" customFormat="1" ht="26" x14ac:dyDescent="0.75">
      <c r="A2" s="215" t="s">
        <v>198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</row>
    <row r="3" spans="1:19" s="99" customFormat="1" ht="26" x14ac:dyDescent="0.75">
      <c r="A3" s="216" t="s">
        <v>192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</row>
    <row r="4" spans="1:19" ht="24" customHeight="1" x14ac:dyDescent="0.75">
      <c r="A4" s="93"/>
      <c r="B4" s="94"/>
      <c r="C4" s="94"/>
      <c r="D4" s="93"/>
      <c r="E4" s="94"/>
      <c r="F4" s="94"/>
      <c r="G4" s="94"/>
      <c r="H4" s="94"/>
      <c r="I4" s="95"/>
      <c r="J4" s="95"/>
      <c r="K4" s="95"/>
      <c r="L4" s="95"/>
      <c r="M4" s="95"/>
      <c r="N4" s="95"/>
      <c r="O4" s="95"/>
      <c r="P4" s="95"/>
      <c r="Q4" s="220" t="s">
        <v>91</v>
      </c>
      <c r="R4" s="220"/>
      <c r="S4" s="220"/>
    </row>
    <row r="5" spans="1:19" ht="9" customHeight="1" x14ac:dyDescent="0.75">
      <c r="A5" s="88"/>
      <c r="B5" s="89"/>
      <c r="C5" s="89"/>
      <c r="D5" s="88"/>
      <c r="E5" s="89"/>
      <c r="F5" s="89"/>
      <c r="G5" s="89"/>
      <c r="H5" s="89"/>
      <c r="O5" s="90"/>
      <c r="P5" s="90"/>
      <c r="Q5" s="90"/>
      <c r="R5" s="90"/>
      <c r="S5" s="90"/>
    </row>
    <row r="6" spans="1:19" s="117" customFormat="1" ht="24" customHeight="1" x14ac:dyDescent="0.75">
      <c r="A6" s="104"/>
      <c r="B6" s="105"/>
      <c r="C6" s="105"/>
      <c r="D6" s="105"/>
      <c r="E6" s="221" t="s">
        <v>53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</row>
    <row r="7" spans="1:19" s="106" customFormat="1" ht="24" customHeight="1" x14ac:dyDescent="0.75">
      <c r="A7" s="105"/>
      <c r="D7" s="105"/>
      <c r="M7" s="106" t="s">
        <v>111</v>
      </c>
      <c r="O7" s="212" t="s">
        <v>85</v>
      </c>
      <c r="P7" s="212"/>
      <c r="Q7" s="212"/>
    </row>
    <row r="8" spans="1:19" s="106" customFormat="1" ht="24" customHeight="1" x14ac:dyDescent="0.75">
      <c r="A8" s="105"/>
      <c r="D8" s="105"/>
      <c r="O8" s="106" t="s">
        <v>124</v>
      </c>
      <c r="Q8" s="106" t="s">
        <v>116</v>
      </c>
    </row>
    <row r="9" spans="1:19" s="106" customFormat="1" ht="24" customHeight="1" x14ac:dyDescent="0.75">
      <c r="I9" s="212" t="s">
        <v>74</v>
      </c>
      <c r="J9" s="212"/>
      <c r="K9" s="212"/>
      <c r="L9" s="212"/>
      <c r="M9" s="212"/>
      <c r="O9" s="106" t="s">
        <v>125</v>
      </c>
      <c r="Q9" s="106" t="s">
        <v>118</v>
      </c>
    </row>
    <row r="10" spans="1:19" s="106" customFormat="1" ht="24" customHeight="1" x14ac:dyDescent="0.75">
      <c r="E10" s="106" t="s">
        <v>29</v>
      </c>
      <c r="G10" s="106" t="s">
        <v>76</v>
      </c>
      <c r="I10" s="212" t="s">
        <v>57</v>
      </c>
      <c r="J10" s="212"/>
      <c r="K10" s="212"/>
      <c r="O10" s="106" t="s">
        <v>126</v>
      </c>
      <c r="Q10" s="106" t="s">
        <v>190</v>
      </c>
    </row>
    <row r="11" spans="1:19" s="106" customFormat="1" ht="24" customHeight="1" x14ac:dyDescent="0.75">
      <c r="C11" s="106" t="s">
        <v>36</v>
      </c>
      <c r="E11" s="107" t="s">
        <v>47</v>
      </c>
      <c r="G11" s="108" t="s">
        <v>77</v>
      </c>
      <c r="I11" s="107" t="s">
        <v>58</v>
      </c>
      <c r="K11" s="107" t="s">
        <v>59</v>
      </c>
      <c r="M11" s="109" t="s">
        <v>60</v>
      </c>
      <c r="O11" s="107" t="s">
        <v>75</v>
      </c>
      <c r="Q11" s="108" t="s">
        <v>191</v>
      </c>
      <c r="S11" s="107" t="s">
        <v>9</v>
      </c>
    </row>
    <row r="12" spans="1:19" s="116" customFormat="1" ht="24" customHeight="1" x14ac:dyDescent="0.75">
      <c r="A12" s="104"/>
      <c r="C12" s="110"/>
      <c r="D12" s="104"/>
      <c r="E12" s="104"/>
      <c r="F12" s="117"/>
      <c r="G12" s="117"/>
      <c r="H12" s="117"/>
      <c r="O12" s="118"/>
      <c r="P12" s="118"/>
      <c r="Q12" s="118"/>
      <c r="R12" s="118"/>
      <c r="S12" s="118"/>
    </row>
    <row r="13" spans="1:19" s="116" customFormat="1" ht="24" customHeight="1" x14ac:dyDescent="0.75">
      <c r="A13" s="120" t="s">
        <v>177</v>
      </c>
      <c r="D13" s="113"/>
      <c r="E13" s="174">
        <v>1707566</v>
      </c>
      <c r="F13" s="174"/>
      <c r="G13" s="174">
        <v>3360993</v>
      </c>
      <c r="H13" s="174"/>
      <c r="I13" s="174">
        <v>170800</v>
      </c>
      <c r="J13" s="174"/>
      <c r="K13" s="174">
        <v>400000</v>
      </c>
      <c r="L13" s="174"/>
      <c r="M13" s="174">
        <v>35667423</v>
      </c>
      <c r="N13" s="174"/>
      <c r="O13" s="174">
        <v>3169089</v>
      </c>
      <c r="P13" s="174"/>
      <c r="Q13" s="174">
        <v>304456</v>
      </c>
      <c r="R13" s="174"/>
      <c r="S13" s="174">
        <f>SUM(E13:Q13)</f>
        <v>44780327</v>
      </c>
    </row>
    <row r="14" spans="1:19" s="116" customFormat="1" ht="24" customHeight="1" x14ac:dyDescent="0.75">
      <c r="A14" s="121" t="s">
        <v>142</v>
      </c>
      <c r="C14" s="114">
        <v>37</v>
      </c>
      <c r="D14" s="113"/>
      <c r="E14" s="174">
        <v>0</v>
      </c>
      <c r="F14" s="174"/>
      <c r="G14" s="174">
        <v>0</v>
      </c>
      <c r="H14" s="174"/>
      <c r="I14" s="174">
        <v>0</v>
      </c>
      <c r="J14" s="174"/>
      <c r="K14" s="174">
        <v>0</v>
      </c>
      <c r="L14" s="174"/>
      <c r="M14" s="179">
        <v>-953783</v>
      </c>
      <c r="N14" s="174"/>
      <c r="O14" s="174">
        <v>0</v>
      </c>
      <c r="P14" s="174"/>
      <c r="Q14" s="174">
        <v>0</v>
      </c>
      <c r="R14" s="174"/>
      <c r="S14" s="175">
        <f>SUM(E14:Q14)</f>
        <v>-953783</v>
      </c>
    </row>
    <row r="15" spans="1:19" s="116" customFormat="1" ht="24" customHeight="1" x14ac:dyDescent="0.75">
      <c r="A15" s="112" t="s">
        <v>162</v>
      </c>
      <c r="D15" s="113"/>
      <c r="E15" s="180">
        <v>0</v>
      </c>
      <c r="F15" s="174"/>
      <c r="G15" s="180">
        <v>0</v>
      </c>
      <c r="H15" s="174"/>
      <c r="I15" s="180">
        <v>0</v>
      </c>
      <c r="J15" s="174"/>
      <c r="K15" s="180">
        <v>0</v>
      </c>
      <c r="L15" s="174"/>
      <c r="M15" s="180">
        <v>2547142</v>
      </c>
      <c r="N15" s="174"/>
      <c r="O15" s="180">
        <v>0</v>
      </c>
      <c r="P15" s="174"/>
      <c r="Q15" s="180">
        <v>0</v>
      </c>
      <c r="R15" s="174"/>
      <c r="S15" s="180">
        <f>SUM(E15:Q15)</f>
        <v>2547142</v>
      </c>
    </row>
    <row r="16" spans="1:19" s="116" customFormat="1" ht="24" customHeight="1" x14ac:dyDescent="0.75">
      <c r="A16" s="119" t="s">
        <v>180</v>
      </c>
      <c r="D16" s="113"/>
      <c r="E16" s="181"/>
      <c r="F16" s="174"/>
      <c r="G16" s="181"/>
      <c r="H16" s="174"/>
      <c r="I16" s="181"/>
      <c r="J16" s="174"/>
      <c r="K16" s="181"/>
      <c r="L16" s="174"/>
      <c r="M16" s="181"/>
      <c r="N16" s="174"/>
      <c r="O16" s="181"/>
      <c r="P16" s="174"/>
      <c r="Q16" s="181"/>
      <c r="R16" s="174"/>
      <c r="S16" s="181"/>
    </row>
    <row r="17" spans="1:24" s="116" customFormat="1" ht="24" customHeight="1" x14ac:dyDescent="0.75">
      <c r="A17" s="112" t="s">
        <v>134</v>
      </c>
      <c r="D17" s="113"/>
      <c r="E17" s="181"/>
      <c r="F17" s="174"/>
      <c r="G17" s="181"/>
      <c r="H17" s="174"/>
      <c r="I17" s="181"/>
      <c r="J17" s="174"/>
      <c r="K17" s="181"/>
      <c r="L17" s="174"/>
      <c r="M17" s="181"/>
      <c r="N17" s="174"/>
      <c r="O17" s="181"/>
      <c r="P17" s="174"/>
      <c r="Q17" s="181"/>
      <c r="R17" s="174"/>
      <c r="S17" s="181"/>
      <c r="U17" s="169"/>
    </row>
    <row r="18" spans="1:24" s="116" customFormat="1" ht="24" customHeight="1" x14ac:dyDescent="0.75">
      <c r="A18" s="112" t="s">
        <v>122</v>
      </c>
      <c r="D18" s="113"/>
      <c r="E18" s="181">
        <v>0</v>
      </c>
      <c r="F18" s="174"/>
      <c r="G18" s="181">
        <v>0</v>
      </c>
      <c r="H18" s="174"/>
      <c r="I18" s="181">
        <v>0</v>
      </c>
      <c r="J18" s="174"/>
      <c r="K18" s="181">
        <v>0</v>
      </c>
      <c r="L18" s="174"/>
      <c r="M18" s="181">
        <v>0</v>
      </c>
      <c r="N18" s="174"/>
      <c r="O18" s="181">
        <v>-1698095</v>
      </c>
      <c r="P18" s="174"/>
      <c r="Q18" s="181">
        <v>0</v>
      </c>
      <c r="R18" s="174"/>
      <c r="S18" s="181">
        <f>SUM(E18:Q18)</f>
        <v>-1698095</v>
      </c>
      <c r="U18" s="150"/>
    </row>
    <row r="19" spans="1:24" s="116" customFormat="1" ht="24" customHeight="1" x14ac:dyDescent="0.75">
      <c r="A19" s="119" t="s">
        <v>182</v>
      </c>
      <c r="D19" s="113"/>
      <c r="E19" s="181"/>
      <c r="F19" s="174"/>
      <c r="G19" s="181"/>
      <c r="H19" s="174"/>
      <c r="I19" s="181"/>
      <c r="J19" s="174"/>
      <c r="K19" s="181"/>
      <c r="L19" s="174"/>
      <c r="M19" s="181"/>
      <c r="N19" s="174"/>
      <c r="O19" s="181"/>
      <c r="P19" s="174"/>
      <c r="Q19" s="181"/>
      <c r="R19" s="174"/>
      <c r="S19" s="181"/>
      <c r="U19" s="150"/>
    </row>
    <row r="20" spans="1:24" s="116" customFormat="1" ht="23.4" customHeight="1" x14ac:dyDescent="0.75">
      <c r="A20" s="112" t="s">
        <v>127</v>
      </c>
      <c r="D20" s="113"/>
      <c r="E20" s="181">
        <v>0</v>
      </c>
      <c r="F20" s="174"/>
      <c r="G20" s="181">
        <v>0</v>
      </c>
      <c r="H20" s="174"/>
      <c r="I20" s="181">
        <v>0</v>
      </c>
      <c r="J20" s="174"/>
      <c r="K20" s="181">
        <v>0</v>
      </c>
      <c r="L20" s="174"/>
      <c r="M20" s="181">
        <v>0</v>
      </c>
      <c r="N20" s="174"/>
      <c r="O20" s="181">
        <v>0</v>
      </c>
      <c r="P20" s="174"/>
      <c r="Q20" s="181">
        <v>-234344</v>
      </c>
      <c r="R20" s="174"/>
      <c r="S20" s="181">
        <f>SUM(E20:Q20)</f>
        <v>-234344</v>
      </c>
      <c r="U20" s="113"/>
    </row>
    <row r="21" spans="1:24" s="116" customFormat="1" ht="24" customHeight="1" x14ac:dyDescent="0.75">
      <c r="A21" s="112" t="s">
        <v>215</v>
      </c>
      <c r="D21" s="113"/>
      <c r="E21" s="181"/>
      <c r="F21" s="174"/>
      <c r="G21" s="181"/>
      <c r="H21" s="174"/>
      <c r="I21" s="181"/>
      <c r="J21" s="174"/>
      <c r="K21" s="181"/>
      <c r="L21" s="174"/>
      <c r="M21" s="181"/>
      <c r="N21" s="174"/>
      <c r="O21" s="181"/>
      <c r="P21" s="174"/>
      <c r="Q21" s="181"/>
      <c r="R21" s="174"/>
      <c r="S21" s="181"/>
    </row>
    <row r="22" spans="1:24" s="116" customFormat="1" ht="24" customHeight="1" x14ac:dyDescent="0.75">
      <c r="A22" s="112" t="s">
        <v>54</v>
      </c>
      <c r="D22" s="113"/>
      <c r="E22" s="182">
        <v>0</v>
      </c>
      <c r="F22" s="174"/>
      <c r="G22" s="182">
        <v>0</v>
      </c>
      <c r="H22" s="174"/>
      <c r="I22" s="182">
        <v>0</v>
      </c>
      <c r="J22" s="174"/>
      <c r="K22" s="182">
        <v>0</v>
      </c>
      <c r="L22" s="174"/>
      <c r="M22" s="182">
        <v>-10017</v>
      </c>
      <c r="N22" s="174"/>
      <c r="O22" s="182">
        <v>0</v>
      </c>
      <c r="P22" s="174"/>
      <c r="Q22" s="182">
        <v>0</v>
      </c>
      <c r="R22" s="174"/>
      <c r="S22" s="182">
        <f>SUM(E22:Q22)</f>
        <v>-10017</v>
      </c>
      <c r="U22" s="150"/>
    </row>
    <row r="23" spans="1:24" s="116" customFormat="1" ht="24" customHeight="1" x14ac:dyDescent="0.75">
      <c r="A23" s="112" t="s">
        <v>163</v>
      </c>
      <c r="D23" s="115"/>
      <c r="E23" s="174">
        <f>SUM(E15:E22)</f>
        <v>0</v>
      </c>
      <c r="F23" s="174"/>
      <c r="G23" s="174">
        <f>SUM(G15:G22)</f>
        <v>0</v>
      </c>
      <c r="H23" s="174"/>
      <c r="I23" s="174">
        <f>SUM(I15:I22)</f>
        <v>0</v>
      </c>
      <c r="J23" s="174"/>
      <c r="K23" s="174">
        <f>SUM(K15:K22)</f>
        <v>0</v>
      </c>
      <c r="L23" s="174"/>
      <c r="M23" s="179">
        <f>SUM(M15:M22)</f>
        <v>2537125</v>
      </c>
      <c r="N23" s="174"/>
      <c r="O23" s="179">
        <f>SUM(O15:O22)</f>
        <v>-1698095</v>
      </c>
      <c r="P23" s="174"/>
      <c r="Q23" s="179">
        <f>SUM(Q15:Q22)</f>
        <v>-234344</v>
      </c>
      <c r="R23" s="174"/>
      <c r="S23" s="179">
        <f>SUM(E23:Q23)</f>
        <v>604686</v>
      </c>
      <c r="U23" s="160"/>
      <c r="V23" s="113"/>
      <c r="W23" s="113"/>
      <c r="X23" s="164"/>
    </row>
    <row r="24" spans="1:24" s="116" customFormat="1" ht="24" customHeight="1" thickBot="1" x14ac:dyDescent="0.8">
      <c r="A24" s="110" t="s">
        <v>178</v>
      </c>
      <c r="D24" s="113"/>
      <c r="E24" s="183">
        <f>SUM(E13:E14,E23)</f>
        <v>1707566</v>
      </c>
      <c r="F24" s="174"/>
      <c r="G24" s="183">
        <f>SUM(G13:G14,G23)</f>
        <v>3360993</v>
      </c>
      <c r="H24" s="174"/>
      <c r="I24" s="183">
        <f>SUM(I13:I14,I23)</f>
        <v>170800</v>
      </c>
      <c r="J24" s="174"/>
      <c r="K24" s="183">
        <f>SUM(K13:K14,K23)</f>
        <v>400000</v>
      </c>
      <c r="L24" s="174"/>
      <c r="M24" s="183">
        <f>SUM(M13:M14,M23)</f>
        <v>37250765</v>
      </c>
      <c r="N24" s="174"/>
      <c r="O24" s="183">
        <f>SUM(O13:O14,O23)</f>
        <v>1470994</v>
      </c>
      <c r="P24" s="174"/>
      <c r="Q24" s="183">
        <f>SUM(Q13:Q14,Q23)</f>
        <v>70112</v>
      </c>
      <c r="R24" s="174"/>
      <c r="S24" s="183">
        <f>SUM(S13:S14,S23)</f>
        <v>44431230</v>
      </c>
    </row>
    <row r="25" spans="1:24" ht="29.75" customHeight="1" thickTop="1" x14ac:dyDescent="0.75">
      <c r="A25" s="116"/>
      <c r="B25" s="122"/>
      <c r="C25" s="122"/>
      <c r="D25" s="122"/>
      <c r="E25" s="151"/>
      <c r="F25" s="151"/>
      <c r="G25" s="152"/>
      <c r="H25" s="152"/>
      <c r="I25" s="152"/>
      <c r="J25" s="152"/>
      <c r="K25" s="152"/>
      <c r="L25" s="153"/>
      <c r="M25" s="151"/>
      <c r="N25" s="153"/>
      <c r="O25" s="151"/>
      <c r="P25" s="153"/>
      <c r="Q25" s="151"/>
      <c r="R25" s="153"/>
      <c r="S25" s="151"/>
    </row>
    <row r="26" spans="1:24" ht="23" customHeight="1" x14ac:dyDescent="0.75">
      <c r="A26" s="116"/>
      <c r="B26" s="122"/>
      <c r="C26" s="158"/>
      <c r="D26" s="122"/>
      <c r="E26" s="154"/>
      <c r="F26" s="154"/>
      <c r="G26" s="155"/>
      <c r="H26" s="155"/>
      <c r="I26" s="155"/>
      <c r="J26" s="155"/>
      <c r="K26" s="155"/>
      <c r="L26" s="156"/>
      <c r="M26" s="154"/>
      <c r="N26" s="156"/>
      <c r="O26" s="154"/>
      <c r="P26" s="156"/>
      <c r="Q26" s="154"/>
      <c r="R26" s="156"/>
      <c r="S26" s="154"/>
    </row>
    <row r="27" spans="1:24" ht="24" customHeight="1" x14ac:dyDescent="0.75">
      <c r="A27" s="112"/>
      <c r="B27" s="116"/>
      <c r="C27" s="167"/>
      <c r="D27" s="116"/>
      <c r="E27" s="161"/>
      <c r="F27" s="162"/>
      <c r="G27" s="161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</row>
    <row r="28" spans="1:24" ht="13.25" customHeight="1" x14ac:dyDescent="0.75">
      <c r="A28" s="112"/>
      <c r="B28" s="116"/>
      <c r="C28" s="116"/>
      <c r="D28" s="116"/>
      <c r="E28" s="159"/>
      <c r="F28" s="160"/>
      <c r="G28" s="159"/>
      <c r="H28" s="160"/>
      <c r="I28" s="159"/>
      <c r="J28" s="160"/>
      <c r="K28" s="159"/>
      <c r="L28" s="160"/>
      <c r="M28" s="159"/>
      <c r="N28" s="160"/>
      <c r="O28" s="159"/>
      <c r="P28" s="160"/>
      <c r="Q28" s="159"/>
      <c r="R28" s="157"/>
      <c r="S28" s="159"/>
    </row>
    <row r="29" spans="1:24" ht="24" customHeight="1" x14ac:dyDescent="0.75">
      <c r="A29" s="112"/>
      <c r="B29" s="116"/>
      <c r="C29" s="116"/>
      <c r="D29" s="116"/>
      <c r="E29" s="159"/>
      <c r="F29" s="160"/>
      <c r="G29" s="159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57"/>
      <c r="S29" s="157"/>
    </row>
    <row r="30" spans="1:24" x14ac:dyDescent="0.75">
      <c r="A30" s="112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</row>
    <row r="31" spans="1:24" x14ac:dyDescent="0.75">
      <c r="A31" s="91" t="s">
        <v>175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</row>
  </sheetData>
  <mergeCells count="8">
    <mergeCell ref="I9:M9"/>
    <mergeCell ref="I10:K10"/>
    <mergeCell ref="A1:S1"/>
    <mergeCell ref="A2:S2"/>
    <mergeCell ref="A3:S3"/>
    <mergeCell ref="Q4:S4"/>
    <mergeCell ref="E6:S6"/>
    <mergeCell ref="O7:Q7"/>
  </mergeCells>
  <pageMargins left="0.9" right="0.3" top="1" bottom="0.5" header="0.6" footer="0.3"/>
  <pageSetup paperSize="9" scale="7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3D4BC-C5B3-4EB3-B16B-46ECFDF1148B}">
  <sheetPr>
    <tabColor rgb="FF00B050"/>
  </sheetPr>
  <dimension ref="A1:X31"/>
  <sheetViews>
    <sheetView view="pageBreakPreview" zoomScale="70" zoomScaleNormal="55" zoomScaleSheetLayoutView="70" workbookViewId="0">
      <selection activeCell="A8" sqref="A8"/>
    </sheetView>
  </sheetViews>
  <sheetFormatPr defaultColWidth="9.09765625" defaultRowHeight="23" x14ac:dyDescent="0.75"/>
  <cols>
    <col min="1" max="1" width="46.59765625" style="91" customWidth="1"/>
    <col min="2" max="2" width="2.09765625" style="87" customWidth="1"/>
    <col min="3" max="3" width="11.3984375" style="87" customWidth="1"/>
    <col min="4" max="4" width="1.3984375" style="87" customWidth="1"/>
    <col min="5" max="5" width="15.09765625" style="87" customWidth="1"/>
    <col min="6" max="6" width="1.3984375" style="87" customWidth="1"/>
    <col min="7" max="7" width="16.09765625" style="87" customWidth="1"/>
    <col min="8" max="8" width="1.3984375" style="87" customWidth="1"/>
    <col min="9" max="9" width="17.09765625" style="87" customWidth="1"/>
    <col min="10" max="10" width="1.3984375" style="87" customWidth="1"/>
    <col min="11" max="11" width="16.09765625" style="87" customWidth="1"/>
    <col min="12" max="12" width="1.3984375" style="87" customWidth="1"/>
    <col min="13" max="13" width="16" style="87" customWidth="1"/>
    <col min="14" max="14" width="1.3984375" style="87" customWidth="1"/>
    <col min="15" max="15" width="18" style="87" customWidth="1"/>
    <col min="16" max="16" width="1.3984375" style="87" customWidth="1"/>
    <col min="17" max="17" width="21" style="87" customWidth="1"/>
    <col min="18" max="18" width="1.3984375" style="87" customWidth="1"/>
    <col min="19" max="19" width="16" style="87" customWidth="1"/>
    <col min="20" max="20" width="1.09765625" style="87" customWidth="1"/>
    <col min="21" max="21" width="14.8984375" style="87" customWidth="1"/>
    <col min="22" max="16384" width="9.09765625" style="87"/>
  </cols>
  <sheetData>
    <row r="1" spans="1:19" s="98" customFormat="1" ht="24" customHeight="1" x14ac:dyDescent="0.75">
      <c r="A1" s="214" t="s">
        <v>97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19" s="99" customFormat="1" ht="26" x14ac:dyDescent="0.75">
      <c r="A2" s="215" t="s">
        <v>198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</row>
    <row r="3" spans="1:19" s="99" customFormat="1" ht="26" x14ac:dyDescent="0.75">
      <c r="A3" s="216" t="s">
        <v>192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</row>
    <row r="4" spans="1:19" ht="24" customHeight="1" x14ac:dyDescent="0.75">
      <c r="A4" s="93"/>
      <c r="B4" s="94"/>
      <c r="C4" s="94"/>
      <c r="D4" s="93"/>
      <c r="E4" s="94"/>
      <c r="F4" s="94"/>
      <c r="G4" s="94"/>
      <c r="H4" s="94"/>
      <c r="I4" s="95"/>
      <c r="J4" s="95"/>
      <c r="K4" s="95"/>
      <c r="L4" s="95"/>
      <c r="M4" s="95"/>
      <c r="N4" s="95"/>
      <c r="O4" s="95"/>
      <c r="P4" s="95"/>
      <c r="Q4" s="220" t="s">
        <v>91</v>
      </c>
      <c r="R4" s="220"/>
      <c r="S4" s="220"/>
    </row>
    <row r="5" spans="1:19" ht="9" customHeight="1" x14ac:dyDescent="0.75">
      <c r="A5" s="88"/>
      <c r="B5" s="89"/>
      <c r="C5" s="89"/>
      <c r="D5" s="88"/>
      <c r="E5" s="89"/>
      <c r="F5" s="89"/>
      <c r="G5" s="89"/>
      <c r="H5" s="89"/>
      <c r="O5" s="90"/>
      <c r="P5" s="90"/>
      <c r="Q5" s="90"/>
      <c r="R5" s="90"/>
      <c r="S5" s="90"/>
    </row>
    <row r="6" spans="1:19" s="117" customFormat="1" ht="24" customHeight="1" x14ac:dyDescent="0.75">
      <c r="A6" s="104"/>
      <c r="B6" s="105"/>
      <c r="C6" s="105"/>
      <c r="D6" s="105"/>
      <c r="E6" s="221" t="s">
        <v>53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</row>
    <row r="7" spans="1:19" s="106" customFormat="1" ht="24" customHeight="1" x14ac:dyDescent="0.75">
      <c r="A7" s="105"/>
      <c r="D7" s="105"/>
      <c r="M7" s="106" t="s">
        <v>111</v>
      </c>
      <c r="O7" s="212" t="s">
        <v>85</v>
      </c>
      <c r="P7" s="212"/>
      <c r="Q7" s="212"/>
    </row>
    <row r="8" spans="1:19" s="106" customFormat="1" ht="24" customHeight="1" x14ac:dyDescent="0.75">
      <c r="A8" s="105"/>
      <c r="D8" s="105"/>
      <c r="O8" s="106" t="s">
        <v>124</v>
      </c>
      <c r="Q8" s="106" t="s">
        <v>116</v>
      </c>
    </row>
    <row r="9" spans="1:19" s="106" customFormat="1" ht="24" customHeight="1" x14ac:dyDescent="0.75">
      <c r="I9" s="212" t="s">
        <v>74</v>
      </c>
      <c r="J9" s="212"/>
      <c r="K9" s="212"/>
      <c r="L9" s="212"/>
      <c r="M9" s="212"/>
      <c r="O9" s="106" t="s">
        <v>125</v>
      </c>
      <c r="Q9" s="106" t="s">
        <v>118</v>
      </c>
    </row>
    <row r="10" spans="1:19" s="106" customFormat="1" ht="24" customHeight="1" x14ac:dyDescent="0.75">
      <c r="E10" s="106" t="s">
        <v>29</v>
      </c>
      <c r="G10" s="106" t="s">
        <v>76</v>
      </c>
      <c r="I10" s="212" t="s">
        <v>57</v>
      </c>
      <c r="J10" s="212"/>
      <c r="K10" s="212"/>
      <c r="O10" s="106" t="s">
        <v>126</v>
      </c>
      <c r="Q10" s="106" t="s">
        <v>190</v>
      </c>
    </row>
    <row r="11" spans="1:19" s="106" customFormat="1" ht="24" customHeight="1" x14ac:dyDescent="0.75">
      <c r="C11" s="106" t="s">
        <v>36</v>
      </c>
      <c r="E11" s="107" t="s">
        <v>47</v>
      </c>
      <c r="G11" s="108" t="s">
        <v>77</v>
      </c>
      <c r="I11" s="107" t="s">
        <v>58</v>
      </c>
      <c r="K11" s="107" t="s">
        <v>59</v>
      </c>
      <c r="M11" s="109" t="s">
        <v>60</v>
      </c>
      <c r="O11" s="107" t="s">
        <v>75</v>
      </c>
      <c r="Q11" s="108" t="s">
        <v>191</v>
      </c>
      <c r="S11" s="107" t="s">
        <v>9</v>
      </c>
    </row>
    <row r="12" spans="1:19" s="116" customFormat="1" ht="24" customHeight="1" x14ac:dyDescent="0.75">
      <c r="A12" s="104"/>
      <c r="C12" s="110"/>
      <c r="D12" s="104"/>
      <c r="E12" s="104"/>
      <c r="F12" s="117"/>
      <c r="G12" s="117"/>
      <c r="H12" s="117"/>
      <c r="O12" s="118"/>
      <c r="P12" s="118"/>
      <c r="Q12" s="118"/>
      <c r="R12" s="118"/>
      <c r="S12" s="118"/>
    </row>
    <row r="13" spans="1:19" s="116" customFormat="1" ht="24" customHeight="1" x14ac:dyDescent="0.75">
      <c r="A13" s="120" t="s">
        <v>194</v>
      </c>
      <c r="D13" s="113"/>
      <c r="E13" s="174">
        <v>1707566</v>
      </c>
      <c r="F13" s="174"/>
      <c r="G13" s="174">
        <v>3360993</v>
      </c>
      <c r="H13" s="174"/>
      <c r="I13" s="174">
        <v>170800</v>
      </c>
      <c r="J13" s="174"/>
      <c r="K13" s="174">
        <v>400000</v>
      </c>
      <c r="L13" s="174"/>
      <c r="M13" s="174">
        <v>37250765</v>
      </c>
      <c r="N13" s="174"/>
      <c r="O13" s="174">
        <v>1470994</v>
      </c>
      <c r="P13" s="174"/>
      <c r="Q13" s="174">
        <v>70112</v>
      </c>
      <c r="R13" s="174"/>
      <c r="S13" s="174">
        <f>SUM(E13:Q13)</f>
        <v>44431230</v>
      </c>
    </row>
    <row r="14" spans="1:19" s="116" customFormat="1" ht="24" customHeight="1" x14ac:dyDescent="0.75">
      <c r="A14" s="121" t="s">
        <v>142</v>
      </c>
      <c r="C14" s="114">
        <v>37</v>
      </c>
      <c r="D14" s="113"/>
      <c r="E14" s="174">
        <v>0</v>
      </c>
      <c r="F14" s="174"/>
      <c r="G14" s="174">
        <v>0</v>
      </c>
      <c r="H14" s="174"/>
      <c r="I14" s="174">
        <v>0</v>
      </c>
      <c r="J14" s="174"/>
      <c r="K14" s="174">
        <v>0</v>
      </c>
      <c r="L14" s="174"/>
      <c r="M14" s="179">
        <v>-679874</v>
      </c>
      <c r="N14" s="174"/>
      <c r="O14" s="174">
        <v>0</v>
      </c>
      <c r="P14" s="174"/>
      <c r="Q14" s="174">
        <v>0</v>
      </c>
      <c r="R14" s="174"/>
      <c r="S14" s="175">
        <f>SUM(E14:Q14)</f>
        <v>-679874</v>
      </c>
    </row>
    <row r="15" spans="1:19" s="116" customFormat="1" ht="24" customHeight="1" x14ac:dyDescent="0.75">
      <c r="A15" s="112" t="s">
        <v>162</v>
      </c>
      <c r="D15" s="113"/>
      <c r="E15" s="180">
        <v>0</v>
      </c>
      <c r="F15" s="174"/>
      <c r="G15" s="180">
        <v>0</v>
      </c>
      <c r="H15" s="174"/>
      <c r="I15" s="180">
        <v>0</v>
      </c>
      <c r="J15" s="174"/>
      <c r="K15" s="180">
        <v>0</v>
      </c>
      <c r="L15" s="174"/>
      <c r="M15" s="180">
        <f>+pl!G32</f>
        <v>3620540</v>
      </c>
      <c r="N15" s="174"/>
      <c r="O15" s="180">
        <v>0</v>
      </c>
      <c r="P15" s="174"/>
      <c r="Q15" s="180">
        <v>0</v>
      </c>
      <c r="R15" s="174"/>
      <c r="S15" s="180">
        <f>SUM(E15:Q15)</f>
        <v>3620540</v>
      </c>
    </row>
    <row r="16" spans="1:19" s="116" customFormat="1" ht="24" customHeight="1" x14ac:dyDescent="0.75">
      <c r="A16" s="119" t="s">
        <v>199</v>
      </c>
      <c r="D16" s="113"/>
      <c r="E16" s="181"/>
      <c r="F16" s="174"/>
      <c r="G16" s="181"/>
      <c r="H16" s="174"/>
      <c r="I16" s="181"/>
      <c r="J16" s="174"/>
      <c r="K16" s="181"/>
      <c r="L16" s="174"/>
      <c r="M16" s="181"/>
      <c r="N16" s="174"/>
      <c r="O16" s="181"/>
      <c r="P16" s="174"/>
      <c r="Q16" s="181"/>
      <c r="R16" s="174"/>
      <c r="S16" s="181"/>
    </row>
    <row r="17" spans="1:24" s="116" customFormat="1" ht="24" customHeight="1" x14ac:dyDescent="0.75">
      <c r="A17" s="112" t="s">
        <v>200</v>
      </c>
      <c r="D17" s="113"/>
      <c r="E17" s="181"/>
      <c r="F17" s="174"/>
      <c r="G17" s="181"/>
      <c r="H17" s="174"/>
      <c r="I17" s="181"/>
      <c r="J17" s="174"/>
      <c r="K17" s="181"/>
      <c r="L17" s="174"/>
      <c r="M17" s="181"/>
      <c r="N17" s="174"/>
      <c r="O17" s="181"/>
      <c r="P17" s="174"/>
      <c r="Q17" s="181"/>
      <c r="R17" s="174"/>
      <c r="S17" s="181"/>
      <c r="U17" s="169"/>
    </row>
    <row r="18" spans="1:24" s="116" customFormat="1" ht="24" customHeight="1" x14ac:dyDescent="0.75">
      <c r="A18" s="112" t="s">
        <v>122</v>
      </c>
      <c r="D18" s="113"/>
      <c r="E18" s="181">
        <v>0</v>
      </c>
      <c r="F18" s="174"/>
      <c r="G18" s="181">
        <v>0</v>
      </c>
      <c r="H18" s="174"/>
      <c r="I18" s="181">
        <v>0</v>
      </c>
      <c r="J18" s="174"/>
      <c r="K18" s="181">
        <v>0</v>
      </c>
      <c r="L18" s="174"/>
      <c r="M18" s="181">
        <v>0</v>
      </c>
      <c r="N18" s="174"/>
      <c r="O18" s="181">
        <v>517817</v>
      </c>
      <c r="P18" s="174"/>
      <c r="Q18" s="181">
        <v>0</v>
      </c>
      <c r="R18" s="174"/>
      <c r="S18" s="181">
        <f>SUM(E18:Q18)</f>
        <v>517817</v>
      </c>
      <c r="U18" s="150"/>
    </row>
    <row r="19" spans="1:24" s="116" customFormat="1" ht="24" customHeight="1" x14ac:dyDescent="0.75">
      <c r="A19" s="119" t="s">
        <v>203</v>
      </c>
      <c r="D19" s="113"/>
      <c r="E19" s="181"/>
      <c r="F19" s="174"/>
      <c r="G19" s="181"/>
      <c r="H19" s="174"/>
      <c r="I19" s="181"/>
      <c r="J19" s="174"/>
      <c r="K19" s="181"/>
      <c r="L19" s="174"/>
      <c r="M19" s="181"/>
      <c r="N19" s="174"/>
      <c r="O19" s="181"/>
      <c r="P19" s="174"/>
      <c r="Q19" s="181"/>
      <c r="R19" s="174"/>
      <c r="S19" s="181"/>
      <c r="U19" s="150"/>
    </row>
    <row r="20" spans="1:24" s="116" customFormat="1" ht="23.4" customHeight="1" x14ac:dyDescent="0.75">
      <c r="A20" s="112" t="s">
        <v>127</v>
      </c>
      <c r="D20" s="113"/>
      <c r="E20" s="181">
        <v>0</v>
      </c>
      <c r="F20" s="174"/>
      <c r="G20" s="181">
        <v>0</v>
      </c>
      <c r="H20" s="174"/>
      <c r="I20" s="181">
        <v>0</v>
      </c>
      <c r="J20" s="174"/>
      <c r="K20" s="181">
        <v>0</v>
      </c>
      <c r="L20" s="174"/>
      <c r="M20" s="181">
        <v>0</v>
      </c>
      <c r="N20" s="174"/>
      <c r="O20" s="181">
        <v>0</v>
      </c>
      <c r="P20" s="174"/>
      <c r="Q20" s="181">
        <v>169870</v>
      </c>
      <c r="R20" s="174"/>
      <c r="S20" s="181">
        <f>SUM(E20:Q20)</f>
        <v>169870</v>
      </c>
      <c r="U20" s="113"/>
    </row>
    <row r="21" spans="1:24" s="116" customFormat="1" ht="24" customHeight="1" x14ac:dyDescent="0.75">
      <c r="A21" s="112" t="s">
        <v>213</v>
      </c>
      <c r="D21" s="113"/>
      <c r="E21" s="181"/>
      <c r="F21" s="174"/>
      <c r="G21" s="181"/>
      <c r="H21" s="174"/>
      <c r="I21" s="181"/>
      <c r="J21" s="174"/>
      <c r="K21" s="181"/>
      <c r="L21" s="174"/>
      <c r="M21" s="181"/>
      <c r="N21" s="174"/>
      <c r="O21" s="181"/>
      <c r="P21" s="174"/>
      <c r="Q21" s="181"/>
      <c r="R21" s="174"/>
      <c r="S21" s="181"/>
      <c r="U21" s="113"/>
    </row>
    <row r="22" spans="1:24" s="116" customFormat="1" ht="24" customHeight="1" x14ac:dyDescent="0.75">
      <c r="A22" s="112" t="s">
        <v>54</v>
      </c>
      <c r="D22" s="113"/>
      <c r="E22" s="182">
        <v>0</v>
      </c>
      <c r="F22" s="174"/>
      <c r="G22" s="182">
        <v>0</v>
      </c>
      <c r="H22" s="174"/>
      <c r="I22" s="182">
        <v>0</v>
      </c>
      <c r="J22" s="174"/>
      <c r="K22" s="182">
        <v>0</v>
      </c>
      <c r="L22" s="174"/>
      <c r="M22" s="182">
        <f>+pl!G70</f>
        <v>6514</v>
      </c>
      <c r="N22" s="174"/>
      <c r="O22" s="182">
        <v>0</v>
      </c>
      <c r="P22" s="174"/>
      <c r="Q22" s="182">
        <v>0</v>
      </c>
      <c r="R22" s="174"/>
      <c r="S22" s="182">
        <f>SUM(E22:Q22)</f>
        <v>6514</v>
      </c>
      <c r="U22" s="150"/>
    </row>
    <row r="23" spans="1:24" s="116" customFormat="1" ht="24" customHeight="1" x14ac:dyDescent="0.75">
      <c r="A23" s="112" t="s">
        <v>202</v>
      </c>
      <c r="D23" s="115"/>
      <c r="E23" s="174">
        <f>SUM(E15:E22)</f>
        <v>0</v>
      </c>
      <c r="F23" s="174"/>
      <c r="G23" s="174">
        <f>SUM(G15:G22)</f>
        <v>0</v>
      </c>
      <c r="H23" s="174"/>
      <c r="I23" s="174">
        <f>SUM(I15:I22)</f>
        <v>0</v>
      </c>
      <c r="J23" s="174"/>
      <c r="K23" s="174">
        <f>SUM(K15:K22)</f>
        <v>0</v>
      </c>
      <c r="L23" s="174"/>
      <c r="M23" s="179">
        <f>SUM(M15:M22)</f>
        <v>3627054</v>
      </c>
      <c r="N23" s="174"/>
      <c r="O23" s="179">
        <f>SUM(O15:O22)</f>
        <v>517817</v>
      </c>
      <c r="P23" s="174"/>
      <c r="Q23" s="179">
        <f>SUM(Q15:Q22)</f>
        <v>169870</v>
      </c>
      <c r="R23" s="174"/>
      <c r="S23" s="179">
        <f>SUM(E23:Q23)</f>
        <v>4314741</v>
      </c>
      <c r="U23" s="160"/>
      <c r="V23" s="113"/>
      <c r="W23" s="113"/>
      <c r="X23" s="164"/>
    </row>
    <row r="24" spans="1:24" s="116" customFormat="1" ht="24" customHeight="1" thickBot="1" x14ac:dyDescent="0.8">
      <c r="A24" s="110" t="s">
        <v>195</v>
      </c>
      <c r="D24" s="113"/>
      <c r="E24" s="183">
        <f>SUM(E13:E14,E23)</f>
        <v>1707566</v>
      </c>
      <c r="F24" s="174"/>
      <c r="G24" s="183">
        <f>SUM(G13:G14,G23)</f>
        <v>3360993</v>
      </c>
      <c r="H24" s="174"/>
      <c r="I24" s="183">
        <f>SUM(I13:I14,I23)</f>
        <v>170800</v>
      </c>
      <c r="J24" s="174"/>
      <c r="K24" s="183">
        <f>SUM(K13:K14,K23)</f>
        <v>400000</v>
      </c>
      <c r="L24" s="174"/>
      <c r="M24" s="183">
        <f>SUM(M13:M14,M23)</f>
        <v>40197945</v>
      </c>
      <c r="N24" s="174"/>
      <c r="O24" s="183">
        <f>SUM(O13:O14,O23)</f>
        <v>1988811</v>
      </c>
      <c r="P24" s="174"/>
      <c r="Q24" s="183">
        <f>SUM(Q13:Q14,Q23)</f>
        <v>239982</v>
      </c>
      <c r="R24" s="174"/>
      <c r="S24" s="183">
        <f>SUM(S13:S14,S23)</f>
        <v>48066097</v>
      </c>
    </row>
    <row r="25" spans="1:24" ht="29.75" customHeight="1" thickTop="1" x14ac:dyDescent="0.75">
      <c r="A25" s="116"/>
      <c r="B25" s="122"/>
      <c r="C25" s="198"/>
      <c r="D25" s="122"/>
      <c r="E25" s="151"/>
      <c r="F25" s="151"/>
      <c r="G25" s="152"/>
      <c r="H25" s="152"/>
      <c r="I25" s="152"/>
      <c r="J25" s="152"/>
      <c r="K25" s="152"/>
      <c r="L25" s="153"/>
      <c r="M25" s="151"/>
      <c r="N25" s="153"/>
      <c r="O25" s="151"/>
      <c r="P25" s="153"/>
      <c r="Q25" s="151"/>
      <c r="R25" s="153"/>
      <c r="S25" s="151"/>
    </row>
    <row r="26" spans="1:24" ht="23" customHeight="1" x14ac:dyDescent="0.75">
      <c r="A26" s="116"/>
      <c r="B26" s="122"/>
      <c r="C26" s="198"/>
      <c r="D26" s="122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</row>
    <row r="27" spans="1:24" ht="24" customHeight="1" x14ac:dyDescent="0.75">
      <c r="A27" s="112"/>
      <c r="B27" s="116"/>
      <c r="C27" s="167"/>
      <c r="D27" s="116"/>
      <c r="E27" s="161"/>
      <c r="F27" s="162"/>
      <c r="G27" s="161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</row>
    <row r="28" spans="1:24" ht="13.25" customHeight="1" x14ac:dyDescent="0.75">
      <c r="A28" s="112"/>
      <c r="B28" s="116"/>
      <c r="C28" s="116"/>
      <c r="D28" s="116"/>
      <c r="E28" s="159"/>
      <c r="F28" s="160"/>
      <c r="G28" s="159"/>
      <c r="H28" s="160"/>
      <c r="I28" s="159"/>
      <c r="J28" s="160"/>
      <c r="K28" s="159"/>
      <c r="L28" s="160"/>
      <c r="M28" s="159"/>
      <c r="N28" s="160"/>
      <c r="O28" s="159"/>
      <c r="P28" s="160"/>
      <c r="Q28" s="159"/>
      <c r="R28" s="157"/>
      <c r="S28" s="159"/>
    </row>
    <row r="29" spans="1:24" ht="24" customHeight="1" x14ac:dyDescent="0.75">
      <c r="A29" s="112"/>
      <c r="B29" s="116"/>
      <c r="C29" s="116"/>
      <c r="D29" s="116"/>
      <c r="E29" s="159"/>
      <c r="F29" s="160"/>
      <c r="G29" s="159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57"/>
      <c r="S29" s="157"/>
    </row>
    <row r="30" spans="1:24" x14ac:dyDescent="0.75">
      <c r="A30" s="112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97"/>
      <c r="N30" s="116"/>
      <c r="O30" s="116"/>
      <c r="P30" s="116"/>
      <c r="Q30" s="116"/>
      <c r="R30" s="116"/>
      <c r="S30" s="116"/>
    </row>
    <row r="31" spans="1:24" x14ac:dyDescent="0.75">
      <c r="A31" s="91" t="s">
        <v>175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</row>
  </sheetData>
  <mergeCells count="8">
    <mergeCell ref="I9:M9"/>
    <mergeCell ref="I10:K10"/>
    <mergeCell ref="A1:S1"/>
    <mergeCell ref="A2:S2"/>
    <mergeCell ref="A3:S3"/>
    <mergeCell ref="Q4:S4"/>
    <mergeCell ref="E6:S6"/>
    <mergeCell ref="O7:Q7"/>
  </mergeCells>
  <pageMargins left="0.9" right="0.3" top="1" bottom="0.5" header="0.6" footer="0.3"/>
  <pageSetup paperSize="9" scale="70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50"/>
  <sheetViews>
    <sheetView view="pageBreakPreview" zoomScale="70" zoomScaleNormal="70" zoomScaleSheetLayoutView="70" zoomScalePageLayoutView="70" workbookViewId="0">
      <selection activeCell="N39" sqref="N39"/>
    </sheetView>
  </sheetViews>
  <sheetFormatPr defaultColWidth="8.8984375" defaultRowHeight="20" x14ac:dyDescent="0.6"/>
  <cols>
    <col min="1" max="1" width="57.59765625" style="144" customWidth="1"/>
    <col min="2" max="2" width="11.8984375" style="144" customWidth="1"/>
    <col min="3" max="3" width="15.59765625" style="144" bestFit="1" customWidth="1"/>
    <col min="4" max="4" width="1.3984375" style="144" customWidth="1"/>
    <col min="5" max="5" width="14.09765625" style="144" bestFit="1" customWidth="1"/>
    <col min="6" max="6" width="1.3984375" style="144" customWidth="1"/>
    <col min="7" max="7" width="15.59765625" style="144" bestFit="1" customWidth="1"/>
    <col min="8" max="8" width="1.3984375" style="144" customWidth="1"/>
    <col min="9" max="9" width="15" style="144" customWidth="1"/>
    <col min="10" max="16384" width="8.8984375" style="144"/>
  </cols>
  <sheetData>
    <row r="1" spans="1:9" s="127" customFormat="1" ht="26" x14ac:dyDescent="0.75">
      <c r="A1" s="223" t="s">
        <v>97</v>
      </c>
      <c r="B1" s="223"/>
      <c r="C1" s="223"/>
      <c r="D1" s="223"/>
      <c r="E1" s="223"/>
      <c r="F1" s="223"/>
      <c r="G1" s="223"/>
      <c r="H1" s="223"/>
      <c r="I1" s="223"/>
    </row>
    <row r="2" spans="1:9" s="128" customFormat="1" ht="26" x14ac:dyDescent="0.75">
      <c r="A2" s="223" t="s">
        <v>8</v>
      </c>
      <c r="B2" s="223"/>
      <c r="C2" s="223"/>
      <c r="D2" s="223"/>
      <c r="E2" s="223"/>
      <c r="F2" s="223"/>
      <c r="G2" s="223"/>
      <c r="H2" s="223"/>
      <c r="I2" s="223"/>
    </row>
    <row r="3" spans="1:9" s="128" customFormat="1" ht="26.75" customHeight="1" x14ac:dyDescent="0.75">
      <c r="A3" s="223" t="s">
        <v>192</v>
      </c>
      <c r="B3" s="223"/>
      <c r="C3" s="223"/>
      <c r="D3" s="223"/>
      <c r="E3" s="223"/>
      <c r="F3" s="223"/>
      <c r="G3" s="223"/>
      <c r="H3" s="223"/>
      <c r="I3" s="223"/>
    </row>
    <row r="4" spans="1:9" s="128" customFormat="1" ht="23.25" customHeight="1" x14ac:dyDescent="0.75">
      <c r="A4" s="129" t="s">
        <v>111</v>
      </c>
      <c r="B4" s="129"/>
      <c r="C4" s="224"/>
      <c r="D4" s="224"/>
      <c r="E4" s="224"/>
      <c r="F4" s="129"/>
      <c r="G4" s="205" t="s">
        <v>88</v>
      </c>
      <c r="H4" s="205"/>
      <c r="I4" s="205"/>
    </row>
    <row r="5" spans="1:9" s="128" customFormat="1" ht="6" customHeight="1" x14ac:dyDescent="0.75">
      <c r="A5" s="130"/>
      <c r="B5" s="130"/>
      <c r="C5" s="101"/>
      <c r="D5" s="101"/>
      <c r="E5" s="101"/>
      <c r="F5" s="130"/>
      <c r="G5" s="131"/>
      <c r="H5" s="131"/>
      <c r="I5" s="131"/>
    </row>
    <row r="6" spans="1:9" s="128" customFormat="1" ht="23.25" customHeight="1" x14ac:dyDescent="0.75">
      <c r="A6" s="132"/>
      <c r="C6" s="222" t="s">
        <v>52</v>
      </c>
      <c r="D6" s="222"/>
      <c r="E6" s="222"/>
      <c r="F6" s="132"/>
      <c r="G6" s="222" t="s">
        <v>53</v>
      </c>
      <c r="H6" s="222"/>
      <c r="I6" s="222"/>
    </row>
    <row r="7" spans="1:9" s="128" customFormat="1" ht="23.25" customHeight="1" x14ac:dyDescent="0.75">
      <c r="A7" s="132"/>
      <c r="B7" s="132" t="s">
        <v>36</v>
      </c>
      <c r="C7" s="133">
        <v>2567</v>
      </c>
      <c r="D7" s="134"/>
      <c r="E7" s="133">
        <v>2566</v>
      </c>
      <c r="F7" s="135"/>
      <c r="G7" s="133">
        <v>2567</v>
      </c>
      <c r="H7" s="134"/>
      <c r="I7" s="133">
        <v>2566</v>
      </c>
    </row>
    <row r="8" spans="1:9" s="128" customFormat="1" ht="23.25" customHeight="1" x14ac:dyDescent="0.75">
      <c r="A8" s="23" t="s">
        <v>206</v>
      </c>
      <c r="B8" s="23"/>
      <c r="C8" s="23"/>
      <c r="D8" s="23"/>
      <c r="E8" s="23"/>
      <c r="F8" s="23"/>
      <c r="G8" s="24"/>
      <c r="H8" s="24"/>
      <c r="I8" s="24"/>
    </row>
    <row r="9" spans="1:9" s="128" customFormat="1" ht="23.25" customHeight="1" x14ac:dyDescent="0.75">
      <c r="A9" s="58" t="s">
        <v>28</v>
      </c>
      <c r="B9" s="23"/>
      <c r="C9" s="186">
        <v>34909414</v>
      </c>
      <c r="D9" s="186"/>
      <c r="E9" s="186">
        <v>34044836</v>
      </c>
      <c r="F9" s="187"/>
      <c r="G9" s="186">
        <v>34909603</v>
      </c>
      <c r="H9" s="186"/>
      <c r="I9" s="186">
        <v>34045016</v>
      </c>
    </row>
    <row r="10" spans="1:9" s="128" customFormat="1" ht="23.25" customHeight="1" x14ac:dyDescent="0.75">
      <c r="A10" s="58" t="s">
        <v>83</v>
      </c>
      <c r="B10" s="130"/>
      <c r="C10" s="185">
        <v>-810741</v>
      </c>
      <c r="D10" s="185"/>
      <c r="E10" s="185">
        <v>-617072</v>
      </c>
      <c r="F10" s="184"/>
      <c r="G10" s="185">
        <v>-810741</v>
      </c>
      <c r="H10" s="185"/>
      <c r="I10" s="185">
        <v>-617072</v>
      </c>
    </row>
    <row r="11" spans="1:9" s="128" customFormat="1" ht="23.25" customHeight="1" x14ac:dyDescent="0.75">
      <c r="A11" s="58" t="s">
        <v>21</v>
      </c>
      <c r="B11" s="136"/>
      <c r="C11" s="185">
        <v>9989857</v>
      </c>
      <c r="D11" s="185"/>
      <c r="E11" s="185">
        <v>10283287</v>
      </c>
      <c r="F11" s="184"/>
      <c r="G11" s="185">
        <v>9989857</v>
      </c>
      <c r="H11" s="185"/>
      <c r="I11" s="185">
        <v>10283287</v>
      </c>
    </row>
    <row r="12" spans="1:9" s="128" customFormat="1" ht="23.25" customHeight="1" x14ac:dyDescent="0.75">
      <c r="A12" s="58" t="s">
        <v>23</v>
      </c>
      <c r="B12" s="136"/>
      <c r="C12" s="185">
        <v>1509101</v>
      </c>
      <c r="D12" s="185"/>
      <c r="E12" s="185">
        <v>1562534</v>
      </c>
      <c r="F12" s="184"/>
      <c r="G12" s="185">
        <v>1509101</v>
      </c>
      <c r="H12" s="185"/>
      <c r="I12" s="185">
        <v>1562534</v>
      </c>
    </row>
    <row r="13" spans="1:9" s="128" customFormat="1" ht="23.25" customHeight="1" x14ac:dyDescent="0.75">
      <c r="A13" s="58" t="s">
        <v>5</v>
      </c>
      <c r="B13" s="137"/>
      <c r="C13" s="185">
        <v>114199</v>
      </c>
      <c r="D13" s="185"/>
      <c r="E13" s="185">
        <v>101246</v>
      </c>
      <c r="F13" s="184"/>
      <c r="G13" s="185">
        <v>96275</v>
      </c>
      <c r="H13" s="185"/>
      <c r="I13" s="185">
        <v>87335</v>
      </c>
    </row>
    <row r="14" spans="1:9" s="128" customFormat="1" ht="23.25" customHeight="1" x14ac:dyDescent="0.75">
      <c r="A14" s="58" t="s">
        <v>90</v>
      </c>
      <c r="B14" s="137"/>
      <c r="C14" s="185"/>
      <c r="D14" s="185"/>
      <c r="E14" s="185"/>
      <c r="F14" s="185"/>
      <c r="G14" s="185"/>
      <c r="H14" s="185"/>
      <c r="I14" s="185"/>
    </row>
    <row r="15" spans="1:9" s="128" customFormat="1" ht="23.25" customHeight="1" x14ac:dyDescent="0.75">
      <c r="A15" s="58" t="s">
        <v>89</v>
      </c>
      <c r="B15" s="137"/>
      <c r="C15" s="185">
        <v>-50986281</v>
      </c>
      <c r="D15" s="185"/>
      <c r="E15" s="185">
        <v>-52569533</v>
      </c>
      <c r="F15" s="185"/>
      <c r="G15" s="185">
        <v>-50986281</v>
      </c>
      <c r="H15" s="185"/>
      <c r="I15" s="185">
        <v>-52569533</v>
      </c>
    </row>
    <row r="16" spans="1:9" s="128" customFormat="1" ht="23.25" customHeight="1" x14ac:dyDescent="0.75">
      <c r="A16" s="58" t="s">
        <v>32</v>
      </c>
      <c r="B16" s="137"/>
      <c r="C16" s="185">
        <v>-2611371</v>
      </c>
      <c r="D16" s="185"/>
      <c r="E16" s="185">
        <v>-2567358</v>
      </c>
      <c r="F16" s="184"/>
      <c r="G16" s="185">
        <v>-2602004</v>
      </c>
      <c r="H16" s="185"/>
      <c r="I16" s="185">
        <v>-2558130</v>
      </c>
    </row>
    <row r="17" spans="1:13" s="128" customFormat="1" ht="23.25" customHeight="1" x14ac:dyDescent="0.75">
      <c r="A17" s="58" t="s">
        <v>11</v>
      </c>
      <c r="B17" s="137"/>
      <c r="C17" s="185">
        <v>-801395</v>
      </c>
      <c r="D17" s="185"/>
      <c r="E17" s="185">
        <v>-766906</v>
      </c>
      <c r="F17" s="184"/>
      <c r="G17" s="185">
        <v>-801395</v>
      </c>
      <c r="H17" s="185"/>
      <c r="I17" s="185">
        <v>-766906</v>
      </c>
    </row>
    <row r="18" spans="1:13" s="128" customFormat="1" ht="23.25" customHeight="1" x14ac:dyDescent="0.75">
      <c r="A18" s="58" t="s">
        <v>7</v>
      </c>
      <c r="B18" s="138"/>
      <c r="C18" s="185">
        <v>-1935506</v>
      </c>
      <c r="D18" s="185"/>
      <c r="E18" s="185">
        <v>-1647789</v>
      </c>
      <c r="F18" s="184"/>
      <c r="G18" s="185">
        <v>-1930529</v>
      </c>
      <c r="H18" s="185"/>
      <c r="I18" s="185">
        <v>-1646463</v>
      </c>
    </row>
    <row r="19" spans="1:13" s="128" customFormat="1" ht="23.25" customHeight="1" x14ac:dyDescent="0.75">
      <c r="A19" s="58" t="s">
        <v>35</v>
      </c>
      <c r="B19" s="137"/>
      <c r="C19" s="185">
        <v>-294785</v>
      </c>
      <c r="D19" s="185"/>
      <c r="E19" s="185">
        <v>-170197</v>
      </c>
      <c r="F19" s="184"/>
      <c r="G19" s="185">
        <v>-294324</v>
      </c>
      <c r="H19" s="185"/>
      <c r="I19" s="185">
        <v>-169565</v>
      </c>
      <c r="M19" s="139"/>
    </row>
    <row r="20" spans="1:13" s="128" customFormat="1" ht="23.25" customHeight="1" x14ac:dyDescent="0.75">
      <c r="A20" s="58" t="s">
        <v>131</v>
      </c>
      <c r="B20" s="137"/>
      <c r="C20" s="185">
        <v>17019136</v>
      </c>
      <c r="D20" s="185"/>
      <c r="E20" s="185">
        <v>21302653</v>
      </c>
      <c r="F20" s="184"/>
      <c r="G20" s="185">
        <v>17019136</v>
      </c>
      <c r="H20" s="185"/>
      <c r="I20" s="185">
        <v>21302653</v>
      </c>
      <c r="M20" s="139"/>
    </row>
    <row r="21" spans="1:13" s="128" customFormat="1" ht="23.25" customHeight="1" x14ac:dyDescent="0.75">
      <c r="A21" s="58" t="s">
        <v>132</v>
      </c>
      <c r="B21" s="137"/>
      <c r="C21" s="185">
        <v>-10949666</v>
      </c>
      <c r="D21" s="185"/>
      <c r="E21" s="185">
        <v>-4565432</v>
      </c>
      <c r="F21" s="184"/>
      <c r="G21" s="185">
        <v>-10949666</v>
      </c>
      <c r="H21" s="185"/>
      <c r="I21" s="185">
        <v>-4565433</v>
      </c>
      <c r="M21" s="140"/>
    </row>
    <row r="22" spans="1:13" s="128" customFormat="1" ht="23.25" customHeight="1" x14ac:dyDescent="0.75">
      <c r="A22" s="141" t="s">
        <v>209</v>
      </c>
      <c r="B22" s="138"/>
      <c r="C22" s="188">
        <f>SUM(C9:C21)</f>
        <v>-4848038</v>
      </c>
      <c r="D22" s="185"/>
      <c r="E22" s="188">
        <f>SUM(E9:E21)</f>
        <v>4390269</v>
      </c>
      <c r="F22" s="184"/>
      <c r="G22" s="188">
        <f>SUM(G9:G21)</f>
        <v>-4850968</v>
      </c>
      <c r="H22" s="185"/>
      <c r="I22" s="188">
        <f>SUM(I9:I21)</f>
        <v>4387723</v>
      </c>
      <c r="M22" s="139"/>
    </row>
    <row r="23" spans="1:13" s="128" customFormat="1" ht="11.25" customHeight="1" x14ac:dyDescent="0.75">
      <c r="A23" s="142"/>
      <c r="B23" s="138"/>
      <c r="C23" s="185"/>
      <c r="D23" s="185"/>
      <c r="E23" s="185"/>
      <c r="F23" s="184"/>
      <c r="G23" s="185"/>
      <c r="H23" s="185"/>
      <c r="I23" s="185"/>
      <c r="M23" s="139"/>
    </row>
    <row r="24" spans="1:13" s="128" customFormat="1" ht="23.25" customHeight="1" x14ac:dyDescent="0.75">
      <c r="A24" s="127" t="s">
        <v>207</v>
      </c>
      <c r="B24" s="138"/>
      <c r="C24" s="185"/>
      <c r="D24" s="185"/>
      <c r="E24" s="185"/>
      <c r="F24" s="184"/>
      <c r="G24" s="185"/>
      <c r="H24" s="185"/>
      <c r="I24" s="185"/>
      <c r="M24" s="140"/>
    </row>
    <row r="25" spans="1:13" s="128" customFormat="1" ht="23.25" customHeight="1" x14ac:dyDescent="0.75">
      <c r="A25" s="58" t="s">
        <v>218</v>
      </c>
      <c r="B25" s="138"/>
      <c r="C25" s="189">
        <v>-33338</v>
      </c>
      <c r="D25" s="185"/>
      <c r="E25" s="189">
        <v>-33743</v>
      </c>
      <c r="F25" s="185"/>
      <c r="G25" s="189">
        <v>-33338</v>
      </c>
      <c r="H25" s="185"/>
      <c r="I25" s="189">
        <v>-33743</v>
      </c>
    </row>
    <row r="26" spans="1:13" s="128" customFormat="1" ht="23.25" customHeight="1" x14ac:dyDescent="0.75">
      <c r="A26" s="141" t="s">
        <v>141</v>
      </c>
      <c r="B26" s="138"/>
      <c r="C26" s="189">
        <f>SUM(C25:C25)</f>
        <v>-33338</v>
      </c>
      <c r="D26" s="185"/>
      <c r="E26" s="189">
        <f>SUM(E25:E25)</f>
        <v>-33743</v>
      </c>
      <c r="F26" s="185"/>
      <c r="G26" s="189">
        <f>SUM(G25:G25)</f>
        <v>-33338</v>
      </c>
      <c r="H26" s="185"/>
      <c r="I26" s="189">
        <f>SUM(I25:I25)</f>
        <v>-33743</v>
      </c>
    </row>
    <row r="27" spans="1:13" s="128" customFormat="1" ht="9" customHeight="1" x14ac:dyDescent="0.75">
      <c r="A27" s="141"/>
      <c r="B27" s="138"/>
      <c r="C27" s="185"/>
      <c r="D27" s="185"/>
      <c r="E27" s="185"/>
      <c r="F27" s="185"/>
      <c r="G27" s="185"/>
      <c r="H27" s="185"/>
      <c r="I27" s="185"/>
    </row>
    <row r="28" spans="1:13" s="128" customFormat="1" ht="23.25" customHeight="1" x14ac:dyDescent="0.75">
      <c r="A28" s="127" t="s">
        <v>208</v>
      </c>
      <c r="B28" s="138"/>
      <c r="C28" s="185"/>
      <c r="D28" s="185"/>
      <c r="E28" s="185"/>
      <c r="F28" s="185"/>
      <c r="G28" s="185"/>
      <c r="H28" s="185"/>
      <c r="I28" s="185"/>
    </row>
    <row r="29" spans="1:13" s="128" customFormat="1" ht="23.25" customHeight="1" x14ac:dyDescent="0.75">
      <c r="A29" s="58" t="s">
        <v>142</v>
      </c>
      <c r="B29" s="138"/>
      <c r="C29" s="189">
        <v>-679873</v>
      </c>
      <c r="D29" s="185"/>
      <c r="E29" s="189">
        <v>-953783</v>
      </c>
      <c r="F29" s="185"/>
      <c r="G29" s="189">
        <v>-679873</v>
      </c>
      <c r="H29" s="185"/>
      <c r="I29" s="189">
        <v>-953783</v>
      </c>
    </row>
    <row r="30" spans="1:13" s="128" customFormat="1" ht="23.25" customHeight="1" x14ac:dyDescent="0.75">
      <c r="A30" s="141" t="s">
        <v>143</v>
      </c>
      <c r="B30" s="138"/>
      <c r="C30" s="188">
        <f>SUM(C29)</f>
        <v>-679873</v>
      </c>
      <c r="D30" s="185"/>
      <c r="E30" s="188">
        <f>SUM(E29)</f>
        <v>-953783</v>
      </c>
      <c r="F30" s="185"/>
      <c r="G30" s="188">
        <f>SUM(G29)</f>
        <v>-679873</v>
      </c>
      <c r="H30" s="185"/>
      <c r="I30" s="188">
        <f>SUM(I29)</f>
        <v>-953783</v>
      </c>
    </row>
    <row r="31" spans="1:13" s="128" customFormat="1" ht="9" customHeight="1" x14ac:dyDescent="0.75">
      <c r="A31" s="141"/>
      <c r="B31" s="138"/>
      <c r="C31" s="185"/>
      <c r="D31" s="185"/>
      <c r="E31" s="185"/>
      <c r="F31" s="185"/>
      <c r="G31" s="185"/>
      <c r="H31" s="185"/>
      <c r="I31" s="185"/>
    </row>
    <row r="32" spans="1:13" s="128" customFormat="1" ht="23.25" customHeight="1" x14ac:dyDescent="0.75">
      <c r="A32" s="127" t="s">
        <v>210</v>
      </c>
      <c r="B32" s="137"/>
      <c r="C32" s="185">
        <f>SUM(C22,C26,C30)</f>
        <v>-5561249</v>
      </c>
      <c r="D32" s="185"/>
      <c r="E32" s="185">
        <f>SUM(E22,E26,E30)</f>
        <v>3402743</v>
      </c>
      <c r="F32" s="185"/>
      <c r="G32" s="185">
        <f>SUM(G22,G26,G30)</f>
        <v>-5564179</v>
      </c>
      <c r="H32" s="185"/>
      <c r="I32" s="185">
        <f>SUM(I22,I26,I30)</f>
        <v>3400197</v>
      </c>
    </row>
    <row r="33" spans="1:9" s="128" customFormat="1" ht="23.25" customHeight="1" x14ac:dyDescent="0.75">
      <c r="A33" s="128" t="s">
        <v>164</v>
      </c>
      <c r="B33" s="137"/>
      <c r="C33" s="189">
        <f>bs!F9</f>
        <v>16083827</v>
      </c>
      <c r="D33" s="185"/>
      <c r="E33" s="189">
        <v>12681084</v>
      </c>
      <c r="F33" s="185"/>
      <c r="G33" s="189">
        <f>bs!J9</f>
        <v>16065650</v>
      </c>
      <c r="H33" s="185"/>
      <c r="I33" s="189">
        <v>12665453</v>
      </c>
    </row>
    <row r="34" spans="1:9" s="128" customFormat="1" ht="23.25" customHeight="1" thickBot="1" x14ac:dyDescent="0.8">
      <c r="A34" s="127" t="s">
        <v>165</v>
      </c>
      <c r="B34" s="138">
        <v>6</v>
      </c>
      <c r="C34" s="190">
        <f>SUM(C32:C33)</f>
        <v>10522578</v>
      </c>
      <c r="D34" s="185"/>
      <c r="E34" s="190">
        <f>SUM(E32:E33)</f>
        <v>16083827</v>
      </c>
      <c r="F34" s="185"/>
      <c r="G34" s="190">
        <f>SUM(G32:G33)</f>
        <v>10501471</v>
      </c>
      <c r="H34" s="185"/>
      <c r="I34" s="190">
        <f>SUM(I32:I33)</f>
        <v>16065650</v>
      </c>
    </row>
    <row r="35" spans="1:9" s="128" customFormat="1" ht="19.399999999999999" customHeight="1" thickTop="1" x14ac:dyDescent="0.75">
      <c r="A35" s="127"/>
      <c r="B35" s="143"/>
      <c r="C35" s="200"/>
      <c r="D35" s="200"/>
      <c r="E35" s="200"/>
      <c r="F35" s="200"/>
      <c r="G35" s="200"/>
      <c r="H35" s="201"/>
      <c r="I35" s="200"/>
    </row>
    <row r="36" spans="1:9" x14ac:dyDescent="0.6">
      <c r="F36" s="165"/>
      <c r="G36" s="165"/>
      <c r="H36" s="165"/>
      <c r="I36" s="165"/>
    </row>
    <row r="37" spans="1:9" x14ac:dyDescent="0.6">
      <c r="C37" s="166"/>
      <c r="E37" s="165"/>
      <c r="F37" s="165"/>
      <c r="G37" s="166"/>
      <c r="H37" s="165"/>
      <c r="I37" s="166"/>
    </row>
    <row r="38" spans="1:9" x14ac:dyDescent="0.6">
      <c r="E38" s="165"/>
      <c r="F38" s="165"/>
      <c r="G38" s="165"/>
      <c r="H38" s="165"/>
      <c r="I38" s="165"/>
    </row>
    <row r="45" spans="1:9" ht="21.5" customHeight="1" x14ac:dyDescent="0.6"/>
    <row r="47" spans="1:9" hidden="1" x14ac:dyDescent="0.6"/>
    <row r="50" spans="1:2" ht="23" x14ac:dyDescent="0.6">
      <c r="A50" s="213" t="s">
        <v>175</v>
      </c>
      <c r="B50" s="213"/>
    </row>
  </sheetData>
  <mergeCells count="8">
    <mergeCell ref="C6:E6"/>
    <mergeCell ref="G6:I6"/>
    <mergeCell ref="A50:B50"/>
    <mergeCell ref="A1:I1"/>
    <mergeCell ref="A2:I2"/>
    <mergeCell ref="A3:I3"/>
    <mergeCell ref="C4:E4"/>
    <mergeCell ref="G4:I4"/>
  </mergeCells>
  <pageMargins left="0.9" right="0.3" top="1" bottom="0.5" header="0.6" footer="0.3"/>
  <pageSetup paperSize="9" scale="70" orientation="portrait" r:id="rId1"/>
  <headerFooter scaleWithDoc="0"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</vt:lpstr>
      <vt:lpstr>scse_conso 66</vt:lpstr>
      <vt:lpstr>scse_conso 67</vt:lpstr>
      <vt:lpstr>scse_separate 66</vt:lpstr>
      <vt:lpstr>scse_separate 67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asathon@deloitte.com</cp:lastModifiedBy>
  <cp:lastPrinted>2025-02-19T07:31:44Z</cp:lastPrinted>
  <dcterms:created xsi:type="dcterms:W3CDTF">2001-10-04T03:02:51Z</dcterms:created>
  <dcterms:modified xsi:type="dcterms:W3CDTF">2025-02-19T07:31:49Z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2023-02-15T04:05:48Z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6446912b-00bc-4e2c-9639-87837641c7ea</vt:lpwstr>
  </property>
  <property fmtid="{D5CDD505-2E9C-101B-9397-08002B2CF9AE}" pid="8" name="MSIP_Label_ea60d57e-af5b-4752-ac57-3e4f28ca11dc_ContentBits">
    <vt:lpwstr>0</vt:lpwstr>
  </property>
</Properties>
</file>