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BLA-INSURANCE (1644764)\FS\"/>
    </mc:Choice>
  </mc:AlternateContent>
  <xr:revisionPtr revIDLastSave="0" documentId="13_ncr:1_{571EADDA-3BED-4582-AAB9-C889B8503A2F}" xr6:coauthVersionLast="47" xr6:coauthVersionMax="47" xr10:uidLastSave="{00000000-0000-0000-0000-000000000000}"/>
  <bookViews>
    <workbookView xWindow="-110" yWindow="-110" windowWidth="19420" windowHeight="11620" tabRatio="833" activeTab="6" xr2:uid="{00000000-000D-0000-FFFF-FFFF00000000}"/>
  </bookViews>
  <sheets>
    <sheet name="bs" sheetId="12" r:id="rId1"/>
    <sheet name="pl" sheetId="27" r:id="rId2"/>
    <sheet name="scse_conso 23" sheetId="34" r:id="rId3"/>
    <sheet name="scse_conso 24" sheetId="36" r:id="rId4"/>
    <sheet name="scse_separate 23" sheetId="35" r:id="rId5"/>
    <sheet name="scse_separate 24" sheetId="37" r:id="rId6"/>
    <sheet name="cf" sheetId="2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8" i="34" l="1"/>
  <c r="G37" i="20" l="1"/>
  <c r="C37" i="20"/>
  <c r="C36" i="20"/>
  <c r="C38" i="20" s="1"/>
  <c r="G34" i="20"/>
  <c r="C34" i="20"/>
  <c r="G30" i="20"/>
  <c r="C30" i="20"/>
  <c r="G24" i="20"/>
  <c r="G36" i="20" s="1"/>
  <c r="G38" i="20" s="1"/>
  <c r="C24" i="20"/>
  <c r="P24" i="37"/>
  <c r="P23" i="37"/>
  <c r="N23" i="37"/>
  <c r="N24" i="37" s="1"/>
  <c r="R21" i="37"/>
  <c r="R19" i="37"/>
  <c r="R15" i="37"/>
  <c r="J23" i="37"/>
  <c r="J24" i="37" s="1"/>
  <c r="H24" i="37"/>
  <c r="H23" i="37"/>
  <c r="F24" i="37"/>
  <c r="F23" i="37"/>
  <c r="D23" i="37"/>
  <c r="D24" i="37" s="1"/>
  <c r="U17" i="36"/>
  <c r="U23" i="36"/>
  <c r="U21" i="36"/>
  <c r="Q17" i="36"/>
  <c r="Q23" i="36"/>
  <c r="Q21" i="36"/>
  <c r="S18" i="36"/>
  <c r="S25" i="36" s="1"/>
  <c r="S26" i="36" s="1"/>
  <c r="O25" i="36"/>
  <c r="O26" i="36" s="1"/>
  <c r="M25" i="36"/>
  <c r="M26" i="36" s="1"/>
  <c r="I25" i="36"/>
  <c r="I26" i="36" s="1"/>
  <c r="G25" i="36"/>
  <c r="G26" i="36" s="1"/>
  <c r="E25" i="36"/>
  <c r="E26" i="36" s="1"/>
  <c r="C26" i="36"/>
  <c r="C25" i="36"/>
  <c r="G86" i="27"/>
  <c r="L22" i="37" s="1"/>
  <c r="R22" i="37" s="1"/>
  <c r="C86" i="27"/>
  <c r="K24" i="36" s="1"/>
  <c r="Q24" i="36" s="1"/>
  <c r="U24" i="36" s="1"/>
  <c r="G80" i="27"/>
  <c r="C80" i="27"/>
  <c r="G32" i="27"/>
  <c r="C32" i="27"/>
  <c r="G12" i="27"/>
  <c r="G15" i="27" s="1"/>
  <c r="G21" i="27" s="1"/>
  <c r="C12" i="27"/>
  <c r="C15" i="27" s="1"/>
  <c r="C21" i="27" s="1"/>
  <c r="H94" i="12"/>
  <c r="D94" i="12"/>
  <c r="H93" i="12"/>
  <c r="D93" i="12"/>
  <c r="H91" i="12"/>
  <c r="D91" i="12"/>
  <c r="H68" i="12"/>
  <c r="D68" i="12"/>
  <c r="H27" i="12"/>
  <c r="D27" i="12"/>
  <c r="C33" i="27" l="1"/>
  <c r="C35" i="27" s="1"/>
  <c r="C38" i="27" s="1"/>
  <c r="G88" i="27"/>
  <c r="C88" i="27"/>
  <c r="G33" i="27"/>
  <c r="G35" i="27" s="1"/>
  <c r="G38" i="27" s="1"/>
  <c r="C68" i="27" l="1"/>
  <c r="C89" i="27" s="1"/>
  <c r="C92" i="27" s="1"/>
  <c r="C94" i="27" s="1"/>
  <c r="G68" i="27"/>
  <c r="G89" i="27" s="1"/>
  <c r="G92" i="27" s="1"/>
  <c r="C40" i="27"/>
  <c r="K18" i="36"/>
  <c r="C97" i="27"/>
  <c r="L16" i="37"/>
  <c r="G97" i="27"/>
  <c r="J91" i="12"/>
  <c r="J93" i="12" s="1"/>
  <c r="J68" i="12"/>
  <c r="F91" i="12"/>
  <c r="F93" i="12" s="1"/>
  <c r="F68" i="12"/>
  <c r="J27" i="12"/>
  <c r="F27" i="12"/>
  <c r="E32" i="27"/>
  <c r="E12" i="27"/>
  <c r="E15" i="27" s="1"/>
  <c r="E21" i="27" s="1"/>
  <c r="I32" i="27"/>
  <c r="I12" i="27"/>
  <c r="I15" i="27" s="1"/>
  <c r="I21" i="27" s="1"/>
  <c r="I33" i="27" s="1"/>
  <c r="I35" i="27" s="1"/>
  <c r="L16" i="35" s="1"/>
  <c r="E86" i="27"/>
  <c r="K24" i="34" s="1"/>
  <c r="E80" i="27"/>
  <c r="I86" i="27"/>
  <c r="L22" i="35" s="1"/>
  <c r="I80" i="27"/>
  <c r="I36" i="20"/>
  <c r="I38" i="20" s="1"/>
  <c r="I34" i="20"/>
  <c r="I30" i="20"/>
  <c r="I24" i="20"/>
  <c r="E36" i="20"/>
  <c r="E38" i="20" s="1"/>
  <c r="E34" i="20"/>
  <c r="E30" i="20"/>
  <c r="E24" i="20"/>
  <c r="O25" i="34"/>
  <c r="I88" i="27" l="1"/>
  <c r="E88" i="27"/>
  <c r="E33" i="27"/>
  <c r="E35" i="27" s="1"/>
  <c r="E38" i="27" s="1"/>
  <c r="R16" i="37"/>
  <c r="R23" i="37" s="1"/>
  <c r="R24" i="37" s="1"/>
  <c r="L23" i="37"/>
  <c r="L24" i="37" s="1"/>
  <c r="K25" i="36"/>
  <c r="K26" i="36" s="1"/>
  <c r="Q18" i="36"/>
  <c r="J94" i="12"/>
  <c r="F94" i="12"/>
  <c r="I38" i="27"/>
  <c r="I68" i="27"/>
  <c r="I89" i="27" s="1"/>
  <c r="I92" i="27" s="1"/>
  <c r="P23" i="35"/>
  <c r="N23" i="35"/>
  <c r="M25" i="34"/>
  <c r="E68" i="27" l="1"/>
  <c r="E89" i="27" s="1"/>
  <c r="E92" i="27" s="1"/>
  <c r="E94" i="27" s="1"/>
  <c r="E40" i="27"/>
  <c r="K18" i="34"/>
  <c r="U18" i="36"/>
  <c r="U25" i="36" s="1"/>
  <c r="U26" i="36" s="1"/>
  <c r="Q25" i="36"/>
  <c r="Q26" i="36" s="1"/>
  <c r="R15" i="35"/>
  <c r="R22" i="35"/>
  <c r="R21" i="35"/>
  <c r="R19" i="35"/>
  <c r="J23" i="35"/>
  <c r="H23" i="35"/>
  <c r="F23" i="35"/>
  <c r="D23" i="35"/>
  <c r="Q23" i="34"/>
  <c r="U23" i="34" s="1"/>
  <c r="I25" i="34"/>
  <c r="G25" i="34"/>
  <c r="E25" i="34"/>
  <c r="C25" i="34"/>
  <c r="Q21" i="34"/>
  <c r="U21" i="34" s="1"/>
  <c r="S25" i="34"/>
  <c r="Q17" i="34"/>
  <c r="U17" i="34" s="1"/>
  <c r="L23" i="35" l="1"/>
  <c r="R16" i="35"/>
  <c r="R23" i="35" s="1"/>
  <c r="Q24" i="34"/>
  <c r="U24" i="34" s="1"/>
  <c r="Q18" i="34" l="1"/>
  <c r="K25" i="34"/>
  <c r="U18" i="34" l="1"/>
  <c r="U25" i="34" s="1"/>
  <c r="Q25" i="34"/>
</calcChain>
</file>

<file path=xl/sharedStrings.xml><?xml version="1.0" encoding="utf-8"?>
<sst xmlns="http://schemas.openxmlformats.org/spreadsheetml/2006/main" count="476" uniqueCount="227">
  <si>
    <t>Other assets</t>
  </si>
  <si>
    <t>Income tax payable</t>
  </si>
  <si>
    <t>Insurance contract liabilities</t>
  </si>
  <si>
    <t>Total liabilities</t>
  </si>
  <si>
    <t>Share capital</t>
  </si>
  <si>
    <t>Retained earnings</t>
  </si>
  <si>
    <t>Expenses</t>
  </si>
  <si>
    <t>Operating expenses</t>
  </si>
  <si>
    <t>Net investment income</t>
  </si>
  <si>
    <t>Other income</t>
  </si>
  <si>
    <t>Interest income</t>
  </si>
  <si>
    <t>Dividend income</t>
  </si>
  <si>
    <t>Other underwriting expenses</t>
  </si>
  <si>
    <t>Issued and</t>
  </si>
  <si>
    <t>Total</t>
  </si>
  <si>
    <t>Appropriated</t>
  </si>
  <si>
    <t>share capital</t>
  </si>
  <si>
    <t>General reserve</t>
  </si>
  <si>
    <t>Unappropriated</t>
  </si>
  <si>
    <t>Reinsurance assets</t>
  </si>
  <si>
    <t>Investment assets</t>
  </si>
  <si>
    <t>Other liabilities</t>
  </si>
  <si>
    <t>Premium on share capital</t>
  </si>
  <si>
    <t>Premium receivables</t>
  </si>
  <si>
    <t>Corporate income taxes</t>
  </si>
  <si>
    <t>Cash and cash equivalents</t>
  </si>
  <si>
    <t>Goodwill</t>
  </si>
  <si>
    <t>Non-controlling interests of the subsidiary</t>
  </si>
  <si>
    <t xml:space="preserve"> to non-controlling</t>
  </si>
  <si>
    <t xml:space="preserve"> interests of</t>
  </si>
  <si>
    <t>the Company</t>
  </si>
  <si>
    <t xml:space="preserve">   - net of income taxes</t>
  </si>
  <si>
    <t>Derivative assets</t>
  </si>
  <si>
    <t xml:space="preserve">   Investment property</t>
  </si>
  <si>
    <t>Intangible assets</t>
  </si>
  <si>
    <t>Derivative liabilities</t>
  </si>
  <si>
    <t>Fee and commission income</t>
  </si>
  <si>
    <t>Benefit payments under life policies and claims</t>
  </si>
  <si>
    <t>Total expenses</t>
  </si>
  <si>
    <t>Gross premium</t>
  </si>
  <si>
    <t>25</t>
  </si>
  <si>
    <t>15</t>
  </si>
  <si>
    <t>10</t>
  </si>
  <si>
    <t>11</t>
  </si>
  <si>
    <t>14</t>
  </si>
  <si>
    <t>16</t>
  </si>
  <si>
    <t>17</t>
  </si>
  <si>
    <t>18</t>
  </si>
  <si>
    <t>19</t>
  </si>
  <si>
    <t>20</t>
  </si>
  <si>
    <t>21</t>
  </si>
  <si>
    <t>Gain on investment</t>
  </si>
  <si>
    <t>Cash payments from reinsurance</t>
  </si>
  <si>
    <t>Premium on</t>
  </si>
  <si>
    <t>Employee benefit obligations</t>
  </si>
  <si>
    <t>paid-up</t>
  </si>
  <si>
    <t>Net earned premium</t>
  </si>
  <si>
    <t>7</t>
  </si>
  <si>
    <t>12</t>
  </si>
  <si>
    <t>Revenues</t>
  </si>
  <si>
    <t>STATEMENTS  OF  FINANCIAL  POSITION</t>
  </si>
  <si>
    <t>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</si>
  <si>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</si>
  <si>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</si>
  <si>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 xml:space="preserve">LIABILITIES  </t>
  </si>
  <si>
    <t>STATEMENTS  OF  CASH  FLOWS</t>
  </si>
  <si>
    <t>Benefit payments under life policies and loss</t>
  </si>
  <si>
    <t>Net cash flows for purchases and disposals of</t>
  </si>
  <si>
    <t>Notes</t>
  </si>
  <si>
    <t>Accrued investment income</t>
  </si>
  <si>
    <t>Deferred tax assets</t>
  </si>
  <si>
    <t>Consolidated</t>
  </si>
  <si>
    <t>financial statements</t>
  </si>
  <si>
    <t>Separate</t>
  </si>
  <si>
    <t>STATEMENTS  OF  PROFIT  OR  LOSS  AND  OTHER  COMPREHENSIVE  INCOME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</si>
  <si>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Premium ceded to reinsurers</t>
    </r>
  </si>
  <si>
    <t>Total revenues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</si>
  <si>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</si>
  <si>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</si>
  <si>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  incurred on direct insurance</t>
  </si>
  <si>
    <t>Amount due from reinsurance</t>
  </si>
  <si>
    <t>Amount due to reinsurance</t>
  </si>
  <si>
    <t xml:space="preserve">Gross written premium </t>
  </si>
  <si>
    <t>Note</t>
  </si>
  <si>
    <t>1,708,000,000 ordinary shares of</t>
  </si>
  <si>
    <t xml:space="preserve">  Baht 1 each</t>
  </si>
  <si>
    <t xml:space="preserve">1,707,566,000 ordinary shares of </t>
  </si>
  <si>
    <t xml:space="preserve">  Baht 1 each, fully paid-up</t>
  </si>
  <si>
    <t>Authorized share capital</t>
  </si>
  <si>
    <t xml:space="preserve">Unappropriated </t>
  </si>
  <si>
    <t>(UNIT : THOUSAND  BAHT)</t>
  </si>
  <si>
    <t>- net of income taxes</t>
  </si>
  <si>
    <t>26</t>
  </si>
  <si>
    <t xml:space="preserve">Surplus on </t>
  </si>
  <si>
    <t>derivatives</t>
  </si>
  <si>
    <t xml:space="preserve">       - net of income taxes</t>
  </si>
  <si>
    <t>Cash received - financial assets</t>
  </si>
  <si>
    <t>Cash payments - financial assets</t>
  </si>
  <si>
    <t xml:space="preserve">Revaluation surplus on investment at fair value </t>
  </si>
  <si>
    <t xml:space="preserve">            and claims refundable from reinsurance</t>
  </si>
  <si>
    <t>at fair value through other comprehensive income</t>
  </si>
  <si>
    <t>Cash received from sale of a subsidiary</t>
  </si>
  <si>
    <t xml:space="preserve">   Loans and accrued interest receivables</t>
  </si>
  <si>
    <t xml:space="preserve">      cash flow hedges - net of income taxes</t>
  </si>
  <si>
    <t>hedge derivatives at fair value</t>
  </si>
  <si>
    <t>Gain on investments</t>
  </si>
  <si>
    <t>Legal</t>
  </si>
  <si>
    <t>General</t>
  </si>
  <si>
    <t>reserve</t>
  </si>
  <si>
    <t xml:space="preserve">   Loss on remeasuring of investment at fair value through other </t>
  </si>
  <si>
    <t xml:space="preserve">      comprehensive income - net of income taxes</t>
  </si>
  <si>
    <t>Separate financial statements</t>
  </si>
  <si>
    <t xml:space="preserve">Loss on remearsuring investment at fair value through </t>
  </si>
  <si>
    <t>other comprehensive income - net of income taxes</t>
  </si>
  <si>
    <t>Investment assets of the insured</t>
  </si>
  <si>
    <t>Earnings per share</t>
  </si>
  <si>
    <t>Basic earnings per share</t>
  </si>
  <si>
    <t>Issued and paid-up shares capital</t>
  </si>
  <si>
    <t>through other comprehensive income</t>
  </si>
  <si>
    <t>Revaluation surplus on derivatives</t>
  </si>
  <si>
    <t>9</t>
  </si>
  <si>
    <t>23</t>
  </si>
  <si>
    <t>BANGKOK  LIFE  ASSURANCE  PUBLIC  COMPANY  LIMITED  AND  SUBSIDIARY</t>
  </si>
  <si>
    <t xml:space="preserve">      BANGKOK  LIFE  ASSURANCE  PUBLIC  COMPANY  LIMITED  AND  SUBSIDIARY</t>
  </si>
  <si>
    <t>Profits before income tax expenses</t>
  </si>
  <si>
    <t>Income tax expenses</t>
  </si>
  <si>
    <t>Surplus on remeasuring</t>
  </si>
  <si>
    <t xml:space="preserve"> investment at fair value </t>
  </si>
  <si>
    <t xml:space="preserve">through other </t>
  </si>
  <si>
    <t xml:space="preserve">   Investments in securities</t>
  </si>
  <si>
    <t>Dividend paid</t>
  </si>
  <si>
    <t>Net cash used in financing activity</t>
  </si>
  <si>
    <t>Surplus on derivatives</t>
  </si>
  <si>
    <t>Net cash used in investing activity</t>
  </si>
  <si>
    <t xml:space="preserve"> through other comprehensive income    </t>
  </si>
  <si>
    <t>Cash and cash equivalents at beginning of years</t>
  </si>
  <si>
    <t>Cash and cash equivalents at the end of years</t>
  </si>
  <si>
    <t>Total comprehensive income (loss) for the year</t>
  </si>
  <si>
    <t>Profit for the year</t>
  </si>
  <si>
    <t>6</t>
  </si>
  <si>
    <t>22</t>
  </si>
  <si>
    <t>24</t>
  </si>
  <si>
    <t>31</t>
  </si>
  <si>
    <t>32</t>
  </si>
  <si>
    <t>Net profit for the years</t>
  </si>
  <si>
    <t>Actuarial gain (loss)</t>
  </si>
  <si>
    <t>Notes to the financial statements form an integral part of these statements</t>
  </si>
  <si>
    <t>8, 21</t>
  </si>
  <si>
    <t>13</t>
  </si>
  <si>
    <t>26, 32</t>
  </si>
  <si>
    <t>30</t>
  </si>
  <si>
    <t>41</t>
  </si>
  <si>
    <t>11, 31</t>
  </si>
  <si>
    <t>19, 31</t>
  </si>
  <si>
    <t xml:space="preserve">   Reversal of gains realized on the disposal of investment </t>
  </si>
  <si>
    <t>Balance as at January 1, 2023</t>
  </si>
  <si>
    <t>Balance as at December 31, 2023</t>
  </si>
  <si>
    <t>-</t>
  </si>
  <si>
    <t>the subsidiary</t>
  </si>
  <si>
    <t>Consolidated financial statements</t>
  </si>
  <si>
    <t>27, 32</t>
  </si>
  <si>
    <t xml:space="preserve">    Loss on remeasuring cash flow hedge derivatives at fair value</t>
  </si>
  <si>
    <t xml:space="preserve">   Actuarial loss - net of income taxes</t>
  </si>
  <si>
    <t xml:space="preserve">                    from prior period</t>
  </si>
  <si>
    <r>
      <t>Add (Less)</t>
    </r>
    <r>
      <rPr>
        <sz val="12"/>
        <rFont val="Times New Roman"/>
        <family val="1"/>
      </rPr>
      <t xml:space="preserve"> Unearned premium reserves decreased (increased)</t>
    </r>
  </si>
  <si>
    <t>Other comprehensive income (loss)</t>
  </si>
  <si>
    <t>Shareholders’ equity attributable to owners of the Company</t>
  </si>
  <si>
    <t xml:space="preserve">Other component of shareholders’ equity  </t>
  </si>
  <si>
    <t xml:space="preserve">Total shareholders’ </t>
  </si>
  <si>
    <t>equity attributable</t>
  </si>
  <si>
    <t xml:space="preserve"> to owner of</t>
  </si>
  <si>
    <t xml:space="preserve">Shareholders’ 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</si>
  <si>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</si>
  <si>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 xml:space="preserve">comprehensive income - </t>
  </si>
  <si>
    <t>net of  income taxes</t>
  </si>
  <si>
    <t>cash flow hedges -</t>
  </si>
  <si>
    <t>net of income taxes</t>
  </si>
  <si>
    <t>LIABILITIES  AND  SHAREHOLDERS' EQUITY</t>
  </si>
  <si>
    <t>Legal reserve</t>
  </si>
  <si>
    <t xml:space="preserve">Other components of shareholders’ equity  </t>
  </si>
  <si>
    <t xml:space="preserve">Total shareholders’ equity </t>
  </si>
  <si>
    <t>Shareholders’ equity attributable to equity holders of the Company</t>
  </si>
  <si>
    <t>Profit for the years attributable to</t>
  </si>
  <si>
    <t>Investment in the subsidiary</t>
  </si>
  <si>
    <t>Property, plant and equipment</t>
  </si>
  <si>
    <t>Commission and brokerage expenses</t>
  </si>
  <si>
    <t xml:space="preserve">   Gain (loss) on remeasuring cash flow </t>
  </si>
  <si>
    <t xml:space="preserve">  property, plant and equipment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</si>
  <si>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</si>
  <si>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Balance as at January 1, 2024</t>
  </si>
  <si>
    <t>Balance as at December 31, 2024</t>
  </si>
  <si>
    <t>Commission and brokerage expenses on direct insurance</t>
  </si>
  <si>
    <t>Net written premium</t>
  </si>
  <si>
    <t xml:space="preserve">   Gain (loss) on remeasuring investment at fair value</t>
  </si>
  <si>
    <t>Shareholders’ equity of the Company</t>
  </si>
  <si>
    <t xml:space="preserve">   Gain on remeasuring of investment at fair value through other </t>
  </si>
  <si>
    <t xml:space="preserve">    Gain on remeasuring cash flow hedge derivatives at fair value</t>
  </si>
  <si>
    <t xml:space="preserve">   Actuarial gain - net of income taxes</t>
  </si>
  <si>
    <t xml:space="preserve">Gain on remearsuring investment at fair value through </t>
  </si>
  <si>
    <t>Total comprehensive income for the year</t>
  </si>
  <si>
    <t>Other comprehensive loss for the year</t>
  </si>
  <si>
    <t>Cash flows from operating activities</t>
  </si>
  <si>
    <t>Cash flows from investing activities</t>
  </si>
  <si>
    <t>Cash flows from financing activity</t>
  </si>
  <si>
    <t>Net cash provided by (used in) operating activities</t>
  </si>
  <si>
    <t>Gain (loss) on revaluation</t>
  </si>
  <si>
    <t>Life policy reserves decreased from prior year</t>
  </si>
  <si>
    <t>Loss from expected credit loss and impairment loss</t>
  </si>
  <si>
    <t xml:space="preserve">Other comprehensive income (loss) for the years </t>
  </si>
  <si>
    <t>Total comprehensive income for the years</t>
  </si>
  <si>
    <t>Total comprehensive income for the years attributable to</t>
  </si>
  <si>
    <t>SHAREHOLDERS’ EQUITY</t>
  </si>
  <si>
    <t>TOTAL  LIABILITIES  AND  SHAREHOLDERS’ EQUITY</t>
  </si>
  <si>
    <t xml:space="preserve">STATEMENTS  OF  CHANGES  IN  SHAREHOLDERS’  EQUITY  </t>
  </si>
  <si>
    <r>
      <t>STATEMENTS  OF  CHANGES  IN  SHAREHOLDERS’  EQUITY</t>
    </r>
    <r>
      <rPr>
        <sz val="10"/>
        <rFont val="Times New Roman"/>
        <family val="1"/>
      </rPr>
      <t xml:space="preserve"> (CONTINUED)</t>
    </r>
  </si>
  <si>
    <t>Other comprehensive income for the year</t>
  </si>
  <si>
    <r>
      <t xml:space="preserve">AS  AT  DECEMBER  </t>
    </r>
    <r>
      <rPr>
        <b/>
        <sz val="12"/>
        <rFont val="Times New Roman"/>
        <family val="1"/>
      </rPr>
      <t>31,  2024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</si>
  <si>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</si>
  <si>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t xml:space="preserve">Items that may be reclassified to profit or loss </t>
  </si>
  <si>
    <t>Items that will not be reclassified to profit or loss</t>
  </si>
  <si>
    <t>Total items that will not be reclassified to profit or loss</t>
  </si>
  <si>
    <t xml:space="preserve"> to profit or loss</t>
  </si>
  <si>
    <t>Income taxes relating to items that will not be reclassified</t>
  </si>
  <si>
    <t>to profit or loss</t>
  </si>
  <si>
    <t xml:space="preserve">   Income taxes relating to items that may be reclassified </t>
  </si>
  <si>
    <t xml:space="preserve">Total items that may be reclassified to profit or loss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</si>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</sst>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#,##0.000_);\(#,##0.000\)"/>
    <numFmt numFmtId="166" formatCode="_(* #,##0_);_(* \(#,##0\);_(* &quot;-&quot;??_);_(@_)"/>
    <numFmt numFmtId="167" formatCode="_(* #,##0.000_);_(* \(#,##0.000\);_(* &quot;-&quot;???_);_(@_)"/>
    <numFmt numFmtId="168" formatCode="_(* #,##0.00000_);_(* \(#,##0.00000\);_(* &quot;-&quot;?????_);_(@_)"/>
    <numFmt numFmtId="169" formatCode="\-"/>
    <numFmt numFmtId="170" formatCode="_(* #,##0_);_(* \(#,##0\);_(* &quot;-&quot;?????_);_(@_)"/>
    <numFmt numFmtId="171" formatCode="#,##0;[Red]\(#,##0\)"/>
    <numFmt numFmtId="172" formatCode="_(* #,##0.00_);_(* \(#,##0.00\);_(* &quot;-&quot;???_);_(@_)"/>
  </numFmts>
  <fonts count="20" x14ac:knownFonts="1">
    <font>
      <sz val="14"/>
      <name val="Cordia New"/>
      <charset val="222"/>
    </font>
    <font>
      <sz val="12"/>
      <name val="CordiaUPC"/>
      <family val="2"/>
      <charset val="22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sz val="9"/>
      <name val="Cordia New"/>
      <family val="2"/>
    </font>
    <font>
      <b/>
      <sz val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</cellStyleXfs>
  <cellXfs count="199">
    <xf numFmtId="0" fontId="0" fillId="0" borderId="0" xfId="0"/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6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4" fillId="0" borderId="5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1" fontId="4" fillId="0" borderId="0" xfId="0" quotePrefix="1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9" fontId="3" fillId="0" borderId="0" xfId="3" applyNumberFormat="1" applyFont="1" applyFill="1" applyBorder="1" applyAlignment="1">
      <alignment vertical="center"/>
    </xf>
    <xf numFmtId="38" fontId="4" fillId="0" borderId="0" xfId="3" quotePrefix="1" applyNumberFormat="1" applyFont="1" applyFill="1" applyBorder="1" applyAlignment="1">
      <alignment horizontal="center" vertical="center"/>
    </xf>
    <xf numFmtId="1" fontId="4" fillId="0" borderId="0" xfId="3" quotePrefix="1" applyFont="1" applyFill="1" applyBorder="1" applyAlignment="1">
      <alignment horizontal="center" vertical="center"/>
    </xf>
    <xf numFmtId="41" fontId="4" fillId="0" borderId="0" xfId="3" quotePrefix="1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4" fillId="0" borderId="5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left" vertical="center" indent="2"/>
    </xf>
    <xf numFmtId="49" fontId="17" fillId="0" borderId="0" xfId="0" applyNumberFormat="1" applyFont="1" applyAlignment="1">
      <alignment horizontal="left" vertical="center" indent="3"/>
    </xf>
    <xf numFmtId="0" fontId="3" fillId="0" borderId="0" xfId="0" quotePrefix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 indent="2"/>
    </xf>
    <xf numFmtId="0" fontId="4" fillId="0" borderId="0" xfId="0" applyFont="1" applyAlignment="1">
      <alignment horizontal="left" vertical="center" indent="2"/>
    </xf>
    <xf numFmtId="38" fontId="4" fillId="0" borderId="0" xfId="0" applyNumberFormat="1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4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 indent="3"/>
    </xf>
    <xf numFmtId="165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168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71" fontId="4" fillId="0" borderId="0" xfId="0" applyNumberFormat="1" applyFont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4" fillId="0" borderId="0" xfId="6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12" fillId="0" borderId="0" xfId="8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41" fontId="12" fillId="0" borderId="0" xfId="8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indent="3"/>
    </xf>
    <xf numFmtId="0" fontId="13" fillId="0" borderId="0" xfId="8" applyFont="1" applyAlignment="1">
      <alignment vertical="center"/>
    </xf>
    <xf numFmtId="0" fontId="13" fillId="0" borderId="0" xfId="8" applyFont="1" applyAlignment="1">
      <alignment horizontal="left" vertical="center"/>
    </xf>
    <xf numFmtId="49" fontId="7" fillId="0" borderId="0" xfId="6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37" fontId="4" fillId="0" borderId="0" xfId="6" applyNumberFormat="1" applyFont="1" applyAlignment="1">
      <alignment vertical="center"/>
    </xf>
    <xf numFmtId="0" fontId="14" fillId="0" borderId="0" xfId="0" applyFont="1"/>
    <xf numFmtId="41" fontId="13" fillId="0" borderId="0" xfId="8" applyNumberFormat="1" applyFont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41" fontId="4" fillId="0" borderId="5" xfId="6" applyNumberFormat="1" applyFont="1" applyBorder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0" fontId="15" fillId="0" borderId="0" xfId="6" applyFont="1" applyAlignment="1">
      <alignment horizontal="left" vertical="center"/>
    </xf>
    <xf numFmtId="0" fontId="15" fillId="0" borderId="0" xfId="6" applyFont="1" applyAlignment="1">
      <alignment vertical="center"/>
    </xf>
    <xf numFmtId="0" fontId="15" fillId="0" borderId="4" xfId="6" applyFont="1" applyBorder="1" applyAlignment="1">
      <alignment vertical="center"/>
    </xf>
    <xf numFmtId="0" fontId="15" fillId="0" borderId="4" xfId="6" applyFont="1" applyBorder="1" applyAlignment="1">
      <alignment horizontal="center" vertical="center"/>
    </xf>
    <xf numFmtId="0" fontId="15" fillId="0" borderId="0" xfId="8" applyFont="1" applyAlignment="1">
      <alignment horizontal="center" vertical="center"/>
    </xf>
    <xf numFmtId="0" fontId="15" fillId="0" borderId="0" xfId="8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0" fontId="12" fillId="0" borderId="0" xfId="8" applyFont="1" applyAlignment="1">
      <alignment horizontal="center" vertical="center"/>
    </xf>
    <xf numFmtId="169" fontId="12" fillId="0" borderId="5" xfId="0" applyNumberFormat="1" applyFont="1" applyBorder="1" applyAlignment="1">
      <alignment horizontal="center" vertical="center"/>
    </xf>
    <xf numFmtId="169" fontId="12" fillId="0" borderId="6" xfId="0" applyNumberFormat="1" applyFont="1" applyBorder="1" applyAlignment="1">
      <alignment horizontal="center" vertical="center"/>
    </xf>
    <xf numFmtId="41" fontId="12" fillId="0" borderId="6" xfId="0" applyNumberFormat="1" applyFont="1" applyBorder="1" applyAlignment="1">
      <alignment vertical="center"/>
    </xf>
    <xf numFmtId="41" fontId="12" fillId="0" borderId="0" xfId="6" applyNumberFormat="1" applyFont="1" applyAlignment="1">
      <alignment vertical="center"/>
    </xf>
    <xf numFmtId="41" fontId="12" fillId="0" borderId="6" xfId="6" applyNumberFormat="1" applyFont="1" applyBorder="1" applyAlignment="1">
      <alignment vertical="center"/>
    </xf>
    <xf numFmtId="168" fontId="12" fillId="0" borderId="7" xfId="6" applyNumberFormat="1" applyFont="1" applyBorder="1" applyAlignment="1">
      <alignment vertical="center"/>
    </xf>
    <xf numFmtId="41" fontId="12" fillId="0" borderId="7" xfId="6" applyNumberFormat="1" applyFont="1" applyBorder="1" applyAlignment="1">
      <alignment vertical="center"/>
    </xf>
    <xf numFmtId="169" fontId="12" fillId="0" borderId="7" xfId="0" applyNumberFormat="1" applyFont="1" applyBorder="1" applyAlignment="1">
      <alignment horizontal="center" vertical="center"/>
    </xf>
    <xf numFmtId="41" fontId="12" fillId="0" borderId="7" xfId="0" applyNumberFormat="1" applyFont="1" applyBorder="1" applyAlignment="1">
      <alignment vertical="center"/>
    </xf>
    <xf numFmtId="169" fontId="12" fillId="0" borderId="8" xfId="0" applyNumberFormat="1" applyFont="1" applyBorder="1" applyAlignment="1">
      <alignment horizontal="center" vertical="center"/>
    </xf>
    <xf numFmtId="41" fontId="12" fillId="0" borderId="8" xfId="0" applyNumberFormat="1" applyFont="1" applyBorder="1" applyAlignment="1">
      <alignment vertical="center"/>
    </xf>
    <xf numFmtId="41" fontId="12" fillId="0" borderId="8" xfId="6" applyNumberFormat="1" applyFont="1" applyBorder="1" applyAlignment="1">
      <alignment vertical="center"/>
    </xf>
    <xf numFmtId="41" fontId="12" fillId="0" borderId="5" xfId="6" applyNumberFormat="1" applyFont="1" applyBorder="1" applyAlignment="1">
      <alignment vertical="center"/>
    </xf>
    <xf numFmtId="41" fontId="12" fillId="0" borderId="3" xfId="6" applyNumberFormat="1" applyFont="1" applyBorder="1" applyAlignment="1">
      <alignment vertical="center"/>
    </xf>
    <xf numFmtId="41" fontId="12" fillId="0" borderId="2" xfId="6" applyNumberFormat="1" applyFont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0" fontId="15" fillId="0" borderId="5" xfId="6" applyFont="1" applyBorder="1" applyAlignment="1">
      <alignment horizontal="center" vertical="center"/>
    </xf>
    <xf numFmtId="0" fontId="18" fillId="0" borderId="0" xfId="8" applyFont="1" applyAlignment="1">
      <alignment horizontal="center" vertical="center"/>
    </xf>
    <xf numFmtId="0" fontId="18" fillId="0" borderId="0" xfId="8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8" fillId="0" borderId="0" xfId="8" applyFont="1" applyAlignment="1">
      <alignment horizontal="left" vertical="center"/>
    </xf>
    <xf numFmtId="0" fontId="18" fillId="0" borderId="5" xfId="8" applyFont="1" applyBorder="1" applyAlignment="1">
      <alignment horizontal="center" vertical="center"/>
    </xf>
    <xf numFmtId="0" fontId="18" fillId="0" borderId="5" xfId="6" applyFont="1" applyBorder="1" applyAlignment="1">
      <alignment horizontal="center" vertical="center"/>
    </xf>
    <xf numFmtId="0" fontId="18" fillId="0" borderId="0" xfId="6" applyFont="1" applyAlignment="1">
      <alignment horizontal="left" vertical="center"/>
    </xf>
    <xf numFmtId="41" fontId="13" fillId="0" borderId="0" xfId="6" applyNumberFormat="1" applyFont="1" applyAlignment="1">
      <alignment vertical="center"/>
    </xf>
    <xf numFmtId="0" fontId="19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168" fontId="13" fillId="0" borderId="0" xfId="6" applyNumberFormat="1" applyFont="1" applyAlignment="1">
      <alignment vertical="center"/>
    </xf>
    <xf numFmtId="169" fontId="13" fillId="0" borderId="0" xfId="6" applyNumberFormat="1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168" fontId="13" fillId="0" borderId="6" xfId="6" applyNumberFormat="1" applyFont="1" applyBorder="1" applyAlignment="1">
      <alignment vertical="center"/>
    </xf>
    <xf numFmtId="169" fontId="13" fillId="0" borderId="6" xfId="6" applyNumberFormat="1" applyFont="1" applyBorder="1" applyAlignment="1">
      <alignment horizontal="center" vertical="center"/>
    </xf>
    <xf numFmtId="170" fontId="13" fillId="0" borderId="6" xfId="6" applyNumberFormat="1" applyFont="1" applyBorder="1" applyAlignment="1">
      <alignment vertical="center"/>
    </xf>
    <xf numFmtId="169" fontId="13" fillId="0" borderId="7" xfId="6" applyNumberFormat="1" applyFont="1" applyBorder="1" applyAlignment="1">
      <alignment horizontal="center" vertical="center"/>
    </xf>
    <xf numFmtId="41" fontId="13" fillId="0" borderId="6" xfId="6" applyNumberFormat="1" applyFont="1" applyBorder="1" applyAlignment="1">
      <alignment vertical="center"/>
    </xf>
    <xf numFmtId="168" fontId="13" fillId="0" borderId="7" xfId="6" applyNumberFormat="1" applyFont="1" applyBorder="1" applyAlignment="1">
      <alignment vertical="center"/>
    </xf>
    <xf numFmtId="41" fontId="13" fillId="0" borderId="7" xfId="6" applyNumberFormat="1" applyFont="1" applyBorder="1" applyAlignment="1">
      <alignment vertical="center"/>
    </xf>
    <xf numFmtId="0" fontId="13" fillId="0" borderId="0" xfId="8" applyFont="1" applyAlignment="1">
      <alignment horizontal="left" vertical="center" indent="1"/>
    </xf>
    <xf numFmtId="0" fontId="13" fillId="0" borderId="0" xfId="8" quotePrefix="1" applyFont="1" applyAlignment="1">
      <alignment horizontal="left" vertical="center" indent="2"/>
    </xf>
    <xf numFmtId="170" fontId="13" fillId="0" borderId="7" xfId="6" applyNumberFormat="1" applyFont="1" applyBorder="1" applyAlignment="1">
      <alignment vertical="center"/>
    </xf>
    <xf numFmtId="168" fontId="13" fillId="0" borderId="8" xfId="6" applyNumberFormat="1" applyFont="1" applyBorder="1" applyAlignment="1">
      <alignment vertical="center"/>
    </xf>
    <xf numFmtId="169" fontId="13" fillId="0" borderId="8" xfId="6" applyNumberFormat="1" applyFont="1" applyBorder="1" applyAlignment="1">
      <alignment horizontal="center" vertical="center"/>
    </xf>
    <xf numFmtId="170" fontId="13" fillId="0" borderId="8" xfId="6" applyNumberFormat="1" applyFont="1" applyBorder="1" applyAlignment="1">
      <alignment vertical="center"/>
    </xf>
    <xf numFmtId="41" fontId="13" fillId="0" borderId="8" xfId="6" applyNumberFormat="1" applyFont="1" applyBorder="1" applyAlignment="1">
      <alignment vertical="center"/>
    </xf>
    <xf numFmtId="168" fontId="13" fillId="0" borderId="2" xfId="6" applyNumberFormat="1" applyFont="1" applyBorder="1" applyAlignment="1">
      <alignment vertical="center"/>
    </xf>
    <xf numFmtId="169" fontId="13" fillId="0" borderId="2" xfId="6" applyNumberFormat="1" applyFont="1" applyBorder="1" applyAlignment="1">
      <alignment horizontal="center" vertical="center"/>
    </xf>
    <xf numFmtId="41" fontId="13" fillId="0" borderId="1" xfId="6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170" fontId="12" fillId="0" borderId="7" xfId="6" applyNumberFormat="1" applyFont="1" applyBorder="1" applyAlignment="1">
      <alignment vertical="center"/>
    </xf>
    <xf numFmtId="37" fontId="4" fillId="0" borderId="0" xfId="8" applyNumberFormat="1" applyFont="1" applyAlignment="1">
      <alignment vertical="center"/>
    </xf>
    <xf numFmtId="41" fontId="12" fillId="0" borderId="2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3" xfId="2" applyNumberFormat="1" applyFont="1" applyFill="1" applyBorder="1" applyAlignment="1">
      <alignment horizontal="right" vertical="center"/>
    </xf>
    <xf numFmtId="37" fontId="4" fillId="0" borderId="5" xfId="0" applyNumberFormat="1" applyFont="1" applyBorder="1" applyAlignment="1">
      <alignment horizontal="right" vertical="center"/>
    </xf>
    <xf numFmtId="37" fontId="4" fillId="0" borderId="3" xfId="0" applyNumberFormat="1" applyFont="1" applyBorder="1" applyAlignment="1">
      <alignment horizontal="right" vertical="center"/>
    </xf>
    <xf numFmtId="41" fontId="4" fillId="0" borderId="5" xfId="0" quotePrefix="1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72" fontId="4" fillId="0" borderId="3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5" xfId="0" applyNumberFormat="1" applyFont="1" applyBorder="1" applyAlignment="1">
      <alignment horizontal="right" vertical="center"/>
    </xf>
    <xf numFmtId="164" fontId="7" fillId="0" borderId="0" xfId="2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49" fontId="15" fillId="0" borderId="5" xfId="6" applyNumberFormat="1" applyFont="1" applyBorder="1" applyAlignment="1">
      <alignment horizontal="center" vertical="center"/>
    </xf>
    <xf numFmtId="0" fontId="15" fillId="0" borderId="2" xfId="6" applyFont="1" applyBorder="1" applyAlignment="1">
      <alignment horizontal="center" vertical="center"/>
    </xf>
    <xf numFmtId="0" fontId="15" fillId="0" borderId="5" xfId="6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0" fontId="18" fillId="0" borderId="5" xfId="8" applyFont="1" applyBorder="1" applyAlignment="1">
      <alignment horizontal="center" vertical="center"/>
    </xf>
    <xf numFmtId="0" fontId="18" fillId="0" borderId="2" xfId="8" applyFont="1" applyBorder="1" applyAlignment="1">
      <alignment horizontal="center" vertical="center"/>
    </xf>
    <xf numFmtId="37" fontId="4" fillId="0" borderId="0" xfId="8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3" fillId="0" borderId="0" xfId="3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Index Number" xfId="3" xr:uid="{00000000-0005-0000-0000-000002000000}"/>
    <cellStyle name="Normal" xfId="0" builtinId="0"/>
    <cellStyle name="Normal 119" xfId="4" xr:uid="{00000000-0005-0000-0000-000004000000}"/>
    <cellStyle name="Normal 120" xfId="5" xr:uid="{00000000-0005-0000-0000-000005000000}"/>
    <cellStyle name="Normal 2" xfId="6" xr:uid="{00000000-0005-0000-0000-000006000000}"/>
    <cellStyle name="Normal 3" xfId="7" xr:uid="{00000000-0005-0000-0000-000007000000}"/>
    <cellStyle name="ปกติ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7"/>
  <sheetViews>
    <sheetView topLeftCell="A67" zoomScale="70" zoomScaleNormal="70" zoomScaleSheetLayoutView="70" workbookViewId="0">
      <selection activeCell="T91" sqref="T91"/>
    </sheetView>
  </sheetViews>
  <sheetFormatPr defaultColWidth="9.09765625" defaultRowHeight="21.5" customHeight="1" x14ac:dyDescent="0.75"/>
  <cols>
    <col min="1" max="1" width="55.19921875" style="4" customWidth="1"/>
    <col min="2" max="2" width="11.09765625" style="3" customWidth="1"/>
    <col min="3" max="3" width="0.8984375" style="3" customWidth="1"/>
    <col min="4" max="4" width="16.59765625" style="15" customWidth="1"/>
    <col min="5" max="5" width="1" style="15" customWidth="1"/>
    <col min="6" max="6" width="16" style="15" customWidth="1"/>
    <col min="7" max="7" width="0.8984375" style="15" customWidth="1"/>
    <col min="8" max="8" width="15.59765625" style="15" customWidth="1"/>
    <col min="9" max="9" width="0.8984375" style="15" customWidth="1"/>
    <col min="10" max="10" width="15.59765625" style="15" customWidth="1"/>
    <col min="11" max="16384" width="9.09765625" style="2"/>
  </cols>
  <sheetData>
    <row r="1" spans="1:10" ht="21.5" customHeight="1" x14ac:dyDescent="0.75">
      <c r="A1" s="184" t="s">
        <v>122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1.5" customHeight="1" x14ac:dyDescent="0.75">
      <c r="A2" s="181" t="s">
        <v>60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1.5" customHeight="1" x14ac:dyDescent="0.75">
      <c r="A3" s="181" t="s">
        <v>216</v>
      </c>
      <c r="B3" s="181"/>
      <c r="C3" s="181"/>
      <c r="D3" s="181"/>
      <c r="E3" s="181"/>
      <c r="F3" s="181"/>
      <c r="G3" s="181"/>
      <c r="H3" s="181"/>
      <c r="I3" s="181"/>
      <c r="J3" s="182"/>
    </row>
    <row r="4" spans="1:10" ht="21.5" customHeight="1" x14ac:dyDescent="0.75">
      <c r="A4" s="183" t="s">
        <v>90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ht="6" customHeight="1" x14ac:dyDescent="0.75"/>
    <row r="6" spans="1:10" s="1" customFormat="1" ht="21.5" customHeight="1" x14ac:dyDescent="0.75">
      <c r="A6" s="52"/>
      <c r="D6" s="180" t="s">
        <v>71</v>
      </c>
      <c r="E6" s="180"/>
      <c r="F6" s="180"/>
      <c r="G6" s="64"/>
      <c r="H6" s="180" t="s">
        <v>73</v>
      </c>
      <c r="I6" s="180"/>
      <c r="J6" s="180"/>
    </row>
    <row r="7" spans="1:10" s="1" customFormat="1" ht="21.5" customHeight="1" x14ac:dyDescent="0.75">
      <c r="A7" s="52"/>
      <c r="D7" s="180" t="s">
        <v>72</v>
      </c>
      <c r="E7" s="180"/>
      <c r="F7" s="180"/>
      <c r="G7" s="64"/>
      <c r="H7" s="180" t="s">
        <v>72</v>
      </c>
      <c r="I7" s="180"/>
      <c r="J7" s="180"/>
    </row>
    <row r="8" spans="1:10" s="1" customFormat="1" ht="21.5" customHeight="1" x14ac:dyDescent="0.75">
      <c r="A8" s="53"/>
      <c r="B8" s="52" t="s">
        <v>68</v>
      </c>
      <c r="C8" s="54"/>
      <c r="D8" s="60">
        <v>2024</v>
      </c>
      <c r="E8" s="60"/>
      <c r="F8" s="60">
        <v>2023</v>
      </c>
      <c r="G8" s="60"/>
      <c r="H8" s="60">
        <v>2024</v>
      </c>
      <c r="I8" s="60"/>
      <c r="J8" s="60">
        <v>2023</v>
      </c>
    </row>
    <row r="9" spans="1:10" ht="21.5" customHeight="1" x14ac:dyDescent="0.75">
      <c r="A9" s="74" t="s">
        <v>61</v>
      </c>
      <c r="D9" s="6"/>
      <c r="E9" s="6"/>
      <c r="F9" s="6"/>
      <c r="G9" s="6"/>
      <c r="H9" s="6"/>
      <c r="I9" s="6"/>
      <c r="J9" s="6"/>
    </row>
    <row r="10" spans="1:10" ht="21.5" customHeight="1" x14ac:dyDescent="0.75">
      <c r="A10" s="7" t="s">
        <v>25</v>
      </c>
      <c r="B10" s="3" t="s">
        <v>139</v>
      </c>
      <c r="C10" s="8"/>
      <c r="D10" s="9">
        <v>10522578</v>
      </c>
      <c r="E10" s="9"/>
      <c r="F10" s="9">
        <v>16083827</v>
      </c>
      <c r="G10" s="10"/>
      <c r="H10" s="9">
        <v>10501471</v>
      </c>
      <c r="I10" s="9"/>
      <c r="J10" s="9">
        <v>16065650</v>
      </c>
    </row>
    <row r="11" spans="1:10" ht="21.5" customHeight="1" x14ac:dyDescent="0.75">
      <c r="A11" s="7" t="s">
        <v>23</v>
      </c>
      <c r="B11" s="3" t="s">
        <v>57</v>
      </c>
      <c r="C11" s="8"/>
      <c r="D11" s="9">
        <v>1591450</v>
      </c>
      <c r="E11" s="9"/>
      <c r="F11" s="9">
        <v>1598550</v>
      </c>
      <c r="G11" s="10"/>
      <c r="H11" s="9">
        <v>1591450</v>
      </c>
      <c r="I11" s="9"/>
      <c r="J11" s="9">
        <v>1598550</v>
      </c>
    </row>
    <row r="12" spans="1:10" ht="21.5" customHeight="1" x14ac:dyDescent="0.75">
      <c r="A12" s="7" t="s">
        <v>69</v>
      </c>
      <c r="C12" s="8"/>
      <c r="D12" s="9">
        <v>1150703</v>
      </c>
      <c r="E12" s="9"/>
      <c r="F12" s="9">
        <v>1470634</v>
      </c>
      <c r="G12" s="10"/>
      <c r="H12" s="9">
        <v>1150703</v>
      </c>
      <c r="I12" s="9"/>
      <c r="J12" s="9">
        <v>1470634</v>
      </c>
    </row>
    <row r="13" spans="1:10" ht="21.5" customHeight="1" x14ac:dyDescent="0.75">
      <c r="A13" s="7" t="s">
        <v>19</v>
      </c>
      <c r="B13" s="3" t="s">
        <v>147</v>
      </c>
      <c r="C13" s="8"/>
      <c r="D13" s="9">
        <v>511116</v>
      </c>
      <c r="E13" s="9"/>
      <c r="F13" s="9">
        <v>459602</v>
      </c>
      <c r="G13" s="10"/>
      <c r="H13" s="9">
        <v>511116</v>
      </c>
      <c r="I13" s="9"/>
      <c r="J13" s="9">
        <v>459602</v>
      </c>
    </row>
    <row r="14" spans="1:10" ht="21.5" customHeight="1" x14ac:dyDescent="0.75">
      <c r="A14" s="7" t="s">
        <v>80</v>
      </c>
      <c r="B14" s="3" t="s">
        <v>120</v>
      </c>
      <c r="C14" s="8"/>
      <c r="D14" s="9">
        <v>777806</v>
      </c>
      <c r="E14" s="9"/>
      <c r="F14" s="9">
        <v>1035861</v>
      </c>
      <c r="G14" s="10"/>
      <c r="H14" s="9">
        <v>777806</v>
      </c>
      <c r="I14" s="9"/>
      <c r="J14" s="9">
        <v>1035861</v>
      </c>
    </row>
    <row r="15" spans="1:10" ht="21.5" customHeight="1" x14ac:dyDescent="0.75">
      <c r="A15" s="7" t="s">
        <v>32</v>
      </c>
      <c r="B15" s="3" t="s">
        <v>42</v>
      </c>
      <c r="C15" s="8"/>
      <c r="D15" s="9">
        <v>1048118</v>
      </c>
      <c r="E15" s="9"/>
      <c r="F15" s="9">
        <v>342957</v>
      </c>
      <c r="G15" s="10"/>
      <c r="H15" s="9">
        <v>1048118</v>
      </c>
      <c r="I15" s="9"/>
      <c r="J15" s="9">
        <v>342957</v>
      </c>
    </row>
    <row r="16" spans="1:10" ht="21.5" customHeight="1" x14ac:dyDescent="0.75">
      <c r="A16" s="7" t="s">
        <v>20</v>
      </c>
      <c r="C16" s="8"/>
      <c r="D16" s="9"/>
      <c r="E16" s="9"/>
      <c r="F16" s="9"/>
      <c r="G16" s="10"/>
      <c r="H16" s="9"/>
      <c r="I16" s="9"/>
      <c r="J16" s="9"/>
    </row>
    <row r="17" spans="1:10" ht="21.5" customHeight="1" x14ac:dyDescent="0.75">
      <c r="A17" s="7" t="s">
        <v>129</v>
      </c>
      <c r="B17" s="3" t="s">
        <v>43</v>
      </c>
      <c r="C17" s="8"/>
      <c r="D17" s="9">
        <v>284048043</v>
      </c>
      <c r="E17" s="9"/>
      <c r="F17" s="9">
        <v>289039078</v>
      </c>
      <c r="G17" s="10"/>
      <c r="H17" s="9">
        <v>284048043</v>
      </c>
      <c r="I17" s="9"/>
      <c r="J17" s="9">
        <v>289039078</v>
      </c>
    </row>
    <row r="18" spans="1:10" ht="21.5" customHeight="1" x14ac:dyDescent="0.75">
      <c r="A18" s="7" t="s">
        <v>102</v>
      </c>
      <c r="B18" s="3" t="s">
        <v>58</v>
      </c>
      <c r="C18" s="8"/>
      <c r="D18" s="9">
        <v>11001598</v>
      </c>
      <c r="E18" s="9"/>
      <c r="F18" s="9">
        <v>11607323</v>
      </c>
      <c r="G18" s="10"/>
      <c r="H18" s="9">
        <v>11001598</v>
      </c>
      <c r="I18" s="9"/>
      <c r="J18" s="9">
        <v>11607323</v>
      </c>
    </row>
    <row r="19" spans="1:10" ht="21.5" customHeight="1" x14ac:dyDescent="0.75">
      <c r="A19" s="11" t="s">
        <v>33</v>
      </c>
      <c r="B19" s="3" t="s">
        <v>148</v>
      </c>
      <c r="C19" s="8"/>
      <c r="D19" s="9">
        <v>121662</v>
      </c>
      <c r="E19" s="9"/>
      <c r="F19" s="9">
        <v>125372</v>
      </c>
      <c r="G19" s="10"/>
      <c r="H19" s="9">
        <v>121662</v>
      </c>
      <c r="I19" s="9"/>
      <c r="J19" s="9">
        <v>125372</v>
      </c>
    </row>
    <row r="20" spans="1:10" ht="21.5" customHeight="1" x14ac:dyDescent="0.75">
      <c r="A20" s="11" t="s">
        <v>183</v>
      </c>
      <c r="B20" s="3" t="s">
        <v>44</v>
      </c>
      <c r="C20" s="8"/>
      <c r="D20" s="123">
        <v>0</v>
      </c>
      <c r="E20" s="9"/>
      <c r="F20" s="123">
        <v>0</v>
      </c>
      <c r="G20" s="10"/>
      <c r="H20" s="9">
        <v>23760</v>
      </c>
      <c r="I20" s="9"/>
      <c r="J20" s="9">
        <v>23760</v>
      </c>
    </row>
    <row r="21" spans="1:10" ht="21.5" customHeight="1" x14ac:dyDescent="0.75">
      <c r="A21" s="11" t="s">
        <v>114</v>
      </c>
      <c r="B21" s="3" t="s">
        <v>41</v>
      </c>
      <c r="C21" s="8"/>
      <c r="D21" s="9">
        <v>295681</v>
      </c>
      <c r="E21" s="9"/>
      <c r="F21" s="9">
        <v>152252</v>
      </c>
      <c r="G21" s="10"/>
      <c r="H21" s="9">
        <v>295681</v>
      </c>
      <c r="I21" s="9"/>
      <c r="J21" s="9">
        <v>152252</v>
      </c>
    </row>
    <row r="22" spans="1:10" ht="21.5" customHeight="1" x14ac:dyDescent="0.75">
      <c r="A22" s="11" t="s">
        <v>184</v>
      </c>
      <c r="B22" s="3" t="s">
        <v>45</v>
      </c>
      <c r="C22" s="8"/>
      <c r="D22" s="9">
        <v>1923762</v>
      </c>
      <c r="E22" s="9"/>
      <c r="F22" s="9">
        <v>2002762</v>
      </c>
      <c r="G22" s="10"/>
      <c r="H22" s="9">
        <v>1923762</v>
      </c>
      <c r="I22" s="9"/>
      <c r="J22" s="9">
        <v>2002762</v>
      </c>
    </row>
    <row r="23" spans="1:10" ht="21.5" customHeight="1" x14ac:dyDescent="0.75">
      <c r="A23" s="11" t="s">
        <v>26</v>
      </c>
      <c r="B23" s="3" t="s">
        <v>46</v>
      </c>
      <c r="C23" s="8"/>
      <c r="D23" s="9">
        <v>4955</v>
      </c>
      <c r="E23" s="9"/>
      <c r="F23" s="9">
        <v>4955</v>
      </c>
      <c r="G23" s="10"/>
      <c r="H23" s="76">
        <v>0</v>
      </c>
      <c r="I23" s="9"/>
      <c r="J23" s="76" t="s">
        <v>157</v>
      </c>
    </row>
    <row r="24" spans="1:10" ht="21.5" customHeight="1" x14ac:dyDescent="0.75">
      <c r="A24" s="11" t="s">
        <v>34</v>
      </c>
      <c r="B24" s="3" t="s">
        <v>47</v>
      </c>
      <c r="C24" s="8"/>
      <c r="D24" s="9">
        <v>126591</v>
      </c>
      <c r="E24" s="9"/>
      <c r="F24" s="9">
        <v>121142</v>
      </c>
      <c r="G24" s="10"/>
      <c r="H24" s="9">
        <v>126591</v>
      </c>
      <c r="I24" s="9"/>
      <c r="J24" s="9">
        <v>121142</v>
      </c>
    </row>
    <row r="25" spans="1:10" ht="21.5" customHeight="1" x14ac:dyDescent="0.75">
      <c r="A25" s="11" t="s">
        <v>70</v>
      </c>
      <c r="B25" s="3" t="s">
        <v>48</v>
      </c>
      <c r="C25" s="8"/>
      <c r="D25" s="9">
        <v>1042809</v>
      </c>
      <c r="E25" s="9"/>
      <c r="F25" s="9">
        <v>1558583</v>
      </c>
      <c r="G25" s="10"/>
      <c r="H25" s="9">
        <v>1042809</v>
      </c>
      <c r="I25" s="9"/>
      <c r="J25" s="9">
        <v>1558583</v>
      </c>
    </row>
    <row r="26" spans="1:10" ht="21.5" customHeight="1" x14ac:dyDescent="0.75">
      <c r="A26" s="11" t="s">
        <v>0</v>
      </c>
      <c r="B26" s="3" t="s">
        <v>49</v>
      </c>
      <c r="C26" s="8"/>
      <c r="D26" s="9">
        <v>408317</v>
      </c>
      <c r="E26" s="9"/>
      <c r="F26" s="9">
        <v>327951</v>
      </c>
      <c r="G26" s="10"/>
      <c r="H26" s="9">
        <v>397866</v>
      </c>
      <c r="I26" s="9"/>
      <c r="J26" s="9">
        <v>313510</v>
      </c>
    </row>
    <row r="27" spans="1:10" ht="21.5" customHeight="1" thickBot="1" x14ac:dyDescent="0.8">
      <c r="A27" s="75" t="s">
        <v>62</v>
      </c>
      <c r="D27" s="77">
        <f>SUM(D10:D26)</f>
        <v>314575189</v>
      </c>
      <c r="F27" s="77">
        <f>SUM(F10:F26)</f>
        <v>325930849</v>
      </c>
      <c r="H27" s="77">
        <f>SUM(H10:H26)</f>
        <v>314562436</v>
      </c>
      <c r="J27" s="77">
        <f>SUM(J10:J26)</f>
        <v>325917036</v>
      </c>
    </row>
    <row r="28" spans="1:10" ht="21.5" customHeight="1" thickTop="1" x14ac:dyDescent="0.75">
      <c r="D28" s="10"/>
      <c r="F28" s="10"/>
      <c r="H28" s="10"/>
      <c r="J28" s="10"/>
    </row>
    <row r="44" ht="19.399999999999999" customHeight="1" x14ac:dyDescent="0.75"/>
    <row r="45" ht="19.399999999999999" customHeight="1" x14ac:dyDescent="0.75"/>
    <row r="46" ht="12.65" customHeight="1" x14ac:dyDescent="0.75"/>
    <row r="47" ht="14.15" customHeight="1" x14ac:dyDescent="0.75"/>
    <row r="48" ht="15.75" customHeight="1" x14ac:dyDescent="0.75"/>
    <row r="50" spans="1:10" ht="8.15" customHeight="1" x14ac:dyDescent="0.75"/>
    <row r="51" spans="1:10" ht="21.5" customHeight="1" x14ac:dyDescent="0.75">
      <c r="A51" s="179" t="s">
        <v>146</v>
      </c>
      <c r="B51" s="179"/>
      <c r="C51" s="179"/>
      <c r="D51" s="179"/>
      <c r="E51" s="179"/>
      <c r="F51" s="179"/>
      <c r="G51" s="179"/>
      <c r="H51" s="179"/>
      <c r="I51" s="179"/>
      <c r="J51" s="179"/>
    </row>
    <row r="52" spans="1:10" ht="21.5" customHeight="1" x14ac:dyDescent="0.75">
      <c r="A52" s="184" t="s">
        <v>122</v>
      </c>
      <c r="B52" s="184"/>
      <c r="C52" s="184"/>
      <c r="D52" s="184"/>
      <c r="E52" s="184"/>
      <c r="F52" s="184"/>
      <c r="G52" s="184"/>
      <c r="H52" s="184"/>
      <c r="I52" s="184"/>
      <c r="J52" s="184"/>
    </row>
    <row r="53" spans="1:10" ht="21.5" customHeight="1" x14ac:dyDescent="0.75">
      <c r="A53" s="181" t="s">
        <v>63</v>
      </c>
      <c r="B53" s="181"/>
      <c r="C53" s="181"/>
      <c r="D53" s="181"/>
      <c r="E53" s="181"/>
      <c r="F53" s="181"/>
      <c r="G53" s="181"/>
      <c r="H53" s="181"/>
      <c r="I53" s="181"/>
      <c r="J53" s="181"/>
    </row>
    <row r="54" spans="1:10" ht="21.5" customHeight="1" x14ac:dyDescent="0.75">
      <c r="A54" s="181" t="s">
        <v>216</v>
      </c>
      <c r="B54" s="182"/>
      <c r="C54" s="182"/>
      <c r="D54" s="182"/>
      <c r="E54" s="182"/>
      <c r="F54" s="182"/>
      <c r="G54" s="182"/>
      <c r="H54" s="182"/>
      <c r="I54" s="182"/>
      <c r="J54" s="182"/>
    </row>
    <row r="55" spans="1:10" ht="21.5" customHeight="1" x14ac:dyDescent="0.75">
      <c r="A55" s="183" t="s">
        <v>90</v>
      </c>
      <c r="B55" s="183"/>
      <c r="C55" s="183"/>
      <c r="D55" s="183"/>
      <c r="E55" s="183"/>
      <c r="F55" s="183"/>
      <c r="G55" s="183"/>
      <c r="H55" s="183"/>
      <c r="I55" s="183"/>
      <c r="J55" s="183"/>
    </row>
    <row r="56" spans="1:10" ht="6" customHeight="1" x14ac:dyDescent="0.75"/>
    <row r="57" spans="1:10" s="1" customFormat="1" ht="20.25" customHeight="1" x14ac:dyDescent="0.75">
      <c r="A57" s="52"/>
      <c r="D57" s="180" t="s">
        <v>71</v>
      </c>
      <c r="E57" s="180"/>
      <c r="F57" s="180"/>
      <c r="G57" s="64"/>
      <c r="H57" s="180" t="s">
        <v>73</v>
      </c>
      <c r="I57" s="180"/>
      <c r="J57" s="180"/>
    </row>
    <row r="58" spans="1:10" s="1" customFormat="1" ht="20.25" customHeight="1" x14ac:dyDescent="0.75">
      <c r="A58" s="52"/>
      <c r="D58" s="180" t="s">
        <v>72</v>
      </c>
      <c r="E58" s="180"/>
      <c r="F58" s="180"/>
      <c r="G58" s="64"/>
      <c r="H58" s="180" t="s">
        <v>72</v>
      </c>
      <c r="I58" s="180"/>
      <c r="J58" s="180"/>
    </row>
    <row r="59" spans="1:10" s="1" customFormat="1" ht="20.25" customHeight="1" x14ac:dyDescent="0.75">
      <c r="A59" s="53"/>
      <c r="B59" s="52" t="s">
        <v>68</v>
      </c>
      <c r="C59" s="54"/>
      <c r="D59" s="60">
        <v>2024</v>
      </c>
      <c r="E59" s="60"/>
      <c r="F59" s="60">
        <v>2023</v>
      </c>
      <c r="G59" s="60"/>
      <c r="H59" s="60">
        <v>2024</v>
      </c>
      <c r="I59" s="60"/>
      <c r="J59" s="60">
        <v>2023</v>
      </c>
    </row>
    <row r="60" spans="1:10" ht="20.25" customHeight="1" x14ac:dyDescent="0.75">
      <c r="A60" s="61" t="s">
        <v>177</v>
      </c>
      <c r="B60" s="61"/>
      <c r="C60" s="5"/>
      <c r="D60" s="17"/>
      <c r="E60" s="17"/>
      <c r="F60" s="17"/>
      <c r="G60" s="18"/>
      <c r="H60" s="17"/>
      <c r="I60" s="17"/>
      <c r="J60" s="17"/>
    </row>
    <row r="61" spans="1:10" ht="20.25" customHeight="1" x14ac:dyDescent="0.75">
      <c r="A61" s="55" t="s">
        <v>64</v>
      </c>
      <c r="D61" s="19"/>
      <c r="E61" s="19"/>
      <c r="F61" s="19"/>
      <c r="G61" s="20"/>
      <c r="H61" s="19"/>
      <c r="I61" s="19"/>
      <c r="J61" s="19"/>
    </row>
    <row r="62" spans="1:10" ht="20.25" customHeight="1" x14ac:dyDescent="0.75">
      <c r="A62" s="2" t="s">
        <v>2</v>
      </c>
      <c r="B62" s="3" t="s">
        <v>50</v>
      </c>
      <c r="C62" s="8"/>
      <c r="D62" s="9">
        <v>263942832</v>
      </c>
      <c r="E62" s="9"/>
      <c r="F62" s="9">
        <v>278896319</v>
      </c>
      <c r="G62" s="10"/>
      <c r="H62" s="9">
        <v>263942832</v>
      </c>
      <c r="I62" s="9"/>
      <c r="J62" s="9">
        <v>278896319</v>
      </c>
    </row>
    <row r="63" spans="1:10" ht="20.25" customHeight="1" x14ac:dyDescent="0.75">
      <c r="A63" s="7" t="s">
        <v>81</v>
      </c>
      <c r="B63" s="3" t="s">
        <v>140</v>
      </c>
      <c r="C63" s="8"/>
      <c r="D63" s="9">
        <v>823362</v>
      </c>
      <c r="E63" s="9"/>
      <c r="F63" s="9">
        <v>916592</v>
      </c>
      <c r="G63" s="10"/>
      <c r="H63" s="9">
        <v>823362</v>
      </c>
      <c r="I63" s="9"/>
      <c r="J63" s="9">
        <v>916592</v>
      </c>
    </row>
    <row r="64" spans="1:10" ht="20.25" customHeight="1" x14ac:dyDescent="0.75">
      <c r="A64" s="7" t="s">
        <v>35</v>
      </c>
      <c r="B64" s="3" t="s">
        <v>42</v>
      </c>
      <c r="C64" s="8"/>
      <c r="D64" s="9">
        <v>48153</v>
      </c>
      <c r="E64" s="9"/>
      <c r="F64" s="9">
        <v>133704</v>
      </c>
      <c r="G64" s="10"/>
      <c r="H64" s="9">
        <v>48153</v>
      </c>
      <c r="I64" s="9"/>
      <c r="J64" s="9">
        <v>133704</v>
      </c>
    </row>
    <row r="65" spans="1:10" ht="20.25" customHeight="1" x14ac:dyDescent="0.75">
      <c r="A65" s="7" t="s">
        <v>1</v>
      </c>
      <c r="C65" s="8"/>
      <c r="D65" s="9">
        <v>86214</v>
      </c>
      <c r="E65" s="9"/>
      <c r="F65" s="9">
        <v>25093</v>
      </c>
      <c r="G65" s="10"/>
      <c r="H65" s="9">
        <v>86214</v>
      </c>
      <c r="I65" s="9"/>
      <c r="J65" s="9">
        <v>25093</v>
      </c>
    </row>
    <row r="66" spans="1:10" ht="20.25" customHeight="1" x14ac:dyDescent="0.75">
      <c r="A66" s="7" t="s">
        <v>54</v>
      </c>
      <c r="B66" s="3" t="s">
        <v>121</v>
      </c>
      <c r="C66" s="8"/>
      <c r="D66" s="9">
        <v>233764</v>
      </c>
      <c r="E66" s="9"/>
      <c r="F66" s="9">
        <v>217539</v>
      </c>
      <c r="G66" s="10"/>
      <c r="H66" s="9">
        <v>232351</v>
      </c>
      <c r="I66" s="9"/>
      <c r="J66" s="9">
        <v>216441</v>
      </c>
    </row>
    <row r="67" spans="1:10" ht="20.25" customHeight="1" x14ac:dyDescent="0.75">
      <c r="A67" s="7" t="s">
        <v>21</v>
      </c>
      <c r="B67" s="3" t="s">
        <v>141</v>
      </c>
      <c r="C67" s="8"/>
      <c r="D67" s="9">
        <v>1368362</v>
      </c>
      <c r="E67" s="9"/>
      <c r="F67" s="9">
        <v>1306321</v>
      </c>
      <c r="G67" s="10"/>
      <c r="H67" s="9">
        <v>1363427</v>
      </c>
      <c r="I67" s="9"/>
      <c r="J67" s="9">
        <v>1297657</v>
      </c>
    </row>
    <row r="68" spans="1:10" ht="20.25" customHeight="1" x14ac:dyDescent="0.75">
      <c r="A68" s="13" t="s">
        <v>3</v>
      </c>
      <c r="C68" s="8"/>
      <c r="D68" s="78">
        <f>SUM(D62:D67)</f>
        <v>266502687</v>
      </c>
      <c r="F68" s="78">
        <f>SUM(F62:F67)</f>
        <v>281495568</v>
      </c>
      <c r="H68" s="78">
        <f>SUM(H62:H67)</f>
        <v>266496339</v>
      </c>
      <c r="J68" s="21">
        <f>SUM(J62:J67)</f>
        <v>281485806</v>
      </c>
    </row>
    <row r="69" spans="1:10" ht="3.75" customHeight="1" x14ac:dyDescent="0.75">
      <c r="A69" s="13"/>
      <c r="B69" s="8"/>
      <c r="C69" s="8"/>
      <c r="D69" s="24"/>
      <c r="F69" s="24"/>
    </row>
    <row r="70" spans="1:10" ht="20.25" customHeight="1" x14ac:dyDescent="0.75">
      <c r="A70" s="55" t="s">
        <v>211</v>
      </c>
      <c r="B70" s="8"/>
      <c r="C70" s="8"/>
    </row>
    <row r="71" spans="1:10" ht="20.25" customHeight="1" x14ac:dyDescent="0.75">
      <c r="A71" s="12" t="s">
        <v>4</v>
      </c>
      <c r="B71" s="8"/>
      <c r="C71" s="8"/>
    </row>
    <row r="72" spans="1:10" ht="20.25" customHeight="1" x14ac:dyDescent="0.75">
      <c r="A72" s="66" t="s">
        <v>88</v>
      </c>
      <c r="B72" s="8"/>
      <c r="C72" s="8"/>
    </row>
    <row r="73" spans="1:10" ht="20.25" customHeight="1" x14ac:dyDescent="0.75">
      <c r="A73" s="70" t="s">
        <v>84</v>
      </c>
      <c r="B73" s="8"/>
      <c r="C73" s="8"/>
    </row>
    <row r="74" spans="1:10" ht="20.25" customHeight="1" thickBot="1" x14ac:dyDescent="0.8">
      <c r="A74" s="70" t="s">
        <v>85</v>
      </c>
      <c r="B74" s="8"/>
      <c r="C74" s="8"/>
      <c r="D74" s="23">
        <v>1708000</v>
      </c>
      <c r="E74" s="24"/>
      <c r="F74" s="23">
        <v>1708000</v>
      </c>
      <c r="G74" s="24"/>
      <c r="H74" s="23">
        <v>1708000</v>
      </c>
      <c r="I74" s="24"/>
      <c r="J74" s="23">
        <v>1708000</v>
      </c>
    </row>
    <row r="75" spans="1:10" ht="20.25" customHeight="1" thickTop="1" x14ac:dyDescent="0.75">
      <c r="A75" s="66" t="s">
        <v>117</v>
      </c>
      <c r="C75" s="8"/>
    </row>
    <row r="76" spans="1:10" ht="20.25" customHeight="1" x14ac:dyDescent="0.75">
      <c r="A76" s="70" t="s">
        <v>86</v>
      </c>
      <c r="B76" s="8"/>
      <c r="C76" s="8"/>
    </row>
    <row r="77" spans="1:10" ht="20.25" customHeight="1" x14ac:dyDescent="0.75">
      <c r="A77" s="70" t="s">
        <v>87</v>
      </c>
      <c r="B77" s="8"/>
      <c r="C77" s="8"/>
      <c r="D77" s="24">
        <v>1707566</v>
      </c>
      <c r="F77" s="24">
        <v>1707566</v>
      </c>
      <c r="H77" s="24">
        <v>1707566</v>
      </c>
      <c r="J77" s="24">
        <v>1707566</v>
      </c>
    </row>
    <row r="78" spans="1:10" ht="3.75" customHeight="1" x14ac:dyDescent="0.75">
      <c r="A78" s="13"/>
      <c r="B78" s="8"/>
      <c r="C78" s="8"/>
    </row>
    <row r="79" spans="1:10" ht="20.25" customHeight="1" x14ac:dyDescent="0.75">
      <c r="A79" s="7" t="s">
        <v>22</v>
      </c>
      <c r="C79" s="8"/>
      <c r="D79" s="24">
        <v>3360993</v>
      </c>
      <c r="E79" s="24"/>
      <c r="F79" s="24">
        <v>3360993</v>
      </c>
      <c r="G79" s="24"/>
      <c r="H79" s="24">
        <v>3360993</v>
      </c>
      <c r="I79" s="24"/>
      <c r="J79" s="24">
        <v>3360993</v>
      </c>
    </row>
    <row r="80" spans="1:10" ht="20.25" customHeight="1" x14ac:dyDescent="0.75">
      <c r="A80" s="7" t="s">
        <v>5</v>
      </c>
      <c r="B80" s="8"/>
      <c r="C80" s="8"/>
    </row>
    <row r="81" spans="1:10" ht="20.25" customHeight="1" x14ac:dyDescent="0.75">
      <c r="A81" s="65" t="s">
        <v>15</v>
      </c>
      <c r="B81" s="8"/>
      <c r="C81" s="8"/>
    </row>
    <row r="82" spans="1:10" ht="20.25" customHeight="1" x14ac:dyDescent="0.75">
      <c r="A82" s="70" t="s">
        <v>178</v>
      </c>
      <c r="B82" s="3" t="s">
        <v>40</v>
      </c>
      <c r="C82" s="8"/>
      <c r="D82" s="24">
        <v>170800</v>
      </c>
      <c r="E82" s="24"/>
      <c r="F82" s="24">
        <v>170800</v>
      </c>
      <c r="G82" s="24"/>
      <c r="H82" s="24">
        <v>170800</v>
      </c>
      <c r="I82" s="24"/>
      <c r="J82" s="24">
        <v>170800</v>
      </c>
    </row>
    <row r="83" spans="1:10" ht="20.25" customHeight="1" x14ac:dyDescent="0.75">
      <c r="A83" s="70" t="s">
        <v>17</v>
      </c>
      <c r="B83" s="8"/>
      <c r="C83" s="8"/>
      <c r="D83" s="24">
        <v>400000</v>
      </c>
      <c r="E83" s="24"/>
      <c r="F83" s="24">
        <v>400000</v>
      </c>
      <c r="G83" s="24"/>
      <c r="H83" s="24">
        <v>400000</v>
      </c>
      <c r="I83" s="24"/>
      <c r="J83" s="24">
        <v>400000</v>
      </c>
    </row>
    <row r="84" spans="1:10" ht="20.25" customHeight="1" x14ac:dyDescent="0.75">
      <c r="A84" s="66" t="s">
        <v>89</v>
      </c>
      <c r="B84" s="8"/>
      <c r="C84" s="8"/>
      <c r="D84" s="24">
        <v>40204035</v>
      </c>
      <c r="E84" s="24"/>
      <c r="F84" s="24">
        <v>37254526</v>
      </c>
      <c r="G84" s="24"/>
      <c r="H84" s="24">
        <v>40197945</v>
      </c>
      <c r="I84" s="24"/>
      <c r="J84" s="24">
        <v>37250765</v>
      </c>
    </row>
    <row r="85" spans="1:10" ht="20.25" customHeight="1" x14ac:dyDescent="0.75">
      <c r="A85" s="12" t="s">
        <v>179</v>
      </c>
      <c r="B85" s="8"/>
      <c r="C85" s="8"/>
      <c r="D85" s="9"/>
      <c r="F85" s="9"/>
      <c r="H85" s="9"/>
      <c r="J85" s="9"/>
    </row>
    <row r="86" spans="1:10" ht="20.25" customHeight="1" x14ac:dyDescent="0.75">
      <c r="A86" s="63" t="s">
        <v>98</v>
      </c>
      <c r="B86" s="8"/>
      <c r="C86" s="8"/>
      <c r="D86" s="79"/>
      <c r="F86" s="79"/>
      <c r="H86" s="79"/>
      <c r="J86" s="79"/>
    </row>
    <row r="87" spans="1:10" ht="20.25" customHeight="1" x14ac:dyDescent="0.75">
      <c r="A87" s="70" t="s">
        <v>118</v>
      </c>
      <c r="B87" s="8"/>
      <c r="C87" s="8"/>
      <c r="D87" s="24"/>
      <c r="F87" s="24"/>
      <c r="H87" s="24"/>
      <c r="J87" s="24"/>
    </row>
    <row r="88" spans="1:10" ht="20.25" customHeight="1" x14ac:dyDescent="0.75">
      <c r="A88" s="86" t="s">
        <v>91</v>
      </c>
      <c r="B88" s="3" t="s">
        <v>43</v>
      </c>
      <c r="C88" s="8"/>
      <c r="D88" s="24">
        <v>1988811</v>
      </c>
      <c r="E88" s="9"/>
      <c r="F88" s="24">
        <v>1470994</v>
      </c>
      <c r="G88" s="24"/>
      <c r="H88" s="24">
        <v>1988811</v>
      </c>
      <c r="I88" s="24"/>
      <c r="J88" s="24">
        <v>1470994</v>
      </c>
    </row>
    <row r="89" spans="1:10" ht="20.25" customHeight="1" x14ac:dyDescent="0.75">
      <c r="A89" s="63" t="s">
        <v>119</v>
      </c>
      <c r="C89" s="8"/>
      <c r="E89" s="9"/>
      <c r="G89" s="24"/>
      <c r="I89" s="24"/>
    </row>
    <row r="90" spans="1:10" ht="20.25" customHeight="1" x14ac:dyDescent="0.75">
      <c r="A90" s="12" t="s">
        <v>103</v>
      </c>
      <c r="C90" s="8"/>
      <c r="D90" s="31">
        <v>239982</v>
      </c>
      <c r="E90" s="9"/>
      <c r="F90" s="31">
        <v>70112</v>
      </c>
      <c r="G90" s="24"/>
      <c r="H90" s="31">
        <v>239982</v>
      </c>
      <c r="I90" s="24"/>
      <c r="J90" s="31">
        <v>70112</v>
      </c>
    </row>
    <row r="91" spans="1:10" ht="20.25" customHeight="1" x14ac:dyDescent="0.75">
      <c r="A91" s="12" t="s">
        <v>181</v>
      </c>
      <c r="B91" s="8"/>
      <c r="C91" s="8"/>
      <c r="D91" s="10">
        <f>SUM(D77:D90)</f>
        <v>48072187</v>
      </c>
      <c r="E91" s="9"/>
      <c r="F91" s="10">
        <f>SUM(F77:F90)</f>
        <v>44434991</v>
      </c>
      <c r="G91" s="9"/>
      <c r="H91" s="10">
        <f>SUM(H77:H90)</f>
        <v>48066097</v>
      </c>
      <c r="J91" s="10">
        <f>SUM(J77:J90)</f>
        <v>44431230</v>
      </c>
    </row>
    <row r="92" spans="1:10" ht="20.25" customHeight="1" x14ac:dyDescent="0.75">
      <c r="A92" s="12" t="s">
        <v>27</v>
      </c>
      <c r="B92" s="8"/>
      <c r="C92" s="8"/>
      <c r="D92" s="9">
        <v>315</v>
      </c>
      <c r="E92" s="9"/>
      <c r="F92" s="9">
        <v>290</v>
      </c>
      <c r="G92" s="9"/>
      <c r="H92" s="57">
        <v>0</v>
      </c>
      <c r="I92" s="9"/>
      <c r="J92" s="57">
        <v>0</v>
      </c>
    </row>
    <row r="93" spans="1:10" ht="20.25" customHeight="1" x14ac:dyDescent="0.75">
      <c r="A93" s="22" t="s">
        <v>180</v>
      </c>
      <c r="D93" s="78">
        <f>SUM(D91:D92)</f>
        <v>48072502</v>
      </c>
      <c r="E93" s="10"/>
      <c r="F93" s="78">
        <f>SUM(F91:F92)</f>
        <v>44435281</v>
      </c>
      <c r="G93" s="9"/>
      <c r="H93" s="78">
        <f>SUM(H91:H92)</f>
        <v>48066097</v>
      </c>
      <c r="J93" s="78">
        <f>SUM(J91:J92)</f>
        <v>44431230</v>
      </c>
    </row>
    <row r="94" spans="1:10" ht="20.25" customHeight="1" thickBot="1" x14ac:dyDescent="0.8">
      <c r="A94" s="56" t="s">
        <v>212</v>
      </c>
      <c r="D94" s="80">
        <f>D68+D93</f>
        <v>314575189</v>
      </c>
      <c r="E94" s="10"/>
      <c r="F94" s="80">
        <f>F68+F93</f>
        <v>325930849</v>
      </c>
      <c r="G94" s="9"/>
      <c r="H94" s="80">
        <f>H68+H93</f>
        <v>314562436</v>
      </c>
      <c r="J94" s="80">
        <f>J68+J93</f>
        <v>325917036</v>
      </c>
    </row>
    <row r="95" spans="1:10" ht="20.25" customHeight="1" thickTop="1" x14ac:dyDescent="0.75">
      <c r="A95" s="56"/>
      <c r="D95" s="10"/>
      <c r="E95" s="10"/>
      <c r="F95" s="10"/>
      <c r="G95" s="9"/>
      <c r="H95" s="10"/>
      <c r="J95" s="10"/>
    </row>
    <row r="96" spans="1:10" ht="20.25" customHeight="1" x14ac:dyDescent="0.75">
      <c r="A96" s="56"/>
      <c r="D96" s="10"/>
      <c r="E96" s="10"/>
      <c r="F96" s="10"/>
      <c r="G96" s="9"/>
      <c r="H96" s="10"/>
      <c r="J96" s="10"/>
    </row>
    <row r="97" spans="1:10" ht="20.25" customHeight="1" x14ac:dyDescent="0.75">
      <c r="A97" s="56"/>
      <c r="D97" s="10"/>
      <c r="E97" s="10"/>
      <c r="F97" s="10"/>
      <c r="G97" s="9"/>
      <c r="H97" s="10"/>
      <c r="J97" s="10"/>
    </row>
    <row r="98" spans="1:10" ht="20.25" customHeight="1" x14ac:dyDescent="0.75">
      <c r="A98" s="56"/>
      <c r="D98" s="10"/>
      <c r="E98" s="10"/>
      <c r="F98" s="10"/>
      <c r="G98" s="9"/>
      <c r="H98" s="10"/>
      <c r="J98" s="10"/>
    </row>
    <row r="99" spans="1:10" ht="20.25" customHeight="1" x14ac:dyDescent="0.75">
      <c r="A99" s="56"/>
      <c r="D99" s="10"/>
      <c r="E99" s="10"/>
      <c r="F99" s="10"/>
      <c r="G99" s="9"/>
      <c r="H99" s="10"/>
      <c r="J99" s="10"/>
    </row>
    <row r="100" spans="1:10" ht="20.25" customHeight="1" x14ac:dyDescent="0.75">
      <c r="A100" s="56"/>
      <c r="D100" s="10"/>
      <c r="E100" s="10"/>
      <c r="F100" s="10"/>
      <c r="G100" s="9"/>
      <c r="H100" s="10"/>
      <c r="J100" s="10"/>
    </row>
    <row r="101" spans="1:10" ht="20.25" customHeight="1" x14ac:dyDescent="0.75">
      <c r="A101" s="56"/>
      <c r="D101" s="10"/>
      <c r="E101" s="10"/>
      <c r="F101" s="10"/>
      <c r="G101" s="9"/>
      <c r="H101" s="10"/>
      <c r="J101" s="10"/>
    </row>
    <row r="102" spans="1:10" ht="20.25" customHeight="1" x14ac:dyDescent="0.75">
      <c r="A102" s="56"/>
      <c r="D102" s="10"/>
      <c r="E102" s="10"/>
      <c r="F102" s="10"/>
      <c r="G102" s="9"/>
      <c r="H102" s="10"/>
      <c r="J102" s="10"/>
    </row>
    <row r="106" spans="1:10" ht="21.5" customHeight="1" x14ac:dyDescent="0.75">
      <c r="A106" s="3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21.5" customHeight="1" x14ac:dyDescent="0.75">
      <c r="A107" s="179" t="s">
        <v>146</v>
      </c>
      <c r="B107" s="179"/>
      <c r="C107" s="179"/>
      <c r="D107" s="179"/>
      <c r="E107" s="179"/>
      <c r="F107" s="179"/>
      <c r="G107" s="179"/>
      <c r="H107" s="179"/>
      <c r="I107" s="179"/>
      <c r="J107" s="179"/>
    </row>
  </sheetData>
  <mergeCells count="18">
    <mergeCell ref="A1:J1"/>
    <mergeCell ref="A2:J2"/>
    <mergeCell ref="A3:J3"/>
    <mergeCell ref="A4:J4"/>
    <mergeCell ref="A52:J52"/>
    <mergeCell ref="A51:J51"/>
    <mergeCell ref="D6:F6"/>
    <mergeCell ref="D7:F7"/>
    <mergeCell ref="H6:J6"/>
    <mergeCell ref="A107:J107"/>
    <mergeCell ref="H57:J57"/>
    <mergeCell ref="H7:J7"/>
    <mergeCell ref="D57:F57"/>
    <mergeCell ref="D58:F58"/>
    <mergeCell ref="H58:J58"/>
    <mergeCell ref="A54:J54"/>
    <mergeCell ref="A55:J55"/>
    <mergeCell ref="A53:J53"/>
  </mergeCells>
  <pageMargins left="0.9" right="0.4" top="1" bottom="0.5" header="0.6" footer="0.3"/>
  <pageSetup paperSize="9" scale="7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8"/>
  <sheetViews>
    <sheetView topLeftCell="A102" zoomScale="85" zoomScaleNormal="85" zoomScaleSheetLayoutView="70" zoomScalePageLayoutView="70" workbookViewId="0">
      <selection activeCell="A78" sqref="A78"/>
    </sheetView>
  </sheetViews>
  <sheetFormatPr defaultColWidth="9.09765625" defaultRowHeight="23" customHeight="1" x14ac:dyDescent="0.75"/>
  <cols>
    <col min="1" max="1" width="68.3984375" style="4" customWidth="1"/>
    <col min="2" max="2" width="6.8984375" style="3" bestFit="1" customWidth="1"/>
    <col min="3" max="3" width="14.69921875" style="3" customWidth="1"/>
    <col min="4" max="4" width="0.8984375" style="3" customWidth="1"/>
    <col min="5" max="5" width="14.69921875" style="3" customWidth="1"/>
    <col min="6" max="6" width="0.8984375" style="3" customWidth="1"/>
    <col min="7" max="7" width="14.69921875" style="15" customWidth="1"/>
    <col min="8" max="8" width="0.8984375" style="15" customWidth="1"/>
    <col min="9" max="9" width="14.69921875" style="15" customWidth="1"/>
    <col min="10" max="16384" width="9.09765625" style="2"/>
  </cols>
  <sheetData>
    <row r="1" spans="1:9" ht="23" customHeight="1" x14ac:dyDescent="0.75">
      <c r="A1" s="181" t="s">
        <v>122</v>
      </c>
      <c r="B1" s="181"/>
      <c r="C1" s="181"/>
      <c r="D1" s="181"/>
      <c r="E1" s="181"/>
      <c r="F1" s="181"/>
      <c r="G1" s="181"/>
      <c r="H1" s="181"/>
      <c r="I1" s="181"/>
    </row>
    <row r="2" spans="1:9" ht="23" customHeight="1" x14ac:dyDescent="0.75">
      <c r="A2" s="181" t="s">
        <v>74</v>
      </c>
      <c r="B2" s="181"/>
      <c r="C2" s="181"/>
      <c r="D2" s="181"/>
      <c r="E2" s="181"/>
      <c r="F2" s="181"/>
      <c r="G2" s="181"/>
      <c r="H2" s="181"/>
      <c r="I2" s="181"/>
    </row>
    <row r="3" spans="1:9" ht="23" customHeight="1" x14ac:dyDescent="0.75">
      <c r="A3" s="181" t="s">
        <v>188</v>
      </c>
      <c r="B3" s="181"/>
      <c r="C3" s="181"/>
      <c r="D3" s="181"/>
      <c r="E3" s="181"/>
      <c r="F3" s="181"/>
      <c r="G3" s="181"/>
      <c r="H3" s="181"/>
      <c r="I3" s="181"/>
    </row>
    <row r="4" spans="1:9" ht="23" customHeight="1" x14ac:dyDescent="0.75">
      <c r="A4" s="183" t="s">
        <v>90</v>
      </c>
      <c r="B4" s="183"/>
      <c r="C4" s="183"/>
      <c r="D4" s="183"/>
      <c r="E4" s="183"/>
      <c r="F4" s="183"/>
      <c r="G4" s="183"/>
      <c r="H4" s="183"/>
      <c r="I4" s="183"/>
    </row>
    <row r="5" spans="1:9" ht="6" customHeight="1" x14ac:dyDescent="0.75">
      <c r="C5" s="15"/>
      <c r="D5" s="15"/>
      <c r="E5" s="15"/>
      <c r="F5" s="15"/>
    </row>
    <row r="6" spans="1:9" ht="17.899999999999999" customHeight="1" x14ac:dyDescent="0.75">
      <c r="A6" s="3"/>
      <c r="B6" s="1"/>
      <c r="C6" s="180" t="s">
        <v>71</v>
      </c>
      <c r="D6" s="180"/>
      <c r="E6" s="180"/>
      <c r="F6" s="64"/>
      <c r="G6" s="180" t="s">
        <v>73</v>
      </c>
      <c r="H6" s="180"/>
      <c r="I6" s="180"/>
    </row>
    <row r="7" spans="1:9" ht="17.899999999999999" customHeight="1" x14ac:dyDescent="0.75">
      <c r="A7" s="3"/>
      <c r="B7" s="1"/>
      <c r="C7" s="180" t="s">
        <v>72</v>
      </c>
      <c r="D7" s="180"/>
      <c r="E7" s="180"/>
      <c r="F7" s="64"/>
      <c r="G7" s="180" t="s">
        <v>72</v>
      </c>
      <c r="H7" s="180"/>
      <c r="I7" s="180"/>
    </row>
    <row r="8" spans="1:9" ht="17.899999999999999" customHeight="1" x14ac:dyDescent="0.75">
      <c r="A8" s="3"/>
      <c r="B8" s="52" t="s">
        <v>68</v>
      </c>
      <c r="C8" s="60">
        <v>2024</v>
      </c>
      <c r="D8" s="60"/>
      <c r="E8" s="60">
        <v>2023</v>
      </c>
      <c r="F8" s="60"/>
      <c r="G8" s="60">
        <v>2024</v>
      </c>
      <c r="H8" s="60"/>
      <c r="I8" s="60">
        <v>2023</v>
      </c>
    </row>
    <row r="9" spans="1:9" ht="17.899999999999999" customHeight="1" x14ac:dyDescent="0.75">
      <c r="A9" s="28" t="s">
        <v>59</v>
      </c>
      <c r="C9" s="7"/>
      <c r="D9" s="7"/>
      <c r="E9" s="7"/>
      <c r="G9" s="7"/>
      <c r="I9" s="7"/>
    </row>
    <row r="10" spans="1:9" ht="17.899999999999999" customHeight="1" x14ac:dyDescent="0.75">
      <c r="A10" s="7" t="s">
        <v>82</v>
      </c>
      <c r="B10" s="3" t="s">
        <v>149</v>
      </c>
      <c r="C10" s="39">
        <v>34836556</v>
      </c>
      <c r="D10" s="39"/>
      <c r="E10" s="39">
        <v>34154674</v>
      </c>
      <c r="F10" s="39"/>
      <c r="G10" s="39">
        <v>34836745</v>
      </c>
      <c r="H10" s="39"/>
      <c r="I10" s="39">
        <v>34154854</v>
      </c>
    </row>
    <row r="11" spans="1:9" ht="17.899999999999999" customHeight="1" x14ac:dyDescent="0.75">
      <c r="A11" s="7" t="s">
        <v>75</v>
      </c>
      <c r="B11" s="3" t="s">
        <v>92</v>
      </c>
      <c r="C11" s="39">
        <v>-1029810</v>
      </c>
      <c r="D11" s="39"/>
      <c r="E11" s="39">
        <v>-874405</v>
      </c>
      <c r="F11" s="39"/>
      <c r="G11" s="39">
        <v>-1029810</v>
      </c>
      <c r="H11" s="39"/>
      <c r="I11" s="39">
        <v>-874405</v>
      </c>
    </row>
    <row r="12" spans="1:9" ht="17.899999999999999" customHeight="1" x14ac:dyDescent="0.75">
      <c r="A12" s="7" t="s">
        <v>192</v>
      </c>
      <c r="C12" s="163">
        <f>SUM(C10:C11)</f>
        <v>33806746</v>
      </c>
      <c r="D12" s="39"/>
      <c r="E12" s="163">
        <f>SUM(E10:E11)</f>
        <v>33280269</v>
      </c>
      <c r="F12" s="164"/>
      <c r="G12" s="163">
        <f>SUM(G10:G11)</f>
        <v>33806935</v>
      </c>
      <c r="H12" s="39"/>
      <c r="I12" s="163">
        <f>SUM(I10:I11)</f>
        <v>33280449</v>
      </c>
    </row>
    <row r="13" spans="1:9" ht="17.899999999999999" customHeight="1" x14ac:dyDescent="0.75">
      <c r="A13" s="156" t="s">
        <v>164</v>
      </c>
      <c r="C13" s="39"/>
      <c r="D13" s="39"/>
      <c r="E13" s="39"/>
      <c r="F13" s="164"/>
      <c r="G13" s="39"/>
      <c r="H13" s="39"/>
      <c r="I13" s="39"/>
    </row>
    <row r="14" spans="1:9" ht="17.899999999999999" customHeight="1" x14ac:dyDescent="0.75">
      <c r="A14" s="7" t="s">
        <v>163</v>
      </c>
      <c r="B14" s="3" t="s">
        <v>92</v>
      </c>
      <c r="C14" s="39">
        <v>-164706</v>
      </c>
      <c r="D14" s="39"/>
      <c r="E14" s="39">
        <v>50236</v>
      </c>
      <c r="F14" s="39"/>
      <c r="G14" s="39">
        <v>-164706</v>
      </c>
      <c r="H14" s="39"/>
      <c r="I14" s="39">
        <v>50236</v>
      </c>
    </row>
    <row r="15" spans="1:9" ht="17.899999999999999" customHeight="1" x14ac:dyDescent="0.75">
      <c r="A15" s="7" t="s">
        <v>56</v>
      </c>
      <c r="C15" s="163">
        <f>SUM(C12:C14)</f>
        <v>33642040</v>
      </c>
      <c r="D15" s="39"/>
      <c r="E15" s="163">
        <f>SUM(E12:E14)</f>
        <v>33330505</v>
      </c>
      <c r="F15" s="164"/>
      <c r="G15" s="163">
        <f>SUM(G12:G14)</f>
        <v>33642229</v>
      </c>
      <c r="H15" s="39"/>
      <c r="I15" s="163">
        <f>SUM(I12:I14)</f>
        <v>33330685</v>
      </c>
    </row>
    <row r="16" spans="1:9" ht="17.899999999999999" customHeight="1" x14ac:dyDescent="0.75">
      <c r="A16" s="7" t="s">
        <v>36</v>
      </c>
      <c r="B16" s="3" t="s">
        <v>92</v>
      </c>
      <c r="C16" s="165">
        <v>347599</v>
      </c>
      <c r="D16" s="39"/>
      <c r="E16" s="165">
        <v>352345</v>
      </c>
      <c r="F16" s="164"/>
      <c r="G16" s="165">
        <v>347599</v>
      </c>
      <c r="H16" s="39"/>
      <c r="I16" s="165">
        <v>352345</v>
      </c>
    </row>
    <row r="17" spans="1:9" ht="17.899999999999999" customHeight="1" x14ac:dyDescent="0.75">
      <c r="A17" s="7" t="s">
        <v>8</v>
      </c>
      <c r="B17" s="3" t="s">
        <v>143</v>
      </c>
      <c r="C17" s="165">
        <v>11114733</v>
      </c>
      <c r="D17" s="39"/>
      <c r="E17" s="165">
        <v>11743084</v>
      </c>
      <c r="F17" s="164"/>
      <c r="G17" s="165">
        <v>11114733</v>
      </c>
      <c r="H17" s="39"/>
      <c r="I17" s="165">
        <v>11743084</v>
      </c>
    </row>
    <row r="18" spans="1:9" ht="17.899999999999999" customHeight="1" x14ac:dyDescent="0.75">
      <c r="A18" s="7" t="s">
        <v>51</v>
      </c>
      <c r="B18" s="3" t="s">
        <v>43</v>
      </c>
      <c r="C18" s="165">
        <v>740153</v>
      </c>
      <c r="D18" s="39"/>
      <c r="E18" s="165">
        <v>55768</v>
      </c>
      <c r="F18" s="164"/>
      <c r="G18" s="165">
        <v>740153</v>
      </c>
      <c r="H18" s="39"/>
      <c r="I18" s="165">
        <v>55768</v>
      </c>
    </row>
    <row r="19" spans="1:9" ht="17.899999999999999" customHeight="1" x14ac:dyDescent="0.75">
      <c r="A19" s="7" t="s">
        <v>205</v>
      </c>
      <c r="B19" s="3" t="s">
        <v>150</v>
      </c>
      <c r="C19" s="165">
        <v>54881</v>
      </c>
      <c r="D19" s="39"/>
      <c r="E19" s="165">
        <v>-183354</v>
      </c>
      <c r="F19" s="164"/>
      <c r="G19" s="165">
        <v>54881</v>
      </c>
      <c r="H19" s="39"/>
      <c r="I19" s="165">
        <v>-183354</v>
      </c>
    </row>
    <row r="20" spans="1:9" ht="17.899999999999999" customHeight="1" x14ac:dyDescent="0.75">
      <c r="A20" s="7" t="s">
        <v>9</v>
      </c>
      <c r="B20" s="3" t="s">
        <v>143</v>
      </c>
      <c r="C20" s="165">
        <v>111963</v>
      </c>
      <c r="D20" s="39"/>
      <c r="E20" s="165">
        <v>135510</v>
      </c>
      <c r="F20" s="164"/>
      <c r="G20" s="165">
        <v>94535</v>
      </c>
      <c r="H20" s="39"/>
      <c r="I20" s="165">
        <v>118322</v>
      </c>
    </row>
    <row r="21" spans="1:9" ht="17.899999999999999" customHeight="1" x14ac:dyDescent="0.75">
      <c r="A21" s="28" t="s">
        <v>76</v>
      </c>
      <c r="C21" s="166">
        <f>SUM(C15:C20)</f>
        <v>46011369</v>
      </c>
      <c r="D21" s="39"/>
      <c r="E21" s="166">
        <f>SUM(E15:E20)</f>
        <v>45433858</v>
      </c>
      <c r="F21" s="164"/>
      <c r="G21" s="166">
        <f>SUM(G15:G20)</f>
        <v>45994130</v>
      </c>
      <c r="H21" s="39"/>
      <c r="I21" s="166">
        <f>SUM(I15:I20)</f>
        <v>45416850</v>
      </c>
    </row>
    <row r="22" spans="1:9" ht="5.25" customHeight="1" x14ac:dyDescent="0.75">
      <c r="A22" s="28"/>
      <c r="C22" s="39"/>
      <c r="D22" s="39"/>
      <c r="E22" s="39"/>
      <c r="F22" s="164"/>
      <c r="G22" s="39"/>
      <c r="H22" s="39"/>
      <c r="I22" s="39"/>
    </row>
    <row r="23" spans="1:9" ht="17.899999999999999" customHeight="1" x14ac:dyDescent="0.75">
      <c r="A23" s="28" t="s">
        <v>6</v>
      </c>
      <c r="C23" s="167"/>
      <c r="D23" s="167"/>
      <c r="E23" s="167"/>
      <c r="F23" s="164"/>
      <c r="G23" s="167"/>
      <c r="H23" s="167"/>
      <c r="I23" s="167"/>
    </row>
    <row r="24" spans="1:9" ht="17.899999999999999" customHeight="1" x14ac:dyDescent="0.75">
      <c r="A24" s="7" t="s">
        <v>206</v>
      </c>
      <c r="B24" s="3" t="s">
        <v>92</v>
      </c>
      <c r="C24" s="165">
        <v>-14760349</v>
      </c>
      <c r="D24" s="167"/>
      <c r="E24" s="165">
        <v>-14665061</v>
      </c>
      <c r="F24" s="164"/>
      <c r="G24" s="165">
        <v>-14760349</v>
      </c>
      <c r="H24" s="167"/>
      <c r="I24" s="165">
        <v>-14665061</v>
      </c>
    </row>
    <row r="25" spans="1:9" ht="17.899999999999999" customHeight="1" x14ac:dyDescent="0.75">
      <c r="A25" s="11" t="s">
        <v>37</v>
      </c>
      <c r="B25" s="3" t="s">
        <v>149</v>
      </c>
      <c r="C25" s="165">
        <v>51441204</v>
      </c>
      <c r="D25" s="167"/>
      <c r="E25" s="165">
        <v>52329679</v>
      </c>
      <c r="F25" s="164"/>
      <c r="G25" s="165">
        <v>51441204</v>
      </c>
      <c r="H25" s="167"/>
      <c r="I25" s="165">
        <v>52329679</v>
      </c>
    </row>
    <row r="26" spans="1:9" ht="17.899999999999999" customHeight="1" x14ac:dyDescent="0.75">
      <c r="A26" s="11" t="s">
        <v>77</v>
      </c>
      <c r="C26" s="39"/>
      <c r="D26" s="39"/>
      <c r="E26" s="39"/>
      <c r="F26" s="39"/>
      <c r="G26" s="39"/>
      <c r="H26" s="39"/>
      <c r="I26" s="39"/>
    </row>
    <row r="27" spans="1:9" ht="17.899999999999999" customHeight="1" x14ac:dyDescent="0.75">
      <c r="A27" s="7" t="s">
        <v>99</v>
      </c>
      <c r="B27" s="3" t="s">
        <v>92</v>
      </c>
      <c r="C27" s="165">
        <v>-577850</v>
      </c>
      <c r="D27" s="167"/>
      <c r="E27" s="165">
        <v>-709144</v>
      </c>
      <c r="F27" s="39"/>
      <c r="G27" s="39">
        <v>-577850</v>
      </c>
      <c r="H27" s="39"/>
      <c r="I27" s="39">
        <v>-709144</v>
      </c>
    </row>
    <row r="28" spans="1:9" ht="17.899999999999999" customHeight="1" x14ac:dyDescent="0.75">
      <c r="A28" s="16" t="s">
        <v>185</v>
      </c>
      <c r="B28" s="3" t="s">
        <v>149</v>
      </c>
      <c r="C28" s="165">
        <v>2609820</v>
      </c>
      <c r="D28" s="167"/>
      <c r="E28" s="165">
        <v>2580930</v>
      </c>
      <c r="F28" s="164"/>
      <c r="G28" s="165">
        <v>2600662</v>
      </c>
      <c r="H28" s="167"/>
      <c r="I28" s="165">
        <v>2571522</v>
      </c>
    </row>
    <row r="29" spans="1:9" ht="17.899999999999999" customHeight="1" x14ac:dyDescent="0.75">
      <c r="A29" s="11" t="s">
        <v>12</v>
      </c>
      <c r="B29" s="3" t="s">
        <v>92</v>
      </c>
      <c r="C29" s="165">
        <v>865155</v>
      </c>
      <c r="D29" s="39"/>
      <c r="E29" s="165">
        <v>773103</v>
      </c>
      <c r="F29" s="164"/>
      <c r="G29" s="165">
        <v>865155</v>
      </c>
      <c r="H29" s="39"/>
      <c r="I29" s="165">
        <v>773103</v>
      </c>
    </row>
    <row r="30" spans="1:9" ht="17.899999999999999" customHeight="1" x14ac:dyDescent="0.75">
      <c r="A30" s="7" t="s">
        <v>7</v>
      </c>
      <c r="B30" s="3" t="s">
        <v>160</v>
      </c>
      <c r="C30" s="165">
        <v>1896975</v>
      </c>
      <c r="D30" s="39"/>
      <c r="E30" s="165">
        <v>1710567</v>
      </c>
      <c r="F30" s="164"/>
      <c r="G30" s="165">
        <v>1891851</v>
      </c>
      <c r="H30" s="39"/>
      <c r="I30" s="165">
        <v>1704767</v>
      </c>
    </row>
    <row r="31" spans="1:9" ht="17.899999999999999" customHeight="1" x14ac:dyDescent="0.75">
      <c r="A31" s="7" t="s">
        <v>207</v>
      </c>
      <c r="B31" s="3" t="s">
        <v>151</v>
      </c>
      <c r="C31" s="165">
        <v>213620</v>
      </c>
      <c r="D31" s="39"/>
      <c r="E31" s="165">
        <v>422283</v>
      </c>
      <c r="F31" s="164"/>
      <c r="G31" s="165">
        <v>213620</v>
      </c>
      <c r="H31" s="39"/>
      <c r="I31" s="165">
        <v>422283</v>
      </c>
    </row>
    <row r="32" spans="1:9" ht="17.899999999999999" customHeight="1" x14ac:dyDescent="0.75">
      <c r="A32" s="28" t="s">
        <v>38</v>
      </c>
      <c r="C32" s="166">
        <f>SUM(C24:C31)</f>
        <v>41688575</v>
      </c>
      <c r="D32" s="39"/>
      <c r="E32" s="166">
        <f>SUM(E24:E31)</f>
        <v>42442357</v>
      </c>
      <c r="F32" s="164"/>
      <c r="G32" s="166">
        <f>SUM(G24:G31)</f>
        <v>41674293</v>
      </c>
      <c r="H32" s="39"/>
      <c r="I32" s="166">
        <f>SUM(I24:I31)</f>
        <v>42427149</v>
      </c>
    </row>
    <row r="33" spans="1:9" ht="17.899999999999999" customHeight="1" x14ac:dyDescent="0.75">
      <c r="A33" s="22" t="s">
        <v>124</v>
      </c>
      <c r="C33" s="163">
        <f>C21-C32</f>
        <v>4322794</v>
      </c>
      <c r="D33" s="39"/>
      <c r="E33" s="163">
        <f>E21-E32</f>
        <v>2991501</v>
      </c>
      <c r="F33" s="164"/>
      <c r="G33" s="163">
        <f>G21-G32</f>
        <v>4319837</v>
      </c>
      <c r="H33" s="39"/>
      <c r="I33" s="163">
        <f>I21-I32</f>
        <v>2989701</v>
      </c>
    </row>
    <row r="34" spans="1:9" ht="17.899999999999999" customHeight="1" x14ac:dyDescent="0.75">
      <c r="A34" s="12" t="s">
        <v>125</v>
      </c>
      <c r="B34" s="3" t="s">
        <v>48</v>
      </c>
      <c r="C34" s="165">
        <v>-699757</v>
      </c>
      <c r="D34" s="167"/>
      <c r="E34" s="165">
        <v>-443191</v>
      </c>
      <c r="F34" s="164"/>
      <c r="G34" s="165">
        <v>-699297</v>
      </c>
      <c r="H34" s="167"/>
      <c r="I34" s="165">
        <v>-442559</v>
      </c>
    </row>
    <row r="35" spans="1:9" ht="17.899999999999999" customHeight="1" thickBot="1" x14ac:dyDescent="0.8">
      <c r="A35" s="185" t="s">
        <v>144</v>
      </c>
      <c r="B35" s="185"/>
      <c r="C35" s="168">
        <f>SUM(C33:C34)</f>
        <v>3623037</v>
      </c>
      <c r="D35" s="167"/>
      <c r="E35" s="168">
        <f>SUM(E33:E34)</f>
        <v>2548310</v>
      </c>
      <c r="F35" s="164"/>
      <c r="G35" s="168">
        <f>SUM(G33:G34)</f>
        <v>3620540</v>
      </c>
      <c r="H35" s="167"/>
      <c r="I35" s="168">
        <f>SUM(I33:I34)</f>
        <v>2547142</v>
      </c>
    </row>
    <row r="36" spans="1:9" ht="16" thickTop="1" x14ac:dyDescent="0.75">
      <c r="A36" s="28"/>
      <c r="C36" s="39"/>
      <c r="D36" s="39"/>
      <c r="E36" s="39"/>
      <c r="F36" s="164"/>
      <c r="G36" s="39"/>
      <c r="H36" s="39"/>
      <c r="I36" s="39"/>
    </row>
    <row r="37" spans="1:9" ht="17.899999999999999" customHeight="1" x14ac:dyDescent="0.75">
      <c r="A37" s="22" t="s">
        <v>182</v>
      </c>
      <c r="C37" s="39"/>
      <c r="D37" s="39"/>
      <c r="E37" s="39"/>
      <c r="F37" s="164"/>
      <c r="G37" s="39"/>
      <c r="H37" s="167"/>
      <c r="I37" s="39"/>
    </row>
    <row r="38" spans="1:9" ht="17.899999999999999" customHeight="1" thickBot="1" x14ac:dyDescent="0.8">
      <c r="A38" s="12" t="s">
        <v>194</v>
      </c>
      <c r="C38" s="39">
        <f>C35-C39</f>
        <v>3623012</v>
      </c>
      <c r="D38" s="167"/>
      <c r="E38" s="39">
        <f>E35-E39</f>
        <v>2548298</v>
      </c>
      <c r="F38" s="164"/>
      <c r="G38" s="169">
        <f>G35</f>
        <v>3620540</v>
      </c>
      <c r="H38" s="39"/>
      <c r="I38" s="169">
        <f>I35</f>
        <v>2547142</v>
      </c>
    </row>
    <row r="39" spans="1:9" ht="17.899999999999999" customHeight="1" thickTop="1" x14ac:dyDescent="0.75">
      <c r="A39" s="73" t="s">
        <v>27</v>
      </c>
      <c r="C39" s="170">
        <v>25</v>
      </c>
      <c r="D39" s="39"/>
      <c r="E39" s="170">
        <v>12</v>
      </c>
      <c r="F39" s="164"/>
      <c r="G39" s="39"/>
      <c r="H39" s="167"/>
      <c r="I39" s="39"/>
    </row>
    <row r="40" spans="1:9" ht="17.899999999999999" customHeight="1" thickBot="1" x14ac:dyDescent="0.8">
      <c r="A40" s="22"/>
      <c r="C40" s="171">
        <f>SUM(C38:C39)</f>
        <v>3623037</v>
      </c>
      <c r="D40" s="39"/>
      <c r="E40" s="171">
        <f>SUM(E38:E39)</f>
        <v>2548310</v>
      </c>
      <c r="F40" s="164"/>
      <c r="G40" s="39"/>
      <c r="H40" s="167"/>
      <c r="I40" s="39"/>
    </row>
    <row r="41" spans="1:9" ht="17.899999999999999" customHeight="1" thickTop="1" x14ac:dyDescent="0.75">
      <c r="A41" s="22"/>
      <c r="C41" s="90"/>
      <c r="D41" s="69"/>
      <c r="E41" s="90"/>
      <c r="F41" s="30"/>
      <c r="G41" s="29"/>
      <c r="H41" s="27"/>
      <c r="I41" s="29"/>
    </row>
    <row r="42" spans="1:9" ht="17.899999999999999" customHeight="1" x14ac:dyDescent="0.75">
      <c r="A42" s="22"/>
      <c r="C42" s="90"/>
      <c r="D42" s="69"/>
      <c r="E42" s="90"/>
      <c r="F42" s="30"/>
      <c r="G42" s="29"/>
      <c r="H42" s="27"/>
      <c r="I42" s="27"/>
    </row>
    <row r="43" spans="1:9" ht="17.899999999999999" customHeight="1" x14ac:dyDescent="0.75">
      <c r="A43" s="22"/>
      <c r="C43" s="90"/>
      <c r="D43" s="69"/>
      <c r="E43" s="90"/>
      <c r="F43" s="30"/>
      <c r="G43" s="29"/>
      <c r="H43" s="27"/>
      <c r="I43" s="27"/>
    </row>
    <row r="44" spans="1:9" ht="17.899999999999999" customHeight="1" x14ac:dyDescent="0.75">
      <c r="A44" s="22"/>
      <c r="C44" s="90"/>
      <c r="D44" s="69"/>
      <c r="E44" s="90"/>
      <c r="F44" s="30"/>
      <c r="G44" s="29"/>
      <c r="H44" s="27"/>
      <c r="I44" s="27"/>
    </row>
    <row r="45" spans="1:9" ht="17.899999999999999" customHeight="1" x14ac:dyDescent="0.75">
      <c r="A45" s="22"/>
      <c r="C45" s="90"/>
      <c r="D45" s="69"/>
      <c r="E45" s="90"/>
      <c r="F45" s="30"/>
      <c r="G45" s="29"/>
      <c r="H45" s="27"/>
      <c r="I45" s="27"/>
    </row>
    <row r="46" spans="1:9" ht="17.899999999999999" customHeight="1" x14ac:dyDescent="0.75">
      <c r="A46" s="22"/>
      <c r="C46" s="90"/>
      <c r="D46" s="69"/>
      <c r="E46" s="90"/>
      <c r="F46" s="30"/>
      <c r="G46" s="29"/>
      <c r="H46" s="27"/>
      <c r="I46" s="27"/>
    </row>
    <row r="47" spans="1:9" ht="17.899999999999999" customHeight="1" x14ac:dyDescent="0.75">
      <c r="A47" s="22"/>
      <c r="C47" s="90"/>
      <c r="D47" s="69"/>
      <c r="E47" s="90"/>
      <c r="F47" s="30"/>
      <c r="G47" s="29"/>
      <c r="H47" s="27"/>
      <c r="I47" s="27"/>
    </row>
    <row r="48" spans="1:9" ht="17.899999999999999" customHeight="1" x14ac:dyDescent="0.75">
      <c r="A48" s="22"/>
      <c r="C48" s="90"/>
      <c r="D48" s="69"/>
      <c r="E48" s="90"/>
      <c r="F48" s="30"/>
      <c r="G48" s="29"/>
      <c r="H48" s="27"/>
      <c r="I48" s="27"/>
    </row>
    <row r="49" spans="1:9" ht="17.899999999999999" customHeight="1" x14ac:dyDescent="0.75">
      <c r="A49" s="22"/>
      <c r="C49" s="90"/>
      <c r="D49" s="69"/>
      <c r="E49" s="90"/>
      <c r="F49" s="30"/>
      <c r="G49" s="29"/>
      <c r="H49" s="27"/>
      <c r="I49" s="27"/>
    </row>
    <row r="50" spans="1:9" ht="17.899999999999999" customHeight="1" x14ac:dyDescent="0.75">
      <c r="A50" s="22"/>
      <c r="C50" s="90"/>
      <c r="D50" s="69"/>
      <c r="E50" s="90"/>
      <c r="F50" s="30"/>
      <c r="G50" s="29"/>
      <c r="H50" s="27"/>
      <c r="I50" s="27"/>
    </row>
    <row r="51" spans="1:9" ht="17.899999999999999" customHeight="1" x14ac:dyDescent="0.75">
      <c r="A51" s="22"/>
      <c r="C51" s="90"/>
      <c r="D51" s="69"/>
      <c r="E51" s="90"/>
      <c r="F51" s="30"/>
      <c r="G51" s="29"/>
      <c r="H51" s="27"/>
      <c r="I51" s="27"/>
    </row>
    <row r="52" spans="1:9" ht="17.899999999999999" customHeight="1" x14ac:dyDescent="0.75">
      <c r="A52" s="22"/>
      <c r="C52" s="90"/>
      <c r="D52" s="69"/>
      <c r="E52" s="90"/>
      <c r="F52" s="30"/>
      <c r="G52" s="29"/>
      <c r="H52" s="27"/>
      <c r="I52" s="27"/>
    </row>
    <row r="53" spans="1:9" ht="17.899999999999999" customHeight="1" x14ac:dyDescent="0.75">
      <c r="A53" s="22"/>
      <c r="C53" s="90"/>
      <c r="D53" s="69"/>
      <c r="E53" s="90"/>
      <c r="F53" s="30"/>
      <c r="G53" s="29"/>
      <c r="H53" s="27"/>
      <c r="I53" s="27"/>
    </row>
    <row r="54" spans="1:9" ht="17.899999999999999" customHeight="1" x14ac:dyDescent="0.75">
      <c r="A54" s="22"/>
      <c r="C54" s="90"/>
      <c r="D54" s="69"/>
      <c r="E54" s="90"/>
      <c r="F54" s="30"/>
      <c r="G54" s="29"/>
      <c r="H54" s="27"/>
      <c r="I54" s="27"/>
    </row>
    <row r="55" spans="1:9" ht="17.899999999999999" customHeight="1" x14ac:dyDescent="0.75">
      <c r="A55" s="22"/>
      <c r="C55" s="90"/>
      <c r="D55" s="69"/>
      <c r="E55" s="90"/>
      <c r="F55" s="30"/>
      <c r="G55" s="29"/>
      <c r="H55" s="27"/>
      <c r="I55" s="27"/>
    </row>
    <row r="56" spans="1:9" ht="17.899999999999999" customHeight="1" x14ac:dyDescent="0.75">
      <c r="A56" s="22"/>
      <c r="C56" s="90"/>
      <c r="D56" s="69"/>
      <c r="E56" s="90"/>
      <c r="F56" s="30"/>
      <c r="G56" s="29"/>
      <c r="H56" s="27"/>
      <c r="I56" s="27"/>
    </row>
    <row r="57" spans="1:9" ht="17.899999999999999" customHeight="1" x14ac:dyDescent="0.75">
      <c r="A57" s="22"/>
      <c r="C57" s="90"/>
      <c r="D57" s="69"/>
      <c r="E57" s="90"/>
      <c r="F57" s="30"/>
      <c r="G57" s="29"/>
      <c r="H57" s="27"/>
      <c r="I57" s="27"/>
    </row>
    <row r="58" spans="1:9" ht="17.899999999999999" customHeight="1" x14ac:dyDescent="0.75">
      <c r="A58" s="12" t="s">
        <v>146</v>
      </c>
      <c r="C58" s="90"/>
      <c r="D58" s="69"/>
      <c r="E58" s="90"/>
      <c r="F58" s="30"/>
      <c r="G58" s="29"/>
      <c r="H58" s="27"/>
      <c r="I58" s="27"/>
    </row>
    <row r="59" spans="1:9" ht="23" customHeight="1" x14ac:dyDescent="0.75">
      <c r="A59" s="181" t="s">
        <v>122</v>
      </c>
      <c r="B59" s="181"/>
      <c r="C59" s="181"/>
      <c r="D59" s="181"/>
      <c r="E59" s="181"/>
      <c r="F59" s="181"/>
      <c r="G59" s="181"/>
      <c r="H59" s="181"/>
      <c r="I59" s="181"/>
    </row>
    <row r="60" spans="1:9" ht="23" customHeight="1" x14ac:dyDescent="0.75">
      <c r="A60" s="181" t="s">
        <v>78</v>
      </c>
      <c r="B60" s="181"/>
      <c r="C60" s="181"/>
      <c r="D60" s="181"/>
      <c r="E60" s="181"/>
      <c r="F60" s="181"/>
      <c r="G60" s="181"/>
      <c r="H60" s="181"/>
      <c r="I60" s="181"/>
    </row>
    <row r="61" spans="1:9" ht="23" customHeight="1" x14ac:dyDescent="0.75">
      <c r="A61" s="181" t="s">
        <v>188</v>
      </c>
      <c r="B61" s="182"/>
      <c r="C61" s="182"/>
      <c r="D61" s="182"/>
      <c r="E61" s="182"/>
      <c r="F61" s="182"/>
      <c r="G61" s="182"/>
      <c r="H61" s="182"/>
      <c r="I61" s="182"/>
    </row>
    <row r="62" spans="1:9" ht="23" customHeight="1" x14ac:dyDescent="0.75">
      <c r="A62" s="183" t="s">
        <v>90</v>
      </c>
      <c r="B62" s="183"/>
      <c r="C62" s="183"/>
      <c r="D62" s="183"/>
      <c r="E62" s="183"/>
      <c r="F62" s="183"/>
      <c r="G62" s="183"/>
      <c r="H62" s="183"/>
      <c r="I62" s="183"/>
    </row>
    <row r="63" spans="1:9" ht="6" customHeight="1" x14ac:dyDescent="0.75">
      <c r="C63" s="15"/>
      <c r="D63" s="15"/>
      <c r="E63" s="15"/>
      <c r="F63" s="15"/>
    </row>
    <row r="64" spans="1:9" ht="21.5" customHeight="1" x14ac:dyDescent="0.75">
      <c r="A64" s="3"/>
      <c r="B64" s="1"/>
      <c r="C64" s="180" t="s">
        <v>71</v>
      </c>
      <c r="D64" s="180"/>
      <c r="E64" s="180"/>
      <c r="F64" s="64"/>
      <c r="G64" s="180" t="s">
        <v>73</v>
      </c>
      <c r="H64" s="180"/>
      <c r="I64" s="180"/>
    </row>
    <row r="65" spans="1:9" ht="21.5" customHeight="1" x14ac:dyDescent="0.75">
      <c r="A65" s="3"/>
      <c r="B65" s="1"/>
      <c r="C65" s="180" t="s">
        <v>72</v>
      </c>
      <c r="D65" s="180"/>
      <c r="E65" s="180"/>
      <c r="F65" s="64"/>
      <c r="G65" s="180" t="s">
        <v>72</v>
      </c>
      <c r="H65" s="180"/>
      <c r="I65" s="180"/>
    </row>
    <row r="66" spans="1:9" ht="21.5" customHeight="1" x14ac:dyDescent="0.75">
      <c r="A66" s="3"/>
      <c r="B66" s="52" t="s">
        <v>68</v>
      </c>
      <c r="C66" s="60">
        <v>2024</v>
      </c>
      <c r="D66" s="60"/>
      <c r="E66" s="60">
        <v>2023</v>
      </c>
      <c r="F66" s="60"/>
      <c r="G66" s="60">
        <v>2024</v>
      </c>
      <c r="H66" s="60"/>
      <c r="I66" s="60">
        <v>2023</v>
      </c>
    </row>
    <row r="67" spans="1:9" ht="21.5" customHeight="1" x14ac:dyDescent="0.75">
      <c r="A67" s="11"/>
      <c r="G67" s="7"/>
      <c r="I67" s="7"/>
    </row>
    <row r="68" spans="1:9" ht="21.5" customHeight="1" x14ac:dyDescent="0.75">
      <c r="A68" s="22" t="s">
        <v>144</v>
      </c>
      <c r="B68" s="22"/>
      <c r="C68" s="172">
        <f>C35</f>
        <v>3623037</v>
      </c>
      <c r="D68" s="173"/>
      <c r="E68" s="172">
        <f>E35</f>
        <v>2548310</v>
      </c>
      <c r="F68" s="174"/>
      <c r="G68" s="172">
        <f>G35</f>
        <v>3620540</v>
      </c>
      <c r="H68" s="162"/>
      <c r="I68" s="172">
        <f>I35</f>
        <v>2547142</v>
      </c>
    </row>
    <row r="69" spans="1:9" ht="21.5" customHeight="1" x14ac:dyDescent="0.75">
      <c r="A69" s="34" t="s">
        <v>165</v>
      </c>
      <c r="B69" s="8"/>
      <c r="C69" s="26"/>
      <c r="D69" s="26"/>
      <c r="E69" s="26"/>
      <c r="F69" s="160"/>
      <c r="G69" s="26"/>
      <c r="H69" s="26"/>
      <c r="I69" s="26"/>
    </row>
    <row r="70" spans="1:9" ht="21.5" customHeight="1" x14ac:dyDescent="0.75">
      <c r="A70" s="36" t="s">
        <v>218</v>
      </c>
      <c r="B70" s="8"/>
      <c r="C70" s="26"/>
      <c r="D70" s="26"/>
      <c r="E70" s="26"/>
      <c r="F70" s="160"/>
      <c r="G70" s="26"/>
      <c r="H70" s="26"/>
      <c r="I70" s="26"/>
    </row>
    <row r="71" spans="1:9" ht="21.5" customHeight="1" x14ac:dyDescent="0.75">
      <c r="A71" s="36" t="s">
        <v>193</v>
      </c>
      <c r="C71" s="4"/>
      <c r="D71" s="4"/>
      <c r="E71" s="4"/>
      <c r="F71" s="4"/>
      <c r="G71" s="26"/>
      <c r="H71" s="26"/>
      <c r="I71" s="26"/>
    </row>
    <row r="72" spans="1:9" ht="21.5" customHeight="1" x14ac:dyDescent="0.75">
      <c r="A72" s="58" t="s">
        <v>134</v>
      </c>
      <c r="B72" s="3" t="s">
        <v>152</v>
      </c>
      <c r="C72" s="26">
        <v>1021930</v>
      </c>
      <c r="D72" s="26"/>
      <c r="E72" s="26">
        <v>-858618</v>
      </c>
      <c r="F72" s="160"/>
      <c r="G72" s="26">
        <v>1021930</v>
      </c>
      <c r="H72" s="26"/>
      <c r="I72" s="26">
        <v>-858618</v>
      </c>
    </row>
    <row r="73" spans="1:9" ht="21.5" customHeight="1" x14ac:dyDescent="0.75">
      <c r="A73" s="36" t="s">
        <v>154</v>
      </c>
      <c r="B73" s="26"/>
      <c r="C73" s="26"/>
      <c r="D73" s="26"/>
      <c r="E73" s="26"/>
      <c r="F73" s="160"/>
      <c r="G73" s="26"/>
      <c r="H73" s="26"/>
      <c r="I73" s="26"/>
    </row>
    <row r="74" spans="1:9" ht="21.5" customHeight="1" x14ac:dyDescent="0.75">
      <c r="A74" s="59" t="s">
        <v>100</v>
      </c>
      <c r="B74" s="3" t="s">
        <v>152</v>
      </c>
      <c r="C74" s="26">
        <v>-374659</v>
      </c>
      <c r="D74" s="26"/>
      <c r="E74" s="26">
        <v>-1264000</v>
      </c>
      <c r="F74" s="160"/>
      <c r="G74" s="26">
        <v>-374659</v>
      </c>
      <c r="H74" s="26"/>
      <c r="I74" s="26">
        <v>-1264000</v>
      </c>
    </row>
    <row r="75" spans="1:9" ht="21.5" customHeight="1" x14ac:dyDescent="0.75">
      <c r="A75" s="36" t="s">
        <v>186</v>
      </c>
      <c r="C75" s="4"/>
      <c r="D75" s="4"/>
      <c r="E75" s="4"/>
      <c r="F75" s="4"/>
      <c r="G75" s="26"/>
      <c r="H75" s="26"/>
      <c r="I75" s="26"/>
    </row>
    <row r="76" spans="1:9" ht="21.5" customHeight="1" x14ac:dyDescent="0.75">
      <c r="A76" s="59" t="s">
        <v>104</v>
      </c>
      <c r="B76" s="3" t="s">
        <v>142</v>
      </c>
      <c r="C76" s="26">
        <v>212338</v>
      </c>
      <c r="D76" s="26"/>
      <c r="E76" s="26">
        <v>-292930</v>
      </c>
      <c r="F76" s="161"/>
      <c r="G76" s="26">
        <v>212338</v>
      </c>
      <c r="H76" s="26"/>
      <c r="I76" s="26">
        <v>-292930</v>
      </c>
    </row>
    <row r="77" spans="1:9" ht="21.5" customHeight="1" x14ac:dyDescent="0.75">
      <c r="A77" s="36" t="s">
        <v>224</v>
      </c>
      <c r="C77" s="26"/>
      <c r="D77" s="26"/>
      <c r="E77" s="26"/>
      <c r="F77" s="161"/>
      <c r="G77" s="26"/>
      <c r="H77" s="26"/>
      <c r="I77" s="26"/>
    </row>
    <row r="78" spans="1:9" ht="21.5" customHeight="1" x14ac:dyDescent="0.75">
      <c r="A78" s="58" t="s">
        <v>223</v>
      </c>
      <c r="B78" s="3" t="s">
        <v>153</v>
      </c>
      <c r="C78" s="37">
        <v>-171922</v>
      </c>
      <c r="D78" s="26"/>
      <c r="E78" s="37">
        <v>483109</v>
      </c>
      <c r="F78" s="160"/>
      <c r="G78" s="37">
        <v>-171922</v>
      </c>
      <c r="H78" s="26"/>
      <c r="I78" s="37">
        <v>483109</v>
      </c>
    </row>
    <row r="79" spans="1:9" ht="21.5" customHeight="1" x14ac:dyDescent="0.75">
      <c r="A79" s="36" t="s">
        <v>225</v>
      </c>
      <c r="C79" s="177"/>
      <c r="D79" s="177"/>
      <c r="E79" s="177"/>
      <c r="F79" s="178"/>
      <c r="G79" s="177"/>
      <c r="H79" s="177"/>
      <c r="I79" s="177"/>
    </row>
    <row r="80" spans="1:9" ht="21.5" customHeight="1" x14ac:dyDescent="0.75">
      <c r="A80" s="36" t="s">
        <v>31</v>
      </c>
      <c r="C80" s="37">
        <f>SUM(C72:C78)</f>
        <v>687687</v>
      </c>
      <c r="D80" s="26"/>
      <c r="E80" s="37">
        <f>SUM(E72:E78)</f>
        <v>-1932439</v>
      </c>
      <c r="F80" s="160"/>
      <c r="G80" s="37">
        <f>SUM(G72:G78)</f>
        <v>687687</v>
      </c>
      <c r="H80" s="26"/>
      <c r="I80" s="37">
        <f>SUM(I72:I78)</f>
        <v>-1932439</v>
      </c>
    </row>
    <row r="81" spans="1:9" ht="21.5" customHeight="1" x14ac:dyDescent="0.75">
      <c r="A81" s="36" t="s">
        <v>219</v>
      </c>
      <c r="C81" s="26"/>
      <c r="D81" s="26"/>
      <c r="E81" s="26"/>
      <c r="F81" s="160"/>
      <c r="G81" s="26"/>
      <c r="H81" s="26"/>
      <c r="I81" s="26"/>
    </row>
    <row r="82" spans="1:9" ht="21.5" customHeight="1" x14ac:dyDescent="0.75">
      <c r="A82" s="62" t="s">
        <v>145</v>
      </c>
      <c r="B82" s="3" t="s">
        <v>142</v>
      </c>
      <c r="C82" s="26">
        <v>8000</v>
      </c>
      <c r="D82" s="26"/>
      <c r="E82" s="26">
        <v>-12628</v>
      </c>
      <c r="F82" s="160"/>
      <c r="G82" s="26">
        <v>8143</v>
      </c>
      <c r="H82" s="26"/>
      <c r="I82" s="26">
        <v>-12521</v>
      </c>
    </row>
    <row r="83" spans="1:9" ht="21.5" customHeight="1" x14ac:dyDescent="0.75">
      <c r="A83" s="62" t="s">
        <v>222</v>
      </c>
      <c r="C83" s="26"/>
      <c r="D83" s="26"/>
      <c r="E83" s="26"/>
      <c r="F83" s="160"/>
      <c r="G83" s="26"/>
      <c r="H83" s="26"/>
      <c r="I83" s="26"/>
    </row>
    <row r="84" spans="1:9" ht="21.5" customHeight="1" x14ac:dyDescent="0.75">
      <c r="A84" s="58" t="s">
        <v>221</v>
      </c>
      <c r="B84" s="3" t="s">
        <v>153</v>
      </c>
      <c r="C84" s="37">
        <v>-1629</v>
      </c>
      <c r="D84" s="26"/>
      <c r="E84" s="37">
        <v>2504</v>
      </c>
      <c r="F84" s="160"/>
      <c r="G84" s="37">
        <v>-1629</v>
      </c>
      <c r="H84" s="26"/>
      <c r="I84" s="37">
        <v>2504</v>
      </c>
    </row>
    <row r="85" spans="1:9" ht="21.5" customHeight="1" x14ac:dyDescent="0.75">
      <c r="A85" s="36" t="s">
        <v>220</v>
      </c>
      <c r="C85" s="26"/>
      <c r="D85" s="26"/>
      <c r="E85" s="26"/>
      <c r="F85" s="160"/>
      <c r="G85" s="26"/>
      <c r="H85" s="26"/>
      <c r="I85" s="26"/>
    </row>
    <row r="86" spans="1:9" ht="21.5" customHeight="1" x14ac:dyDescent="0.75">
      <c r="A86" s="36" t="s">
        <v>31</v>
      </c>
      <c r="C86" s="37">
        <f>SUM(C82:C84)</f>
        <v>6371</v>
      </c>
      <c r="D86" s="26"/>
      <c r="E86" s="37">
        <f>SUM(E82:E84)</f>
        <v>-10124</v>
      </c>
      <c r="F86" s="160"/>
      <c r="G86" s="37">
        <f>SUM(G82:G84)</f>
        <v>6514</v>
      </c>
      <c r="H86" s="26"/>
      <c r="I86" s="37">
        <f>SUM(I82:I84)</f>
        <v>-10017</v>
      </c>
    </row>
    <row r="87" spans="1:9" ht="21.5" customHeight="1" x14ac:dyDescent="0.75">
      <c r="A87" s="34" t="s">
        <v>208</v>
      </c>
      <c r="C87" s="26"/>
      <c r="D87" s="26"/>
      <c r="E87" s="26"/>
      <c r="F87" s="160"/>
      <c r="G87" s="26"/>
      <c r="H87" s="26"/>
      <c r="I87" s="26"/>
    </row>
    <row r="88" spans="1:9" ht="21.5" customHeight="1" x14ac:dyDescent="0.75">
      <c r="A88" s="34" t="s">
        <v>31</v>
      </c>
      <c r="C88" s="37">
        <f>C80+C86</f>
        <v>694058</v>
      </c>
      <c r="D88" s="26"/>
      <c r="E88" s="37">
        <f>E80+E86</f>
        <v>-1942563</v>
      </c>
      <c r="F88" s="4"/>
      <c r="G88" s="37">
        <f>G80+G86</f>
        <v>694201</v>
      </c>
      <c r="H88" s="26"/>
      <c r="I88" s="37">
        <f>I80+I86</f>
        <v>-1942456</v>
      </c>
    </row>
    <row r="89" spans="1:9" ht="21.5" customHeight="1" thickBot="1" x14ac:dyDescent="0.8">
      <c r="A89" s="34" t="s">
        <v>209</v>
      </c>
      <c r="C89" s="33">
        <f>+C68+C88</f>
        <v>4317095</v>
      </c>
      <c r="D89" s="26"/>
      <c r="E89" s="33">
        <f>+E68+E88</f>
        <v>605747</v>
      </c>
      <c r="F89" s="4"/>
      <c r="G89" s="33">
        <f>+G68+G88</f>
        <v>4314741</v>
      </c>
      <c r="H89" s="162"/>
      <c r="I89" s="33">
        <f>+I68+I88</f>
        <v>604686</v>
      </c>
    </row>
    <row r="90" spans="1:9" ht="21.5" customHeight="1" thickTop="1" x14ac:dyDescent="0.75">
      <c r="A90" s="3"/>
      <c r="C90" s="4"/>
      <c r="D90" s="4"/>
      <c r="E90" s="4"/>
      <c r="F90" s="4"/>
      <c r="G90" s="38"/>
      <c r="H90" s="26"/>
      <c r="I90" s="38"/>
    </row>
    <row r="91" spans="1:9" ht="21.5" customHeight="1" x14ac:dyDescent="0.75">
      <c r="A91" s="22" t="s">
        <v>210</v>
      </c>
      <c r="C91" s="4"/>
      <c r="D91" s="4"/>
      <c r="E91" s="4"/>
      <c r="F91" s="4"/>
      <c r="G91" s="38"/>
      <c r="H91" s="26"/>
      <c r="I91" s="38"/>
    </row>
    <row r="92" spans="1:9" ht="21.5" customHeight="1" thickBot="1" x14ac:dyDescent="0.8">
      <c r="A92" s="12" t="s">
        <v>194</v>
      </c>
      <c r="C92" s="26">
        <f>C89-C93</f>
        <v>4317070</v>
      </c>
      <c r="D92" s="162"/>
      <c r="E92" s="26">
        <f>E89-E93</f>
        <v>605735</v>
      </c>
      <c r="F92" s="26"/>
      <c r="G92" s="33">
        <f>G89</f>
        <v>4314741</v>
      </c>
      <c r="H92" s="26"/>
      <c r="I92" s="33">
        <f>I89</f>
        <v>604686</v>
      </c>
    </row>
    <row r="93" spans="1:9" ht="21.5" customHeight="1" thickTop="1" x14ac:dyDescent="0.75">
      <c r="A93" s="73" t="s">
        <v>27</v>
      </c>
      <c r="C93" s="26">
        <v>25</v>
      </c>
      <c r="D93" s="162"/>
      <c r="E93" s="26">
        <v>12</v>
      </c>
      <c r="F93" s="26"/>
      <c r="G93" s="26"/>
      <c r="H93" s="26"/>
      <c r="I93" s="26"/>
    </row>
    <row r="94" spans="1:9" ht="21.5" customHeight="1" thickBot="1" x14ac:dyDescent="0.8">
      <c r="A94" s="3"/>
      <c r="C94" s="32">
        <f>SUM(C92:C93)</f>
        <v>4317095</v>
      </c>
      <c r="D94" s="26"/>
      <c r="E94" s="32">
        <f>SUM(E92:E93)</f>
        <v>605747</v>
      </c>
      <c r="F94" s="26"/>
      <c r="G94" s="26"/>
      <c r="H94" s="26"/>
      <c r="I94" s="26"/>
    </row>
    <row r="95" spans="1:9" ht="21.5" customHeight="1" thickTop="1" x14ac:dyDescent="0.75">
      <c r="A95" s="3"/>
      <c r="C95" s="4"/>
      <c r="D95" s="4"/>
      <c r="E95" s="4"/>
      <c r="F95" s="4"/>
      <c r="G95" s="38"/>
      <c r="H95" s="26"/>
      <c r="I95" s="38"/>
    </row>
    <row r="96" spans="1:9" s="7" customFormat="1" ht="21.5" customHeight="1" x14ac:dyDescent="0.75">
      <c r="A96" s="22" t="s">
        <v>115</v>
      </c>
      <c r="B96" s="17">
        <v>36</v>
      </c>
      <c r="C96" s="38"/>
      <c r="D96" s="39"/>
      <c r="E96" s="38"/>
      <c r="F96" s="38"/>
      <c r="G96" s="38"/>
      <c r="H96" s="39"/>
      <c r="I96" s="38"/>
    </row>
    <row r="97" spans="1:10" s="7" customFormat="1" ht="21.5" customHeight="1" thickBot="1" x14ac:dyDescent="0.8">
      <c r="A97" s="66" t="s">
        <v>116</v>
      </c>
      <c r="B97" s="3"/>
      <c r="C97" s="175">
        <f>ROUND(C38/bs!D77,2)</f>
        <v>2.12</v>
      </c>
      <c r="D97" s="176"/>
      <c r="E97" s="175">
        <v>1.49</v>
      </c>
      <c r="F97" s="176"/>
      <c r="G97" s="175">
        <f>ROUND(G38/bs!H77,2)</f>
        <v>2.12</v>
      </c>
      <c r="H97" s="176"/>
      <c r="I97" s="175">
        <v>1.49</v>
      </c>
    </row>
    <row r="98" spans="1:10" s="7" customFormat="1" ht="21.5" customHeight="1" thickTop="1" x14ac:dyDescent="0.75">
      <c r="A98" s="12"/>
      <c r="B98" s="12"/>
      <c r="C98" s="71"/>
      <c r="E98" s="71"/>
      <c r="F98" s="41"/>
      <c r="G98" s="72"/>
      <c r="H98" s="40"/>
      <c r="I98" s="72"/>
    </row>
    <row r="99" spans="1:10" ht="21.5" customHeight="1" x14ac:dyDescent="0.75">
      <c r="B99" s="2"/>
      <c r="C99" s="2"/>
      <c r="D99" s="2"/>
      <c r="E99" s="2"/>
      <c r="F99" s="2"/>
      <c r="G99" s="2"/>
      <c r="H99" s="2"/>
      <c r="I99" s="2"/>
    </row>
    <row r="100" spans="1:10" ht="21.5" customHeight="1" x14ac:dyDescent="0.75">
      <c r="A100" s="3"/>
      <c r="B100" s="2"/>
      <c r="C100" s="2"/>
      <c r="D100" s="2"/>
      <c r="E100" s="2"/>
      <c r="F100" s="2"/>
      <c r="G100" s="2"/>
      <c r="H100" s="2"/>
      <c r="I100" s="2"/>
    </row>
    <row r="101" spans="1:10" ht="21.5" customHeight="1" x14ac:dyDescent="0.75">
      <c r="A101" s="3"/>
      <c r="B101" s="2"/>
      <c r="C101" s="2"/>
      <c r="D101" s="2"/>
      <c r="E101" s="2"/>
      <c r="F101" s="2"/>
      <c r="G101" s="2"/>
      <c r="H101" s="2"/>
      <c r="I101" s="2"/>
    </row>
    <row r="102" spans="1:10" ht="21.5" customHeight="1" x14ac:dyDescent="0.75">
      <c r="A102" s="3"/>
      <c r="B102" s="2"/>
      <c r="C102" s="2"/>
      <c r="D102" s="2"/>
      <c r="E102" s="2"/>
      <c r="F102" s="2"/>
      <c r="G102" s="2"/>
      <c r="H102" s="2"/>
      <c r="I102" s="2"/>
    </row>
    <row r="104" spans="1:10" ht="21.5" customHeight="1" x14ac:dyDescent="0.75">
      <c r="A104" s="3"/>
      <c r="B104" s="2"/>
      <c r="C104" s="2"/>
      <c r="D104" s="2"/>
      <c r="E104" s="2"/>
      <c r="F104" s="2"/>
      <c r="G104" s="2"/>
      <c r="H104" s="2"/>
      <c r="I104" s="2"/>
    </row>
    <row r="105" spans="1:10" ht="21.5" customHeight="1" x14ac:dyDescent="0.75">
      <c r="B105" s="91"/>
      <c r="C105" s="91"/>
      <c r="D105" s="91"/>
      <c r="E105" s="91"/>
      <c r="F105" s="91"/>
      <c r="G105" s="91"/>
      <c r="H105" s="91"/>
      <c r="I105" s="91"/>
      <c r="J105" s="91"/>
    </row>
    <row r="107" spans="1:10" ht="23" customHeight="1" x14ac:dyDescent="0.75">
      <c r="A107" s="3"/>
      <c r="B107" s="2"/>
      <c r="C107" s="2"/>
      <c r="D107" s="2"/>
      <c r="E107" s="2"/>
      <c r="F107" s="2"/>
      <c r="G107" s="2"/>
      <c r="H107" s="2"/>
      <c r="I107" s="2"/>
    </row>
    <row r="108" spans="1:10" ht="23" customHeight="1" x14ac:dyDescent="0.75">
      <c r="A108" s="16" t="s">
        <v>146</v>
      </c>
    </row>
  </sheetData>
  <mergeCells count="17">
    <mergeCell ref="A62:I62"/>
    <mergeCell ref="C64:E64"/>
    <mergeCell ref="G64:I64"/>
    <mergeCell ref="C65:E65"/>
    <mergeCell ref="G65:I65"/>
    <mergeCell ref="A61:I61"/>
    <mergeCell ref="A1:I1"/>
    <mergeCell ref="A2:I2"/>
    <mergeCell ref="A3:I3"/>
    <mergeCell ref="A4:I4"/>
    <mergeCell ref="C6:E6"/>
    <mergeCell ref="G6:I6"/>
    <mergeCell ref="C7:E7"/>
    <mergeCell ref="G7:I7"/>
    <mergeCell ref="A35:B35"/>
    <mergeCell ref="A59:I59"/>
    <mergeCell ref="A60:I60"/>
  </mergeCells>
  <pageMargins left="0.9" right="0.3" top="1" bottom="0.5" header="0.6" footer="0.3"/>
  <pageSetup paperSize="9" scale="70" orientation="portrait" r:id="rId1"/>
  <headerFooter alignWithMargins="0"/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2"/>
  <sheetViews>
    <sheetView view="pageBreakPreview" topLeftCell="A13" zoomScale="85" zoomScaleNormal="100" zoomScaleSheetLayoutView="85" zoomScalePageLayoutView="61" workbookViewId="0">
      <selection activeCell="A11" sqref="A11"/>
    </sheetView>
  </sheetViews>
  <sheetFormatPr defaultColWidth="11.3984375" defaultRowHeight="20.25" customHeight="1" x14ac:dyDescent="0.75"/>
  <cols>
    <col min="1" max="1" width="44.09765625" style="84" customWidth="1"/>
    <col min="2" max="2" width="7" style="84" customWidth="1"/>
    <col min="3" max="3" width="11" style="81" customWidth="1"/>
    <col min="4" max="4" width="0.8984375" style="81" customWidth="1"/>
    <col min="5" max="5" width="11.3984375" style="81" customWidth="1"/>
    <col min="6" max="6" width="0.8984375" style="81" customWidth="1"/>
    <col min="7" max="7" width="12.3984375" style="81" customWidth="1"/>
    <col min="8" max="8" width="0.8984375" style="81" customWidth="1"/>
    <col min="9" max="9" width="12.09765625" style="81" customWidth="1"/>
    <col min="10" max="10" width="0.8984375" style="81" customWidth="1"/>
    <col min="11" max="11" width="12" style="81" customWidth="1"/>
    <col min="12" max="12" width="0.8984375" style="81" customWidth="1"/>
    <col min="13" max="13" width="18.09765625" style="81" customWidth="1"/>
    <col min="14" max="14" width="0.8984375" style="81" customWidth="1"/>
    <col min="15" max="15" width="17.19921875" style="81" customWidth="1"/>
    <col min="16" max="16" width="0.8984375" style="81" customWidth="1"/>
    <col min="17" max="17" width="14.19921875" style="81" customWidth="1"/>
    <col min="18" max="18" width="0.8984375" style="81" customWidth="1"/>
    <col min="19" max="19" width="14" style="81" customWidth="1"/>
    <col min="20" max="20" width="0.8984375" style="81" customWidth="1"/>
    <col min="21" max="21" width="12.19921875" style="81" customWidth="1"/>
    <col min="22" max="22" width="1.19921875" style="81" customWidth="1"/>
    <col min="23" max="16384" width="11.3984375" style="81"/>
  </cols>
  <sheetData>
    <row r="1" spans="1:21" ht="20.25" customHeight="1" x14ac:dyDescent="0.75">
      <c r="A1" s="190" t="s">
        <v>122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21" ht="20.25" customHeight="1" x14ac:dyDescent="0.75">
      <c r="A2" s="191" t="s">
        <v>213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</row>
    <row r="3" spans="1:21" ht="20.25" customHeight="1" x14ac:dyDescent="0.75">
      <c r="A3" s="192" t="s">
        <v>188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1" ht="20.25" customHeight="1" x14ac:dyDescent="0.75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20.25" customHeight="1" x14ac:dyDescent="0.75">
      <c r="A5" s="183" t="s">
        <v>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</row>
    <row r="6" spans="1:21" ht="9" customHeight="1" x14ac:dyDescent="0.7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s="98" customFormat="1" ht="20.25" customHeight="1" x14ac:dyDescent="0.75">
      <c r="A7" s="97"/>
      <c r="B7" s="97"/>
      <c r="C7" s="186" t="s">
        <v>159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1" s="98" customFormat="1" ht="20.25" customHeight="1" x14ac:dyDescent="0.75">
      <c r="A8" s="97"/>
      <c r="B8" s="97"/>
      <c r="C8" s="187" t="s">
        <v>166</v>
      </c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99"/>
      <c r="S8" s="99"/>
      <c r="T8" s="99"/>
      <c r="U8" s="99"/>
    </row>
    <row r="9" spans="1:21" s="101" customFormat="1" ht="20.25" customHeight="1" x14ac:dyDescent="0.75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187" t="s">
        <v>167</v>
      </c>
      <c r="M9" s="187"/>
      <c r="N9" s="187"/>
      <c r="O9" s="187"/>
      <c r="P9" s="187"/>
      <c r="Q9" s="100"/>
      <c r="R9" s="99"/>
      <c r="S9" s="99"/>
      <c r="T9" s="99"/>
      <c r="U9" s="99"/>
    </row>
    <row r="10" spans="1:21" s="101" customFormat="1" ht="20.25" customHeight="1" x14ac:dyDescent="0.75">
      <c r="A10" s="99"/>
      <c r="B10" s="99"/>
      <c r="M10" s="99" t="s">
        <v>126</v>
      </c>
      <c r="O10" s="99"/>
      <c r="S10" s="99" t="s">
        <v>171</v>
      </c>
      <c r="U10" s="99"/>
    </row>
    <row r="11" spans="1:21" s="101" customFormat="1" ht="20.25" customHeight="1" x14ac:dyDescent="0.75">
      <c r="A11" s="99"/>
      <c r="B11" s="99"/>
      <c r="C11" s="99"/>
      <c r="D11" s="99"/>
      <c r="E11" s="99"/>
      <c r="F11" s="99"/>
      <c r="G11" s="188" t="s">
        <v>5</v>
      </c>
      <c r="H11" s="188"/>
      <c r="I11" s="188"/>
      <c r="J11" s="188"/>
      <c r="K11" s="188"/>
      <c r="M11" s="99" t="s">
        <v>127</v>
      </c>
      <c r="O11" s="99"/>
      <c r="P11" s="99"/>
      <c r="Q11" s="99" t="s">
        <v>168</v>
      </c>
      <c r="R11" s="99"/>
      <c r="S11" s="99" t="s">
        <v>169</v>
      </c>
      <c r="U11" s="99"/>
    </row>
    <row r="12" spans="1:21" s="101" customFormat="1" ht="20.25" customHeight="1" x14ac:dyDescent="0.75">
      <c r="A12" s="100"/>
      <c r="B12" s="100"/>
      <c r="C12" s="99" t="s">
        <v>13</v>
      </c>
      <c r="D12" s="189"/>
      <c r="E12" s="189"/>
      <c r="F12" s="189"/>
      <c r="G12" s="187" t="s">
        <v>15</v>
      </c>
      <c r="H12" s="187"/>
      <c r="I12" s="187"/>
      <c r="J12" s="102"/>
      <c r="K12" s="102"/>
      <c r="M12" s="99" t="s">
        <v>128</v>
      </c>
      <c r="O12" s="99" t="s">
        <v>132</v>
      </c>
      <c r="P12" s="99"/>
      <c r="Q12" s="99" t="s">
        <v>169</v>
      </c>
      <c r="R12" s="99"/>
      <c r="S12" s="99" t="s">
        <v>28</v>
      </c>
      <c r="T12" s="99"/>
      <c r="U12" s="99"/>
    </row>
    <row r="13" spans="1:21" s="99" customFormat="1" ht="20.25" customHeight="1" x14ac:dyDescent="0.75">
      <c r="A13" s="100"/>
      <c r="B13" s="100"/>
      <c r="C13" s="99" t="s">
        <v>55</v>
      </c>
      <c r="E13" s="99" t="s">
        <v>53</v>
      </c>
      <c r="G13" s="103" t="s">
        <v>106</v>
      </c>
      <c r="H13" s="103"/>
      <c r="I13" s="103" t="s">
        <v>107</v>
      </c>
      <c r="J13" s="101"/>
      <c r="M13" s="99" t="s">
        <v>173</v>
      </c>
      <c r="N13" s="101"/>
      <c r="O13" s="99" t="s">
        <v>175</v>
      </c>
      <c r="Q13" s="99" t="s">
        <v>170</v>
      </c>
      <c r="S13" s="99" t="s">
        <v>29</v>
      </c>
      <c r="T13" s="101"/>
    </row>
    <row r="14" spans="1:21" s="99" customFormat="1" ht="20.25" customHeight="1" x14ac:dyDescent="0.75">
      <c r="A14" s="100"/>
      <c r="B14" s="104" t="s">
        <v>83</v>
      </c>
      <c r="C14" s="124" t="s">
        <v>16</v>
      </c>
      <c r="E14" s="124" t="s">
        <v>16</v>
      </c>
      <c r="G14" s="124" t="s">
        <v>108</v>
      </c>
      <c r="I14" s="124" t="s">
        <v>108</v>
      </c>
      <c r="K14" s="124" t="s">
        <v>18</v>
      </c>
      <c r="M14" s="124" t="s">
        <v>174</v>
      </c>
      <c r="N14" s="101"/>
      <c r="O14" s="124" t="s">
        <v>176</v>
      </c>
      <c r="Q14" s="124" t="s">
        <v>30</v>
      </c>
      <c r="S14" s="124" t="s">
        <v>158</v>
      </c>
      <c r="U14" s="124" t="s">
        <v>14</v>
      </c>
    </row>
    <row r="15" spans="1:21" s="99" customFormat="1" ht="20.25" customHeight="1" x14ac:dyDescent="0.75">
      <c r="A15" s="100"/>
      <c r="B15" s="100"/>
      <c r="N15" s="101"/>
    </row>
    <row r="16" spans="1:21" s="98" customFormat="1" ht="20.25" customHeight="1" x14ac:dyDescent="0.75">
      <c r="A16" s="105" t="s">
        <v>155</v>
      </c>
      <c r="B16" s="105"/>
      <c r="C16" s="111">
        <v>1707566</v>
      </c>
      <c r="D16" s="111"/>
      <c r="E16" s="111">
        <v>3360993</v>
      </c>
      <c r="F16" s="111"/>
      <c r="G16" s="111">
        <v>170800</v>
      </c>
      <c r="H16" s="111"/>
      <c r="I16" s="111">
        <v>400000</v>
      </c>
      <c r="J16" s="111"/>
      <c r="K16" s="111">
        <v>35670135</v>
      </c>
      <c r="L16" s="111"/>
      <c r="M16" s="111">
        <v>3169089</v>
      </c>
      <c r="N16" s="111"/>
      <c r="O16" s="111">
        <v>304456</v>
      </c>
      <c r="P16" s="111"/>
      <c r="Q16" s="111">
        <v>44783039</v>
      </c>
      <c r="R16" s="111"/>
      <c r="S16" s="111">
        <v>278</v>
      </c>
      <c r="T16" s="111"/>
      <c r="U16" s="111">
        <v>44783317</v>
      </c>
    </row>
    <row r="17" spans="1:21" s="98" customFormat="1" ht="20.25" customHeight="1" x14ac:dyDescent="0.75">
      <c r="A17" s="83" t="s">
        <v>130</v>
      </c>
      <c r="B17" s="107">
        <v>37</v>
      </c>
      <c r="C17" s="108">
        <v>0</v>
      </c>
      <c r="D17" s="106"/>
      <c r="E17" s="108">
        <v>0</v>
      </c>
      <c r="F17" s="106"/>
      <c r="G17" s="108">
        <v>0</v>
      </c>
      <c r="H17" s="106"/>
      <c r="I17" s="108">
        <v>0</v>
      </c>
      <c r="J17" s="106"/>
      <c r="K17" s="106">
        <v>-953783</v>
      </c>
      <c r="L17" s="106"/>
      <c r="M17" s="108">
        <v>0</v>
      </c>
      <c r="N17" s="106"/>
      <c r="O17" s="108">
        <v>0</v>
      </c>
      <c r="P17" s="106"/>
      <c r="Q17" s="106">
        <f>SUM(C17:P17)</f>
        <v>-953783</v>
      </c>
      <c r="R17" s="106"/>
      <c r="S17" s="108">
        <v>0</v>
      </c>
      <c r="T17" s="106"/>
      <c r="U17" s="106">
        <f>SUM(Q17:S17)</f>
        <v>-953783</v>
      </c>
    </row>
    <row r="18" spans="1:21" s="98" customFormat="1" ht="20.25" customHeight="1" x14ac:dyDescent="0.75">
      <c r="A18" s="83" t="s">
        <v>138</v>
      </c>
      <c r="B18" s="83"/>
      <c r="C18" s="109">
        <v>0</v>
      </c>
      <c r="D18" s="106"/>
      <c r="E18" s="109">
        <v>0</v>
      </c>
      <c r="F18" s="106"/>
      <c r="G18" s="109">
        <v>0</v>
      </c>
      <c r="H18" s="106"/>
      <c r="I18" s="109">
        <v>0</v>
      </c>
      <c r="J18" s="106"/>
      <c r="K18" s="110">
        <f>pl!E38</f>
        <v>2548298</v>
      </c>
      <c r="L18" s="106"/>
      <c r="M18" s="109">
        <v>0</v>
      </c>
      <c r="N18" s="106"/>
      <c r="O18" s="109">
        <v>0</v>
      </c>
      <c r="P18" s="106"/>
      <c r="Q18" s="110">
        <f>SUM(C18:P18)</f>
        <v>2548298</v>
      </c>
      <c r="R18" s="106"/>
      <c r="S18" s="110">
        <f>pl!E39</f>
        <v>12</v>
      </c>
      <c r="T18" s="111"/>
      <c r="U18" s="112">
        <f>SUM(Q18:S18)</f>
        <v>2548310</v>
      </c>
    </row>
    <row r="19" spans="1:21" s="98" customFormat="1" ht="20.25" customHeight="1" x14ac:dyDescent="0.75">
      <c r="A19" s="83" t="s">
        <v>200</v>
      </c>
      <c r="B19" s="83"/>
      <c r="C19" s="113"/>
      <c r="D19" s="111"/>
      <c r="E19" s="113"/>
      <c r="F19" s="111"/>
      <c r="G19" s="113"/>
      <c r="H19" s="111"/>
      <c r="I19" s="113"/>
      <c r="J19" s="111"/>
      <c r="K19" s="114"/>
      <c r="L19" s="111"/>
      <c r="M19" s="114"/>
      <c r="N19" s="111"/>
      <c r="O19" s="114"/>
      <c r="P19" s="111"/>
      <c r="Q19" s="114"/>
      <c r="R19" s="111"/>
      <c r="S19" s="114"/>
      <c r="T19" s="111"/>
      <c r="U19" s="114"/>
    </row>
    <row r="20" spans="1:21" s="98" customFormat="1" ht="20.25" customHeight="1" x14ac:dyDescent="0.75">
      <c r="A20" s="83" t="s">
        <v>109</v>
      </c>
      <c r="B20" s="83"/>
      <c r="C20" s="113"/>
      <c r="D20" s="111"/>
      <c r="E20" s="113"/>
      <c r="F20" s="111"/>
      <c r="G20" s="113"/>
      <c r="H20" s="111"/>
      <c r="I20" s="113"/>
      <c r="J20" s="111"/>
      <c r="K20" s="114"/>
      <c r="L20" s="111"/>
      <c r="M20" s="114"/>
      <c r="N20" s="111"/>
      <c r="O20" s="114"/>
      <c r="P20" s="111"/>
      <c r="Q20" s="114"/>
      <c r="R20" s="111"/>
      <c r="S20" s="114"/>
      <c r="T20" s="111"/>
      <c r="U20" s="114"/>
    </row>
    <row r="21" spans="1:21" s="98" customFormat="1" ht="20.25" customHeight="1" x14ac:dyDescent="0.75">
      <c r="A21" s="83" t="s">
        <v>110</v>
      </c>
      <c r="B21" s="83"/>
      <c r="C21" s="115">
        <v>0</v>
      </c>
      <c r="D21" s="106"/>
      <c r="E21" s="115">
        <v>0</v>
      </c>
      <c r="F21" s="106"/>
      <c r="G21" s="115">
        <v>0</v>
      </c>
      <c r="H21" s="106"/>
      <c r="I21" s="115">
        <v>0</v>
      </c>
      <c r="J21" s="106"/>
      <c r="K21" s="115">
        <v>0</v>
      </c>
      <c r="L21" s="106"/>
      <c r="M21" s="157">
        <v>-1698095</v>
      </c>
      <c r="N21" s="106"/>
      <c r="O21" s="115">
        <v>0</v>
      </c>
      <c r="P21" s="106"/>
      <c r="Q21" s="157">
        <f>SUM(C21:O21)</f>
        <v>-1698095</v>
      </c>
      <c r="R21" s="106"/>
      <c r="S21" s="115">
        <v>0</v>
      </c>
      <c r="T21" s="111"/>
      <c r="U21" s="157">
        <f>SUM(Q21:S21)</f>
        <v>-1698095</v>
      </c>
    </row>
    <row r="22" spans="1:21" s="98" customFormat="1" ht="20.25" customHeight="1" x14ac:dyDescent="0.75">
      <c r="A22" s="83" t="s">
        <v>161</v>
      </c>
      <c r="B22" s="83"/>
      <c r="C22" s="115"/>
      <c r="D22" s="111"/>
      <c r="E22" s="115"/>
      <c r="F22" s="111"/>
      <c r="G22" s="115"/>
      <c r="H22" s="111"/>
      <c r="I22" s="115"/>
      <c r="J22" s="111"/>
      <c r="K22" s="115"/>
      <c r="L22" s="111"/>
      <c r="M22" s="114"/>
      <c r="N22" s="111"/>
      <c r="O22" s="114"/>
      <c r="P22" s="111"/>
      <c r="Q22" s="114"/>
      <c r="R22" s="111"/>
      <c r="S22" s="114"/>
      <c r="T22" s="111"/>
      <c r="U22" s="114"/>
    </row>
    <row r="23" spans="1:21" s="98" customFormat="1" ht="20.25" customHeight="1" x14ac:dyDescent="0.75">
      <c r="A23" s="83" t="s">
        <v>95</v>
      </c>
      <c r="B23" s="83"/>
      <c r="C23" s="115">
        <v>0</v>
      </c>
      <c r="D23" s="106"/>
      <c r="E23" s="115">
        <v>0</v>
      </c>
      <c r="F23" s="106"/>
      <c r="G23" s="115">
        <v>0</v>
      </c>
      <c r="H23" s="106"/>
      <c r="I23" s="115">
        <v>0</v>
      </c>
      <c r="J23" s="106"/>
      <c r="K23" s="115">
        <v>0</v>
      </c>
      <c r="L23" s="106"/>
      <c r="M23" s="115">
        <v>0</v>
      </c>
      <c r="N23" s="106"/>
      <c r="O23" s="116">
        <v>-234344</v>
      </c>
      <c r="P23" s="106"/>
      <c r="Q23" s="116">
        <f>SUM(C23:O23)</f>
        <v>-234344</v>
      </c>
      <c r="R23" s="106"/>
      <c r="S23" s="115">
        <v>0</v>
      </c>
      <c r="T23" s="111"/>
      <c r="U23" s="157">
        <f>SUM(Q23:S23)</f>
        <v>-234344</v>
      </c>
    </row>
    <row r="24" spans="1:21" s="98" customFormat="1" ht="20.25" customHeight="1" x14ac:dyDescent="0.75">
      <c r="A24" s="83" t="s">
        <v>162</v>
      </c>
      <c r="B24" s="83"/>
      <c r="C24" s="117">
        <v>0</v>
      </c>
      <c r="D24" s="106"/>
      <c r="E24" s="117">
        <v>0</v>
      </c>
      <c r="F24" s="106"/>
      <c r="G24" s="117">
        <v>0</v>
      </c>
      <c r="H24" s="106"/>
      <c r="I24" s="117">
        <v>0</v>
      </c>
      <c r="J24" s="106"/>
      <c r="K24" s="118">
        <f>pl!E86</f>
        <v>-10124</v>
      </c>
      <c r="L24" s="106"/>
      <c r="M24" s="117">
        <v>0</v>
      </c>
      <c r="N24" s="106"/>
      <c r="O24" s="117">
        <v>0</v>
      </c>
      <c r="P24" s="106"/>
      <c r="Q24" s="118">
        <f>SUM(C24:O24)</f>
        <v>-10124</v>
      </c>
      <c r="R24" s="106"/>
      <c r="S24" s="117">
        <v>0</v>
      </c>
      <c r="T24" s="111"/>
      <c r="U24" s="119">
        <f>SUM(Q24:S24)</f>
        <v>-10124</v>
      </c>
    </row>
    <row r="25" spans="1:21" s="98" customFormat="1" ht="20.25" customHeight="1" x14ac:dyDescent="0.75">
      <c r="A25" s="83" t="s">
        <v>137</v>
      </c>
      <c r="B25" s="83"/>
      <c r="C25" s="108">
        <f>SUM(C18:C24)</f>
        <v>0</v>
      </c>
      <c r="D25" s="106"/>
      <c r="E25" s="108">
        <f t="shared" ref="E25:U25" si="0">SUM(E18:E24)</f>
        <v>0</v>
      </c>
      <c r="F25" s="106"/>
      <c r="G25" s="108">
        <f t="shared" si="0"/>
        <v>0</v>
      </c>
      <c r="H25" s="106"/>
      <c r="I25" s="108">
        <f t="shared" si="0"/>
        <v>0</v>
      </c>
      <c r="J25" s="111"/>
      <c r="K25" s="120">
        <f t="shared" si="0"/>
        <v>2538174</v>
      </c>
      <c r="L25" s="111"/>
      <c r="M25" s="122">
        <f t="shared" ref="M25" si="1">SUM(M18:M24)</f>
        <v>-1698095</v>
      </c>
      <c r="N25" s="111"/>
      <c r="O25" s="122">
        <f t="shared" ref="O25" si="2">SUM(O18:O24)</f>
        <v>-234344</v>
      </c>
      <c r="P25" s="111"/>
      <c r="Q25" s="120">
        <f t="shared" si="0"/>
        <v>605735</v>
      </c>
      <c r="R25" s="111"/>
      <c r="S25" s="122">
        <f t="shared" si="0"/>
        <v>12</v>
      </c>
      <c r="T25" s="111"/>
      <c r="U25" s="120">
        <f t="shared" si="0"/>
        <v>605747</v>
      </c>
    </row>
    <row r="26" spans="1:21" s="98" customFormat="1" ht="20.25" customHeight="1" thickBot="1" x14ac:dyDescent="0.8">
      <c r="A26" s="100" t="s">
        <v>156</v>
      </c>
      <c r="B26" s="100"/>
      <c r="C26" s="121">
        <v>1707566</v>
      </c>
      <c r="D26" s="111"/>
      <c r="E26" s="121">
        <v>3360993</v>
      </c>
      <c r="F26" s="111"/>
      <c r="G26" s="121">
        <v>170800</v>
      </c>
      <c r="H26" s="111"/>
      <c r="I26" s="121">
        <v>400000</v>
      </c>
      <c r="J26" s="111"/>
      <c r="K26" s="121">
        <v>37254526</v>
      </c>
      <c r="L26" s="111"/>
      <c r="M26" s="121">
        <v>1470994</v>
      </c>
      <c r="N26" s="111"/>
      <c r="O26" s="121">
        <v>70112</v>
      </c>
      <c r="P26" s="111"/>
      <c r="Q26" s="121">
        <v>44434991</v>
      </c>
      <c r="R26" s="111"/>
      <c r="S26" s="121">
        <v>290</v>
      </c>
      <c r="T26" s="111"/>
      <c r="U26" s="121">
        <v>44435281</v>
      </c>
    </row>
    <row r="27" spans="1:21" ht="20.25" customHeight="1" thickTop="1" x14ac:dyDescent="0.75">
      <c r="C27" s="9"/>
      <c r="D27" s="9"/>
      <c r="E27" s="9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20.25" customHeight="1" x14ac:dyDescent="0.75">
      <c r="C28" s="9"/>
      <c r="D28" s="9"/>
      <c r="E28" s="9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20.25" customHeight="1" x14ac:dyDescent="0.75">
      <c r="A29" s="88"/>
      <c r="B29" s="93"/>
      <c r="C29" s="93"/>
      <c r="D29" s="94"/>
      <c r="E29" s="93"/>
      <c r="F29" s="87"/>
      <c r="G29" s="94"/>
      <c r="H29" s="94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25"/>
      <c r="T29" s="25"/>
      <c r="U29" s="25"/>
    </row>
    <row r="30" spans="1:21" ht="20.25" customHeight="1" x14ac:dyDescent="0.75">
      <c r="C30" s="9"/>
      <c r="D30" s="9"/>
      <c r="E30" s="9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ht="20.25" customHeight="1" x14ac:dyDescent="0.75">
      <c r="C31" s="9"/>
      <c r="D31" s="9"/>
      <c r="E31" s="9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20.25" customHeight="1" x14ac:dyDescent="0.75">
      <c r="A32" s="91" t="s">
        <v>146</v>
      </c>
      <c r="B32" s="91"/>
      <c r="C32" s="91"/>
      <c r="D32" s="91"/>
      <c r="E32" s="91"/>
    </row>
  </sheetData>
  <mergeCells count="11">
    <mergeCell ref="A1:U1"/>
    <mergeCell ref="A2:U2"/>
    <mergeCell ref="A3:U3"/>
    <mergeCell ref="A4:U4"/>
    <mergeCell ref="A5:U5"/>
    <mergeCell ref="C7:U7"/>
    <mergeCell ref="C8:Q8"/>
    <mergeCell ref="L9:P9"/>
    <mergeCell ref="G11:K11"/>
    <mergeCell ref="D12:F12"/>
    <mergeCell ref="G12:I12"/>
  </mergeCells>
  <pageMargins left="0.9" right="0.3" top="1" bottom="0.5" header="0.6" footer="0.3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94C56-D103-4FB5-9ED3-57CD9958E0D2}">
  <sheetPr>
    <tabColor rgb="FF00B050"/>
  </sheetPr>
  <dimension ref="A1:U32"/>
  <sheetViews>
    <sheetView view="pageBreakPreview" topLeftCell="A7" zoomScale="85" zoomScaleNormal="100" zoomScaleSheetLayoutView="85" zoomScalePageLayoutView="61" workbookViewId="0">
      <selection activeCell="A13" sqref="A13"/>
    </sheetView>
  </sheetViews>
  <sheetFormatPr defaultColWidth="11.3984375" defaultRowHeight="20.25" customHeight="1" x14ac:dyDescent="0.75"/>
  <cols>
    <col min="1" max="1" width="44.09765625" style="84" customWidth="1"/>
    <col min="2" max="2" width="7" style="84" customWidth="1"/>
    <col min="3" max="3" width="11" style="81" customWidth="1"/>
    <col min="4" max="4" width="0.8984375" style="81" customWidth="1"/>
    <col min="5" max="5" width="11.3984375" style="81" customWidth="1"/>
    <col min="6" max="6" width="0.8984375" style="81" customWidth="1"/>
    <col min="7" max="7" width="12.3984375" style="81" customWidth="1"/>
    <col min="8" max="8" width="0.8984375" style="81" customWidth="1"/>
    <col min="9" max="9" width="12.09765625" style="81" customWidth="1"/>
    <col min="10" max="10" width="0.8984375" style="81" customWidth="1"/>
    <col min="11" max="11" width="12" style="81" customWidth="1"/>
    <col min="12" max="12" width="0.8984375" style="81" customWidth="1"/>
    <col min="13" max="13" width="18.09765625" style="81" customWidth="1"/>
    <col min="14" max="14" width="0.8984375" style="81" customWidth="1"/>
    <col min="15" max="15" width="17.19921875" style="81" customWidth="1"/>
    <col min="16" max="16" width="0.8984375" style="81" customWidth="1"/>
    <col min="17" max="17" width="14.19921875" style="81" customWidth="1"/>
    <col min="18" max="18" width="0.8984375" style="81" customWidth="1"/>
    <col min="19" max="19" width="14" style="81" customWidth="1"/>
    <col min="20" max="20" width="0.8984375" style="81" customWidth="1"/>
    <col min="21" max="21" width="12.19921875" style="81" customWidth="1"/>
    <col min="22" max="22" width="1.19921875" style="81" customWidth="1"/>
    <col min="23" max="16384" width="11.3984375" style="81"/>
  </cols>
  <sheetData>
    <row r="1" spans="1:21" ht="20.25" customHeight="1" x14ac:dyDescent="0.75">
      <c r="A1" s="190" t="s">
        <v>122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21" ht="20.25" customHeight="1" x14ac:dyDescent="0.75">
      <c r="A2" s="191" t="s">
        <v>214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</row>
    <row r="3" spans="1:21" ht="20.25" customHeight="1" x14ac:dyDescent="0.75">
      <c r="A3" s="192" t="s">
        <v>188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1" ht="20.25" customHeight="1" x14ac:dyDescent="0.75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20.25" customHeight="1" x14ac:dyDescent="0.75">
      <c r="A5" s="183" t="s">
        <v>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</row>
    <row r="6" spans="1:21" ht="9" customHeight="1" x14ac:dyDescent="0.7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s="98" customFormat="1" ht="20.25" customHeight="1" x14ac:dyDescent="0.75">
      <c r="A7" s="97"/>
      <c r="B7" s="97"/>
      <c r="C7" s="186" t="s">
        <v>159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1" s="98" customFormat="1" ht="20.25" customHeight="1" x14ac:dyDescent="0.75">
      <c r="A8" s="97"/>
      <c r="B8" s="97"/>
      <c r="C8" s="187" t="s">
        <v>166</v>
      </c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99"/>
      <c r="S8" s="99"/>
      <c r="T8" s="99"/>
      <c r="U8" s="99"/>
    </row>
    <row r="9" spans="1:21" s="101" customFormat="1" ht="20.25" customHeight="1" x14ac:dyDescent="0.75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187" t="s">
        <v>167</v>
      </c>
      <c r="M9" s="187"/>
      <c r="N9" s="187"/>
      <c r="O9" s="187"/>
      <c r="P9" s="187"/>
      <c r="Q9" s="100"/>
      <c r="R9" s="99"/>
      <c r="S9" s="99"/>
      <c r="T9" s="99"/>
      <c r="U9" s="99"/>
    </row>
    <row r="10" spans="1:21" s="101" customFormat="1" ht="20.25" customHeight="1" x14ac:dyDescent="0.75">
      <c r="A10" s="99"/>
      <c r="B10" s="99"/>
      <c r="M10" s="99" t="s">
        <v>126</v>
      </c>
      <c r="O10" s="99"/>
      <c r="S10" s="99" t="s">
        <v>171</v>
      </c>
      <c r="U10" s="99"/>
    </row>
    <row r="11" spans="1:21" s="101" customFormat="1" ht="20.25" customHeight="1" x14ac:dyDescent="0.75">
      <c r="A11" s="99"/>
      <c r="B11" s="99"/>
      <c r="C11" s="99"/>
      <c r="D11" s="99"/>
      <c r="E11" s="99"/>
      <c r="F11" s="99"/>
      <c r="G11" s="188" t="s">
        <v>5</v>
      </c>
      <c r="H11" s="188"/>
      <c r="I11" s="188"/>
      <c r="J11" s="188"/>
      <c r="K11" s="188"/>
      <c r="M11" s="99" t="s">
        <v>127</v>
      </c>
      <c r="O11" s="99"/>
      <c r="P11" s="99"/>
      <c r="Q11" s="99" t="s">
        <v>168</v>
      </c>
      <c r="R11" s="99"/>
      <c r="S11" s="99" t="s">
        <v>169</v>
      </c>
      <c r="U11" s="99"/>
    </row>
    <row r="12" spans="1:21" s="101" customFormat="1" ht="20.25" customHeight="1" x14ac:dyDescent="0.75">
      <c r="A12" s="100"/>
      <c r="B12" s="100"/>
      <c r="C12" s="99" t="s">
        <v>13</v>
      </c>
      <c r="D12" s="189"/>
      <c r="E12" s="189"/>
      <c r="F12" s="189"/>
      <c r="G12" s="187" t="s">
        <v>15</v>
      </c>
      <c r="H12" s="187"/>
      <c r="I12" s="187"/>
      <c r="J12" s="102"/>
      <c r="K12" s="102"/>
      <c r="M12" s="99" t="s">
        <v>128</v>
      </c>
      <c r="O12" s="99" t="s">
        <v>132</v>
      </c>
      <c r="P12" s="99"/>
      <c r="Q12" s="99" t="s">
        <v>169</v>
      </c>
      <c r="R12" s="99"/>
      <c r="S12" s="99" t="s">
        <v>28</v>
      </c>
      <c r="T12" s="99"/>
      <c r="U12" s="99"/>
    </row>
    <row r="13" spans="1:21" s="99" customFormat="1" ht="20.25" customHeight="1" x14ac:dyDescent="0.75">
      <c r="A13" s="100"/>
      <c r="B13" s="100"/>
      <c r="C13" s="99" t="s">
        <v>55</v>
      </c>
      <c r="E13" s="99" t="s">
        <v>53</v>
      </c>
      <c r="G13" s="103" t="s">
        <v>106</v>
      </c>
      <c r="H13" s="103"/>
      <c r="I13" s="103" t="s">
        <v>107</v>
      </c>
      <c r="J13" s="101"/>
      <c r="M13" s="99" t="s">
        <v>173</v>
      </c>
      <c r="N13" s="101"/>
      <c r="O13" s="99" t="s">
        <v>175</v>
      </c>
      <c r="Q13" s="99" t="s">
        <v>170</v>
      </c>
      <c r="S13" s="99" t="s">
        <v>29</v>
      </c>
      <c r="T13" s="101"/>
    </row>
    <row r="14" spans="1:21" s="99" customFormat="1" ht="20.25" customHeight="1" x14ac:dyDescent="0.75">
      <c r="A14" s="100"/>
      <c r="B14" s="104" t="s">
        <v>83</v>
      </c>
      <c r="C14" s="124" t="s">
        <v>16</v>
      </c>
      <c r="E14" s="124" t="s">
        <v>16</v>
      </c>
      <c r="G14" s="124" t="s">
        <v>108</v>
      </c>
      <c r="I14" s="124" t="s">
        <v>108</v>
      </c>
      <c r="K14" s="124" t="s">
        <v>18</v>
      </c>
      <c r="M14" s="124" t="s">
        <v>174</v>
      </c>
      <c r="N14" s="101"/>
      <c r="O14" s="124" t="s">
        <v>176</v>
      </c>
      <c r="Q14" s="124" t="s">
        <v>30</v>
      </c>
      <c r="S14" s="124" t="s">
        <v>158</v>
      </c>
      <c r="U14" s="124" t="s">
        <v>14</v>
      </c>
    </row>
    <row r="15" spans="1:21" s="99" customFormat="1" ht="20.25" customHeight="1" x14ac:dyDescent="0.75">
      <c r="A15" s="100"/>
      <c r="B15" s="100"/>
      <c r="N15" s="101"/>
    </row>
    <row r="16" spans="1:21" s="98" customFormat="1" ht="20.25" customHeight="1" x14ac:dyDescent="0.75">
      <c r="A16" s="105" t="s">
        <v>189</v>
      </c>
      <c r="B16" s="105"/>
      <c r="C16" s="111">
        <v>1707566</v>
      </c>
      <c r="D16" s="111"/>
      <c r="E16" s="111">
        <v>3360993</v>
      </c>
      <c r="F16" s="111"/>
      <c r="G16" s="111">
        <v>170800</v>
      </c>
      <c r="H16" s="111"/>
      <c r="I16" s="111">
        <v>400000</v>
      </c>
      <c r="J16" s="111"/>
      <c r="K16" s="111">
        <v>37254526</v>
      </c>
      <c r="L16" s="111"/>
      <c r="M16" s="111">
        <v>1470994</v>
      </c>
      <c r="N16" s="111"/>
      <c r="O16" s="111">
        <v>70112</v>
      </c>
      <c r="P16" s="111"/>
      <c r="Q16" s="111">
        <v>44434991</v>
      </c>
      <c r="R16" s="111"/>
      <c r="S16" s="111">
        <v>290</v>
      </c>
      <c r="T16" s="111"/>
      <c r="U16" s="111">
        <v>44435281</v>
      </c>
    </row>
    <row r="17" spans="1:21" s="98" customFormat="1" ht="20.25" customHeight="1" x14ac:dyDescent="0.75">
      <c r="A17" s="83" t="s">
        <v>130</v>
      </c>
      <c r="B17" s="107">
        <v>37</v>
      </c>
      <c r="C17" s="108" t="s">
        <v>157</v>
      </c>
      <c r="D17" s="106"/>
      <c r="E17" s="108" t="s">
        <v>157</v>
      </c>
      <c r="F17" s="106"/>
      <c r="G17" s="108" t="s">
        <v>157</v>
      </c>
      <c r="H17" s="106"/>
      <c r="I17" s="108" t="s">
        <v>157</v>
      </c>
      <c r="J17" s="106"/>
      <c r="K17" s="106">
        <v>-679874</v>
      </c>
      <c r="L17" s="106"/>
      <c r="M17" s="108" t="s">
        <v>157</v>
      </c>
      <c r="N17" s="106"/>
      <c r="O17" s="108" t="s">
        <v>157</v>
      </c>
      <c r="P17" s="106"/>
      <c r="Q17" s="106">
        <f>SUM(C17:O17)</f>
        <v>-679874</v>
      </c>
      <c r="R17" s="106"/>
      <c r="S17" s="108" t="s">
        <v>157</v>
      </c>
      <c r="T17" s="106"/>
      <c r="U17" s="106">
        <f>SUM(Q17:S17)</f>
        <v>-679874</v>
      </c>
    </row>
    <row r="18" spans="1:21" s="98" customFormat="1" ht="20.25" customHeight="1" x14ac:dyDescent="0.75">
      <c r="A18" s="83" t="s">
        <v>138</v>
      </c>
      <c r="B18" s="83"/>
      <c r="C18" s="109" t="s">
        <v>157</v>
      </c>
      <c r="D18" s="106"/>
      <c r="E18" s="109" t="s">
        <v>157</v>
      </c>
      <c r="F18" s="106"/>
      <c r="G18" s="109" t="s">
        <v>157</v>
      </c>
      <c r="H18" s="106"/>
      <c r="I18" s="109" t="s">
        <v>157</v>
      </c>
      <c r="J18" s="106"/>
      <c r="K18" s="110">
        <f>pl!C38</f>
        <v>3623012</v>
      </c>
      <c r="L18" s="106"/>
      <c r="M18" s="109" t="s">
        <v>157</v>
      </c>
      <c r="N18" s="106"/>
      <c r="O18" s="109" t="s">
        <v>157</v>
      </c>
      <c r="P18" s="106"/>
      <c r="Q18" s="110">
        <f>SUM(C18:O18)</f>
        <v>3623012</v>
      </c>
      <c r="R18" s="106"/>
      <c r="S18" s="110">
        <f>pl!C39</f>
        <v>25</v>
      </c>
      <c r="T18" s="111"/>
      <c r="U18" s="112">
        <f>SUM(Q18:S18)</f>
        <v>3623037</v>
      </c>
    </row>
    <row r="19" spans="1:21" s="98" customFormat="1" ht="20.25" customHeight="1" x14ac:dyDescent="0.75">
      <c r="A19" s="83" t="s">
        <v>215</v>
      </c>
      <c r="B19" s="83"/>
      <c r="C19" s="113"/>
      <c r="D19" s="111"/>
      <c r="E19" s="113"/>
      <c r="F19" s="111"/>
      <c r="G19" s="113"/>
      <c r="H19" s="111"/>
      <c r="I19" s="113"/>
      <c r="J19" s="111"/>
      <c r="K19" s="114"/>
      <c r="L19" s="111"/>
      <c r="M19" s="114"/>
      <c r="N19" s="111"/>
      <c r="O19" s="114"/>
      <c r="P19" s="111"/>
      <c r="Q19" s="114"/>
      <c r="R19" s="111"/>
      <c r="S19" s="114"/>
      <c r="T19" s="111"/>
      <c r="U19" s="114"/>
    </row>
    <row r="20" spans="1:21" s="98" customFormat="1" ht="20.25" customHeight="1" x14ac:dyDescent="0.75">
      <c r="A20" s="83" t="s">
        <v>195</v>
      </c>
      <c r="B20" s="83"/>
      <c r="C20" s="113"/>
      <c r="D20" s="111"/>
      <c r="E20" s="113"/>
      <c r="F20" s="111"/>
      <c r="G20" s="113"/>
      <c r="H20" s="111"/>
      <c r="I20" s="113"/>
      <c r="J20" s="111"/>
      <c r="K20" s="114"/>
      <c r="L20" s="111"/>
      <c r="M20" s="114"/>
      <c r="N20" s="111"/>
      <c r="O20" s="114"/>
      <c r="P20" s="111"/>
      <c r="Q20" s="114"/>
      <c r="R20" s="111"/>
      <c r="S20" s="114"/>
      <c r="T20" s="111"/>
      <c r="U20" s="114"/>
    </row>
    <row r="21" spans="1:21" s="98" customFormat="1" ht="20.25" customHeight="1" x14ac:dyDescent="0.75">
      <c r="A21" s="83" t="s">
        <v>110</v>
      </c>
      <c r="B21" s="83"/>
      <c r="C21" s="115" t="s">
        <v>157</v>
      </c>
      <c r="D21" s="106"/>
      <c r="E21" s="115" t="s">
        <v>157</v>
      </c>
      <c r="F21" s="106"/>
      <c r="G21" s="115" t="s">
        <v>157</v>
      </c>
      <c r="H21" s="106"/>
      <c r="I21" s="115" t="s">
        <v>157</v>
      </c>
      <c r="J21" s="106"/>
      <c r="K21" s="115" t="s">
        <v>157</v>
      </c>
      <c r="L21" s="106"/>
      <c r="M21" s="157">
        <v>517817</v>
      </c>
      <c r="N21" s="106"/>
      <c r="O21" s="115" t="s">
        <v>157</v>
      </c>
      <c r="P21" s="106"/>
      <c r="Q21" s="157">
        <f>SUM(C21:O21)</f>
        <v>517817</v>
      </c>
      <c r="R21" s="106"/>
      <c r="S21" s="115" t="s">
        <v>157</v>
      </c>
      <c r="T21" s="111"/>
      <c r="U21" s="157">
        <f>SUM(Q21:S21)</f>
        <v>517817</v>
      </c>
    </row>
    <row r="22" spans="1:21" s="98" customFormat="1" ht="20.25" customHeight="1" x14ac:dyDescent="0.75">
      <c r="A22" s="83" t="s">
        <v>196</v>
      </c>
      <c r="B22" s="83"/>
      <c r="C22" s="115"/>
      <c r="D22" s="111"/>
      <c r="E22" s="115"/>
      <c r="F22" s="111"/>
      <c r="G22" s="115"/>
      <c r="H22" s="111"/>
      <c r="I22" s="115"/>
      <c r="J22" s="111"/>
      <c r="K22" s="115"/>
      <c r="L22" s="111"/>
      <c r="M22" s="114"/>
      <c r="N22" s="111"/>
      <c r="O22" s="114"/>
      <c r="P22" s="111"/>
      <c r="Q22" s="114"/>
      <c r="R22" s="111"/>
      <c r="S22" s="114"/>
      <c r="T22" s="111"/>
      <c r="U22" s="114"/>
    </row>
    <row r="23" spans="1:21" s="98" customFormat="1" ht="20.25" customHeight="1" x14ac:dyDescent="0.75">
      <c r="A23" s="83" t="s">
        <v>95</v>
      </c>
      <c r="B23" s="83"/>
      <c r="C23" s="115" t="s">
        <v>157</v>
      </c>
      <c r="D23" s="106"/>
      <c r="E23" s="115" t="s">
        <v>157</v>
      </c>
      <c r="F23" s="106"/>
      <c r="G23" s="115" t="s">
        <v>157</v>
      </c>
      <c r="H23" s="106"/>
      <c r="I23" s="115" t="s">
        <v>157</v>
      </c>
      <c r="J23" s="106"/>
      <c r="K23" s="115" t="s">
        <v>157</v>
      </c>
      <c r="L23" s="106"/>
      <c r="M23" s="115" t="s">
        <v>157</v>
      </c>
      <c r="N23" s="106"/>
      <c r="O23" s="116">
        <v>169870</v>
      </c>
      <c r="P23" s="106"/>
      <c r="Q23" s="116">
        <f>SUM(C23:O23)</f>
        <v>169870</v>
      </c>
      <c r="R23" s="106"/>
      <c r="S23" s="115" t="s">
        <v>157</v>
      </c>
      <c r="T23" s="111"/>
      <c r="U23" s="157">
        <f>SUM(Q23:S23)</f>
        <v>169870</v>
      </c>
    </row>
    <row r="24" spans="1:21" s="98" customFormat="1" ht="20.25" customHeight="1" x14ac:dyDescent="0.75">
      <c r="A24" s="83" t="s">
        <v>197</v>
      </c>
      <c r="B24" s="83"/>
      <c r="C24" s="117" t="s">
        <v>157</v>
      </c>
      <c r="D24" s="106"/>
      <c r="E24" s="117" t="s">
        <v>157</v>
      </c>
      <c r="F24" s="106"/>
      <c r="G24" s="117" t="s">
        <v>157</v>
      </c>
      <c r="H24" s="106"/>
      <c r="I24" s="117" t="s">
        <v>157</v>
      </c>
      <c r="J24" s="106"/>
      <c r="K24" s="118">
        <f>pl!C86</f>
        <v>6371</v>
      </c>
      <c r="L24" s="106"/>
      <c r="M24" s="117" t="s">
        <v>157</v>
      </c>
      <c r="N24" s="106"/>
      <c r="O24" s="117" t="s">
        <v>157</v>
      </c>
      <c r="P24" s="106"/>
      <c r="Q24" s="118">
        <f>SUM(C24:O24)</f>
        <v>6371</v>
      </c>
      <c r="R24" s="106"/>
      <c r="S24" s="117" t="s">
        <v>157</v>
      </c>
      <c r="T24" s="111"/>
      <c r="U24" s="119">
        <f>SUM(Q24:S24)</f>
        <v>6371</v>
      </c>
    </row>
    <row r="25" spans="1:21" s="98" customFormat="1" ht="20.25" customHeight="1" x14ac:dyDescent="0.75">
      <c r="A25" s="83" t="s">
        <v>199</v>
      </c>
      <c r="B25" s="83"/>
      <c r="C25" s="108">
        <f>SUM(C18:C24)</f>
        <v>0</v>
      </c>
      <c r="D25" s="106"/>
      <c r="E25" s="108">
        <f>SUM(E18:E24)</f>
        <v>0</v>
      </c>
      <c r="F25" s="106"/>
      <c r="G25" s="108">
        <f>SUM(G18:G24)</f>
        <v>0</v>
      </c>
      <c r="H25" s="106"/>
      <c r="I25" s="108">
        <f>SUM(I18:I24)</f>
        <v>0</v>
      </c>
      <c r="J25" s="111"/>
      <c r="K25" s="159">
        <f>SUM(K18:K24)</f>
        <v>3629383</v>
      </c>
      <c r="L25" s="111"/>
      <c r="M25" s="159">
        <f>SUM(M18:M24)</f>
        <v>517817</v>
      </c>
      <c r="N25" s="111"/>
      <c r="O25" s="159">
        <f>SUM(O18:O24)</f>
        <v>169870</v>
      </c>
      <c r="P25" s="111"/>
      <c r="Q25" s="159">
        <f>SUM(Q18:Q24)</f>
        <v>4317070</v>
      </c>
      <c r="R25" s="111"/>
      <c r="S25" s="159">
        <f>SUM(S18:S24)</f>
        <v>25</v>
      </c>
      <c r="T25" s="111"/>
      <c r="U25" s="159">
        <f>SUM(U18:U24)</f>
        <v>4317095</v>
      </c>
    </row>
    <row r="26" spans="1:21" s="98" customFormat="1" ht="20.25" customHeight="1" thickBot="1" x14ac:dyDescent="0.8">
      <c r="A26" s="100" t="s">
        <v>190</v>
      </c>
      <c r="B26" s="100"/>
      <c r="C26" s="121">
        <f>SUM(C16:C17,C25)</f>
        <v>1707566</v>
      </c>
      <c r="D26" s="111"/>
      <c r="E26" s="121">
        <f>SUM(E16:E17,E25)</f>
        <v>3360993</v>
      </c>
      <c r="F26" s="111"/>
      <c r="G26" s="121">
        <f>SUM(G16:G17,G25)</f>
        <v>170800</v>
      </c>
      <c r="H26" s="111"/>
      <c r="I26" s="121">
        <f>SUM(I16:I17,I25)</f>
        <v>400000</v>
      </c>
      <c r="J26" s="111"/>
      <c r="K26" s="121">
        <f>SUM(K16:K17,K25)</f>
        <v>40204035</v>
      </c>
      <c r="L26" s="111"/>
      <c r="M26" s="121">
        <f>SUM(M16:M17,M25)</f>
        <v>1988811</v>
      </c>
      <c r="N26" s="111"/>
      <c r="O26" s="121">
        <f>SUM(O16:O17,O25)</f>
        <v>239982</v>
      </c>
      <c r="P26" s="111"/>
      <c r="Q26" s="121">
        <f>SUM(Q16:Q17,Q25)</f>
        <v>48072187</v>
      </c>
      <c r="R26" s="111"/>
      <c r="S26" s="121">
        <f>SUM(S16:S17,S25)</f>
        <v>315</v>
      </c>
      <c r="T26" s="111"/>
      <c r="U26" s="121">
        <f>SUM(U16:U17,U25)</f>
        <v>48072502</v>
      </c>
    </row>
    <row r="27" spans="1:21" ht="20.25" customHeight="1" thickTop="1" x14ac:dyDescent="0.75">
      <c r="C27" s="9"/>
      <c r="D27" s="9"/>
      <c r="E27" s="9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20.25" customHeight="1" x14ac:dyDescent="0.75">
      <c r="C28" s="9"/>
      <c r="D28" s="9"/>
      <c r="E28" s="9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20.25" customHeight="1" x14ac:dyDescent="0.75">
      <c r="C29" s="9"/>
      <c r="D29" s="9"/>
      <c r="E29" s="9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20.25" customHeight="1" x14ac:dyDescent="0.75">
      <c r="C30" s="9"/>
      <c r="D30" s="9"/>
      <c r="E30" s="9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ht="20.25" customHeight="1" x14ac:dyDescent="0.75">
      <c r="C31" s="9"/>
      <c r="D31" s="9"/>
      <c r="E31" s="9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20.25" customHeight="1" x14ac:dyDescent="0.75">
      <c r="A32" s="91" t="s">
        <v>146</v>
      </c>
      <c r="B32" s="91"/>
      <c r="C32" s="91"/>
      <c r="D32" s="91"/>
      <c r="E32" s="91"/>
    </row>
  </sheetData>
  <mergeCells count="11">
    <mergeCell ref="C8:Q8"/>
    <mergeCell ref="L9:P9"/>
    <mergeCell ref="G11:K11"/>
    <mergeCell ref="D12:F12"/>
    <mergeCell ref="G12:I12"/>
    <mergeCell ref="C7:U7"/>
    <mergeCell ref="A1:U1"/>
    <mergeCell ref="A2:U2"/>
    <mergeCell ref="A3:U3"/>
    <mergeCell ref="A4:U4"/>
    <mergeCell ref="A5:U5"/>
  </mergeCells>
  <pageMargins left="0.9" right="0.3" top="1" bottom="0.5" header="0.6" footer="0.3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2"/>
  <sheetViews>
    <sheetView view="pageBreakPreview" zoomScale="85" zoomScaleNormal="85" zoomScaleSheetLayoutView="85" zoomScalePageLayoutView="80" workbookViewId="0">
      <selection activeCell="B7" sqref="B7"/>
    </sheetView>
  </sheetViews>
  <sheetFormatPr defaultRowHeight="21.5" x14ac:dyDescent="0.75"/>
  <cols>
    <col min="2" max="2" width="39.59765625" customWidth="1"/>
    <col min="3" max="3" width="8.09765625" customWidth="1"/>
    <col min="4" max="4" width="13.3984375" customWidth="1"/>
    <col min="5" max="5" width="0.8984375" customWidth="1"/>
    <col min="6" max="6" width="13.3984375" customWidth="1"/>
    <col min="7" max="7" width="0.8984375" customWidth="1"/>
    <col min="8" max="8" width="13.3984375" customWidth="1"/>
    <col min="9" max="9" width="0.8984375" customWidth="1"/>
    <col min="10" max="10" width="13.3984375" customWidth="1"/>
    <col min="11" max="11" width="0.8984375" customWidth="1"/>
    <col min="12" max="12" width="13.3984375" customWidth="1"/>
    <col min="13" max="13" width="0.8984375" customWidth="1"/>
    <col min="14" max="14" width="20.3984375" customWidth="1"/>
    <col min="15" max="15" width="0.8984375" customWidth="1"/>
    <col min="16" max="16" width="20.3984375" customWidth="1"/>
    <col min="17" max="17" width="0.8984375" customWidth="1"/>
    <col min="18" max="18" width="13.3984375" customWidth="1"/>
  </cols>
  <sheetData>
    <row r="1" spans="1:20" ht="20.25" customHeight="1" x14ac:dyDescent="0.75">
      <c r="A1" s="190" t="s">
        <v>122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20" ht="19.25" customHeight="1" x14ac:dyDescent="0.75">
      <c r="A2" s="191" t="s">
        <v>172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1:20" ht="20.25" customHeight="1" x14ac:dyDescent="0.75">
      <c r="A3" s="192" t="s">
        <v>188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89"/>
      <c r="T3" s="89"/>
    </row>
    <row r="4" spans="1:20" ht="20.9" customHeight="1" x14ac:dyDescent="0.75">
      <c r="A4" s="183" t="s">
        <v>90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20" ht="9" customHeight="1" x14ac:dyDescent="0.7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20" s="92" customFormat="1" ht="20.25" customHeight="1" x14ac:dyDescent="0.5">
      <c r="A6" s="125"/>
      <c r="B6" s="125"/>
      <c r="C6" s="125"/>
      <c r="D6" s="193" t="s">
        <v>111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</row>
    <row r="7" spans="1:20" s="92" customFormat="1" ht="20.25" customHeight="1" x14ac:dyDescent="0.5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  <c r="M7" s="126"/>
      <c r="N7" s="194" t="s">
        <v>167</v>
      </c>
      <c r="O7" s="194"/>
      <c r="P7" s="194"/>
      <c r="Q7" s="125"/>
      <c r="R7" s="126"/>
    </row>
    <row r="8" spans="1:20" s="92" customFormat="1" ht="20.25" customHeight="1" x14ac:dyDescent="0.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7" t="s">
        <v>126</v>
      </c>
      <c r="O8" s="125"/>
      <c r="P8" s="127"/>
      <c r="Q8" s="125"/>
      <c r="R8" s="126"/>
    </row>
    <row r="9" spans="1:20" s="92" customFormat="1" ht="20.25" customHeight="1" x14ac:dyDescent="0.5">
      <c r="A9" s="128"/>
      <c r="B9" s="125"/>
      <c r="C9" s="125"/>
      <c r="D9" s="125"/>
      <c r="E9" s="125"/>
      <c r="F9" s="125"/>
      <c r="G9" s="125"/>
      <c r="H9" s="193" t="s">
        <v>5</v>
      </c>
      <c r="I9" s="193"/>
      <c r="J9" s="193"/>
      <c r="K9" s="193"/>
      <c r="L9" s="193"/>
      <c r="M9" s="126"/>
      <c r="N9" s="127" t="s">
        <v>127</v>
      </c>
      <c r="O9" s="126"/>
      <c r="P9" s="127" t="s">
        <v>93</v>
      </c>
      <c r="Q9" s="126"/>
      <c r="R9" s="125"/>
    </row>
    <row r="10" spans="1:20" s="92" customFormat="1" ht="20.25" customHeight="1" x14ac:dyDescent="0.5">
      <c r="A10" s="128"/>
      <c r="B10" s="125"/>
      <c r="C10" s="125"/>
      <c r="D10" s="125" t="s">
        <v>13</v>
      </c>
      <c r="E10" s="125"/>
      <c r="F10" s="125"/>
      <c r="G10" s="126"/>
      <c r="H10" s="194" t="s">
        <v>15</v>
      </c>
      <c r="I10" s="194"/>
      <c r="J10" s="194"/>
      <c r="K10" s="126"/>
      <c r="L10" s="125"/>
      <c r="M10" s="125"/>
      <c r="N10" s="127" t="s">
        <v>128</v>
      </c>
      <c r="O10" s="125"/>
      <c r="P10" s="125" t="s">
        <v>94</v>
      </c>
      <c r="Q10" s="125"/>
      <c r="R10" s="125"/>
    </row>
    <row r="11" spans="1:20" s="92" customFormat="1" ht="20.25" customHeight="1" x14ac:dyDescent="0.5">
      <c r="A11" s="128"/>
      <c r="B11" s="125"/>
      <c r="C11" s="125"/>
      <c r="D11" s="125" t="s">
        <v>55</v>
      </c>
      <c r="E11" s="125"/>
      <c r="F11" s="125" t="s">
        <v>53</v>
      </c>
      <c r="G11" s="125"/>
      <c r="H11" s="125" t="s">
        <v>106</v>
      </c>
      <c r="I11" s="125"/>
      <c r="J11" s="125" t="s">
        <v>107</v>
      </c>
      <c r="K11" s="126"/>
      <c r="L11" s="125"/>
      <c r="M11" s="125"/>
      <c r="N11" s="127" t="s">
        <v>173</v>
      </c>
      <c r="O11" s="125"/>
      <c r="P11" s="125" t="s">
        <v>175</v>
      </c>
      <c r="Q11" s="125"/>
      <c r="R11" s="125"/>
    </row>
    <row r="12" spans="1:20" s="92" customFormat="1" ht="20.25" customHeight="1" x14ac:dyDescent="0.5">
      <c r="A12" s="128"/>
      <c r="B12" s="125"/>
      <c r="C12" s="125" t="s">
        <v>83</v>
      </c>
      <c r="D12" s="129" t="s">
        <v>16</v>
      </c>
      <c r="E12" s="125"/>
      <c r="F12" s="129" t="s">
        <v>16</v>
      </c>
      <c r="G12" s="125"/>
      <c r="H12" s="129" t="s">
        <v>108</v>
      </c>
      <c r="I12" s="125"/>
      <c r="J12" s="129" t="s">
        <v>108</v>
      </c>
      <c r="K12" s="125"/>
      <c r="L12" s="129" t="s">
        <v>18</v>
      </c>
      <c r="M12" s="125"/>
      <c r="N12" s="130" t="s">
        <v>174</v>
      </c>
      <c r="O12" s="125"/>
      <c r="P12" s="129" t="s">
        <v>176</v>
      </c>
      <c r="Q12" s="125"/>
      <c r="R12" s="129" t="s">
        <v>14</v>
      </c>
    </row>
    <row r="13" spans="1:20" s="92" customFormat="1" ht="20.25" customHeight="1" x14ac:dyDescent="0.5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</row>
    <row r="14" spans="1:20" s="92" customFormat="1" ht="20.25" customHeight="1" x14ac:dyDescent="0.5">
      <c r="A14" s="128" t="s">
        <v>155</v>
      </c>
      <c r="B14" s="133"/>
      <c r="C14" s="133"/>
      <c r="D14" s="132">
        <v>1707566</v>
      </c>
      <c r="E14" s="132"/>
      <c r="F14" s="132">
        <v>3360993</v>
      </c>
      <c r="G14" s="132"/>
      <c r="H14" s="132">
        <v>170800</v>
      </c>
      <c r="I14" s="132"/>
      <c r="J14" s="132">
        <v>400000</v>
      </c>
      <c r="K14" s="132"/>
      <c r="L14" s="132">
        <v>35667423</v>
      </c>
      <c r="M14" s="132"/>
      <c r="N14" s="132">
        <v>3169089</v>
      </c>
      <c r="O14" s="132"/>
      <c r="P14" s="132">
        <v>304456</v>
      </c>
      <c r="Q14" s="132"/>
      <c r="R14" s="132">
        <v>44780327</v>
      </c>
    </row>
    <row r="15" spans="1:20" s="92" customFormat="1" ht="20.25" customHeight="1" x14ac:dyDescent="0.5">
      <c r="A15" s="88" t="s">
        <v>130</v>
      </c>
      <c r="B15" s="133"/>
      <c r="C15" s="135">
        <v>37</v>
      </c>
      <c r="D15" s="136">
        <v>0</v>
      </c>
      <c r="E15" s="134"/>
      <c r="F15" s="136">
        <v>0</v>
      </c>
      <c r="G15" s="134"/>
      <c r="H15" s="137">
        <v>0</v>
      </c>
      <c r="I15" s="134"/>
      <c r="J15" s="136">
        <v>0</v>
      </c>
      <c r="K15" s="134"/>
      <c r="L15" s="134">
        <v>-953783</v>
      </c>
      <c r="M15" s="134"/>
      <c r="N15" s="137">
        <v>0</v>
      </c>
      <c r="O15" s="134"/>
      <c r="P15" s="137">
        <v>0</v>
      </c>
      <c r="Q15" s="132"/>
      <c r="R15" s="134">
        <f>SUM(D15:Q15)</f>
        <v>-953783</v>
      </c>
    </row>
    <row r="16" spans="1:20" s="92" customFormat="1" ht="20.25" customHeight="1" x14ac:dyDescent="0.5">
      <c r="A16" s="88" t="s">
        <v>138</v>
      </c>
      <c r="B16" s="138"/>
      <c r="C16" s="138"/>
      <c r="D16" s="139">
        <v>0</v>
      </c>
      <c r="E16" s="136"/>
      <c r="F16" s="139">
        <v>0</v>
      </c>
      <c r="G16" s="136"/>
      <c r="H16" s="140">
        <v>0</v>
      </c>
      <c r="I16" s="136"/>
      <c r="J16" s="139">
        <v>0</v>
      </c>
      <c r="K16" s="132"/>
      <c r="L16" s="141">
        <f>pl!I35</f>
        <v>2547142</v>
      </c>
      <c r="M16" s="132"/>
      <c r="N16" s="140">
        <v>0</v>
      </c>
      <c r="O16" s="142"/>
      <c r="P16" s="140">
        <v>0</v>
      </c>
      <c r="Q16" s="132"/>
      <c r="R16" s="143">
        <f>SUM(D16:Q16)</f>
        <v>2547142</v>
      </c>
    </row>
    <row r="17" spans="1:18" s="92" customFormat="1" ht="20.25" customHeight="1" x14ac:dyDescent="0.5">
      <c r="A17" s="88" t="s">
        <v>200</v>
      </c>
      <c r="B17" s="138"/>
      <c r="C17" s="138"/>
      <c r="D17" s="144"/>
      <c r="E17" s="136"/>
      <c r="F17" s="144"/>
      <c r="G17" s="136"/>
      <c r="H17" s="142"/>
      <c r="I17" s="136"/>
      <c r="J17" s="144"/>
      <c r="K17" s="132"/>
      <c r="L17" s="144"/>
      <c r="M17" s="132"/>
      <c r="N17" s="144"/>
      <c r="O17" s="132"/>
      <c r="P17" s="145"/>
      <c r="Q17" s="132"/>
      <c r="R17" s="145"/>
    </row>
    <row r="18" spans="1:18" s="92" customFormat="1" ht="20.25" customHeight="1" x14ac:dyDescent="0.5">
      <c r="A18" s="146" t="s">
        <v>112</v>
      </c>
      <c r="B18" s="138"/>
      <c r="C18" s="138"/>
      <c r="D18" s="144"/>
      <c r="E18" s="136"/>
      <c r="F18" s="144"/>
      <c r="G18" s="136"/>
      <c r="H18" s="142"/>
      <c r="I18" s="136"/>
      <c r="J18" s="144"/>
      <c r="K18" s="132"/>
      <c r="L18" s="144"/>
      <c r="M18" s="132"/>
      <c r="N18" s="144"/>
      <c r="O18" s="132"/>
      <c r="P18" s="145"/>
      <c r="Q18" s="132"/>
      <c r="R18" s="145"/>
    </row>
    <row r="19" spans="1:18" s="92" customFormat="1" ht="20.25" customHeight="1" x14ac:dyDescent="0.5">
      <c r="A19" s="147" t="s">
        <v>113</v>
      </c>
      <c r="B19" s="138"/>
      <c r="C19" s="138"/>
      <c r="D19" s="144">
        <v>0</v>
      </c>
      <c r="E19" s="136"/>
      <c r="F19" s="144">
        <v>0</v>
      </c>
      <c r="G19" s="136"/>
      <c r="H19" s="142">
        <v>0</v>
      </c>
      <c r="I19" s="136"/>
      <c r="J19" s="144">
        <v>0</v>
      </c>
      <c r="K19" s="132"/>
      <c r="L19" s="144">
        <v>0</v>
      </c>
      <c r="M19" s="132"/>
      <c r="N19" s="148">
        <v>-1698095</v>
      </c>
      <c r="O19" s="132"/>
      <c r="P19" s="142">
        <v>0</v>
      </c>
      <c r="Q19" s="132"/>
      <c r="R19" s="148">
        <f>SUM(D19:Q19)</f>
        <v>-1698095</v>
      </c>
    </row>
    <row r="20" spans="1:18" s="92" customFormat="1" ht="20.25" customHeight="1" x14ac:dyDescent="0.5">
      <c r="A20" s="88" t="s">
        <v>161</v>
      </c>
      <c r="B20" s="138"/>
      <c r="C20" s="138"/>
      <c r="D20" s="144"/>
      <c r="E20" s="136"/>
      <c r="F20" s="144"/>
      <c r="G20" s="136"/>
      <c r="H20" s="142"/>
      <c r="I20" s="136"/>
      <c r="J20" s="144"/>
      <c r="K20" s="132"/>
      <c r="L20" s="144"/>
      <c r="M20" s="132"/>
      <c r="N20" s="144"/>
      <c r="O20" s="132"/>
      <c r="P20" s="145"/>
      <c r="Q20" s="132"/>
      <c r="R20" s="145"/>
    </row>
    <row r="21" spans="1:18" s="92" customFormat="1" ht="20.25" customHeight="1" x14ac:dyDescent="0.5">
      <c r="A21" s="88" t="s">
        <v>95</v>
      </c>
      <c r="B21" s="138"/>
      <c r="C21" s="138"/>
      <c r="D21" s="144">
        <v>0</v>
      </c>
      <c r="E21" s="136"/>
      <c r="F21" s="144">
        <v>0</v>
      </c>
      <c r="G21" s="136"/>
      <c r="H21" s="142">
        <v>0</v>
      </c>
      <c r="I21" s="136"/>
      <c r="J21" s="144">
        <v>0</v>
      </c>
      <c r="K21" s="132"/>
      <c r="L21" s="144">
        <v>0</v>
      </c>
      <c r="M21" s="132"/>
      <c r="N21" s="142">
        <v>0</v>
      </c>
      <c r="O21" s="132"/>
      <c r="P21" s="145">
        <v>-234344</v>
      </c>
      <c r="Q21" s="132"/>
      <c r="R21" s="145">
        <f>SUM(D21:Q21)</f>
        <v>-234344</v>
      </c>
    </row>
    <row r="22" spans="1:18" s="92" customFormat="1" ht="20.25" customHeight="1" x14ac:dyDescent="0.5">
      <c r="A22" s="88" t="s">
        <v>162</v>
      </c>
      <c r="B22" s="138"/>
      <c r="C22" s="138"/>
      <c r="D22" s="149">
        <v>0</v>
      </c>
      <c r="E22" s="136"/>
      <c r="F22" s="149">
        <v>0</v>
      </c>
      <c r="G22" s="136"/>
      <c r="H22" s="150">
        <v>0</v>
      </c>
      <c r="I22" s="136"/>
      <c r="J22" s="149">
        <v>0</v>
      </c>
      <c r="K22" s="132"/>
      <c r="L22" s="151">
        <f>pl!I86</f>
        <v>-10017</v>
      </c>
      <c r="M22" s="132"/>
      <c r="N22" s="150">
        <v>0</v>
      </c>
      <c r="O22" s="132"/>
      <c r="P22" s="150">
        <v>0</v>
      </c>
      <c r="Q22" s="132"/>
      <c r="R22" s="152">
        <f>SUM(D22:Q22)</f>
        <v>-10017</v>
      </c>
    </row>
    <row r="23" spans="1:18" s="92" customFormat="1" ht="20.25" customHeight="1" x14ac:dyDescent="0.5">
      <c r="A23" s="88" t="s">
        <v>137</v>
      </c>
      <c r="B23" s="138"/>
      <c r="C23" s="138"/>
      <c r="D23" s="153">
        <f>SUM(D16:D22)</f>
        <v>0</v>
      </c>
      <c r="E23" s="136"/>
      <c r="F23" s="153">
        <f>SUM(F16:F22)</f>
        <v>0</v>
      </c>
      <c r="G23" s="136"/>
      <c r="H23" s="154">
        <f>SUM(H16:H22)</f>
        <v>0</v>
      </c>
      <c r="I23" s="136"/>
      <c r="J23" s="153">
        <f>SUM(J16:J22)</f>
        <v>0</v>
      </c>
      <c r="K23" s="132"/>
      <c r="L23" s="132">
        <f>SUM(L16:L22)</f>
        <v>2537125</v>
      </c>
      <c r="M23" s="132"/>
      <c r="N23" s="132">
        <f>SUM(N16:N22)</f>
        <v>-1698095</v>
      </c>
      <c r="O23" s="132"/>
      <c r="P23" s="132">
        <f>SUM(P16:P22)</f>
        <v>-234344</v>
      </c>
      <c r="Q23" s="132"/>
      <c r="R23" s="132">
        <f>SUM(R16:R22)</f>
        <v>604686</v>
      </c>
    </row>
    <row r="24" spans="1:18" s="92" customFormat="1" ht="20.25" customHeight="1" thickBot="1" x14ac:dyDescent="0.55000000000000004">
      <c r="A24" s="131" t="s">
        <v>156</v>
      </c>
      <c r="B24" s="138"/>
      <c r="C24" s="138"/>
      <c r="D24" s="155">
        <v>1707566</v>
      </c>
      <c r="E24" s="132"/>
      <c r="F24" s="155">
        <v>3360993</v>
      </c>
      <c r="G24" s="132"/>
      <c r="H24" s="155">
        <v>170800</v>
      </c>
      <c r="I24" s="132"/>
      <c r="J24" s="155">
        <v>400000</v>
      </c>
      <c r="K24" s="132"/>
      <c r="L24" s="155">
        <v>37250765</v>
      </c>
      <c r="M24" s="132"/>
      <c r="N24" s="155">
        <v>1470994</v>
      </c>
      <c r="O24" s="132"/>
      <c r="P24" s="155">
        <v>70112</v>
      </c>
      <c r="Q24" s="132"/>
      <c r="R24" s="155">
        <v>44431230</v>
      </c>
    </row>
    <row r="25" spans="1:18" s="92" customFormat="1" ht="20.25" customHeight="1" thickTop="1" x14ac:dyDescent="0.5">
      <c r="A25" s="88"/>
      <c r="B25" s="93"/>
      <c r="C25" s="93"/>
      <c r="D25" s="94"/>
      <c r="E25" s="93"/>
      <c r="F25" s="87"/>
      <c r="G25" s="94"/>
      <c r="H25" s="94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1:18" s="92" customFormat="1" ht="20.25" customHeight="1" x14ac:dyDescent="0.5">
      <c r="A26" s="88"/>
      <c r="B26" s="93"/>
      <c r="C26" s="93"/>
      <c r="D26" s="94"/>
      <c r="E26" s="93"/>
      <c r="F26" s="87"/>
      <c r="G26" s="94"/>
      <c r="H26" s="94"/>
      <c r="I26" s="93"/>
      <c r="J26" s="93"/>
      <c r="K26" s="93"/>
      <c r="L26" s="93"/>
      <c r="M26" s="93"/>
      <c r="N26" s="93"/>
      <c r="O26" s="93"/>
      <c r="P26" s="93"/>
      <c r="Q26" s="93"/>
      <c r="R26" s="93"/>
    </row>
    <row r="27" spans="1:18" s="92" customFormat="1" ht="20.25" customHeight="1" x14ac:dyDescent="0.5">
      <c r="A27" s="88"/>
      <c r="B27" s="93"/>
      <c r="C27" s="93"/>
      <c r="D27" s="94"/>
      <c r="E27" s="93"/>
      <c r="F27" s="87"/>
      <c r="G27" s="94"/>
      <c r="H27" s="94"/>
      <c r="I27" s="93"/>
      <c r="J27" s="93"/>
      <c r="K27" s="93"/>
      <c r="L27" s="93"/>
      <c r="M27" s="93"/>
      <c r="N27" s="93"/>
      <c r="O27" s="93"/>
      <c r="P27" s="93"/>
      <c r="Q27" s="93"/>
      <c r="R27" s="93"/>
    </row>
    <row r="28" spans="1:18" s="92" customFormat="1" ht="20.25" customHeight="1" x14ac:dyDescent="0.5">
      <c r="A28" s="88"/>
      <c r="B28" s="93"/>
      <c r="C28" s="93"/>
      <c r="D28" s="94"/>
      <c r="E28" s="93"/>
      <c r="F28" s="87"/>
      <c r="G28" s="94"/>
      <c r="H28" s="94"/>
      <c r="I28" s="93"/>
      <c r="J28" s="93"/>
      <c r="K28" s="93"/>
      <c r="L28" s="93"/>
      <c r="M28" s="93"/>
      <c r="N28" s="93"/>
      <c r="O28" s="93"/>
      <c r="P28" s="93"/>
      <c r="Q28" s="93"/>
      <c r="R28" s="93"/>
    </row>
    <row r="29" spans="1:18" s="92" customFormat="1" ht="20.25" customHeight="1" x14ac:dyDescent="0.5">
      <c r="A29" s="88"/>
      <c r="B29" s="93"/>
      <c r="C29" s="93"/>
      <c r="D29" s="94"/>
      <c r="E29" s="93"/>
      <c r="F29" s="87"/>
      <c r="G29" s="94"/>
      <c r="H29" s="94"/>
      <c r="I29" s="93"/>
      <c r="J29" s="93"/>
      <c r="K29" s="93"/>
      <c r="L29" s="93"/>
      <c r="M29" s="93"/>
      <c r="N29" s="93"/>
      <c r="O29" s="93"/>
      <c r="P29" s="93"/>
      <c r="Q29" s="93"/>
      <c r="R29" s="93"/>
    </row>
    <row r="30" spans="1:18" s="92" customFormat="1" ht="20.25" customHeight="1" x14ac:dyDescent="0.5">
      <c r="A30" s="88"/>
      <c r="B30" s="93"/>
      <c r="C30" s="93"/>
      <c r="D30" s="94"/>
      <c r="E30" s="93"/>
      <c r="F30" s="87"/>
      <c r="G30" s="94"/>
      <c r="H30" s="94"/>
      <c r="I30" s="93"/>
      <c r="J30" s="93"/>
      <c r="K30" s="93"/>
      <c r="L30" s="93"/>
      <c r="M30" s="93"/>
      <c r="N30" s="93"/>
      <c r="O30" s="93"/>
      <c r="P30" s="93"/>
      <c r="Q30" s="93"/>
      <c r="R30" s="93"/>
    </row>
    <row r="31" spans="1:18" s="92" customFormat="1" ht="20.25" customHeight="1" x14ac:dyDescent="0.5">
      <c r="A31" s="88"/>
      <c r="B31" s="93"/>
      <c r="C31" s="93"/>
      <c r="D31" s="94"/>
      <c r="E31" s="93"/>
      <c r="F31" s="87"/>
      <c r="G31" s="94"/>
      <c r="H31" s="94"/>
      <c r="I31" s="93"/>
      <c r="J31" s="93"/>
      <c r="K31" s="93"/>
      <c r="L31" s="93"/>
      <c r="M31" s="93"/>
      <c r="N31" s="93"/>
      <c r="O31" s="93"/>
      <c r="P31" s="93"/>
      <c r="Q31" s="93"/>
      <c r="R31" s="93"/>
    </row>
    <row r="32" spans="1:18" ht="20.25" customHeight="1" x14ac:dyDescent="0.75">
      <c r="A32" s="195" t="s">
        <v>146</v>
      </c>
      <c r="B32" s="195"/>
      <c r="C32" s="195"/>
      <c r="D32" s="19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</sheetData>
  <mergeCells count="9">
    <mergeCell ref="H9:L9"/>
    <mergeCell ref="H10:J10"/>
    <mergeCell ref="A32:D32"/>
    <mergeCell ref="A1:R1"/>
    <mergeCell ref="A2:R2"/>
    <mergeCell ref="A3:R3"/>
    <mergeCell ref="A4:R4"/>
    <mergeCell ref="D6:R6"/>
    <mergeCell ref="N7:P7"/>
  </mergeCells>
  <pageMargins left="0.9" right="0.3" top="1" bottom="0.5" header="0.6" footer="0.3"/>
  <pageSetup paperSize="9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414F-E422-4696-AAB8-344DD4EA866D}">
  <sheetPr>
    <tabColor rgb="FF00B050"/>
  </sheetPr>
  <dimension ref="A1:T32"/>
  <sheetViews>
    <sheetView topLeftCell="A7" zoomScale="85" zoomScaleNormal="85" zoomScaleSheetLayoutView="85" zoomScalePageLayoutView="80" workbookViewId="0">
      <selection activeCell="F29" sqref="F29"/>
    </sheetView>
  </sheetViews>
  <sheetFormatPr defaultRowHeight="21.5" x14ac:dyDescent="0.75"/>
  <cols>
    <col min="2" max="2" width="39.59765625" customWidth="1"/>
    <col min="3" max="3" width="8.09765625" customWidth="1"/>
    <col min="4" max="4" width="13.3984375" customWidth="1"/>
    <col min="5" max="5" width="0.8984375" customWidth="1"/>
    <col min="6" max="6" width="13.3984375" customWidth="1"/>
    <col min="7" max="7" width="0.8984375" customWidth="1"/>
    <col min="8" max="8" width="13.3984375" customWidth="1"/>
    <col min="9" max="9" width="0.8984375" customWidth="1"/>
    <col min="10" max="10" width="13.3984375" customWidth="1"/>
    <col min="11" max="11" width="0.8984375" customWidth="1"/>
    <col min="12" max="12" width="13.3984375" customWidth="1"/>
    <col min="13" max="13" width="0.8984375" customWidth="1"/>
    <col min="14" max="14" width="20.3984375" customWidth="1"/>
    <col min="15" max="15" width="0.8984375" customWidth="1"/>
    <col min="16" max="16" width="20.3984375" customWidth="1"/>
    <col min="17" max="17" width="0.8984375" customWidth="1"/>
    <col min="18" max="18" width="13.3984375" customWidth="1"/>
  </cols>
  <sheetData>
    <row r="1" spans="1:20" ht="20.25" customHeight="1" x14ac:dyDescent="0.75">
      <c r="A1" s="190" t="s">
        <v>122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20" ht="19.25" customHeight="1" x14ac:dyDescent="0.75">
      <c r="A2" s="191" t="s">
        <v>172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1:20" ht="20.25" customHeight="1" x14ac:dyDescent="0.75">
      <c r="A3" s="192" t="s">
        <v>188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89"/>
      <c r="T3" s="89"/>
    </row>
    <row r="4" spans="1:20" ht="20.9" customHeight="1" x14ac:dyDescent="0.75">
      <c r="A4" s="183" t="s">
        <v>90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20" ht="9" customHeight="1" x14ac:dyDescent="0.7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20" s="92" customFormat="1" ht="20.25" customHeight="1" x14ac:dyDescent="0.5">
      <c r="A6" s="125"/>
      <c r="B6" s="125"/>
      <c r="C6" s="125"/>
      <c r="D6" s="193" t="s">
        <v>111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</row>
    <row r="7" spans="1:20" s="92" customFormat="1" ht="20.25" customHeight="1" x14ac:dyDescent="0.5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  <c r="M7" s="126"/>
      <c r="N7" s="194" t="s">
        <v>167</v>
      </c>
      <c r="O7" s="194"/>
      <c r="P7" s="194"/>
      <c r="Q7" s="125"/>
      <c r="R7" s="126"/>
    </row>
    <row r="8" spans="1:20" s="92" customFormat="1" ht="20.25" customHeight="1" x14ac:dyDescent="0.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7" t="s">
        <v>126</v>
      </c>
      <c r="O8" s="125"/>
      <c r="P8" s="127"/>
      <c r="Q8" s="125"/>
      <c r="R8" s="126"/>
    </row>
    <row r="9" spans="1:20" s="92" customFormat="1" ht="20.25" customHeight="1" x14ac:dyDescent="0.5">
      <c r="A9" s="128"/>
      <c r="B9" s="125"/>
      <c r="C9" s="125"/>
      <c r="D9" s="125"/>
      <c r="E9" s="125"/>
      <c r="F9" s="125"/>
      <c r="G9" s="125"/>
      <c r="H9" s="193" t="s">
        <v>5</v>
      </c>
      <c r="I9" s="193"/>
      <c r="J9" s="193"/>
      <c r="K9" s="193"/>
      <c r="L9" s="193"/>
      <c r="M9" s="126"/>
      <c r="N9" s="127" t="s">
        <v>127</v>
      </c>
      <c r="O9" s="126"/>
      <c r="P9" s="127" t="s">
        <v>93</v>
      </c>
      <c r="Q9" s="126"/>
      <c r="R9" s="125"/>
    </row>
    <row r="10" spans="1:20" s="92" customFormat="1" ht="20.25" customHeight="1" x14ac:dyDescent="0.5">
      <c r="A10" s="128"/>
      <c r="B10" s="125"/>
      <c r="C10" s="125"/>
      <c r="D10" s="125" t="s">
        <v>13</v>
      </c>
      <c r="E10" s="125"/>
      <c r="F10" s="125"/>
      <c r="G10" s="126"/>
      <c r="H10" s="194" t="s">
        <v>15</v>
      </c>
      <c r="I10" s="194"/>
      <c r="J10" s="194"/>
      <c r="K10" s="126"/>
      <c r="L10" s="125"/>
      <c r="M10" s="125"/>
      <c r="N10" s="127" t="s">
        <v>128</v>
      </c>
      <c r="O10" s="125"/>
      <c r="P10" s="125" t="s">
        <v>94</v>
      </c>
      <c r="Q10" s="125"/>
      <c r="R10" s="125"/>
    </row>
    <row r="11" spans="1:20" s="92" customFormat="1" ht="20.25" customHeight="1" x14ac:dyDescent="0.5">
      <c r="A11" s="128"/>
      <c r="B11" s="125"/>
      <c r="C11" s="125"/>
      <c r="D11" s="125" t="s">
        <v>55</v>
      </c>
      <c r="E11" s="125"/>
      <c r="F11" s="125" t="s">
        <v>53</v>
      </c>
      <c r="G11" s="125"/>
      <c r="H11" s="125" t="s">
        <v>106</v>
      </c>
      <c r="I11" s="125"/>
      <c r="J11" s="125" t="s">
        <v>107</v>
      </c>
      <c r="K11" s="126"/>
      <c r="L11" s="125"/>
      <c r="M11" s="125"/>
      <c r="N11" s="127" t="s">
        <v>173</v>
      </c>
      <c r="O11" s="125"/>
      <c r="P11" s="125" t="s">
        <v>175</v>
      </c>
      <c r="Q11" s="125"/>
      <c r="R11" s="125"/>
    </row>
    <row r="12" spans="1:20" s="92" customFormat="1" ht="20.25" customHeight="1" x14ac:dyDescent="0.5">
      <c r="A12" s="128"/>
      <c r="B12" s="125"/>
      <c r="C12" s="125" t="s">
        <v>83</v>
      </c>
      <c r="D12" s="129" t="s">
        <v>16</v>
      </c>
      <c r="E12" s="125"/>
      <c r="F12" s="129" t="s">
        <v>16</v>
      </c>
      <c r="G12" s="125"/>
      <c r="H12" s="129" t="s">
        <v>108</v>
      </c>
      <c r="I12" s="125"/>
      <c r="J12" s="129" t="s">
        <v>108</v>
      </c>
      <c r="K12" s="125"/>
      <c r="L12" s="129" t="s">
        <v>18</v>
      </c>
      <c r="M12" s="125"/>
      <c r="N12" s="130" t="s">
        <v>174</v>
      </c>
      <c r="O12" s="125"/>
      <c r="P12" s="129" t="s">
        <v>176</v>
      </c>
      <c r="Q12" s="125"/>
      <c r="R12" s="129" t="s">
        <v>14</v>
      </c>
    </row>
    <row r="13" spans="1:20" s="92" customFormat="1" ht="20.25" customHeight="1" x14ac:dyDescent="0.5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</row>
    <row r="14" spans="1:20" s="92" customFormat="1" ht="20.25" customHeight="1" x14ac:dyDescent="0.5">
      <c r="A14" s="128" t="s">
        <v>189</v>
      </c>
      <c r="B14" s="133"/>
      <c r="C14" s="133"/>
      <c r="D14" s="132">
        <v>1707566</v>
      </c>
      <c r="E14" s="132"/>
      <c r="F14" s="132">
        <v>3360993</v>
      </c>
      <c r="G14" s="132"/>
      <c r="H14" s="132">
        <v>170800</v>
      </c>
      <c r="I14" s="132"/>
      <c r="J14" s="132">
        <v>400000</v>
      </c>
      <c r="K14" s="132"/>
      <c r="L14" s="132">
        <v>37250765</v>
      </c>
      <c r="M14" s="132"/>
      <c r="N14" s="132">
        <v>1470994</v>
      </c>
      <c r="O14" s="132"/>
      <c r="P14" s="132">
        <v>70112</v>
      </c>
      <c r="Q14" s="132"/>
      <c r="R14" s="132">
        <v>44431230</v>
      </c>
    </row>
    <row r="15" spans="1:20" s="92" customFormat="1" ht="20.25" customHeight="1" x14ac:dyDescent="0.5">
      <c r="A15" s="88" t="s">
        <v>130</v>
      </c>
      <c r="B15" s="133"/>
      <c r="C15" s="135">
        <v>37</v>
      </c>
      <c r="D15" s="108" t="s">
        <v>157</v>
      </c>
      <c r="E15" s="134"/>
      <c r="F15" s="108" t="s">
        <v>157</v>
      </c>
      <c r="G15" s="134"/>
      <c r="H15" s="108" t="s">
        <v>157</v>
      </c>
      <c r="I15" s="134"/>
      <c r="J15" s="108" t="s">
        <v>157</v>
      </c>
      <c r="K15" s="134"/>
      <c r="L15" s="134">
        <v>-679874</v>
      </c>
      <c r="M15" s="134"/>
      <c r="N15" s="108" t="s">
        <v>157</v>
      </c>
      <c r="O15" s="134"/>
      <c r="P15" s="108" t="s">
        <v>157</v>
      </c>
      <c r="Q15" s="132"/>
      <c r="R15" s="134">
        <f>SUM(D15:P15)</f>
        <v>-679874</v>
      </c>
    </row>
    <row r="16" spans="1:20" s="92" customFormat="1" ht="20.25" customHeight="1" x14ac:dyDescent="0.5">
      <c r="A16" s="88" t="s">
        <v>138</v>
      </c>
      <c r="B16" s="138"/>
      <c r="C16" s="138"/>
      <c r="D16" s="109" t="s">
        <v>157</v>
      </c>
      <c r="E16" s="136"/>
      <c r="F16" s="109" t="s">
        <v>157</v>
      </c>
      <c r="G16" s="136"/>
      <c r="H16" s="109" t="s">
        <v>157</v>
      </c>
      <c r="I16" s="136"/>
      <c r="J16" s="109" t="s">
        <v>157</v>
      </c>
      <c r="K16" s="132"/>
      <c r="L16" s="141">
        <f>pl!G38</f>
        <v>3620540</v>
      </c>
      <c r="M16" s="132"/>
      <c r="N16" s="109" t="s">
        <v>157</v>
      </c>
      <c r="O16" s="142"/>
      <c r="P16" s="109" t="s">
        <v>157</v>
      </c>
      <c r="Q16" s="132"/>
      <c r="R16" s="143">
        <f t="shared" ref="R16:R22" si="0">SUM(D16:P16)</f>
        <v>3620540</v>
      </c>
    </row>
    <row r="17" spans="1:18" s="92" customFormat="1" ht="20.25" customHeight="1" x14ac:dyDescent="0.5">
      <c r="A17" s="88" t="s">
        <v>215</v>
      </c>
      <c r="B17" s="138"/>
      <c r="C17" s="138"/>
      <c r="D17" s="113"/>
      <c r="E17" s="136"/>
      <c r="F17" s="113"/>
      <c r="G17" s="136"/>
      <c r="H17" s="113"/>
      <c r="I17" s="136"/>
      <c r="J17" s="113"/>
      <c r="K17" s="132"/>
      <c r="L17" s="144"/>
      <c r="M17" s="132"/>
      <c r="N17" s="144"/>
      <c r="O17" s="132"/>
      <c r="P17" s="145"/>
      <c r="Q17" s="132"/>
      <c r="R17" s="145"/>
    </row>
    <row r="18" spans="1:18" s="92" customFormat="1" ht="20.25" customHeight="1" x14ac:dyDescent="0.5">
      <c r="A18" s="146" t="s">
        <v>198</v>
      </c>
      <c r="B18" s="138"/>
      <c r="C18" s="138"/>
      <c r="D18" s="113"/>
      <c r="E18" s="136"/>
      <c r="F18" s="113"/>
      <c r="G18" s="136"/>
      <c r="H18" s="113"/>
      <c r="I18" s="136"/>
      <c r="J18" s="113"/>
      <c r="K18" s="132"/>
      <c r="L18" s="144"/>
      <c r="M18" s="132"/>
      <c r="N18" s="144"/>
      <c r="O18" s="132"/>
      <c r="P18" s="145"/>
      <c r="Q18" s="132"/>
      <c r="R18" s="145"/>
    </row>
    <row r="19" spans="1:18" s="92" customFormat="1" ht="20.25" customHeight="1" x14ac:dyDescent="0.5">
      <c r="A19" s="147" t="s">
        <v>113</v>
      </c>
      <c r="B19" s="138"/>
      <c r="C19" s="138"/>
      <c r="D19" s="115" t="s">
        <v>157</v>
      </c>
      <c r="E19" s="136"/>
      <c r="F19" s="115" t="s">
        <v>157</v>
      </c>
      <c r="G19" s="136"/>
      <c r="H19" s="115" t="s">
        <v>157</v>
      </c>
      <c r="I19" s="136"/>
      <c r="J19" s="115" t="s">
        <v>157</v>
      </c>
      <c r="K19" s="132"/>
      <c r="L19" s="115" t="s">
        <v>157</v>
      </c>
      <c r="M19" s="132"/>
      <c r="N19" s="148">
        <v>517817</v>
      </c>
      <c r="O19" s="132"/>
      <c r="P19" s="115" t="s">
        <v>157</v>
      </c>
      <c r="Q19" s="132"/>
      <c r="R19" s="148">
        <f t="shared" si="0"/>
        <v>517817</v>
      </c>
    </row>
    <row r="20" spans="1:18" s="92" customFormat="1" ht="20.25" customHeight="1" x14ac:dyDescent="0.5">
      <c r="A20" s="88" t="s">
        <v>196</v>
      </c>
      <c r="B20" s="138"/>
      <c r="C20" s="138"/>
      <c r="D20" s="115"/>
      <c r="E20" s="136"/>
      <c r="F20" s="115"/>
      <c r="G20" s="136"/>
      <c r="H20" s="115"/>
      <c r="I20" s="136"/>
      <c r="J20" s="115"/>
      <c r="K20" s="132"/>
      <c r="L20" s="115"/>
      <c r="M20" s="132"/>
      <c r="N20" s="144"/>
      <c r="O20" s="132"/>
      <c r="P20" s="145"/>
      <c r="Q20" s="132"/>
      <c r="R20" s="145"/>
    </row>
    <row r="21" spans="1:18" s="92" customFormat="1" ht="20.25" customHeight="1" x14ac:dyDescent="0.5">
      <c r="A21" s="88" t="s">
        <v>95</v>
      </c>
      <c r="B21" s="138"/>
      <c r="C21" s="138"/>
      <c r="D21" s="115" t="s">
        <v>157</v>
      </c>
      <c r="E21" s="136"/>
      <c r="F21" s="115" t="s">
        <v>157</v>
      </c>
      <c r="G21" s="136"/>
      <c r="H21" s="115" t="s">
        <v>157</v>
      </c>
      <c r="I21" s="136"/>
      <c r="J21" s="115" t="s">
        <v>157</v>
      </c>
      <c r="K21" s="132"/>
      <c r="L21" s="115" t="s">
        <v>157</v>
      </c>
      <c r="M21" s="132"/>
      <c r="N21" s="115" t="s">
        <v>157</v>
      </c>
      <c r="O21" s="132"/>
      <c r="P21" s="145">
        <v>169870</v>
      </c>
      <c r="Q21" s="132"/>
      <c r="R21" s="145">
        <f t="shared" si="0"/>
        <v>169870</v>
      </c>
    </row>
    <row r="22" spans="1:18" s="92" customFormat="1" ht="20.25" customHeight="1" x14ac:dyDescent="0.5">
      <c r="A22" s="88" t="s">
        <v>197</v>
      </c>
      <c r="B22" s="138"/>
      <c r="C22" s="138"/>
      <c r="D22" s="117" t="s">
        <v>157</v>
      </c>
      <c r="E22" s="136"/>
      <c r="F22" s="117" t="s">
        <v>157</v>
      </c>
      <c r="G22" s="136"/>
      <c r="H22" s="117" t="s">
        <v>157</v>
      </c>
      <c r="I22" s="136"/>
      <c r="J22" s="117" t="s">
        <v>157</v>
      </c>
      <c r="K22" s="132"/>
      <c r="L22" s="151">
        <f>pl!G86</f>
        <v>6514</v>
      </c>
      <c r="M22" s="132"/>
      <c r="N22" s="117" t="s">
        <v>157</v>
      </c>
      <c r="O22" s="132"/>
      <c r="P22" s="117" t="s">
        <v>157</v>
      </c>
      <c r="Q22" s="132"/>
      <c r="R22" s="152">
        <f t="shared" si="0"/>
        <v>6514</v>
      </c>
    </row>
    <row r="23" spans="1:18" s="92" customFormat="1" ht="20.25" customHeight="1" x14ac:dyDescent="0.5">
      <c r="A23" s="88" t="s">
        <v>199</v>
      </c>
      <c r="B23" s="138"/>
      <c r="C23" s="138"/>
      <c r="D23" s="108">
        <f>SUM(D16:D22)</f>
        <v>0</v>
      </c>
      <c r="E23" s="136"/>
      <c r="F23" s="108">
        <f>SUM(F16:F22)</f>
        <v>0</v>
      </c>
      <c r="G23" s="136"/>
      <c r="H23" s="108">
        <f>SUM(H16:H22)</f>
        <v>0</v>
      </c>
      <c r="I23" s="136"/>
      <c r="J23" s="108">
        <f>SUM(J16:J22)</f>
        <v>0</v>
      </c>
      <c r="K23" s="132"/>
      <c r="L23" s="132">
        <f>SUM(L16:L22)</f>
        <v>3627054</v>
      </c>
      <c r="M23" s="132"/>
      <c r="N23" s="132">
        <f>SUM(N16:N22)</f>
        <v>517817</v>
      </c>
      <c r="O23" s="132"/>
      <c r="P23" s="132">
        <f>SUM(P16:P22)</f>
        <v>169870</v>
      </c>
      <c r="Q23" s="132"/>
      <c r="R23" s="132">
        <f>SUM(R16:R22)</f>
        <v>4314741</v>
      </c>
    </row>
    <row r="24" spans="1:18" s="92" customFormat="1" ht="20.25" customHeight="1" thickBot="1" x14ac:dyDescent="0.55000000000000004">
      <c r="A24" s="131" t="s">
        <v>190</v>
      </c>
      <c r="B24" s="138"/>
      <c r="C24" s="138"/>
      <c r="D24" s="121">
        <f>SUM(D14:D15,D23)</f>
        <v>1707566</v>
      </c>
      <c r="E24" s="132"/>
      <c r="F24" s="121">
        <f>SUM(F14:F15,F23)</f>
        <v>3360993</v>
      </c>
      <c r="G24" s="132"/>
      <c r="H24" s="121">
        <f>SUM(H14:H15,H23)</f>
        <v>170800</v>
      </c>
      <c r="I24" s="132"/>
      <c r="J24" s="121">
        <f>SUM(J14:J15,J23)</f>
        <v>400000</v>
      </c>
      <c r="K24" s="132"/>
      <c r="L24" s="155">
        <f>SUM(L14:L15,L23)</f>
        <v>40197945</v>
      </c>
      <c r="M24" s="132"/>
      <c r="N24" s="155">
        <f>SUM(N14:N15,N23)</f>
        <v>1988811</v>
      </c>
      <c r="O24" s="132"/>
      <c r="P24" s="155">
        <f>SUM(P14:P15,P23)</f>
        <v>239982</v>
      </c>
      <c r="Q24" s="132"/>
      <c r="R24" s="155">
        <f>SUM(R14:R15,R23)</f>
        <v>48066097</v>
      </c>
    </row>
    <row r="25" spans="1:18" s="92" customFormat="1" ht="20.25" customHeight="1" thickTop="1" x14ac:dyDescent="0.5">
      <c r="A25" s="88"/>
      <c r="B25" s="93"/>
      <c r="C25" s="93"/>
      <c r="D25" s="94"/>
      <c r="E25" s="93"/>
      <c r="F25" s="87"/>
      <c r="G25" s="94"/>
      <c r="H25" s="94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1:18" s="92" customFormat="1" ht="20.25" customHeight="1" x14ac:dyDescent="0.5">
      <c r="A26" s="88"/>
      <c r="B26" s="93"/>
      <c r="C26" s="93"/>
      <c r="D26" s="94"/>
      <c r="E26" s="93"/>
      <c r="F26" s="87"/>
      <c r="G26" s="94"/>
      <c r="H26" s="94"/>
      <c r="I26" s="93"/>
      <c r="J26" s="93"/>
      <c r="K26" s="93"/>
      <c r="L26" s="93"/>
      <c r="M26" s="93"/>
      <c r="N26" s="93"/>
      <c r="O26" s="93"/>
      <c r="P26" s="93"/>
      <c r="Q26" s="93"/>
      <c r="R26" s="93"/>
    </row>
    <row r="27" spans="1:18" s="92" customFormat="1" ht="20.25" customHeight="1" x14ac:dyDescent="0.5">
      <c r="A27" s="88"/>
      <c r="B27" s="93"/>
      <c r="C27" s="93"/>
      <c r="D27" s="94"/>
      <c r="E27" s="93"/>
      <c r="F27" s="87"/>
      <c r="G27" s="94"/>
      <c r="H27" s="94"/>
      <c r="I27" s="93"/>
      <c r="J27" s="93"/>
      <c r="K27" s="93"/>
      <c r="L27" s="93"/>
      <c r="M27" s="93"/>
      <c r="N27" s="93"/>
      <c r="O27" s="93"/>
      <c r="P27" s="93"/>
      <c r="Q27" s="93"/>
      <c r="R27" s="93"/>
    </row>
    <row r="28" spans="1:18" s="92" customFormat="1" ht="20.25" customHeight="1" x14ac:dyDescent="0.5">
      <c r="A28" s="88"/>
      <c r="B28" s="93"/>
      <c r="C28" s="93"/>
      <c r="D28" s="94"/>
      <c r="E28" s="93"/>
      <c r="F28" s="87"/>
      <c r="G28" s="94"/>
      <c r="H28" s="94"/>
      <c r="I28" s="93"/>
      <c r="J28" s="93"/>
      <c r="K28" s="93"/>
      <c r="L28" s="93"/>
      <c r="M28" s="93"/>
      <c r="N28" s="93"/>
      <c r="O28" s="93"/>
      <c r="P28" s="93"/>
      <c r="Q28" s="93"/>
      <c r="R28" s="93"/>
    </row>
    <row r="29" spans="1:18" s="92" customFormat="1" ht="20.25" customHeight="1" x14ac:dyDescent="0.5">
      <c r="A29" s="88"/>
      <c r="B29" s="93"/>
      <c r="C29" s="93"/>
      <c r="D29" s="94"/>
      <c r="E29" s="93"/>
      <c r="F29" s="87"/>
      <c r="G29" s="94"/>
      <c r="H29" s="94"/>
      <c r="I29" s="93"/>
      <c r="J29" s="93"/>
      <c r="K29" s="93"/>
      <c r="L29" s="93"/>
      <c r="M29" s="93"/>
      <c r="N29" s="93"/>
      <c r="O29" s="93"/>
      <c r="P29" s="93"/>
      <c r="Q29" s="93"/>
      <c r="R29" s="93"/>
    </row>
    <row r="30" spans="1:18" s="92" customFormat="1" ht="20.25" customHeight="1" x14ac:dyDescent="0.5">
      <c r="A30" s="88"/>
      <c r="B30" s="93"/>
      <c r="C30" s="93"/>
      <c r="D30" s="94"/>
      <c r="E30" s="93"/>
      <c r="F30" s="87"/>
      <c r="G30" s="94"/>
      <c r="H30" s="94"/>
      <c r="I30" s="93"/>
      <c r="J30" s="93"/>
      <c r="K30" s="93"/>
      <c r="L30" s="93"/>
      <c r="M30" s="93"/>
      <c r="N30" s="93"/>
      <c r="O30" s="93"/>
      <c r="P30" s="93"/>
      <c r="Q30" s="93"/>
      <c r="R30" s="93"/>
    </row>
    <row r="31" spans="1:18" s="92" customFormat="1" ht="20.25" customHeight="1" x14ac:dyDescent="0.5">
      <c r="A31" s="88"/>
      <c r="B31" s="93"/>
      <c r="C31" s="93"/>
      <c r="D31" s="94"/>
      <c r="E31" s="93"/>
      <c r="F31" s="87"/>
      <c r="G31" s="94"/>
      <c r="H31" s="94"/>
      <c r="I31" s="93"/>
      <c r="J31" s="93"/>
      <c r="K31" s="93"/>
      <c r="L31" s="93"/>
      <c r="M31" s="93"/>
      <c r="N31" s="93"/>
      <c r="O31" s="93"/>
      <c r="P31" s="93"/>
      <c r="Q31" s="93"/>
      <c r="R31" s="93"/>
    </row>
    <row r="32" spans="1:18" ht="20.25" customHeight="1" x14ac:dyDescent="0.75">
      <c r="A32" s="158" t="s">
        <v>146</v>
      </c>
      <c r="B32" s="158"/>
      <c r="C32" s="158"/>
      <c r="D32" s="158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</sheetData>
  <mergeCells count="8">
    <mergeCell ref="H9:L9"/>
    <mergeCell ref="H10:J10"/>
    <mergeCell ref="A1:R1"/>
    <mergeCell ref="A2:R2"/>
    <mergeCell ref="A3:R3"/>
    <mergeCell ref="A4:R4"/>
    <mergeCell ref="D6:R6"/>
    <mergeCell ref="N7:P7"/>
  </mergeCells>
  <pageMargins left="0.9" right="0.3" top="1" bottom="0.5" header="0.6" footer="0.3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50"/>
  <sheetViews>
    <sheetView tabSelected="1" zoomScale="70" zoomScaleNormal="70" zoomScaleSheetLayoutView="70" workbookViewId="0">
      <selection activeCell="A36" sqref="A36"/>
    </sheetView>
  </sheetViews>
  <sheetFormatPr defaultRowHeight="21.5" x14ac:dyDescent="0.75"/>
  <cols>
    <col min="1" max="1" width="56.59765625" customWidth="1"/>
    <col min="2" max="2" width="9.09765625" customWidth="1"/>
    <col min="3" max="3" width="16.59765625" customWidth="1"/>
    <col min="4" max="4" width="1.3984375" customWidth="1"/>
    <col min="5" max="5" width="15.3984375" bestFit="1" customWidth="1"/>
    <col min="6" max="6" width="1.3984375" customWidth="1"/>
    <col min="7" max="7" width="15.19921875" customWidth="1"/>
    <col min="8" max="8" width="1.3984375" customWidth="1"/>
    <col min="9" max="9" width="15.09765625" bestFit="1" customWidth="1"/>
  </cols>
  <sheetData>
    <row r="1" spans="1:9" s="2" customFormat="1" ht="23" customHeight="1" x14ac:dyDescent="0.75">
      <c r="A1" s="181" t="s">
        <v>123</v>
      </c>
      <c r="B1" s="181"/>
      <c r="C1" s="181"/>
      <c r="D1" s="181"/>
      <c r="E1" s="181"/>
      <c r="F1" s="181"/>
      <c r="G1" s="181"/>
      <c r="H1" s="181"/>
      <c r="I1" s="181"/>
    </row>
    <row r="2" spans="1:9" s="2" customFormat="1" ht="23" customHeight="1" x14ac:dyDescent="0.75">
      <c r="A2" s="181" t="s">
        <v>65</v>
      </c>
      <c r="B2" s="181"/>
      <c r="C2" s="181"/>
      <c r="D2" s="181"/>
      <c r="E2" s="181"/>
      <c r="F2" s="181"/>
      <c r="G2" s="181"/>
      <c r="H2" s="181"/>
      <c r="I2" s="181"/>
    </row>
    <row r="3" spans="1:9" s="2" customFormat="1" ht="23" customHeight="1" x14ac:dyDescent="0.75">
      <c r="A3" s="198" t="s">
        <v>217</v>
      </c>
      <c r="B3" s="198"/>
      <c r="C3" s="198"/>
      <c r="D3" s="198"/>
      <c r="E3" s="198"/>
      <c r="F3" s="198"/>
      <c r="G3" s="198"/>
      <c r="H3" s="198"/>
      <c r="I3" s="198"/>
    </row>
    <row r="4" spans="1:9" s="2" customFormat="1" ht="23" customHeight="1" x14ac:dyDescent="0.75">
      <c r="A4" s="183" t="s">
        <v>90</v>
      </c>
      <c r="B4" s="183"/>
      <c r="C4" s="183"/>
      <c r="D4" s="183"/>
      <c r="E4" s="183"/>
      <c r="F4" s="183"/>
      <c r="G4" s="183"/>
      <c r="H4" s="183"/>
      <c r="I4" s="183"/>
    </row>
    <row r="5" spans="1:9" s="2" customFormat="1" ht="6" customHeight="1" x14ac:dyDescent="0.75">
      <c r="A5" s="4"/>
      <c r="B5" s="3"/>
      <c r="C5" s="15"/>
      <c r="D5" s="15"/>
      <c r="E5" s="15"/>
      <c r="F5" s="15"/>
      <c r="G5" s="15"/>
      <c r="H5" s="15"/>
      <c r="I5" s="15"/>
    </row>
    <row r="6" spans="1:9" s="2" customFormat="1" ht="21.5" customHeight="1" x14ac:dyDescent="0.75">
      <c r="A6" s="3"/>
      <c r="B6" s="1"/>
      <c r="C6" s="180" t="s">
        <v>71</v>
      </c>
      <c r="D6" s="180"/>
      <c r="E6" s="180"/>
      <c r="F6" s="64"/>
      <c r="G6" s="180" t="s">
        <v>73</v>
      </c>
      <c r="H6" s="180"/>
      <c r="I6" s="180"/>
    </row>
    <row r="7" spans="1:9" s="2" customFormat="1" ht="21.5" customHeight="1" x14ac:dyDescent="0.75">
      <c r="A7" s="3"/>
      <c r="B7" s="1"/>
      <c r="C7" s="180" t="s">
        <v>72</v>
      </c>
      <c r="D7" s="180"/>
      <c r="E7" s="180"/>
      <c r="F7" s="64"/>
      <c r="G7" s="180" t="s">
        <v>72</v>
      </c>
      <c r="H7" s="180"/>
      <c r="I7" s="180"/>
    </row>
    <row r="8" spans="1:9" s="2" customFormat="1" ht="21.5" customHeight="1" x14ac:dyDescent="0.75">
      <c r="A8" s="3"/>
      <c r="B8" s="52" t="s">
        <v>83</v>
      </c>
      <c r="C8" s="60">
        <v>2024</v>
      </c>
      <c r="D8" s="60"/>
      <c r="E8" s="60">
        <v>2023</v>
      </c>
      <c r="F8" s="60"/>
      <c r="G8" s="60">
        <v>2024</v>
      </c>
      <c r="H8" s="60"/>
      <c r="I8" s="60">
        <v>2023</v>
      </c>
    </row>
    <row r="9" spans="1:9" s="2" customFormat="1" ht="21.5" customHeight="1" x14ac:dyDescent="0.75">
      <c r="A9" s="197" t="s">
        <v>201</v>
      </c>
      <c r="B9" s="197"/>
      <c r="C9" s="43"/>
      <c r="D9" s="43"/>
      <c r="E9" s="43"/>
      <c r="F9" s="42"/>
      <c r="G9" s="43"/>
      <c r="H9" s="44"/>
      <c r="I9" s="43"/>
    </row>
    <row r="10" spans="1:9" s="2" customFormat="1" ht="21.5" customHeight="1" x14ac:dyDescent="0.75">
      <c r="A10" s="65" t="s">
        <v>39</v>
      </c>
      <c r="B10" s="3"/>
      <c r="C10" s="45">
        <v>34909414</v>
      </c>
      <c r="D10" s="45"/>
      <c r="E10" s="45">
        <v>34044836</v>
      </c>
      <c r="F10" s="46"/>
      <c r="G10" s="45">
        <v>34909603</v>
      </c>
      <c r="H10" s="45"/>
      <c r="I10" s="45">
        <v>34045016</v>
      </c>
    </row>
    <row r="11" spans="1:9" s="2" customFormat="1" ht="21.5" customHeight="1" x14ac:dyDescent="0.75">
      <c r="A11" s="65" t="s">
        <v>52</v>
      </c>
      <c r="B11" s="3"/>
      <c r="C11" s="26">
        <v>-810741</v>
      </c>
      <c r="D11" s="26"/>
      <c r="E11" s="26">
        <v>-617072</v>
      </c>
      <c r="F11" s="35"/>
      <c r="G11" s="26">
        <v>-810741</v>
      </c>
      <c r="H11" s="26"/>
      <c r="I11" s="26">
        <v>-617072</v>
      </c>
    </row>
    <row r="12" spans="1:9" s="2" customFormat="1" ht="21.5" customHeight="1" x14ac:dyDescent="0.75">
      <c r="A12" s="66" t="s">
        <v>10</v>
      </c>
      <c r="B12" s="48"/>
      <c r="C12" s="26">
        <v>9989857</v>
      </c>
      <c r="D12" s="26"/>
      <c r="E12" s="26">
        <v>10283287</v>
      </c>
      <c r="F12" s="35"/>
      <c r="G12" s="26">
        <v>9989857</v>
      </c>
      <c r="H12" s="26"/>
      <c r="I12" s="26">
        <v>10283287</v>
      </c>
    </row>
    <row r="13" spans="1:9" s="2" customFormat="1" ht="21.5" customHeight="1" x14ac:dyDescent="0.75">
      <c r="A13" s="66" t="s">
        <v>11</v>
      </c>
      <c r="B13" s="48"/>
      <c r="C13" s="26">
        <v>1509101</v>
      </c>
      <c r="D13" s="26"/>
      <c r="E13" s="26">
        <v>1562534</v>
      </c>
      <c r="F13" s="35"/>
      <c r="G13" s="26">
        <v>1509101</v>
      </c>
      <c r="H13" s="26"/>
      <c r="I13" s="26">
        <v>1562534</v>
      </c>
    </row>
    <row r="14" spans="1:9" s="2" customFormat="1" ht="21.5" hidden="1" customHeight="1" x14ac:dyDescent="0.75">
      <c r="A14" s="66" t="s">
        <v>105</v>
      </c>
      <c r="B14" s="12"/>
      <c r="C14" s="26"/>
      <c r="D14" s="26"/>
      <c r="E14" s="26"/>
      <c r="F14" s="35"/>
      <c r="G14" s="26"/>
      <c r="H14" s="26"/>
      <c r="I14" s="26"/>
    </row>
    <row r="15" spans="1:9" s="2" customFormat="1" ht="21.5" customHeight="1" x14ac:dyDescent="0.75">
      <c r="A15" s="66" t="s">
        <v>9</v>
      </c>
      <c r="B15" s="12"/>
      <c r="C15" s="26">
        <v>114199</v>
      </c>
      <c r="D15" s="26"/>
      <c r="E15" s="26">
        <v>101246</v>
      </c>
      <c r="F15" s="35"/>
      <c r="G15" s="26">
        <v>96275</v>
      </c>
      <c r="H15" s="26"/>
      <c r="I15" s="26">
        <v>87335</v>
      </c>
    </row>
    <row r="16" spans="1:9" s="2" customFormat="1" ht="21.5" customHeight="1" x14ac:dyDescent="0.75">
      <c r="A16" s="66" t="s">
        <v>66</v>
      </c>
      <c r="B16" s="12"/>
      <c r="C16" s="26"/>
      <c r="D16" s="26"/>
      <c r="E16" s="26"/>
      <c r="F16" s="35"/>
      <c r="G16" s="26"/>
      <c r="H16" s="26"/>
      <c r="I16" s="26"/>
    </row>
    <row r="17" spans="1:9" s="2" customFormat="1" ht="21.5" customHeight="1" x14ac:dyDescent="0.75">
      <c r="A17" s="67" t="s">
        <v>79</v>
      </c>
      <c r="B17" s="12"/>
      <c r="C17" s="26">
        <v>-50986281</v>
      </c>
      <c r="D17" s="26"/>
      <c r="E17" s="26">
        <v>-52569533</v>
      </c>
      <c r="F17" s="35"/>
      <c r="G17" s="26">
        <v>-50986281</v>
      </c>
      <c r="H17" s="26"/>
      <c r="I17" s="26">
        <v>-52569533</v>
      </c>
    </row>
    <row r="18" spans="1:9" s="2" customFormat="1" ht="21.5" customHeight="1" x14ac:dyDescent="0.75">
      <c r="A18" s="67" t="s">
        <v>191</v>
      </c>
      <c r="B18" s="12"/>
      <c r="C18" s="26">
        <v>-2611371</v>
      </c>
      <c r="D18" s="26"/>
      <c r="E18" s="26">
        <v>-2567358</v>
      </c>
      <c r="F18" s="35"/>
      <c r="G18" s="26">
        <v>-2602004</v>
      </c>
      <c r="H18" s="26"/>
      <c r="I18" s="26">
        <v>-2558130</v>
      </c>
    </row>
    <row r="19" spans="1:9" s="2" customFormat="1" ht="21.5" customHeight="1" x14ac:dyDescent="0.75">
      <c r="A19" s="67" t="s">
        <v>12</v>
      </c>
      <c r="B19" s="12"/>
      <c r="C19" s="26">
        <v>-801395</v>
      </c>
      <c r="D19" s="26"/>
      <c r="E19" s="26">
        <v>-766906</v>
      </c>
      <c r="F19" s="35"/>
      <c r="G19" s="26">
        <v>-801395</v>
      </c>
      <c r="H19" s="26"/>
      <c r="I19" s="26">
        <v>-766906</v>
      </c>
    </row>
    <row r="20" spans="1:9" s="2" customFormat="1" ht="21.5" customHeight="1" x14ac:dyDescent="0.75">
      <c r="A20" s="67" t="s">
        <v>7</v>
      </c>
      <c r="B20" s="12"/>
      <c r="C20" s="26">
        <v>-1935506</v>
      </c>
      <c r="D20" s="26"/>
      <c r="E20" s="26">
        <v>-1647789</v>
      </c>
      <c r="F20" s="35"/>
      <c r="G20" s="26">
        <v>-1930529</v>
      </c>
      <c r="H20" s="26"/>
      <c r="I20" s="26">
        <v>-1646463</v>
      </c>
    </row>
    <row r="21" spans="1:9" s="2" customFormat="1" ht="21.5" customHeight="1" x14ac:dyDescent="0.75">
      <c r="A21" s="67" t="s">
        <v>24</v>
      </c>
      <c r="B21" s="12"/>
      <c r="C21" s="26">
        <v>-294785</v>
      </c>
      <c r="D21" s="26"/>
      <c r="E21" s="26">
        <v>-170197</v>
      </c>
      <c r="F21" s="35"/>
      <c r="G21" s="26">
        <v>-294324</v>
      </c>
      <c r="H21" s="26"/>
      <c r="I21" s="26">
        <v>-169565</v>
      </c>
    </row>
    <row r="22" spans="1:9" s="2" customFormat="1" ht="21.5" customHeight="1" x14ac:dyDescent="0.75">
      <c r="A22" s="66" t="s">
        <v>96</v>
      </c>
      <c r="B22" s="12"/>
      <c r="C22" s="26">
        <v>17019136</v>
      </c>
      <c r="D22" s="26"/>
      <c r="E22" s="26">
        <v>21302653</v>
      </c>
      <c r="F22" s="35"/>
      <c r="G22" s="26">
        <v>17019136</v>
      </c>
      <c r="H22" s="26"/>
      <c r="I22" s="26">
        <v>21302653</v>
      </c>
    </row>
    <row r="23" spans="1:9" s="2" customFormat="1" ht="21.5" customHeight="1" x14ac:dyDescent="0.75">
      <c r="A23" s="66" t="s">
        <v>97</v>
      </c>
      <c r="B23" s="12"/>
      <c r="C23" s="37">
        <v>-10949666</v>
      </c>
      <c r="D23" s="26"/>
      <c r="E23" s="37">
        <v>-4565432</v>
      </c>
      <c r="F23" s="35"/>
      <c r="G23" s="37">
        <v>-10949666</v>
      </c>
      <c r="H23" s="26"/>
      <c r="I23" s="37">
        <v>-4565433</v>
      </c>
    </row>
    <row r="24" spans="1:9" s="2" customFormat="1" ht="21.5" customHeight="1" x14ac:dyDescent="0.75">
      <c r="A24" s="68" t="s">
        <v>204</v>
      </c>
      <c r="B24" s="50"/>
      <c r="C24" s="37">
        <f>SUM(C10:C23)</f>
        <v>-4848038</v>
      </c>
      <c r="D24" s="26"/>
      <c r="E24" s="37">
        <f>SUM(E10:E23)</f>
        <v>4390269</v>
      </c>
      <c r="F24" s="47"/>
      <c r="G24" s="37">
        <f>SUM(G10:G23)</f>
        <v>-4850968</v>
      </c>
      <c r="H24" s="26"/>
      <c r="I24" s="37">
        <f>SUM(I10:I23)</f>
        <v>4387723</v>
      </c>
    </row>
    <row r="25" spans="1:9" s="2" customFormat="1" ht="21.5" customHeight="1" x14ac:dyDescent="0.75">
      <c r="A25" s="68"/>
      <c r="B25" s="50"/>
      <c r="C25" s="26"/>
      <c r="D25" s="26"/>
      <c r="E25" s="26"/>
      <c r="F25" s="47"/>
      <c r="G25" s="26"/>
      <c r="H25" s="26"/>
      <c r="I25" s="26"/>
    </row>
    <row r="26" spans="1:9" s="2" customFormat="1" ht="21.5" customHeight="1" x14ac:dyDescent="0.75">
      <c r="A26" s="49" t="s">
        <v>202</v>
      </c>
      <c r="B26" s="50"/>
      <c r="C26" s="15"/>
      <c r="D26" s="15"/>
      <c r="E26" s="15"/>
      <c r="F26" s="47"/>
      <c r="G26" s="15"/>
      <c r="H26" s="15"/>
      <c r="I26" s="15"/>
    </row>
    <row r="27" spans="1:9" s="2" customFormat="1" ht="21.5" customHeight="1" x14ac:dyDescent="0.75">
      <c r="A27" s="66" t="s">
        <v>67</v>
      </c>
      <c r="B27" s="50"/>
      <c r="C27" s="15"/>
      <c r="D27" s="15"/>
      <c r="E27" s="15"/>
      <c r="F27" s="47"/>
      <c r="G27" s="15"/>
      <c r="H27" s="15"/>
      <c r="I27" s="15"/>
    </row>
    <row r="28" spans="1:9" s="2" customFormat="1" ht="21.5" customHeight="1" x14ac:dyDescent="0.75">
      <c r="A28" s="66" t="s">
        <v>187</v>
      </c>
      <c r="B28" s="50"/>
      <c r="C28" s="95">
        <v>-33338</v>
      </c>
      <c r="D28" s="26"/>
      <c r="E28" s="95">
        <v>-33743</v>
      </c>
      <c r="F28" s="29"/>
      <c r="G28" s="96">
        <v>-33338</v>
      </c>
      <c r="H28" s="26"/>
      <c r="I28" s="96">
        <v>-33743</v>
      </c>
    </row>
    <row r="29" spans="1:9" s="2" customFormat="1" ht="21.5" hidden="1" customHeight="1" x14ac:dyDescent="0.75">
      <c r="A29" s="66" t="s">
        <v>101</v>
      </c>
      <c r="B29" s="50"/>
      <c r="C29" s="76"/>
      <c r="D29" s="26"/>
      <c r="E29" s="76"/>
      <c r="F29" s="29"/>
      <c r="G29" s="76"/>
      <c r="H29" s="26"/>
      <c r="I29" s="76"/>
    </row>
    <row r="30" spans="1:9" s="2" customFormat="1" ht="21.5" customHeight="1" x14ac:dyDescent="0.75">
      <c r="A30" s="68" t="s">
        <v>133</v>
      </c>
      <c r="B30" s="50"/>
      <c r="C30" s="51">
        <f>SUM(C28:C29)</f>
        <v>-33338</v>
      </c>
      <c r="D30" s="26"/>
      <c r="E30" s="51">
        <f>SUM(E28:E29)</f>
        <v>-33743</v>
      </c>
      <c r="F30" s="47"/>
      <c r="G30" s="51">
        <f>SUM(G28:G29)</f>
        <v>-33338</v>
      </c>
      <c r="H30" s="26"/>
      <c r="I30" s="51">
        <f>SUM(I28:I29)</f>
        <v>-33743</v>
      </c>
    </row>
    <row r="31" spans="1:9" s="2" customFormat="1" ht="21.5" customHeight="1" x14ac:dyDescent="0.75">
      <c r="A31" s="68"/>
      <c r="B31" s="50"/>
      <c r="C31" s="26"/>
      <c r="D31" s="26"/>
      <c r="E31" s="26"/>
      <c r="F31" s="47"/>
      <c r="G31" s="26"/>
      <c r="H31" s="26"/>
      <c r="I31" s="26"/>
    </row>
    <row r="32" spans="1:9" s="2" customFormat="1" ht="21.5" customHeight="1" x14ac:dyDescent="0.75">
      <c r="A32" s="49" t="s">
        <v>203</v>
      </c>
      <c r="B32" s="50"/>
      <c r="C32" s="26"/>
      <c r="D32" s="26"/>
      <c r="E32" s="26"/>
      <c r="F32" s="47"/>
      <c r="G32" s="26"/>
      <c r="H32" s="26"/>
      <c r="I32" s="26"/>
    </row>
    <row r="33" spans="1:9" s="2" customFormat="1" ht="21.5" customHeight="1" x14ac:dyDescent="0.75">
      <c r="A33" s="65" t="s">
        <v>130</v>
      </c>
      <c r="B33" s="50"/>
      <c r="C33" s="95">
        <v>-679873</v>
      </c>
      <c r="D33" s="26"/>
      <c r="E33" s="95">
        <v>-953783</v>
      </c>
      <c r="F33" s="47"/>
      <c r="G33" s="95">
        <v>-679873</v>
      </c>
      <c r="H33" s="26"/>
      <c r="I33" s="95">
        <v>-953783</v>
      </c>
    </row>
    <row r="34" spans="1:9" s="2" customFormat="1" ht="21.5" customHeight="1" x14ac:dyDescent="0.75">
      <c r="A34" s="68" t="s">
        <v>131</v>
      </c>
      <c r="B34" s="50"/>
      <c r="C34" s="95">
        <f>SUM(C33)</f>
        <v>-679873</v>
      </c>
      <c r="D34" s="26"/>
      <c r="E34" s="95">
        <f>SUM(E33)</f>
        <v>-953783</v>
      </c>
      <c r="F34" s="47"/>
      <c r="G34" s="95">
        <f>SUM(G33)</f>
        <v>-679873</v>
      </c>
      <c r="H34" s="26"/>
      <c r="I34" s="95">
        <f>SUM(I33)</f>
        <v>-953783</v>
      </c>
    </row>
    <row r="35" spans="1:9" s="2" customFormat="1" ht="21.5" customHeight="1" x14ac:dyDescent="0.75">
      <c r="A35" s="68"/>
      <c r="B35" s="50"/>
      <c r="C35" s="26"/>
      <c r="D35" s="26"/>
      <c r="E35" s="26"/>
      <c r="F35" s="47"/>
      <c r="G35" s="26"/>
      <c r="H35" s="26"/>
      <c r="I35" s="26"/>
    </row>
    <row r="36" spans="1:9" s="2" customFormat="1" ht="21.5" customHeight="1" x14ac:dyDescent="0.75">
      <c r="A36" s="13" t="s">
        <v>226</v>
      </c>
      <c r="B36" s="50"/>
      <c r="C36" s="15">
        <f>SUM(C24,C30,C34)</f>
        <v>-5561249</v>
      </c>
      <c r="D36" s="15"/>
      <c r="E36" s="15">
        <f>SUM(E24,E30,E34)</f>
        <v>3402743</v>
      </c>
      <c r="F36" s="12"/>
      <c r="G36" s="15">
        <f>SUM(G24,G30,G34)</f>
        <v>-5564179</v>
      </c>
      <c r="H36" s="15"/>
      <c r="I36" s="15">
        <f>SUM(I24,I30,I34)</f>
        <v>3400197</v>
      </c>
    </row>
    <row r="37" spans="1:9" s="2" customFormat="1" ht="21.5" customHeight="1" x14ac:dyDescent="0.75">
      <c r="A37" s="16" t="s">
        <v>135</v>
      </c>
      <c r="B37" s="50"/>
      <c r="C37" s="31">
        <f>bs!F10</f>
        <v>16083827</v>
      </c>
      <c r="D37" s="15"/>
      <c r="E37" s="31">
        <v>12681084</v>
      </c>
      <c r="F37" s="15"/>
      <c r="G37" s="31">
        <f>bs!J10</f>
        <v>16065650</v>
      </c>
      <c r="H37" s="15"/>
      <c r="I37" s="31">
        <v>12665453</v>
      </c>
    </row>
    <row r="38" spans="1:9" s="2" customFormat="1" ht="21.5" customHeight="1" thickBot="1" x14ac:dyDescent="0.8">
      <c r="A38" s="13" t="s">
        <v>136</v>
      </c>
      <c r="B38" s="50">
        <v>6</v>
      </c>
      <c r="C38" s="14">
        <f>SUM(C36:C37)</f>
        <v>10522578</v>
      </c>
      <c r="D38" s="15"/>
      <c r="E38" s="14">
        <f>SUM(E36:E37)</f>
        <v>16083827</v>
      </c>
      <c r="F38" s="12"/>
      <c r="G38" s="14">
        <f>SUM(G36:G37)</f>
        <v>10501471</v>
      </c>
      <c r="H38" s="15"/>
      <c r="I38" s="14">
        <f>SUM(I36:I37)</f>
        <v>16065650</v>
      </c>
    </row>
    <row r="39" spans="1:9" s="2" customFormat="1" ht="21.5" customHeight="1" thickTop="1" x14ac:dyDescent="0.75">
      <c r="A39" s="13"/>
      <c r="B39" s="50"/>
      <c r="C39" s="15"/>
      <c r="D39" s="15"/>
      <c r="E39" s="15"/>
      <c r="F39" s="12"/>
      <c r="G39" s="15"/>
      <c r="H39" s="15"/>
      <c r="I39" s="15"/>
    </row>
    <row r="40" spans="1:9" s="2" customFormat="1" ht="21.5" customHeight="1" x14ac:dyDescent="0.75">
      <c r="A40" s="13"/>
      <c r="B40" s="50"/>
      <c r="C40" s="15"/>
      <c r="D40" s="15"/>
      <c r="E40" s="15"/>
      <c r="F40" s="12"/>
      <c r="G40" s="15"/>
      <c r="H40" s="15"/>
      <c r="I40" s="15"/>
    </row>
    <row r="41" spans="1:9" s="2" customFormat="1" ht="21" customHeight="1" x14ac:dyDescent="0.75">
      <c r="A41" s="13"/>
      <c r="B41" s="12"/>
      <c r="C41" s="15"/>
      <c r="D41" s="15"/>
      <c r="E41" s="15"/>
      <c r="F41" s="12"/>
      <c r="G41" s="15"/>
      <c r="H41" s="15"/>
      <c r="I41" s="15"/>
    </row>
    <row r="42" spans="1:9" s="2" customFormat="1" ht="21.5" customHeight="1" x14ac:dyDescent="0.75">
      <c r="A42" s="13"/>
      <c r="B42" s="12"/>
      <c r="C42" s="15"/>
      <c r="D42" s="15"/>
      <c r="E42" s="15"/>
      <c r="F42" s="12"/>
      <c r="G42" s="15"/>
      <c r="H42" s="15"/>
      <c r="I42" s="15"/>
    </row>
    <row r="43" spans="1:9" s="2" customFormat="1" ht="21.5" customHeight="1" x14ac:dyDescent="0.75">
      <c r="A43" s="13"/>
      <c r="B43" s="12"/>
      <c r="C43" s="15"/>
      <c r="D43" s="15"/>
      <c r="E43" s="15"/>
      <c r="F43" s="12"/>
      <c r="G43" s="15"/>
      <c r="H43" s="15"/>
      <c r="I43" s="15"/>
    </row>
    <row r="44" spans="1:9" s="2" customFormat="1" ht="5" customHeight="1" x14ac:dyDescent="0.75">
      <c r="A44" s="13"/>
      <c r="B44" s="12"/>
      <c r="C44" s="15"/>
      <c r="D44" s="15"/>
      <c r="E44" s="15"/>
      <c r="F44" s="12"/>
      <c r="G44" s="15"/>
      <c r="H44" s="15"/>
      <c r="I44" s="15"/>
    </row>
    <row r="46" spans="1:9" ht="21.5" customHeight="1" x14ac:dyDescent="0.75"/>
    <row r="47" spans="1:9" ht="21.5" customHeight="1" x14ac:dyDescent="0.75"/>
    <row r="48" spans="1:9" ht="21.5" customHeight="1" x14ac:dyDescent="0.75"/>
    <row r="49" spans="1:5" ht="21" customHeight="1" x14ac:dyDescent="0.75"/>
    <row r="50" spans="1:5" ht="21.5" customHeight="1" x14ac:dyDescent="0.75">
      <c r="A50" s="196" t="s">
        <v>146</v>
      </c>
      <c r="B50" s="196"/>
      <c r="C50" s="196"/>
      <c r="D50" s="196"/>
      <c r="E50" s="196"/>
    </row>
  </sheetData>
  <mergeCells count="10">
    <mergeCell ref="A50:E50"/>
    <mergeCell ref="C7:E7"/>
    <mergeCell ref="G7:I7"/>
    <mergeCell ref="A9:B9"/>
    <mergeCell ref="A1:I1"/>
    <mergeCell ref="A2:I2"/>
    <mergeCell ref="A3:I3"/>
    <mergeCell ref="A4:I4"/>
    <mergeCell ref="C6:E6"/>
    <mergeCell ref="G6:I6"/>
  </mergeCells>
  <pageMargins left="0.9" right="0.3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Props1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scse_conso 23</vt:lpstr>
      <vt:lpstr>scse_conso 24</vt:lpstr>
      <vt:lpstr>scse_separate 23</vt:lpstr>
      <vt:lpstr>scse_separate 24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pthantapanit@deloitte.com</cp:lastModifiedBy>
  <cp:lastPrinted>2025-02-19T11:48:00Z</cp:lastPrinted>
  <dcterms:created xsi:type="dcterms:W3CDTF">2001-07-24T08:07:36Z</dcterms:created>
  <dcterms:modified xsi:type="dcterms:W3CDTF">2025-02-19T11:48:03Z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30887d17-daf7-4be9-9722-31900e0572b5</vt:lpwstr>
  </property>
  <property fmtid="{D5CDD505-2E9C-101B-9397-08002B2CF9AE}" pid="3" name="bjDocumentSecurityLabel">
    <vt:lpwstr>No Marking</vt:lpwstr>
  </property>
  <property fmtid="{D5CDD505-2E9C-101B-9397-08002B2CF9AE}" pid="4" name="bjSaver">
    <vt:lpwstr>yOhdMfj1Z5r580wZxG0YLt5eHYBUcP+v</vt:lpwstr>
  </property>
  <property fmtid="{D5CDD505-2E9C-101B-9397-08002B2CF9AE}" pid="5" name="bjClsUserRVM">
    <vt:lpwstr>[]</vt:lpwstr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2024-02-15T12:01:42Z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b48b29c1-9308-4491-b32a-6b08202b040a</vt:lpwstr>
  </property>
  <property fmtid="{D5CDD505-2E9C-101B-9397-08002B2CF9AE}" pid="12" name="MSIP_Label_ea60d57e-af5b-4752-ac57-3e4f28ca11dc_ContentBits">
    <vt:lpwstr>0</vt:lpwstr>
  </property>
</Properties>
</file>