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xl/revisions/revisionHeaders.xml" ContentType="application/vnd.openxmlformats-officedocument.spreadsheetml.revisionHeaders+xml"/>
  <Override PartName="/xl/revisions/revisionLog18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evisions/revisionLog8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C:\Users\psermsab\Downloads\New folder\"/>
    </mc:Choice>
  </mc:AlternateContent>
  <xr:revisionPtr revIDLastSave="0" documentId="13_ncr:81_{3515025E-166F-4548-BFB3-C4D908C669DE}" xr6:coauthVersionLast="47" xr6:coauthVersionMax="47" xr10:uidLastSave="{00000000-0000-0000-0000-000000000000}"/>
  <bookViews>
    <workbookView xWindow="-110" yWindow="-110" windowWidth="19420" windowHeight="11500" tabRatio="719" xr2:uid="{00000000-000D-0000-FFFF-FFFF00000000}"/>
  </bookViews>
  <sheets>
    <sheet name="BS6-7" sheetId="1" r:id="rId1"/>
    <sheet name="PL8-9" sheetId="2" r:id="rId2"/>
    <sheet name="SC - Conso 10" sheetId="3" r:id="rId3"/>
    <sheet name="SC - Conso 11" sheetId="4" r:id="rId4"/>
    <sheet name="SC - LHFG 12" sheetId="5" r:id="rId5"/>
    <sheet name="SC - LHFG 13" sheetId="6" r:id="rId6"/>
    <sheet name="CF14-15" sheetId="7" r:id="rId7"/>
  </sheets>
  <definedNames>
    <definedName name="_xlnm.Print_Area" localSheetId="0">'BS6-7'!$A$1:$L$71</definedName>
    <definedName name="_xlnm.Print_Area" localSheetId="6">'CF14-15'!$A$1:$M$94</definedName>
    <definedName name="_xlnm.Print_Area" localSheetId="1">'PL8-9'!$A$1:$K$76</definedName>
    <definedName name="_xlnm.Print_Area" localSheetId="2">'SC - Conso 10'!$A$1:$X$31</definedName>
    <definedName name="_xlnm.Print_Area" localSheetId="3">'SC - Conso 11'!$A$1:$X$31</definedName>
    <definedName name="_xlnm.Print_Area" localSheetId="4">'SC - LHFG 12'!$A$1:$P$31</definedName>
    <definedName name="_xlnm.Print_Area" localSheetId="5">'SC - LHFG 13'!$A$1:$P$31</definedName>
    <definedName name="Z_6EF2B98A_6161_493F_9B91_EAD61A0BF780_.wvu.PrintArea" localSheetId="0" hidden="1">'BS6-7'!$A$1:$L$71</definedName>
    <definedName name="Z_6EF2B98A_6161_493F_9B91_EAD61A0BF780_.wvu.PrintArea" localSheetId="6" hidden="1">'CF14-15'!$A$1:$M$94</definedName>
    <definedName name="Z_6EF2B98A_6161_493F_9B91_EAD61A0BF780_.wvu.PrintArea" localSheetId="1" hidden="1">'PL8-9'!$A$1:$K$76</definedName>
    <definedName name="Z_6EF2B98A_6161_493F_9B91_EAD61A0BF780_.wvu.PrintArea" localSheetId="2" hidden="1">'SC - Conso 10'!$A$1:$X$31</definedName>
    <definedName name="Z_6EF2B98A_6161_493F_9B91_EAD61A0BF780_.wvu.PrintArea" localSheetId="3" hidden="1">'SC - Conso 11'!$A$1:$X$31</definedName>
    <definedName name="Z_6EF2B98A_6161_493F_9B91_EAD61A0BF780_.wvu.PrintArea" localSheetId="4" hidden="1">'SC - LHFG 12'!$A$1:$P$31</definedName>
    <definedName name="Z_6EF2B98A_6161_493F_9B91_EAD61A0BF780_.wvu.PrintArea" localSheetId="5" hidden="1">'SC - LHFG 13'!$A$1:$P$31</definedName>
    <definedName name="Z_CB5C2BDC_A7CF_4817_955D_94D1BF91D2E1_.wvu.PrintArea" localSheetId="0" hidden="1">'BS6-7'!$A$1:$L$71</definedName>
    <definedName name="Z_CB5C2BDC_A7CF_4817_955D_94D1BF91D2E1_.wvu.PrintArea" localSheetId="6" hidden="1">'CF14-15'!$A$1:$M$94</definedName>
    <definedName name="Z_CB5C2BDC_A7CF_4817_955D_94D1BF91D2E1_.wvu.PrintArea" localSheetId="1" hidden="1">'PL8-9'!$A$1:$K$76</definedName>
    <definedName name="Z_CB5C2BDC_A7CF_4817_955D_94D1BF91D2E1_.wvu.PrintArea" localSheetId="2" hidden="1">'SC - Conso 10'!$A$1:$X$31</definedName>
    <definedName name="Z_CB5C2BDC_A7CF_4817_955D_94D1BF91D2E1_.wvu.PrintArea" localSheetId="3" hidden="1">'SC - Conso 11'!$A$1:$X$31</definedName>
    <definedName name="Z_CB5C2BDC_A7CF_4817_955D_94D1BF91D2E1_.wvu.PrintArea" localSheetId="4" hidden="1">'SC - LHFG 12'!$A$1:$P$31</definedName>
    <definedName name="Z_CB5C2BDC_A7CF_4817_955D_94D1BF91D2E1_.wvu.PrintArea" localSheetId="5" hidden="1">'SC - LHFG 13'!$A$1:$P$31</definedName>
    <definedName name="Z_CF2FBE64_4A0E_4AE6_8C28_24903C1AE2E4_.wvu.PrintArea" localSheetId="0" hidden="1">'BS6-7'!$A$1:$L$71</definedName>
    <definedName name="Z_CF2FBE64_4A0E_4AE6_8C28_24903C1AE2E4_.wvu.PrintArea" localSheetId="6" hidden="1">'CF14-15'!$A$1:$M$94</definedName>
    <definedName name="Z_CF2FBE64_4A0E_4AE6_8C28_24903C1AE2E4_.wvu.PrintArea" localSheetId="1" hidden="1">'PL8-9'!$A$1:$K$76</definedName>
    <definedName name="Z_CF2FBE64_4A0E_4AE6_8C28_24903C1AE2E4_.wvu.PrintArea" localSheetId="2" hidden="1">'SC - Conso 10'!$A$1:$X$31</definedName>
    <definedName name="Z_CF2FBE64_4A0E_4AE6_8C28_24903C1AE2E4_.wvu.PrintArea" localSheetId="3" hidden="1">'SC - Conso 11'!$A$1:$X$31</definedName>
    <definedName name="Z_CF2FBE64_4A0E_4AE6_8C28_24903C1AE2E4_.wvu.PrintArea" localSheetId="4" hidden="1">'SC - LHFG 12'!$A$1:$P$31</definedName>
    <definedName name="Z_CF2FBE64_4A0E_4AE6_8C28_24903C1AE2E4_.wvu.PrintArea" localSheetId="5" hidden="1">'SC - LHFG 13'!$A$1:$P$31</definedName>
    <definedName name="งบดุลหลักพัน" localSheetId="6">#REF!</definedName>
    <definedName name="งบดุลหลักพัน" localSheetId="1">#REF!</definedName>
    <definedName name="งบดุลหลักพัน">#REF!</definedName>
    <definedName name="ท.กระแสเงินสดพัน" localSheetId="6">#REF!</definedName>
    <definedName name="ท.กระแสเงินสดพัน" localSheetId="1">#REF!</definedName>
    <definedName name="ท.กระแสเงินสดพัน">#REF!</definedName>
    <definedName name="ท.กระแสเงินสดสต." localSheetId="6">#REF!</definedName>
    <definedName name="ท.กระแสเงินสดสต." localSheetId="1">#REF!</definedName>
    <definedName name="ท.กระแสเงินสดสต.">#REF!</definedName>
    <definedName name="ท.กำไรขาดทุนพัน" localSheetId="6">#REF!</definedName>
    <definedName name="ท.กำไรขาดทุนพัน" localSheetId="1">#REF!</definedName>
    <definedName name="ท.กำไรขาดทุนพัน">#REF!</definedName>
    <definedName name="ท.กำไรขาดทุนสต." localSheetId="6">#REF!</definedName>
    <definedName name="ท.กำไรขาดทุนสต." localSheetId="1">#REF!</definedName>
    <definedName name="ท.กำไรขาดทุนสต.">#REF!</definedName>
    <definedName name="ท.กำไรสะสมพัน" localSheetId="6">#REF!</definedName>
    <definedName name="ท.กำไรสะสมพัน" localSheetId="1">#REF!</definedName>
    <definedName name="ท.กำไรสะสมพัน">#REF!</definedName>
    <definedName name="ท.กำไรสะสมสต." localSheetId="6">#REF!</definedName>
    <definedName name="ท.กำไรสะสมสต." localSheetId="1">#REF!</definedName>
    <definedName name="ท.กำไรสะสมสต.">#REF!</definedName>
    <definedName name="ท.ส่วนเปลี่ยนแปลงผู้ถือหุ้นสต." localSheetId="6">#REF!</definedName>
    <definedName name="ท.ส่วนเปลี่ยนแปลงผู้ถือหุ้นสต." localSheetId="1">#REF!</definedName>
    <definedName name="ท.ส่วนเปลี่ยนแปลงผู้ถือหุ้นสต.">#REF!</definedName>
    <definedName name="ท.ส่วนเปลี่ยนแปลงพัน" localSheetId="6">#REF!</definedName>
    <definedName name="ท.ส่วนเปลี่ยนแปลงพัน" localSheetId="1">#REF!</definedName>
    <definedName name="ท.ส่วนเปลี่ยนแปลงพัน">#REF!</definedName>
    <definedName name="ทงบดุลบาทสต." localSheetId="6">#REF!</definedName>
    <definedName name="ทงบดุลบาทสต." localSheetId="1">#REF!</definedName>
    <definedName name="ทงบดุลบาทสต.">#REF!</definedName>
  </definedNames>
  <calcPr calcId="191029"/>
  <customWorkbookViews>
    <customWorkbookView name="Sermsab, Pornpipat - Personal View" guid="{6EF2B98A-6161-493F-9B91-EAD61A0BF780}" mergeInterval="0" personalView="1" maximized="1" xWindow="-11" yWindow="-11" windowWidth="1942" windowHeight="1150" tabRatio="719" activeSheetId="1"/>
    <customWorkbookView name="Tanakorn, Vanaiampikul - Personal View" guid="{CB5C2BDC-A7CF-4817-955D-94D1BF91D2E1}" mergeInterval="0" personalView="1" maximized="1" xWindow="-11" yWindow="-11" windowWidth="1942" windowHeight="1150" tabRatio="719" activeSheetId="7" showComments="commIndAndComment"/>
    <customWorkbookView name="Kornsiri, Chongaksorn - Personal View" guid="{CF2FBE64-4A0E-4AE6-8C28-24903C1AE2E4}" mergeInterval="0" personalView="1" maximized="1" xWindow="-11" yWindow="-11" windowWidth="1942" windowHeight="1150" tabRatio="719" activeSheetId="7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2" i="7" l="1"/>
  <c r="K21" i="7"/>
  <c r="K22" i="7"/>
  <c r="G14" i="7" l="1"/>
  <c r="G20" i="7"/>
  <c r="G22" i="7"/>
  <c r="G21" i="7"/>
  <c r="K82" i="7"/>
  <c r="K86" i="7"/>
  <c r="G86" i="7"/>
  <c r="M10" i="7"/>
  <c r="K10" i="7"/>
  <c r="I10" i="7"/>
  <c r="G10" i="7"/>
  <c r="X30" i="4"/>
  <c r="V30" i="4"/>
  <c r="T30" i="4"/>
  <c r="R30" i="4"/>
  <c r="P30" i="4"/>
  <c r="N30" i="4"/>
  <c r="L30" i="4"/>
  <c r="J30" i="4"/>
  <c r="H30" i="4"/>
  <c r="F30" i="4"/>
  <c r="P30" i="6"/>
  <c r="N30" i="6"/>
  <c r="L30" i="6"/>
  <c r="J30" i="6"/>
  <c r="H30" i="6"/>
  <c r="F30" i="6"/>
  <c r="D30" i="6"/>
  <c r="D30" i="4"/>
  <c r="R18" i="3" l="1"/>
  <c r="L27" i="3"/>
  <c r="R23" i="3"/>
  <c r="P26" i="3" l="1"/>
  <c r="R26" i="3" s="1"/>
  <c r="H30" i="3" l="1"/>
  <c r="F30" i="3"/>
  <c r="D30" i="3"/>
  <c r="V22" i="3"/>
  <c r="J27" i="5" l="1"/>
  <c r="L29" i="5"/>
  <c r="L30" i="5" l="1"/>
  <c r="H30" i="5"/>
  <c r="F30" i="5"/>
  <c r="D30" i="5"/>
  <c r="I30" i="2" l="1"/>
  <c r="E30" i="2"/>
  <c r="M87" i="7"/>
  <c r="I87" i="7"/>
  <c r="P29" i="3"/>
  <c r="P30" i="3" s="1"/>
  <c r="H29" i="3"/>
  <c r="F29" i="3"/>
  <c r="D29" i="3"/>
  <c r="N26" i="5"/>
  <c r="P26" i="5" s="1"/>
  <c r="L29" i="6"/>
  <c r="H29" i="6"/>
  <c r="F29" i="6"/>
  <c r="D29" i="6"/>
  <c r="P26" i="6"/>
  <c r="N26" i="6"/>
  <c r="N26" i="3"/>
  <c r="T26" i="3" s="1"/>
  <c r="X26" i="3" s="1"/>
  <c r="P29" i="4"/>
  <c r="H29" i="4"/>
  <c r="F29" i="4"/>
  <c r="D29" i="4"/>
  <c r="N26" i="4"/>
  <c r="T26" i="4" s="1"/>
  <c r="X26" i="4" s="1"/>
  <c r="I27" i="7" l="1"/>
  <c r="M27" i="7"/>
  <c r="M48" i="7" s="1"/>
  <c r="F66" i="1"/>
  <c r="H66" i="1"/>
  <c r="H68" i="1" s="1"/>
  <c r="V22" i="4"/>
  <c r="V18" i="4" s="1"/>
  <c r="F68" i="1" l="1"/>
  <c r="I48" i="7"/>
  <c r="I11" i="2" l="1"/>
  <c r="E11" i="2"/>
  <c r="F26" i="1"/>
  <c r="M83" i="7" l="1"/>
  <c r="K83" i="7"/>
  <c r="I83" i="7"/>
  <c r="M77" i="7"/>
  <c r="K77" i="7"/>
  <c r="I77" i="7"/>
  <c r="N27" i="3" l="1"/>
  <c r="V24" i="3"/>
  <c r="P24" i="3"/>
  <c r="H24" i="3"/>
  <c r="F24" i="3"/>
  <c r="D24" i="3"/>
  <c r="V19" i="3"/>
  <c r="V29" i="3" s="1"/>
  <c r="V30" i="3" s="1"/>
  <c r="R19" i="3"/>
  <c r="P19" i="3"/>
  <c r="L19" i="3"/>
  <c r="J19" i="3"/>
  <c r="H19" i="3"/>
  <c r="F19" i="3"/>
  <c r="D19" i="3"/>
  <c r="N18" i="3"/>
  <c r="T18" i="3" s="1"/>
  <c r="N15" i="3"/>
  <c r="N18" i="4"/>
  <c r="N19" i="4" s="1"/>
  <c r="V19" i="4"/>
  <c r="R19" i="4"/>
  <c r="P19" i="4"/>
  <c r="L19" i="4"/>
  <c r="J19" i="4"/>
  <c r="H19" i="4"/>
  <c r="F19" i="4"/>
  <c r="D19" i="4"/>
  <c r="N27" i="4"/>
  <c r="V24" i="4"/>
  <c r="V29" i="4" s="1"/>
  <c r="P24" i="4"/>
  <c r="H24" i="4"/>
  <c r="F24" i="4"/>
  <c r="D24" i="4"/>
  <c r="N15" i="4"/>
  <c r="N27" i="5"/>
  <c r="L24" i="5"/>
  <c r="H24" i="5"/>
  <c r="F24" i="5"/>
  <c r="D24" i="5"/>
  <c r="N19" i="5"/>
  <c r="L19" i="5"/>
  <c r="J19" i="5"/>
  <c r="H19" i="5"/>
  <c r="H29" i="5" s="1"/>
  <c r="F19" i="5"/>
  <c r="F29" i="5" s="1"/>
  <c r="D19" i="5"/>
  <c r="P18" i="5"/>
  <c r="P19" i="5" s="1"/>
  <c r="P15" i="5"/>
  <c r="N27" i="6"/>
  <c r="P27" i="6" s="1"/>
  <c r="N19" i="6"/>
  <c r="L19" i="6"/>
  <c r="J19" i="6"/>
  <c r="H19" i="6"/>
  <c r="F19" i="6"/>
  <c r="D19" i="6"/>
  <c r="P27" i="5" l="1"/>
  <c r="T18" i="4"/>
  <c r="X18" i="4" s="1"/>
  <c r="X19" i="4" s="1"/>
  <c r="T19" i="4"/>
  <c r="D29" i="5"/>
  <c r="N19" i="3"/>
  <c r="X18" i="3"/>
  <c r="X19" i="3" s="1"/>
  <c r="T19" i="3"/>
  <c r="R27" i="3"/>
  <c r="T15" i="3"/>
  <c r="R27" i="4"/>
  <c r="T15" i="4"/>
  <c r="T27" i="3" l="1"/>
  <c r="X15" i="3"/>
  <c r="T27" i="4"/>
  <c r="X15" i="4"/>
  <c r="X27" i="3" l="1"/>
  <c r="X27" i="4"/>
  <c r="F32" i="2"/>
  <c r="L66" i="1"/>
  <c r="J66" i="1"/>
  <c r="G14" i="2" l="1"/>
  <c r="K14" i="2"/>
  <c r="K11" i="2"/>
  <c r="G11" i="2"/>
  <c r="K59" i="2"/>
  <c r="J23" i="6" s="1"/>
  <c r="G59" i="2"/>
  <c r="G51" i="2"/>
  <c r="J23" i="4" s="1"/>
  <c r="K30" i="2"/>
  <c r="G30" i="2"/>
  <c r="L23" i="4" l="1"/>
  <c r="L24" i="4" s="1"/>
  <c r="L29" i="4" s="1"/>
  <c r="G21" i="2"/>
  <c r="G32" i="2" s="1"/>
  <c r="G34" i="2" s="1"/>
  <c r="K21" i="2"/>
  <c r="J24" i="4"/>
  <c r="J29" i="4" s="1"/>
  <c r="G60" i="2"/>
  <c r="N23" i="4" l="1"/>
  <c r="T23" i="4" s="1"/>
  <c r="X23" i="4" s="1"/>
  <c r="R22" i="4"/>
  <c r="R24" i="4" s="1"/>
  <c r="R29" i="4" s="1"/>
  <c r="N24" i="4" l="1"/>
  <c r="N29" i="4" s="1"/>
  <c r="T22" i="4"/>
  <c r="X22" i="4" s="1"/>
  <c r="X24" i="4" s="1"/>
  <c r="X29" i="4" s="1"/>
  <c r="T24" i="4" l="1"/>
  <c r="T29" i="4" s="1"/>
  <c r="K27" i="7"/>
  <c r="L68" i="1"/>
  <c r="J68" i="1"/>
  <c r="L51" i="1"/>
  <c r="J51" i="1"/>
  <c r="H51" i="1"/>
  <c r="F51" i="1"/>
  <c r="L26" i="1"/>
  <c r="J26" i="1"/>
  <c r="H26" i="1"/>
  <c r="K48" i="7" l="1"/>
  <c r="K85" i="7" s="1"/>
  <c r="K87" i="7" s="1"/>
  <c r="K88" i="7" s="1"/>
  <c r="F69" i="1"/>
  <c r="H69" i="1"/>
  <c r="J69" i="1"/>
  <c r="L69" i="1"/>
  <c r="I14" i="2" l="1"/>
  <c r="I21" i="2" s="1"/>
  <c r="E14" i="2"/>
  <c r="E21" i="2" s="1"/>
  <c r="G77" i="7" l="1"/>
  <c r="P18" i="6" l="1"/>
  <c r="P19" i="6" s="1"/>
  <c r="P15" i="6" l="1"/>
  <c r="L24" i="6" l="1"/>
  <c r="H24" i="6"/>
  <c r="F24" i="6"/>
  <c r="D24" i="6"/>
  <c r="E59" i="2"/>
  <c r="L23" i="3" l="1"/>
  <c r="L24" i="3" s="1"/>
  <c r="L29" i="3" s="1"/>
  <c r="G83" i="7"/>
  <c r="I59" i="2"/>
  <c r="J23" i="5" s="1"/>
  <c r="K51" i="2"/>
  <c r="K60" i="2" s="1"/>
  <c r="I51" i="2"/>
  <c r="E51" i="2"/>
  <c r="J23" i="3" s="1"/>
  <c r="N23" i="3" l="1"/>
  <c r="J24" i="3"/>
  <c r="J29" i="3" s="1"/>
  <c r="J24" i="5"/>
  <c r="J29" i="5" s="1"/>
  <c r="J30" i="5" s="1"/>
  <c r="P23" i="5"/>
  <c r="E60" i="2"/>
  <c r="I60" i="2"/>
  <c r="T23" i="3" l="1"/>
  <c r="X23" i="3" s="1"/>
  <c r="N24" i="3"/>
  <c r="N29" i="3" s="1"/>
  <c r="N30" i="3" s="1"/>
  <c r="P23" i="6"/>
  <c r="J24" i="6"/>
  <c r="J29" i="6" s="1"/>
  <c r="G66" i="2" l="1"/>
  <c r="G61" i="2"/>
  <c r="E32" i="2"/>
  <c r="I32" i="2"/>
  <c r="I34" i="2" s="1"/>
  <c r="K32" i="2"/>
  <c r="I64" i="2" l="1"/>
  <c r="I61" i="2"/>
  <c r="E34" i="2"/>
  <c r="E64" i="2" s="1"/>
  <c r="G27" i="7"/>
  <c r="G48" i="7" s="1"/>
  <c r="G85" i="7" s="1"/>
  <c r="G71" i="2"/>
  <c r="K34" i="2"/>
  <c r="G87" i="7" l="1"/>
  <c r="G88" i="7" s="1"/>
  <c r="I69" i="2"/>
  <c r="I71" i="2" s="1"/>
  <c r="K61" i="2"/>
  <c r="K69" i="2" s="1"/>
  <c r="K71" i="2" s="1"/>
  <c r="E61" i="2"/>
  <c r="E69" i="2" s="1"/>
  <c r="N22" i="6" l="1"/>
  <c r="K66" i="2"/>
  <c r="N22" i="5"/>
  <c r="I66" i="2"/>
  <c r="E71" i="2"/>
  <c r="R22" i="3"/>
  <c r="E66" i="2"/>
  <c r="P22" i="5" l="1"/>
  <c r="P24" i="5" s="1"/>
  <c r="P29" i="5" s="1"/>
  <c r="P30" i="5" s="1"/>
  <c r="N24" i="5"/>
  <c r="P22" i="6"/>
  <c r="P24" i="6" s="1"/>
  <c r="P29" i="6" s="1"/>
  <c r="N24" i="6"/>
  <c r="N29" i="6" s="1"/>
  <c r="T22" i="3"/>
  <c r="R24" i="3"/>
  <c r="R29" i="3" s="1"/>
  <c r="R30" i="3" s="1"/>
  <c r="N29" i="5" l="1"/>
  <c r="N30" i="5" s="1"/>
  <c r="X22" i="3"/>
  <c r="X24" i="3" s="1"/>
  <c r="X29" i="3" s="1"/>
  <c r="X30" i="3" s="1"/>
  <c r="T24" i="3"/>
  <c r="T29" i="3" s="1"/>
  <c r="T30" i="3" s="1"/>
</calcChain>
</file>

<file path=xl/sharedStrings.xml><?xml version="1.0" encoding="utf-8"?>
<sst xmlns="http://schemas.openxmlformats.org/spreadsheetml/2006/main" count="418" uniqueCount="228">
  <si>
    <t>Note</t>
  </si>
  <si>
    <t>Issued and</t>
  </si>
  <si>
    <t>paid-up share</t>
  </si>
  <si>
    <t>capital</t>
  </si>
  <si>
    <t>Unappropriated</t>
  </si>
  <si>
    <t>Interbank and money market items</t>
  </si>
  <si>
    <t>Deposits</t>
  </si>
  <si>
    <t xml:space="preserve">   Interbank and money market items</t>
  </si>
  <si>
    <t xml:space="preserve">   Deposits</t>
  </si>
  <si>
    <t xml:space="preserve">   Other assets</t>
  </si>
  <si>
    <t xml:space="preserve">   Other liabilities</t>
  </si>
  <si>
    <t>Cash flows from investing activities</t>
  </si>
  <si>
    <t>Interest expenses</t>
  </si>
  <si>
    <t>Assets</t>
  </si>
  <si>
    <t xml:space="preserve">Cash </t>
  </si>
  <si>
    <t>Total assets</t>
  </si>
  <si>
    <t>Accrued expenses</t>
  </si>
  <si>
    <t>Other liabilities</t>
  </si>
  <si>
    <t>Total liabilities</t>
  </si>
  <si>
    <t>Share capital</t>
  </si>
  <si>
    <t>Retained earnings</t>
  </si>
  <si>
    <t xml:space="preserve">   Unappropriated</t>
  </si>
  <si>
    <t>Cash flows from financing activities</t>
  </si>
  <si>
    <t xml:space="preserve">      Depreciation and amortisation</t>
  </si>
  <si>
    <t>Consolidated financial statements</t>
  </si>
  <si>
    <t>Separate financial statements</t>
  </si>
  <si>
    <t>Total equity</t>
  </si>
  <si>
    <t xml:space="preserve">   Liabilities payable on demand</t>
  </si>
  <si>
    <t xml:space="preserve">Fees and service expenses </t>
  </si>
  <si>
    <t>Other operating expenses</t>
  </si>
  <si>
    <t>Total other operating expenses</t>
  </si>
  <si>
    <t xml:space="preserve">      Cash received on interest income</t>
  </si>
  <si>
    <t xml:space="preserve">      Cash paid on interest expenses</t>
  </si>
  <si>
    <t>Interest income</t>
  </si>
  <si>
    <t>Fees and service income</t>
  </si>
  <si>
    <t>Other operating income</t>
  </si>
  <si>
    <t>Accrued interest receivables on investments</t>
  </si>
  <si>
    <t>Dividend income</t>
  </si>
  <si>
    <t xml:space="preserve">   Loans to customers</t>
  </si>
  <si>
    <t>Cash flows from operating activities</t>
  </si>
  <si>
    <t>Total operating income</t>
  </si>
  <si>
    <t xml:space="preserve">      Dividend income</t>
  </si>
  <si>
    <t>Statements of financial position</t>
  </si>
  <si>
    <t>Statements of cash flows</t>
  </si>
  <si>
    <t xml:space="preserve">Deferred tax assets </t>
  </si>
  <si>
    <t xml:space="preserve">      Net interest (income) expenses</t>
  </si>
  <si>
    <t>Revenue received in advance</t>
  </si>
  <si>
    <t>Derivative assets</t>
  </si>
  <si>
    <t>Securities business receivables - cash accounts</t>
  </si>
  <si>
    <t xml:space="preserve">   Accrued expenses</t>
  </si>
  <si>
    <t xml:space="preserve">   Short-term debts issued and borrowings</t>
  </si>
  <si>
    <t>Net interest income (expenses)</t>
  </si>
  <si>
    <t>Net fees and service income (expenses)</t>
  </si>
  <si>
    <t>Securities business payables</t>
  </si>
  <si>
    <t xml:space="preserve">   Securities business receivables - cash accounts</t>
  </si>
  <si>
    <t xml:space="preserve">      21,183,660,594 ordinary shares of Baht 1 each</t>
  </si>
  <si>
    <t>Derivative liabilities</t>
  </si>
  <si>
    <t>Financial assets measured at fair value through profit or loss</t>
  </si>
  <si>
    <t xml:space="preserve">   Financial assets measured at fair value through profit or loss</t>
  </si>
  <si>
    <t>Liabilities payable on demand</t>
  </si>
  <si>
    <t>Provisions</t>
  </si>
  <si>
    <t>Supporting services income</t>
  </si>
  <si>
    <t xml:space="preserve">Income tax </t>
  </si>
  <si>
    <t>Dividend paid</t>
  </si>
  <si>
    <t xml:space="preserve">      Cash paid on income tax</t>
  </si>
  <si>
    <t xml:space="preserve">   Provisions</t>
  </si>
  <si>
    <t>Proceeds from disposal of equipment</t>
  </si>
  <si>
    <t xml:space="preserve">   designated at fair value through other comprehensive income</t>
  </si>
  <si>
    <t xml:space="preserve">Cash paid for lease liabilities </t>
  </si>
  <si>
    <t xml:space="preserve">   other comprehensive income</t>
  </si>
  <si>
    <t xml:space="preserve">   through other comprehensive income</t>
  </si>
  <si>
    <t xml:space="preserve">   Revenue received in advance</t>
  </si>
  <si>
    <t>income</t>
  </si>
  <si>
    <t>other comprehensive</t>
  </si>
  <si>
    <t xml:space="preserve">   at fair value through other comprehensive income</t>
  </si>
  <si>
    <t>Premium on treasury shares - common shares</t>
  </si>
  <si>
    <t>Premium on</t>
  </si>
  <si>
    <t>treasury shares</t>
  </si>
  <si>
    <t>- common shares</t>
  </si>
  <si>
    <t xml:space="preserve">      Provisions for employee benefits</t>
  </si>
  <si>
    <t xml:space="preserve">      Cash refund for income tax</t>
  </si>
  <si>
    <t>Receivables from Clearing House</t>
  </si>
  <si>
    <t>Balance as at 1 January 2023</t>
  </si>
  <si>
    <t>Expected credit losses</t>
  </si>
  <si>
    <t xml:space="preserve">   Securities business payables</t>
  </si>
  <si>
    <t>(in thousand Baht)</t>
  </si>
  <si>
    <t>31 December</t>
  </si>
  <si>
    <t xml:space="preserve">   Appropriated</t>
  </si>
  <si>
    <t>Consolidated</t>
  </si>
  <si>
    <t>Separate</t>
  </si>
  <si>
    <t>financial statements</t>
  </si>
  <si>
    <t>Balance as at 1 January 2024</t>
  </si>
  <si>
    <t>Interbank and money market items, net</t>
  </si>
  <si>
    <t>Investments, net</t>
  </si>
  <si>
    <t>Investments in subsidiaries, net</t>
  </si>
  <si>
    <t>Loans to customers and accrued interest receivables, net</t>
  </si>
  <si>
    <t>Investment properties, net</t>
  </si>
  <si>
    <t>Premises and equipment, net</t>
  </si>
  <si>
    <t>Right-of-use assets, net</t>
  </si>
  <si>
    <t>Other assets, net</t>
  </si>
  <si>
    <t>Liabilities and equity</t>
  </si>
  <si>
    <t>Liabilities</t>
  </si>
  <si>
    <t>Debts issued and borrowings</t>
  </si>
  <si>
    <t>Accrued interest payables</t>
  </si>
  <si>
    <t>Lease liabilities</t>
  </si>
  <si>
    <t>Income tax payable</t>
  </si>
  <si>
    <t>Equity</t>
  </si>
  <si>
    <t xml:space="preserve">   Authorised share capital</t>
  </si>
  <si>
    <t xml:space="preserve">   Issued and paid-up share capital</t>
  </si>
  <si>
    <t>Premium on share capital</t>
  </si>
  <si>
    <t>Other reserves</t>
  </si>
  <si>
    <t xml:space="preserve">     Legal reserve</t>
  </si>
  <si>
    <t>Non-controlling interests</t>
  </si>
  <si>
    <t>Equity holders of the parent</t>
  </si>
  <si>
    <t>Total liabilities and equity</t>
  </si>
  <si>
    <t>Statements of profit or loss and other comprehensive income</t>
  </si>
  <si>
    <t xml:space="preserve">   through profit or loss</t>
  </si>
  <si>
    <t xml:space="preserve">    Employee's expenses</t>
  </si>
  <si>
    <t xml:space="preserve">    Directors' remuneration</t>
  </si>
  <si>
    <t xml:space="preserve">    Premises and equipment expenses</t>
  </si>
  <si>
    <t xml:space="preserve">    Taxes and duties</t>
  </si>
  <si>
    <t xml:space="preserve">    Advertising and promotional expenses</t>
  </si>
  <si>
    <t xml:space="preserve">    Amortisation on intangible assets</t>
  </si>
  <si>
    <t xml:space="preserve">    Other expenses</t>
  </si>
  <si>
    <t xml:space="preserve">Profit from operations before income tax </t>
  </si>
  <si>
    <t>Net profit</t>
  </si>
  <si>
    <t>Other comprehensive income</t>
  </si>
  <si>
    <t>Items that will be reclassified subsequently to profit or loss</t>
  </si>
  <si>
    <t>Income tax relating to components of other comprehensive income</t>
  </si>
  <si>
    <t xml:space="preserve">   will be reclassified subsequently to profit or loss</t>
  </si>
  <si>
    <t>Items that will not be reclassified subsequently to profit or loss</t>
  </si>
  <si>
    <t xml:space="preserve">   through other comprehensive income  </t>
  </si>
  <si>
    <t xml:space="preserve">   will not be reclassified subsequently to profit or loss</t>
  </si>
  <si>
    <t xml:space="preserve">Total other comprehensive income, net </t>
  </si>
  <si>
    <t>Total comprehensive income</t>
  </si>
  <si>
    <t>Net profit attributable to:</t>
  </si>
  <si>
    <t>Owners of the company</t>
  </si>
  <si>
    <t>Total comprehensive income attributable to:</t>
  </si>
  <si>
    <t>Earnings per share</t>
  </si>
  <si>
    <r>
      <t>Basic earnings per share</t>
    </r>
    <r>
      <rPr>
        <i/>
        <sz val="11"/>
        <rFont val="Times New Roman"/>
        <family val="1"/>
      </rPr>
      <t xml:space="preserve"> (in Baht)</t>
    </r>
  </si>
  <si>
    <t>Statements of changes in equity</t>
  </si>
  <si>
    <t>(Losses) gains on</t>
  </si>
  <si>
    <t>investments in</t>
  </si>
  <si>
    <t>equity instruments</t>
  </si>
  <si>
    <t>designated at</t>
  </si>
  <si>
    <t>fair value through</t>
  </si>
  <si>
    <t>Legal reserve</t>
  </si>
  <si>
    <t>share captial</t>
  </si>
  <si>
    <t>Transactions with owners, recorded direcly in equity</t>
  </si>
  <si>
    <t>Total transactions with owners, recorded direcly in equity</t>
  </si>
  <si>
    <t>Transfer to retained earnings</t>
  </si>
  <si>
    <t xml:space="preserve">   Net profit</t>
  </si>
  <si>
    <t xml:space="preserve">   Other comprehensive income</t>
  </si>
  <si>
    <t xml:space="preserve"> Non- </t>
  </si>
  <si>
    <t xml:space="preserve"> holders of </t>
  </si>
  <si>
    <t xml:space="preserve"> controlling </t>
  </si>
  <si>
    <t>the parent</t>
  </si>
  <si>
    <t xml:space="preserve"> interests </t>
  </si>
  <si>
    <t>LH Financial Group Public Company Limited and its Subsidiaries</t>
  </si>
  <si>
    <t>investments in debt</t>
  </si>
  <si>
    <t>instruments at</t>
  </si>
  <si>
    <t>Total other</t>
  </si>
  <si>
    <t>reserves</t>
  </si>
  <si>
    <t xml:space="preserve">Adjustments to reconcile profit from operations before </t>
  </si>
  <si>
    <t xml:space="preserve">   income tax to net cash receipts (payments) from operating activities</t>
  </si>
  <si>
    <t xml:space="preserve">      Expected credit losses </t>
  </si>
  <si>
    <t>Profit (loss) from operation before changes in operating assets and liabilities</t>
  </si>
  <si>
    <t xml:space="preserve">   Receivables from Clearing House</t>
  </si>
  <si>
    <t>(Decrease) increase in operating liabilities</t>
  </si>
  <si>
    <t>Interest received</t>
  </si>
  <si>
    <t>Dividends received</t>
  </si>
  <si>
    <t>Dividends received on investments in subsidiaries</t>
  </si>
  <si>
    <t>Acquisition of investments in debt instruments measured at amortised cost</t>
  </si>
  <si>
    <t xml:space="preserve">Proceeds from redemption of investments in debt instruments measured </t>
  </si>
  <si>
    <t xml:space="preserve">   at amortised cost</t>
  </si>
  <si>
    <t>Acquisition of investments in debt instruments measured at fair value through</t>
  </si>
  <si>
    <t xml:space="preserve">Proceeds from disposal and redemption of investments in debt instruments measured </t>
  </si>
  <si>
    <t>Proceeds from disposal and capital return of investments in equity instruments</t>
  </si>
  <si>
    <t>Acquisition of intangible assets</t>
  </si>
  <si>
    <t xml:space="preserve">Cash at 1 January </t>
  </si>
  <si>
    <t>Supplementary disclosures of cash flow information</t>
  </si>
  <si>
    <t>Non-cash transactions:</t>
  </si>
  <si>
    <t xml:space="preserve">   Increase in properties for sales from transfering of assets for loan settlement</t>
  </si>
  <si>
    <t xml:space="preserve">   Dividend paid</t>
  </si>
  <si>
    <t>Decrease (increase) in operating assets</t>
  </si>
  <si>
    <t xml:space="preserve">   Increase in payable for purchase of assets on credit</t>
  </si>
  <si>
    <t>Acquisition of premises and equipment</t>
  </si>
  <si>
    <t>For the year ended 31 December 2024</t>
  </si>
  <si>
    <t>Comprehensive income for the year</t>
  </si>
  <si>
    <t>Total comprehensive income for the year</t>
  </si>
  <si>
    <t>Balance as at 31 December 2024</t>
  </si>
  <si>
    <t>Balance as at 31 December 2023</t>
  </si>
  <si>
    <t>For the year ended 31 December 2023</t>
  </si>
  <si>
    <t>Year ended 31 December</t>
  </si>
  <si>
    <t>Cash at 31 December</t>
  </si>
  <si>
    <t>Goodwill and other intangible assets, net</t>
  </si>
  <si>
    <t>Transfer to legal reserve</t>
  </si>
  <si>
    <t xml:space="preserve">      Provisions for litigation</t>
  </si>
  <si>
    <t xml:space="preserve">Acquisition of investments in equity instruments measured at fair value </t>
  </si>
  <si>
    <t>Net gains (losses) on financial instruments measured at fair value</t>
  </si>
  <si>
    <t>Gains (losses) on investments in equity instruments designated at fair value</t>
  </si>
  <si>
    <t>10, 31</t>
  </si>
  <si>
    <t>11, 31</t>
  </si>
  <si>
    <t>15, 31</t>
  </si>
  <si>
    <t>21, 31</t>
  </si>
  <si>
    <t>22, 31</t>
  </si>
  <si>
    <t>23, 31</t>
  </si>
  <si>
    <t>24, 31</t>
  </si>
  <si>
    <t>31, 33</t>
  </si>
  <si>
    <t>26, 31</t>
  </si>
  <si>
    <t>31, 36</t>
  </si>
  <si>
    <t>31, 37</t>
  </si>
  <si>
    <t>Net (losses) gains on investments</t>
  </si>
  <si>
    <t>Gains on investments in debt instruments measured at fair value</t>
  </si>
  <si>
    <t>Actuarial (losses) gains on defined benefit plans</t>
  </si>
  <si>
    <t>Acquisition of investments in subsidiary</t>
  </si>
  <si>
    <t>Net cash used in operating activities</t>
  </si>
  <si>
    <t>Net cash provided by investing activities</t>
  </si>
  <si>
    <t>Net cash provided by (used in) financing activities</t>
  </si>
  <si>
    <t>Net decrease in cash</t>
  </si>
  <si>
    <t xml:space="preserve">      Losses on financial instruments measured at fair value through profit or loss</t>
  </si>
  <si>
    <t xml:space="preserve">      Gains on lease modification</t>
  </si>
  <si>
    <t xml:space="preserve">      Losses (gains) on sales of investments</t>
  </si>
  <si>
    <t>Proceeds from unsubordinated debentures</t>
  </si>
  <si>
    <t>Properties for sale, net</t>
  </si>
  <si>
    <t xml:space="preserve">   Properties for sale</t>
  </si>
  <si>
    <t xml:space="preserve">   Increase in investments in equity instruments from debt-to-equity swap by the issuer</t>
  </si>
  <si>
    <t xml:space="preserve">      (Gains) losses on disposal/write-off of premises and equipment and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</si>
</sst>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164" formatCode="_-* #,##0_-;\-* #,##0_-;_-* &quot;-&quot;_-;_-@_-"/>
    <numFmt numFmtId="165" formatCode="_-&quot;฿&quot;* #,##0.00_-;\-&quot;฿&quot;* #,##0.00_-;_-&quot;฿&quot;* &quot;-&quot;??_-;_-@_-"/>
    <numFmt numFmtId="166" formatCode="_(* #,##0_);_(* \(#,##0\);_(* &quot;-&quot;??_);_(@_)"/>
    <numFmt numFmtId="167" formatCode="_(* #,##0_);_(* \(#,##0\);_(* &quot;-     &quot;??_);_(@_)"/>
    <numFmt numFmtId="168" formatCode="0.0%"/>
    <numFmt numFmtId="169" formatCode="0.0"/>
    <numFmt numFmtId="170" formatCode="_(* #,##0_);_(* \(#,##0\);_(* &quot;-          &quot;??_);_(@_)"/>
    <numFmt numFmtId="171" formatCode="_(* #,##0.00_);_(* \(#,##0.00\);_(* &quot;-&quot;_);_(@_)"/>
    <numFmt numFmtId="172" formatCode="_(* #,##0.000_);_(* \(#,##0.000\);_(* &quot;-&quot;_);_(@_)"/>
    <numFmt numFmtId="173" formatCode="#,##0.000;\-#,##0.000"/>
  </numFmts>
  <fonts count="22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rgb="FFFF000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u/>
      <sz val="11"/>
      <name val="Times New Roman"/>
      <family val="1"/>
    </font>
    <font>
      <b/>
      <i/>
      <sz val="11"/>
      <name val="Times New Roman"/>
      <family val="1"/>
    </font>
    <font>
      <sz val="11"/>
      <color theme="0"/>
      <name val="Times New Roman"/>
      <family val="1"/>
    </font>
    <font>
      <sz val="16"/>
      <name val="Angsana New"/>
      <family val="1"/>
    </font>
    <font>
      <sz val="11"/>
      <color theme="0"/>
      <name val="Aptos"/>
      <family val="2"/>
    </font>
    <font>
      <b/>
      <sz val="10"/>
      <color theme="0"/>
      <name val="Aptos"/>
      <family val="2"/>
      <charset val="222"/>
    </font>
    <font>
      <sz val="10"/>
      <color theme="0"/>
      <name val="Times New Roman"/>
      <family val="1"/>
      <charset val="222"/>
    </font>
    <font>
      <b/>
      <sz val="11"/>
      <color rgb="FFC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4" fontId="1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0" fontId="5" fillId="0" borderId="0"/>
    <xf numFmtId="0" fontId="1" fillId="0" borderId="0"/>
    <xf numFmtId="10" fontId="6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  <xf numFmtId="4" fontId="1" fillId="0" borderId="0" applyFont="0" applyFill="0" applyBorder="0" applyAlignment="0" applyProtection="0"/>
  </cellStyleXfs>
  <cellXfs count="129">
    <xf numFmtId="0" fontId="0" fillId="0" borderId="0" xfId="0"/>
    <xf numFmtId="41" fontId="8" fillId="0" borderId="0" xfId="1" applyNumberFormat="1" applyFont="1" applyFill="1" applyAlignment="1">
      <alignment horizontal="centerContinuous" vertical="center"/>
    </xf>
    <xf numFmtId="41" fontId="8" fillId="0" borderId="0" xfId="1" applyNumberFormat="1" applyFont="1" applyFill="1" applyAlignment="1">
      <alignment vertical="center"/>
    </xf>
    <xf numFmtId="41" fontId="8" fillId="0" borderId="0" xfId="1" applyNumberFormat="1" applyFont="1" applyFill="1" applyBorder="1" applyAlignment="1">
      <alignment horizontal="right" vertical="center"/>
    </xf>
    <xf numFmtId="0" fontId="8" fillId="0" borderId="0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Alignment="1">
      <alignment horizontal="center" vertical="center"/>
    </xf>
    <xf numFmtId="41" fontId="8" fillId="0" borderId="0" xfId="1" applyNumberFormat="1" applyFont="1" applyFill="1" applyBorder="1" applyAlignment="1">
      <alignment vertical="center"/>
    </xf>
    <xf numFmtId="41" fontId="10" fillId="0" borderId="0" xfId="1" applyNumberFormat="1" applyFont="1" applyFill="1" applyAlignment="1">
      <alignment horizontal="center" vertical="center"/>
    </xf>
    <xf numFmtId="41" fontId="9" fillId="0" borderId="0" xfId="1" applyNumberFormat="1" applyFont="1" applyFill="1" applyBorder="1" applyAlignment="1">
      <alignment horizontal="center" vertical="center"/>
    </xf>
    <xf numFmtId="41" fontId="8" fillId="0" borderId="0" xfId="1" applyNumberFormat="1" applyFont="1" applyFill="1" applyBorder="1" applyAlignment="1">
      <alignment horizontal="center" vertical="center"/>
    </xf>
    <xf numFmtId="41" fontId="8" fillId="0" borderId="3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Alignment="1">
      <alignment horizontal="right" vertical="center"/>
    </xf>
    <xf numFmtId="41" fontId="7" fillId="0" borderId="4" xfId="1" applyNumberFormat="1" applyFont="1" applyFill="1" applyBorder="1" applyAlignment="1">
      <alignment horizontal="right" vertical="center"/>
    </xf>
    <xf numFmtId="41" fontId="7" fillId="0" borderId="0" xfId="1" applyNumberFormat="1" applyFont="1" applyFill="1" applyBorder="1" applyAlignment="1">
      <alignment horizontal="right" vertical="center"/>
    </xf>
    <xf numFmtId="41" fontId="7" fillId="0" borderId="7" xfId="1" applyNumberFormat="1" applyFont="1" applyFill="1" applyBorder="1" applyAlignment="1">
      <alignment horizontal="right" vertical="center"/>
    </xf>
    <xf numFmtId="41" fontId="7" fillId="0" borderId="0" xfId="1" applyNumberFormat="1" applyFont="1" applyFill="1" applyBorder="1" applyAlignment="1">
      <alignment vertical="center"/>
    </xf>
    <xf numFmtId="41" fontId="7" fillId="0" borderId="5" xfId="1" applyNumberFormat="1" applyFont="1" applyFill="1" applyBorder="1" applyAlignment="1">
      <alignment horizontal="right" vertical="center"/>
    </xf>
    <xf numFmtId="3" fontId="8" fillId="0" borderId="0" xfId="1" applyNumberFormat="1" applyFont="1" applyFill="1" applyAlignment="1">
      <alignment vertical="center"/>
    </xf>
    <xf numFmtId="170" fontId="8" fillId="0" borderId="0" xfId="1" applyNumberFormat="1" applyFont="1" applyFill="1" applyAlignment="1">
      <alignment vertical="center"/>
    </xf>
    <xf numFmtId="41" fontId="8" fillId="0" borderId="5" xfId="1" applyNumberFormat="1" applyFont="1" applyFill="1" applyBorder="1" applyAlignment="1">
      <alignment horizontal="right" vertical="center"/>
    </xf>
    <xf numFmtId="41" fontId="7" fillId="0" borderId="6" xfId="1" applyNumberFormat="1" applyFont="1" applyFill="1" applyBorder="1" applyAlignment="1">
      <alignment horizontal="right" vertical="center"/>
    </xf>
    <xf numFmtId="170" fontId="8" fillId="0" borderId="0" xfId="1" applyNumberFormat="1" applyFont="1" applyFill="1" applyBorder="1" applyAlignment="1">
      <alignment vertical="center"/>
    </xf>
    <xf numFmtId="41" fontId="8" fillId="0" borderId="3" xfId="1" applyNumberFormat="1" applyFont="1" applyFill="1" applyBorder="1" applyAlignment="1">
      <alignment horizontal="center" vertical="center"/>
    </xf>
    <xf numFmtId="41" fontId="7" fillId="0" borderId="0" xfId="1" applyNumberFormat="1" applyFont="1" applyFill="1" applyBorder="1" applyAlignment="1">
      <alignment horizontal="center" vertical="center"/>
    </xf>
    <xf numFmtId="172" fontId="8" fillId="0" borderId="5" xfId="1" applyNumberFormat="1" applyFont="1" applyFill="1" applyBorder="1" applyAlignment="1">
      <alignment vertical="center"/>
    </xf>
    <xf numFmtId="172" fontId="8" fillId="0" borderId="0" xfId="1" applyNumberFormat="1" applyFont="1" applyFill="1" applyBorder="1" applyAlignment="1">
      <alignment vertical="center"/>
    </xf>
    <xf numFmtId="170" fontId="7" fillId="0" borderId="0" xfId="1" applyNumberFormat="1" applyFont="1" applyFill="1" applyBorder="1" applyAlignment="1">
      <alignment vertical="center"/>
    </xf>
    <xf numFmtId="41" fontId="7" fillId="0" borderId="3" xfId="1" applyNumberFormat="1" applyFont="1" applyFill="1" applyBorder="1" applyAlignment="1">
      <alignment horizontal="center" vertical="center"/>
    </xf>
    <xf numFmtId="165" fontId="8" fillId="0" borderId="0" xfId="1" applyNumberFormat="1" applyFont="1" applyFill="1" applyAlignment="1">
      <alignment vertical="center"/>
    </xf>
    <xf numFmtId="170" fontId="9" fillId="0" borderId="0" xfId="1" applyNumberFormat="1" applyFont="1" applyFill="1" applyBorder="1" applyAlignment="1">
      <alignment vertical="center"/>
    </xf>
    <xf numFmtId="41" fontId="17" fillId="0" borderId="0" xfId="12" applyNumberFormat="1" applyFont="1" applyFill="1" applyBorder="1" applyAlignment="1">
      <alignment horizontal="right" vertical="center"/>
    </xf>
    <xf numFmtId="0" fontId="12" fillId="0" borderId="0" xfId="0" applyFont="1" applyAlignment="1">
      <alignment vertical="center"/>
    </xf>
    <xf numFmtId="38" fontId="8" fillId="0" borderId="0" xfId="0" applyNumberFormat="1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37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49" fontId="8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38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right" vertical="center"/>
    </xf>
    <xf numFmtId="41" fontId="8" fillId="0" borderId="0" xfId="0" applyNumberFormat="1" applyFont="1" applyAlignment="1">
      <alignment vertical="center"/>
    </xf>
    <xf numFmtId="166" fontId="8" fillId="0" borderId="0" xfId="0" applyNumberFormat="1" applyFont="1" applyAlignment="1">
      <alignment horizontal="right" vertical="center"/>
    </xf>
    <xf numFmtId="167" fontId="8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9" fontId="9" fillId="0" borderId="0" xfId="0" applyNumberFormat="1" applyFont="1" applyAlignment="1">
      <alignment horizontal="center" vertical="center"/>
    </xf>
    <xf numFmtId="38" fontId="8" fillId="0" borderId="0" xfId="0" applyNumberFormat="1" applyFont="1" applyAlignment="1">
      <alignment horizontal="left" vertical="center"/>
    </xf>
    <xf numFmtId="38" fontId="8" fillId="0" borderId="0" xfId="0" quotePrefix="1" applyNumberFormat="1" applyFont="1" applyAlignment="1">
      <alignment horizontal="left" vertical="center"/>
    </xf>
    <xf numFmtId="41" fontId="8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left" vertical="center"/>
    </xf>
    <xf numFmtId="41" fontId="8" fillId="0" borderId="3" xfId="0" applyNumberFormat="1" applyFont="1" applyBorder="1" applyAlignment="1">
      <alignment horizontal="right" vertical="center"/>
    </xf>
    <xf numFmtId="41" fontId="7" fillId="0" borderId="7" xfId="0" applyNumberFormat="1" applyFont="1" applyBorder="1" applyAlignment="1">
      <alignment horizontal="right" vertical="center"/>
    </xf>
    <xf numFmtId="37" fontId="9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horizontal="center" vertical="center"/>
    </xf>
    <xf numFmtId="41" fontId="11" fillId="0" borderId="0" xfId="0" applyNumberFormat="1" applyFont="1" applyAlignment="1">
      <alignment vertical="center"/>
    </xf>
    <xf numFmtId="0" fontId="15" fillId="0" borderId="0" xfId="0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37" fontId="8" fillId="0" borderId="3" xfId="0" applyNumberFormat="1" applyFont="1" applyBorder="1" applyAlignment="1">
      <alignment horizontal="center" vertical="center"/>
    </xf>
    <xf numFmtId="37" fontId="8" fillId="0" borderId="0" xfId="0" quotePrefix="1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37" fontId="15" fillId="0" borderId="0" xfId="0" applyNumberFormat="1" applyFont="1" applyAlignment="1">
      <alignment horizontal="center" vertical="center"/>
    </xf>
    <xf numFmtId="41" fontId="8" fillId="0" borderId="3" xfId="0" applyNumberFormat="1" applyFont="1" applyBorder="1" applyAlignment="1">
      <alignment vertical="center"/>
    </xf>
    <xf numFmtId="37" fontId="9" fillId="0" borderId="0" xfId="0" applyNumberFormat="1" applyFont="1" applyAlignment="1">
      <alignment vertical="center"/>
    </xf>
    <xf numFmtId="41" fontId="7" fillId="0" borderId="5" xfId="0" applyNumberFormat="1" applyFont="1" applyBorder="1" applyAlignment="1">
      <alignment horizontal="right" vertical="center"/>
    </xf>
    <xf numFmtId="164" fontId="9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41" fontId="11" fillId="0" borderId="0" xfId="0" applyNumberFormat="1" applyFont="1" applyAlignment="1">
      <alignment horizontal="right" vertical="center"/>
    </xf>
    <xf numFmtId="38" fontId="9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center" vertical="center"/>
    </xf>
    <xf numFmtId="171" fontId="8" fillId="0" borderId="0" xfId="0" applyNumberFormat="1" applyFont="1" applyAlignment="1">
      <alignment horizontal="center" vertical="center"/>
    </xf>
    <xf numFmtId="171" fontId="8" fillId="0" borderId="0" xfId="0" applyNumberFormat="1" applyFont="1" applyAlignment="1">
      <alignment horizontal="right" vertical="center"/>
    </xf>
    <xf numFmtId="38" fontId="8" fillId="0" borderId="0" xfId="0" applyNumberFormat="1" applyFont="1" applyAlignment="1">
      <alignment horizontal="center" vertical="center"/>
    </xf>
    <xf numFmtId="38" fontId="9" fillId="0" borderId="0" xfId="0" applyNumberFormat="1" applyFont="1" applyAlignment="1">
      <alignment horizontal="left" vertical="center"/>
    </xf>
    <xf numFmtId="171" fontId="8" fillId="0" borderId="0" xfId="0" applyNumberFormat="1" applyFont="1" applyAlignment="1">
      <alignment vertical="center"/>
    </xf>
    <xf numFmtId="38" fontId="7" fillId="0" borderId="0" xfId="0" applyNumberFormat="1" applyFont="1" applyAlignment="1">
      <alignment vertical="center"/>
    </xf>
    <xf numFmtId="38" fontId="9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38" fontId="8" fillId="0" borderId="0" xfId="0" applyNumberFormat="1" applyFont="1" applyAlignment="1">
      <alignment horizontal="right" vertical="center"/>
    </xf>
    <xf numFmtId="41" fontId="7" fillId="0" borderId="7" xfId="0" applyNumberFormat="1" applyFont="1" applyBorder="1" applyAlignment="1">
      <alignment horizontal="center" vertical="center"/>
    </xf>
    <xf numFmtId="41" fontId="7" fillId="0" borderId="4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vertical="center"/>
    </xf>
    <xf numFmtId="169" fontId="8" fillId="0" borderId="0" xfId="0" applyNumberFormat="1" applyFont="1" applyAlignment="1">
      <alignment vertical="center"/>
    </xf>
    <xf numFmtId="1" fontId="8" fillId="0" borderId="0" xfId="0" applyNumberFormat="1" applyFont="1" applyAlignment="1">
      <alignment vertical="center"/>
    </xf>
    <xf numFmtId="169" fontId="8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centerContinuous" vertical="center"/>
    </xf>
    <xf numFmtId="1" fontId="8" fillId="0" borderId="0" xfId="0" applyNumberFormat="1" applyFont="1" applyAlignment="1">
      <alignment horizontal="center" vertical="center"/>
    </xf>
    <xf numFmtId="41" fontId="16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173" fontId="8" fillId="0" borderId="0" xfId="0" applyNumberFormat="1" applyFont="1" applyAlignment="1">
      <alignment vertical="center"/>
    </xf>
    <xf numFmtId="3" fontId="8" fillId="0" borderId="0" xfId="0" applyNumberFormat="1" applyFont="1" applyAlignment="1">
      <alignment vertical="center"/>
    </xf>
    <xf numFmtId="41" fontId="18" fillId="0" borderId="0" xfId="0" applyNumberFormat="1" applyFont="1" applyAlignment="1">
      <alignment horizontal="right" vertical="center"/>
    </xf>
    <xf numFmtId="41" fontId="18" fillId="0" borderId="0" xfId="0" applyNumberFormat="1" applyFont="1" applyAlignment="1">
      <alignment vertical="center"/>
    </xf>
    <xf numFmtId="41" fontId="19" fillId="0" borderId="0" xfId="0" applyNumberFormat="1" applyFont="1" applyAlignment="1">
      <alignment horizontal="right" vertical="center"/>
    </xf>
    <xf numFmtId="41" fontId="20" fillId="0" borderId="0" xfId="0" applyNumberFormat="1" applyFont="1" applyAlignment="1">
      <alignment vertical="center"/>
    </xf>
    <xf numFmtId="41" fontId="16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171" fontId="11" fillId="0" borderId="0" xfId="0" applyNumberFormat="1" applyFont="1" applyAlignment="1">
      <alignment horizontal="right" vertical="center"/>
    </xf>
    <xf numFmtId="41" fontId="8" fillId="0" borderId="0" xfId="0" applyNumberFormat="1" applyFont="1" applyFill="1" applyAlignment="1">
      <alignment horizontal="right" vertical="center"/>
    </xf>
    <xf numFmtId="41" fontId="8" fillId="0" borderId="0" xfId="0" applyNumberFormat="1" applyFont="1" applyFill="1" applyAlignment="1">
      <alignment horizontal="center" vertical="center"/>
    </xf>
    <xf numFmtId="171" fontId="8" fillId="0" borderId="0" xfId="0" applyNumberFormat="1" applyFont="1" applyFill="1" applyAlignment="1">
      <alignment horizontal="right" vertical="center"/>
    </xf>
    <xf numFmtId="171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vertical="center"/>
    </xf>
    <xf numFmtId="171" fontId="8" fillId="0" borderId="0" xfId="0" applyNumberFormat="1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49" fontId="8" fillId="0" borderId="0" xfId="1" quotePrefix="1" applyNumberFormat="1" applyFont="1" applyFill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37" fontId="8" fillId="0" borderId="3" xfId="0" applyNumberFormat="1" applyFont="1" applyBorder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/>
    </xf>
  </cellXfs>
  <cellStyles count="13">
    <cellStyle name="Comma" xfId="1" builtinId="3"/>
    <cellStyle name="Comma 155" xfId="12" xr:uid="{C10C0C13-C608-46C0-AA78-7F4FA35099F6}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5" xfId="9" xr:uid="{00000000-0005-0000-0000-000009000000}"/>
    <cellStyle name="Percent [2]" xfId="10" xr:uid="{00000000-0005-0000-0000-00000A000000}"/>
    <cellStyle name="Quantity" xfId="11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usernames" Target="revisions/userNames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revisionHeaders" Target="revisions/revisionHeader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941294</xdr:colOff>
      <xdr:row>29</xdr:row>
      <xdr:rowOff>62753</xdr:rowOff>
    </xdr:from>
    <xdr:to>
      <xdr:col>9</xdr:col>
      <xdr:colOff>943697</xdr:colOff>
      <xdr:row>35</xdr:row>
      <xdr:rowOff>0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549462B8-66E6-484C-9DC2-9DA650E01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5325035" y="9206753"/>
          <a:ext cx="2530450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860612</xdr:colOff>
      <xdr:row>0</xdr:row>
      <xdr:rowOff>44823</xdr:rowOff>
    </xdr:from>
    <xdr:to>
      <xdr:col>9</xdr:col>
      <xdr:colOff>863015</xdr:colOff>
      <xdr:row>3</xdr:row>
      <xdr:rowOff>197223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C3DE7301-6E75-4699-8569-C4A474820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5244353" y="44823"/>
          <a:ext cx="2530450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141193</xdr:colOff>
      <xdr:row>69</xdr:row>
      <xdr:rowOff>42134</xdr:rowOff>
    </xdr:from>
    <xdr:to>
      <xdr:col>8</xdr:col>
      <xdr:colOff>1792</xdr:colOff>
      <xdr:row>72</xdr:row>
      <xdr:rowOff>0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id="{B83384E4-F390-CAC8-815D-D83AF3890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4022911" y="20768534"/>
          <a:ext cx="2809987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194983</xdr:colOff>
      <xdr:row>24</xdr:row>
      <xdr:rowOff>77993</xdr:rowOff>
    </xdr:from>
    <xdr:to>
      <xdr:col>3</xdr:col>
      <xdr:colOff>120576</xdr:colOff>
      <xdr:row>27</xdr:row>
      <xdr:rowOff>85613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ABDA1A0E-8B79-6939-F0A6-0B1EB6FDA7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1190065" y="7697993"/>
          <a:ext cx="2812229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41564</xdr:colOff>
      <xdr:row>37</xdr:row>
      <xdr:rowOff>83128</xdr:rowOff>
    </xdr:from>
    <xdr:to>
      <xdr:col>10</xdr:col>
      <xdr:colOff>230596</xdr:colOff>
      <xdr:row>44</xdr:row>
      <xdr:rowOff>0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BD356B96-B624-48F1-8EAA-C18D2523F8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5860473" y="36049528"/>
          <a:ext cx="2530450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980704</xdr:colOff>
      <xdr:row>1</xdr:row>
      <xdr:rowOff>34637</xdr:rowOff>
    </xdr:from>
    <xdr:to>
      <xdr:col>10</xdr:col>
      <xdr:colOff>102936</xdr:colOff>
      <xdr:row>8</xdr:row>
      <xdr:rowOff>0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04F0CB4B-4768-4B80-BEA2-1DC3C06B8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5726875" y="25028237"/>
          <a:ext cx="251857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1467394</xdr:colOff>
      <xdr:row>33</xdr:row>
      <xdr:rowOff>4355</xdr:rowOff>
    </xdr:from>
    <xdr:to>
      <xdr:col>2</xdr:col>
      <xdr:colOff>190500</xdr:colOff>
      <xdr:row>36</xdr:row>
      <xdr:rowOff>0</xdr:rowOff>
    </xdr:to>
    <xdr:pic>
      <xdr:nvPicPr>
        <xdr:cNvPr id="7" name="Picture 6" hidden="1">
          <a:extLst>
            <a:ext uri="{FF2B5EF4-FFF2-40B4-BE49-F238E27FC236}">
              <a16:creationId xmlns:a16="http://schemas.microsoft.com/office/drawing/2014/main" id="{EF80E214-59B5-964E-BE49-F52CAF8016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1467394" y="34446755"/>
          <a:ext cx="2805249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87086</xdr:colOff>
      <xdr:row>0</xdr:row>
      <xdr:rowOff>119743</xdr:rowOff>
    </xdr:from>
    <xdr:to>
      <xdr:col>9</xdr:col>
      <xdr:colOff>1082651</xdr:colOff>
      <xdr:row>3</xdr:row>
      <xdr:rowOff>272143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092CAAF7-2F83-4AA9-A690-2405E3AB55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7459436" y="119743"/>
          <a:ext cx="255766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185057</xdr:colOff>
      <xdr:row>28</xdr:row>
      <xdr:rowOff>298268</xdr:rowOff>
    </xdr:from>
    <xdr:to>
      <xdr:col>9</xdr:col>
      <xdr:colOff>131717</xdr:colOff>
      <xdr:row>30</xdr:row>
      <xdr:rowOff>0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8BB36495-E446-4CA2-A6E5-CECC1777A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6198507" y="8172268"/>
          <a:ext cx="2867660" cy="3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87086</xdr:colOff>
      <xdr:row>0</xdr:row>
      <xdr:rowOff>119743</xdr:rowOff>
    </xdr:from>
    <xdr:to>
      <xdr:col>9</xdr:col>
      <xdr:colOff>1082651</xdr:colOff>
      <xdr:row>3</xdr:row>
      <xdr:rowOff>272143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49900B59-D819-46E3-A471-603F686717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7489372" y="119743"/>
          <a:ext cx="2530450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185057</xdr:colOff>
      <xdr:row>28</xdr:row>
      <xdr:rowOff>298268</xdr:rowOff>
    </xdr:from>
    <xdr:to>
      <xdr:col>9</xdr:col>
      <xdr:colOff>131717</xdr:colOff>
      <xdr:row>30</xdr:row>
      <xdr:rowOff>0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9A166ACE-F543-A6C1-BB10-AD248747D4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6248400" y="9137468"/>
          <a:ext cx="2820488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185057</xdr:colOff>
      <xdr:row>28</xdr:row>
      <xdr:rowOff>298268</xdr:rowOff>
    </xdr:from>
    <xdr:to>
      <xdr:col>15</xdr:col>
      <xdr:colOff>131717</xdr:colOff>
      <xdr:row>30</xdr:row>
      <xdr:rowOff>0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id="{6E58A417-5C72-4FF2-8282-E6B3B08A3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6378735" y="8262475"/>
          <a:ext cx="2885776" cy="29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302560</xdr:colOff>
      <xdr:row>49</xdr:row>
      <xdr:rowOff>69028</xdr:rowOff>
    </xdr:from>
    <xdr:to>
      <xdr:col>10</xdr:col>
      <xdr:colOff>602428</xdr:colOff>
      <xdr:row>55</xdr:row>
      <xdr:rowOff>221428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6BB3C7BE-A8F2-59D5-EB49-D753D8FF0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5573807" y="14699428"/>
          <a:ext cx="254104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595744</xdr:colOff>
      <xdr:row>0</xdr:row>
      <xdr:rowOff>110836</xdr:rowOff>
    </xdr:from>
    <xdr:to>
      <xdr:col>10</xdr:col>
      <xdr:colOff>895612</xdr:colOff>
      <xdr:row>4</xdr:row>
      <xdr:rowOff>263236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C6DD54EE-B29C-4CA2-AC2F-9064649C3C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5846617" y="110836"/>
          <a:ext cx="2530450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174171</xdr:colOff>
      <xdr:row>92</xdr:row>
      <xdr:rowOff>211183</xdr:rowOff>
    </xdr:from>
    <xdr:to>
      <xdr:col>10</xdr:col>
      <xdr:colOff>757646</xdr:colOff>
      <xdr:row>93</xdr:row>
      <xdr:rowOff>0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A4564DAE-BC21-C86E-5E91-C05F6948D6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5105400" y="26423983"/>
          <a:ext cx="2815046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2114551</xdr:colOff>
      <xdr:row>43</xdr:row>
      <xdr:rowOff>303711</xdr:rowOff>
    </xdr:from>
    <xdr:to>
      <xdr:col>6</xdr:col>
      <xdr:colOff>10886</xdr:colOff>
      <xdr:row>46</xdr:row>
      <xdr:rowOff>6531</xdr:rowOff>
    </xdr:to>
    <xdr:pic>
      <xdr:nvPicPr>
        <xdr:cNvPr id="6" name="Picture 5" hidden="1">
          <a:extLst>
            <a:ext uri="{FF2B5EF4-FFF2-40B4-BE49-F238E27FC236}">
              <a16:creationId xmlns:a16="http://schemas.microsoft.com/office/drawing/2014/main" id="{359DE39C-9866-B561-993D-4D216FAC9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2114551" y="12190911"/>
          <a:ext cx="2849335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595744</xdr:colOff>
      <xdr:row>49</xdr:row>
      <xdr:rowOff>110836</xdr:rowOff>
    </xdr:from>
    <xdr:to>
      <xdr:col>10</xdr:col>
      <xdr:colOff>895612</xdr:colOff>
      <xdr:row>53</xdr:row>
      <xdr:rowOff>263236</xdr:rowOff>
    </xdr:to>
    <xdr:pic>
      <xdr:nvPicPr>
        <xdr:cNvPr id="7" name="Picture 6" hidden="1">
          <a:extLst>
            <a:ext uri="{FF2B5EF4-FFF2-40B4-BE49-F238E27FC236}">
              <a16:creationId xmlns:a16="http://schemas.microsoft.com/office/drawing/2014/main" id="{F9AE5FF7-013B-438C-89ED-E43CDFE1F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5612244" y="110836"/>
          <a:ext cx="2585868" cy="135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8.xml"/><Relationship Id="rId13" Type="http://schemas.openxmlformats.org/officeDocument/2006/relationships/revisionLog" Target="revisionLog13.xml"/><Relationship Id="rId18" Type="http://schemas.openxmlformats.org/officeDocument/2006/relationships/revisionLog" Target="revisionLog18.xml"/><Relationship Id="rId3" Type="http://schemas.openxmlformats.org/officeDocument/2006/relationships/revisionLog" Target="revisionLog3.xml"/><Relationship Id="rId7" Type="http://schemas.openxmlformats.org/officeDocument/2006/relationships/revisionLog" Target="revisionLog7.xml"/><Relationship Id="rId12" Type="http://schemas.openxmlformats.org/officeDocument/2006/relationships/revisionLog" Target="revisionLog12.xml"/><Relationship Id="rId17" Type="http://schemas.openxmlformats.org/officeDocument/2006/relationships/revisionLog" Target="revisionLog17.xml"/><Relationship Id="rId2" Type="http://schemas.openxmlformats.org/officeDocument/2006/relationships/revisionLog" Target="revisionLog2.xml"/><Relationship Id="rId16" Type="http://schemas.openxmlformats.org/officeDocument/2006/relationships/revisionLog" Target="revisionLog16.xml"/><Relationship Id="rId1" Type="http://schemas.openxmlformats.org/officeDocument/2006/relationships/revisionLog" Target="revisionLog1.xml"/><Relationship Id="rId6" Type="http://schemas.openxmlformats.org/officeDocument/2006/relationships/revisionLog" Target="revisionLog6.xml"/><Relationship Id="rId11" Type="http://schemas.openxmlformats.org/officeDocument/2006/relationships/revisionLog" Target="revisionLog11.xml"/><Relationship Id="rId5" Type="http://schemas.openxmlformats.org/officeDocument/2006/relationships/revisionLog" Target="revisionLog5.xml"/><Relationship Id="rId15" Type="http://schemas.openxmlformats.org/officeDocument/2006/relationships/revisionLog" Target="revisionLog15.xml"/><Relationship Id="rId10" Type="http://schemas.openxmlformats.org/officeDocument/2006/relationships/revisionLog" Target="revisionLog10.xml"/><Relationship Id="rId4" Type="http://schemas.openxmlformats.org/officeDocument/2006/relationships/revisionLog" Target="revisionLog4.xml"/><Relationship Id="rId9" Type="http://schemas.openxmlformats.org/officeDocument/2006/relationships/revisionLog" Target="revisionLog9.xml"/><Relationship Id="rId14" Type="http://schemas.openxmlformats.org/officeDocument/2006/relationships/revisionLog" Target="revisionLog1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91EAF160-08BC-4646-97F0-0AF2EC223437}" diskRevisions="1" revisionId="109" version="18">
  <header guid="{B261ABA0-5806-4101-A1BB-10A6C177C157}" dateTime="2025-01-31T16:01:06" maxSheetId="8" userName="Sermsab, Pornpipat" r:id="rId1">
    <sheetIdMap count="7">
      <sheetId val="1"/>
      <sheetId val="2"/>
      <sheetId val="3"/>
      <sheetId val="4"/>
      <sheetId val="5"/>
      <sheetId val="6"/>
      <sheetId val="7"/>
    </sheetIdMap>
  </header>
  <header guid="{FFC5DF81-E110-4B98-94A6-31A66853EE4F}" dateTime="2025-01-31T16:08:37" maxSheetId="8" userName="Sermsab, Pornpipat" r:id="rId2" minRId="1" maxRId="11">
    <sheetIdMap count="7">
      <sheetId val="1"/>
      <sheetId val="2"/>
      <sheetId val="3"/>
      <sheetId val="4"/>
      <sheetId val="5"/>
      <sheetId val="6"/>
      <sheetId val="7"/>
    </sheetIdMap>
    <reviewedList count="11">
      <reviewed rId="1"/>
      <reviewed rId="2"/>
      <reviewed rId="3"/>
      <reviewed rId="4"/>
      <reviewed rId="5"/>
      <reviewed rId="6"/>
      <reviewed rId="7"/>
      <reviewed rId="8"/>
      <reviewed rId="9"/>
      <reviewed rId="10"/>
      <reviewed rId="11"/>
    </reviewedList>
  </header>
  <header guid="{79C45356-1868-450B-BC61-CF4C21599A27}" dateTime="2025-01-31T16:13:41" maxSheetId="8" userName="Sermsab, Pornpipat" r:id="rId3" minRId="12" maxRId="18">
    <sheetIdMap count="7">
      <sheetId val="1"/>
      <sheetId val="2"/>
      <sheetId val="3"/>
      <sheetId val="4"/>
      <sheetId val="5"/>
      <sheetId val="6"/>
      <sheetId val="7"/>
    </sheetIdMap>
  </header>
  <header guid="{767400FF-D5D6-4D04-A1E6-5646A6010C40}" dateTime="2025-01-31T16:14:29" maxSheetId="8" userName="Sermsab, Pornpipat" r:id="rId4" minRId="26" maxRId="28">
    <sheetIdMap count="7">
      <sheetId val="1"/>
      <sheetId val="2"/>
      <sheetId val="3"/>
      <sheetId val="4"/>
      <sheetId val="5"/>
      <sheetId val="6"/>
      <sheetId val="7"/>
    </sheetIdMap>
  </header>
  <header guid="{213D575A-A7E3-430C-86F4-D64AB9A5E20D}" dateTime="2025-01-31T18:04:33" maxSheetId="8" userName="Sermsab, Pornpipat" r:id="rId5" minRId="29">
    <sheetIdMap count="7">
      <sheetId val="1"/>
      <sheetId val="2"/>
      <sheetId val="3"/>
      <sheetId val="4"/>
      <sheetId val="5"/>
      <sheetId val="6"/>
      <sheetId val="7"/>
    </sheetIdMap>
  </header>
  <header guid="{BE449161-3428-49AF-AEEA-BE506BC508FB}" dateTime="2025-01-31T19:38:44" maxSheetId="8" userName="Sermsab, Pornpipat" r:id="rId6" minRId="30">
    <sheetIdMap count="7">
      <sheetId val="1"/>
      <sheetId val="2"/>
      <sheetId val="3"/>
      <sheetId val="4"/>
      <sheetId val="5"/>
      <sheetId val="6"/>
      <sheetId val="7"/>
    </sheetIdMap>
  </header>
  <header guid="{B2EF86BF-1FD6-46D5-8C54-921A495F7763}" dateTime="2025-01-31T20:47:11" maxSheetId="8" userName="Sermsab, Pornpipat" r:id="rId7">
    <sheetIdMap count="7">
      <sheetId val="1"/>
      <sheetId val="2"/>
      <sheetId val="3"/>
      <sheetId val="4"/>
      <sheetId val="5"/>
      <sheetId val="6"/>
      <sheetId val="7"/>
    </sheetIdMap>
  </header>
  <header guid="{299AB9C2-3097-4EC7-A387-4A79EC517E09}" dateTime="2025-01-31T20:49:24" maxSheetId="8" userName="Sermsab, Pornpipat" r:id="rId8">
    <sheetIdMap count="7">
      <sheetId val="1"/>
      <sheetId val="2"/>
      <sheetId val="3"/>
      <sheetId val="4"/>
      <sheetId val="5"/>
      <sheetId val="6"/>
      <sheetId val="7"/>
    </sheetIdMap>
  </header>
  <header guid="{8BB7085F-D9B5-4767-8937-FBE0F1DBC01D}" dateTime="2025-02-08T14:31:45" maxSheetId="8" userName="Sermsab, Pornpipat" r:id="rId9" minRId="52">
    <sheetIdMap count="7">
      <sheetId val="1"/>
      <sheetId val="2"/>
      <sheetId val="3"/>
      <sheetId val="4"/>
      <sheetId val="5"/>
      <sheetId val="6"/>
      <sheetId val="7"/>
    </sheetIdMap>
  </header>
  <header guid="{97849393-7A54-4F23-9790-2BDD852B784E}" dateTime="2025-02-09T15:25:40" maxSheetId="8" userName="Tanakorn, Vanaiampikul" r:id="rId10" minRId="53" maxRId="54">
    <sheetIdMap count="7">
      <sheetId val="1"/>
      <sheetId val="2"/>
      <sheetId val="3"/>
      <sheetId val="4"/>
      <sheetId val="5"/>
      <sheetId val="6"/>
      <sheetId val="7"/>
    </sheetIdMap>
  </header>
  <header guid="{9C646B82-5F3C-4E2E-9635-A5ABB29072D8}" dateTime="2025-02-10T22:47:35" maxSheetId="8" userName="Sermsab, Pornpipat" r:id="rId11" minRId="62">
    <sheetIdMap count="7">
      <sheetId val="1"/>
      <sheetId val="2"/>
      <sheetId val="3"/>
      <sheetId val="4"/>
      <sheetId val="5"/>
      <sheetId val="6"/>
      <sheetId val="7"/>
    </sheetIdMap>
  </header>
  <header guid="{0F285429-89E5-44D2-BDE7-ADA6560F962A}" dateTime="2025-02-10T23:06:30" maxSheetId="8" userName="Sermsab, Pornpipat" r:id="rId12" minRId="63">
    <sheetIdMap count="7">
      <sheetId val="1"/>
      <sheetId val="2"/>
      <sheetId val="3"/>
      <sheetId val="4"/>
      <sheetId val="5"/>
      <sheetId val="6"/>
      <sheetId val="7"/>
    </sheetIdMap>
  </header>
  <header guid="{2592EDCE-5D4A-41AC-9A1E-827BACE08DB4}" dateTime="2025-02-11T00:54:43" maxSheetId="8" userName="Sermsab, Pornpipat" r:id="rId13" minRId="71" maxRId="75">
    <sheetIdMap count="7">
      <sheetId val="1"/>
      <sheetId val="2"/>
      <sheetId val="3"/>
      <sheetId val="4"/>
      <sheetId val="5"/>
      <sheetId val="6"/>
      <sheetId val="7"/>
    </sheetIdMap>
  </header>
  <header guid="{7C4ACEFB-A615-49B5-8697-21F919E67A47}" dateTime="2025-02-11T11:14:50" maxSheetId="8" userName="Sermsab, Pornpipat" r:id="rId14" minRId="83">
    <sheetIdMap count="7">
      <sheetId val="1"/>
      <sheetId val="2"/>
      <sheetId val="3"/>
      <sheetId val="4"/>
      <sheetId val="5"/>
      <sheetId val="6"/>
      <sheetId val="7"/>
    </sheetIdMap>
  </header>
  <header guid="{A584673B-FA5C-48C6-992F-62E31289205B}" dateTime="2025-02-13T12:32:54" maxSheetId="8" userName="Sermsab, Pornpipat" r:id="rId15" minRId="91" maxRId="93">
    <sheetIdMap count="7">
      <sheetId val="1"/>
      <sheetId val="2"/>
      <sheetId val="3"/>
      <sheetId val="4"/>
      <sheetId val="5"/>
      <sheetId val="6"/>
      <sheetId val="7"/>
    </sheetIdMap>
  </header>
  <header guid="{D48014CE-19C6-485E-AD2D-E6F6D1069D31}" dateTime="2025-02-14T13:48:45" maxSheetId="8" userName="Sermsab, Pornpipat" r:id="rId16" minRId="94" maxRId="95">
    <sheetIdMap count="7">
      <sheetId val="1"/>
      <sheetId val="2"/>
      <sheetId val="3"/>
      <sheetId val="4"/>
      <sheetId val="5"/>
      <sheetId val="6"/>
      <sheetId val="7"/>
    </sheetIdMap>
  </header>
  <header guid="{C983EDA9-C561-4743-92A1-D9BCB9C16BEB}" dateTime="2025-02-21T17:29:52" maxSheetId="8" userName="Kornsiri, Chongaksorn" r:id="rId17">
    <sheetIdMap count="7">
      <sheetId val="1"/>
      <sheetId val="2"/>
      <sheetId val="3"/>
      <sheetId val="4"/>
      <sheetId val="5"/>
      <sheetId val="6"/>
      <sheetId val="7"/>
    </sheetIdMap>
  </header>
  <header guid="{91EAF160-08BC-4646-97F0-0AF2EC223437}" dateTime="2025-02-24T15:25:22" maxSheetId="8" userName="Sermsab, Pornpipat" r:id="rId18">
    <sheetIdMap count="7">
      <sheetId val="1"/>
      <sheetId val="2"/>
      <sheetId val="3"/>
      <sheetId val="4"/>
      <sheetId val="5"/>
      <sheetId val="6"/>
      <sheetId val="7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7" numFmtId="34">
    <oc r="G13">
      <v>500589</v>
    </oc>
    <nc r="G13">
      <v>500591</v>
    </nc>
  </rcc>
  <rcc rId="2" sId="7" numFmtId="34">
    <oc r="K13">
      <v>10201</v>
    </oc>
    <nc r="K13">
      <v>10202</v>
    </nc>
  </rcc>
  <rcc rId="3" sId="7" numFmtId="34">
    <oc r="K18">
      <v>21</v>
    </oc>
    <nc r="K18">
      <v>20</v>
    </nc>
  </rcc>
  <rfmt sheetId="7" sqref="I24">
    <dxf>
      <fill>
        <patternFill patternType="none">
          <bgColor auto="1"/>
        </patternFill>
      </fill>
    </dxf>
  </rfmt>
  <rfmt sheetId="7" sqref="M23:M24">
    <dxf>
      <fill>
        <patternFill patternType="none">
          <bgColor auto="1"/>
        </patternFill>
      </fill>
    </dxf>
  </rfmt>
  <rcc rId="4" sId="7">
    <oc r="A17" t="inlineStr">
      <is>
        <t xml:space="preserve">      (Gains) losses on financial instruments measured at fair value through profit or loss</t>
      </is>
    </oc>
    <nc r="A17" t="inlineStr">
      <is>
        <t xml:space="preserve">      Losses on financial instruments measured at fair value through profit or loss</t>
      </is>
    </nc>
  </rcc>
  <rcc rId="5" sId="7">
    <oc r="A18" t="inlineStr">
      <is>
        <t xml:space="preserve">      Losses (gains) on disposal of leasehold improvements and equipment</t>
      </is>
    </oc>
    <nc r="A18" t="inlineStr">
      <is>
        <t xml:space="preserve">      Gains (losses) on disposal of leasehold improvements and equipment</t>
      </is>
    </nc>
  </rcc>
  <rcc rId="6" sId="7">
    <oc r="A19" t="inlineStr">
      <is>
        <t xml:space="preserve">      (Gains) losses on lease modification</t>
      </is>
    </oc>
    <nc r="A19" t="inlineStr">
      <is>
        <t xml:space="preserve">      Gains on lease modification</t>
      </is>
    </nc>
  </rcc>
  <rcc rId="7" sId="7">
    <oc r="A20" t="inlineStr">
      <is>
        <t xml:space="preserve">      (Gains) losses on sales of investments</t>
      </is>
    </oc>
    <nc r="A20" t="inlineStr">
      <is>
        <t xml:space="preserve">      Losses (gains) on sales of investments</t>
      </is>
    </nc>
  </rcc>
  <rcc rId="8" sId="7" numFmtId="34">
    <oc r="G30">
      <v>41648</v>
    </oc>
    <nc r="G30">
      <v>-11132677</v>
    </nc>
  </rcc>
  <rcc rId="9" sId="7" numFmtId="34">
    <oc r="G31">
      <v>-11132677</v>
    </oc>
    <nc r="G31">
      <v>41648</v>
    </nc>
  </rcc>
  <rfmt sheetId="7" sqref="I40:M47">
    <dxf>
      <fill>
        <patternFill patternType="none">
          <bgColor auto="1"/>
        </patternFill>
      </fill>
    </dxf>
  </rfmt>
  <rcc rId="10" sId="7" numFmtId="34">
    <oc r="G44">
      <v>-31431</v>
    </oc>
    <nc r="G44">
      <v>-33653</v>
    </nc>
  </rcc>
  <rcc rId="11" sId="7" numFmtId="34">
    <oc r="K44">
      <v>-3053</v>
    </oc>
    <nc r="K44">
      <v>-3052</v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" sId="7" numFmtId="34">
    <oc r="G47">
      <v>-158718</v>
    </oc>
    <nc r="G47">
      <v>-158720</v>
    </nc>
  </rcc>
  <rcc rId="13" sId="7" numFmtId="34">
    <oc r="K47">
      <v>786</v>
    </oc>
    <nc r="K47">
      <v>785</v>
    </nc>
  </rcc>
  <rcc rId="14" sId="7">
    <oc r="K48">
      <f>SUM(K27:K47)</f>
    </oc>
    <nc r="K48">
      <f>SUM(K27:K47)</f>
    </nc>
  </rcc>
  <rfmt sheetId="7" sqref="M59">
    <dxf>
      <fill>
        <patternFill patternType="none">
          <bgColor auto="1"/>
        </patternFill>
      </fill>
    </dxf>
  </rfmt>
  <rcc rId="15" sId="7" numFmtId="34">
    <oc r="G74">
      <v>-198253</v>
    </oc>
    <nc r="G74">
      <v>-196031</v>
    </nc>
  </rcc>
  <rcc rId="16" sId="7" numFmtId="34">
    <oc r="G91">
      <v>116646</v>
    </oc>
    <nc r="G91">
      <v>49814</v>
    </nc>
  </rcc>
  <rcc rId="17" sId="7">
    <nc r="A94" t="inlineStr">
      <is>
        <t xml:space="preserve">   Increase in provisions for decommissioning costs</t>
      </is>
    </nc>
  </rcc>
  <rfmt sheetId="7" s="1" sqref="G94" start="0" length="0">
    <dxf>
      <numFmt numFmtId="170" formatCode="_(* #,##0_);_(* \(#,##0\);_(* &quot;-          &quot;??_);_(@_)"/>
    </dxf>
  </rfmt>
  <rcc rId="18" sId="7" numFmtId="34">
    <nc r="G94">
      <v>2222</v>
    </nc>
  </rcc>
  <rcv guid="{6EF2B98A-6161-493F-9B91-EAD61A0BF780}" action="delete"/>
  <rdn rId="0" localSheetId="1" customView="1" name="Z_6EF2B98A_6161_493F_9B91_EAD61A0BF780_.wvu.PrintArea" hidden="1" oldHidden="1">
    <formula>'BS6-7'!$A$1:$L$72</formula>
    <oldFormula>'BS6-7'!$A$1:$L$72</oldFormula>
  </rdn>
  <rdn rId="0" localSheetId="2" customView="1" name="Z_6EF2B98A_6161_493F_9B91_EAD61A0BF780_.wvu.PrintArea" hidden="1" oldHidden="1">
    <formula>'PL8-9'!$A$1:$K$76</formula>
    <oldFormula>'PL8-9'!$A$1:$K$76</oldFormula>
  </rdn>
  <rdn rId="0" localSheetId="3" customView="1" name="Z_6EF2B98A_6161_493F_9B91_EAD61A0BF780_.wvu.PrintArea" hidden="1" oldHidden="1">
    <formula>'SC - Conso 10'!$A$1:$X$31</formula>
    <oldFormula>'SC - Conso 10'!$A$1:$X$31</oldFormula>
  </rdn>
  <rdn rId="0" localSheetId="4" customView="1" name="Z_6EF2B98A_6161_493F_9B91_EAD61A0BF780_.wvu.PrintArea" hidden="1" oldHidden="1">
    <formula>'SC - Conso 11'!$A$1:$X$31</formula>
    <oldFormula>'SC - Conso 11'!$A$1:$X$31</oldFormula>
  </rdn>
  <rdn rId="0" localSheetId="5" customView="1" name="Z_6EF2B98A_6161_493F_9B91_EAD61A0BF780_.wvu.PrintArea" hidden="1" oldHidden="1">
    <formula>'SC - LHFG 12'!$A$1:$P$31</formula>
    <oldFormula>'SC - LHFG 12'!$A$1:$P$31</oldFormula>
  </rdn>
  <rdn rId="0" localSheetId="6" customView="1" name="Z_6EF2B98A_6161_493F_9B91_EAD61A0BF780_.wvu.PrintArea" hidden="1" oldHidden="1">
    <formula>'SC - LHFG 13'!$A$1:$P$31</formula>
    <oldFormula>'SC - LHFG 13'!$A$1:$P$31</oldFormula>
  </rdn>
  <rdn rId="0" localSheetId="7" customView="1" name="Z_6EF2B98A_6161_493F_9B91_EAD61A0BF780_.wvu.PrintArea" hidden="1" oldHidden="1">
    <formula>'CF14-15'!$A$1:$M$95</formula>
    <oldFormula>'CF14-15'!$A$1:$M$94</oldFormula>
  </rdn>
  <rcv guid="{6EF2B98A-6161-493F-9B91-EAD61A0BF780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" sId="7" odxf="1" s="1" dxf="1" numFmtId="34">
    <nc r="I94">
      <v>0</v>
    </nc>
    <ndxf>
      <numFmt numFmtId="33" formatCode="_(* #,##0_);_(* \(#,##0\);_(* &quot;-&quot;_);_(@_)"/>
    </ndxf>
  </rcc>
  <rcc rId="27" sId="7" odxf="1" s="1" dxf="1" numFmtId="34">
    <nc r="K94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numFmt numFmtId="0" formatCode="General"/>
      <alignment horizontal="general" vertical="center" textRotation="0" wrapText="0" indent="0" justifyLastLine="0" shrinkToFit="0" readingOrder="0"/>
    </odxf>
    <ndxf>
      <numFmt numFmtId="33" formatCode="_(* #,##0_);_(* \(#,##0\);_(* &quot;-&quot;_);_(@_)"/>
    </ndxf>
  </rcc>
  <rcc rId="28" sId="7" odxf="1" s="1" dxf="1" numFmtId="34">
    <nc r="M94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numFmt numFmtId="0" formatCode="General"/>
      <alignment horizontal="general" vertical="center" textRotation="0" wrapText="0" indent="0" justifyLastLine="0" shrinkToFit="0" readingOrder="0"/>
    </odxf>
    <ndxf>
      <numFmt numFmtId="33" formatCode="_(* #,##0_);_(* \(#,##0\);_(* &quot;-&quot;_);_(@_)"/>
    </ndxf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" sId="7">
    <oc r="A81" t="inlineStr">
      <is>
        <t>Proceeds from subordinated debentures</t>
      </is>
    </oc>
    <nc r="A81" t="inlineStr">
      <is>
        <t>Proceeds from unsubordinated debentures</t>
      </is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" sId="7">
    <oc r="A18" t="inlineStr">
      <is>
        <t xml:space="preserve">      Gains (losses) on disposal of leasehold improvements and equipment</t>
      </is>
    </oc>
    <nc r="A18" t="inlineStr">
      <is>
        <t xml:space="preserve">      (Gains) losses on disposal of leasehold improvements and equipment</t>
      </is>
    </nc>
  </rcc>
  <rcv guid="{6EF2B98A-6161-493F-9B91-EAD61A0BF780}" action="delete"/>
  <rdn rId="0" localSheetId="1" customView="1" name="Z_6EF2B98A_6161_493F_9B91_EAD61A0BF780_.wvu.PrintArea" hidden="1" oldHidden="1">
    <formula>'BS6-7'!$A$1:$L$72</formula>
    <oldFormula>'BS6-7'!$A$1:$L$72</oldFormula>
  </rdn>
  <rdn rId="0" localSheetId="2" customView="1" name="Z_6EF2B98A_6161_493F_9B91_EAD61A0BF780_.wvu.PrintArea" hidden="1" oldHidden="1">
    <formula>'PL8-9'!$A$1:$K$76</formula>
    <oldFormula>'PL8-9'!$A$1:$K$76</oldFormula>
  </rdn>
  <rdn rId="0" localSheetId="3" customView="1" name="Z_6EF2B98A_6161_493F_9B91_EAD61A0BF780_.wvu.PrintArea" hidden="1" oldHidden="1">
    <formula>'SC - Conso 10'!$A$1:$X$31</formula>
    <oldFormula>'SC - Conso 10'!$A$1:$X$31</oldFormula>
  </rdn>
  <rdn rId="0" localSheetId="4" customView="1" name="Z_6EF2B98A_6161_493F_9B91_EAD61A0BF780_.wvu.PrintArea" hidden="1" oldHidden="1">
    <formula>'SC - Conso 11'!$A$1:$X$31</formula>
    <oldFormula>'SC - Conso 11'!$A$1:$X$31</oldFormula>
  </rdn>
  <rdn rId="0" localSheetId="5" customView="1" name="Z_6EF2B98A_6161_493F_9B91_EAD61A0BF780_.wvu.PrintArea" hidden="1" oldHidden="1">
    <formula>'SC - LHFG 12'!$A$1:$P$31</formula>
    <oldFormula>'SC - LHFG 12'!$A$1:$P$31</oldFormula>
  </rdn>
  <rdn rId="0" localSheetId="6" customView="1" name="Z_6EF2B98A_6161_493F_9B91_EAD61A0BF780_.wvu.PrintArea" hidden="1" oldHidden="1">
    <formula>'SC - LHFG 13'!$A$1:$P$31</formula>
    <oldFormula>'SC - LHFG 13'!$A$1:$P$31</oldFormula>
  </rdn>
  <rdn rId="0" localSheetId="7" customView="1" name="Z_6EF2B98A_6161_493F_9B91_EAD61A0BF780_.wvu.PrintArea" hidden="1" oldHidden="1">
    <formula>'CF14-15'!$A$1:$M$95</formula>
    <oldFormula>'CF14-15'!$A$1:$M$95</oldFormula>
  </rdn>
  <rcv guid="{6EF2B98A-6161-493F-9B91-EAD61A0BF780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6EF2B98A-6161-493F-9B91-EAD61A0BF780}" action="delete"/>
  <rdn rId="0" localSheetId="1" customView="1" name="Z_6EF2B98A_6161_493F_9B91_EAD61A0BF780_.wvu.PrintArea" hidden="1" oldHidden="1">
    <formula>'BS6-7'!$A$1:$L$72</formula>
    <oldFormula>'BS6-7'!$A$1:$L$72</oldFormula>
  </rdn>
  <rdn rId="0" localSheetId="2" customView="1" name="Z_6EF2B98A_6161_493F_9B91_EAD61A0BF780_.wvu.PrintArea" hidden="1" oldHidden="1">
    <formula>'PL8-9'!$A$1:$K$76</formula>
    <oldFormula>'PL8-9'!$A$1:$K$76</oldFormula>
  </rdn>
  <rdn rId="0" localSheetId="3" customView="1" name="Z_6EF2B98A_6161_493F_9B91_EAD61A0BF780_.wvu.PrintArea" hidden="1" oldHidden="1">
    <formula>'SC - Conso 10'!$A$1:$X$31</formula>
    <oldFormula>'SC - Conso 10'!$A$1:$X$31</oldFormula>
  </rdn>
  <rdn rId="0" localSheetId="4" customView="1" name="Z_6EF2B98A_6161_493F_9B91_EAD61A0BF780_.wvu.PrintArea" hidden="1" oldHidden="1">
    <formula>'SC - Conso 11'!$A$1:$X$31</formula>
    <oldFormula>'SC - Conso 11'!$A$1:$X$31</oldFormula>
  </rdn>
  <rdn rId="0" localSheetId="5" customView="1" name="Z_6EF2B98A_6161_493F_9B91_EAD61A0BF780_.wvu.PrintArea" hidden="1" oldHidden="1">
    <formula>'SC - LHFG 12'!$A$1:$P$31</formula>
    <oldFormula>'SC - LHFG 12'!$A$1:$P$31</oldFormula>
  </rdn>
  <rdn rId="0" localSheetId="6" customView="1" name="Z_6EF2B98A_6161_493F_9B91_EAD61A0BF780_.wvu.PrintArea" hidden="1" oldHidden="1">
    <formula>'SC - LHFG 13'!$A$1:$P$31</formula>
    <oldFormula>'SC - LHFG 13'!$A$1:$P$31</oldFormula>
  </rdn>
  <rdn rId="0" localSheetId="7" customView="1" name="Z_6EF2B98A_6161_493F_9B91_EAD61A0BF780_.wvu.PrintArea" hidden="1" oldHidden="1">
    <formula>'CF14-15'!$A$1:$M$95</formula>
    <oldFormula>'CF14-15'!$A$1:$M$95</oldFormula>
  </rdn>
  <rcv guid="{6EF2B98A-6161-493F-9B91-EAD61A0BF780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6EF2B98A-6161-493F-9B91-EAD61A0BF780}" action="delete"/>
  <rdn rId="0" localSheetId="1" customView="1" name="Z_6EF2B98A_6161_493F_9B91_EAD61A0BF780_.wvu.PrintArea" hidden="1" oldHidden="1">
    <formula>'BS6-7'!$A$1:$L$72</formula>
    <oldFormula>'BS6-7'!$A$1:$L$72</oldFormula>
  </rdn>
  <rdn rId="0" localSheetId="2" customView="1" name="Z_6EF2B98A_6161_493F_9B91_EAD61A0BF780_.wvu.PrintArea" hidden="1" oldHidden="1">
    <formula>'PL8-9'!$A$1:$K$76</formula>
    <oldFormula>'PL8-9'!$A$1:$K$76</oldFormula>
  </rdn>
  <rdn rId="0" localSheetId="3" customView="1" name="Z_6EF2B98A_6161_493F_9B91_EAD61A0BF780_.wvu.PrintArea" hidden="1" oldHidden="1">
    <formula>'SC - Conso 10'!$A$1:$X$31</formula>
    <oldFormula>'SC - Conso 10'!$A$1:$X$31</oldFormula>
  </rdn>
  <rdn rId="0" localSheetId="4" customView="1" name="Z_6EF2B98A_6161_493F_9B91_EAD61A0BF780_.wvu.PrintArea" hidden="1" oldHidden="1">
    <formula>'SC - Conso 11'!$A$1:$X$31</formula>
    <oldFormula>'SC - Conso 11'!$A$1:$X$31</oldFormula>
  </rdn>
  <rdn rId="0" localSheetId="5" customView="1" name="Z_6EF2B98A_6161_493F_9B91_EAD61A0BF780_.wvu.PrintArea" hidden="1" oldHidden="1">
    <formula>'SC - LHFG 12'!$A$1:$P$31</formula>
    <oldFormula>'SC - LHFG 12'!$A$1:$P$31</oldFormula>
  </rdn>
  <rdn rId="0" localSheetId="6" customView="1" name="Z_6EF2B98A_6161_493F_9B91_EAD61A0BF780_.wvu.PrintArea" hidden="1" oldHidden="1">
    <formula>'SC - LHFG 13'!$A$1:$P$31</formula>
    <oldFormula>'SC - LHFG 13'!$A$1:$P$31</oldFormula>
  </rdn>
  <rdn rId="0" localSheetId="7" customView="1" name="Z_6EF2B98A_6161_493F_9B91_EAD61A0BF780_.wvu.PrintArea" hidden="1" oldHidden="1">
    <formula>'CF14-15'!$A$1:$M$95</formula>
    <oldFormula>'CF14-15'!$A$1:$M$95</oldFormula>
  </rdn>
  <rcv guid="{6EF2B98A-6161-493F-9B91-EAD61A0BF780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2" sId="1">
    <oc r="D13" t="inlineStr">
      <is>
        <t>13, 31</t>
      </is>
    </oc>
    <nc r="D13">
      <v>13</v>
    </nc>
  </rcc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3" sId="1">
    <oc r="A17" t="inlineStr">
      <is>
        <t>Properties for sales, net</t>
      </is>
    </oc>
    <nc r="A17" t="inlineStr">
      <is>
        <t>Properties for sale, net</t>
      </is>
    </nc>
  </rcc>
  <rcc rId="54" sId="7">
    <oc r="A33" t="inlineStr">
      <is>
        <t xml:space="preserve">   Properties for sales</t>
      </is>
    </oc>
    <nc r="A33" t="inlineStr">
      <is>
        <t xml:space="preserve">   Properties for sale</t>
      </is>
    </nc>
  </rcc>
  <rdn rId="0" localSheetId="1" customView="1" name="Z_CB5C2BDC_A7CF_4817_955D_94D1BF91D2E1_.wvu.PrintArea" hidden="1" oldHidden="1">
    <formula>'BS6-7'!$A$1:$L$72</formula>
  </rdn>
  <rdn rId="0" localSheetId="2" customView="1" name="Z_CB5C2BDC_A7CF_4817_955D_94D1BF91D2E1_.wvu.PrintArea" hidden="1" oldHidden="1">
    <formula>'PL8-9'!$A$1:$K$76</formula>
  </rdn>
  <rdn rId="0" localSheetId="3" customView="1" name="Z_CB5C2BDC_A7CF_4817_955D_94D1BF91D2E1_.wvu.PrintArea" hidden="1" oldHidden="1">
    <formula>'SC - Conso 10'!$A$1:$X$31</formula>
  </rdn>
  <rdn rId="0" localSheetId="4" customView="1" name="Z_CB5C2BDC_A7CF_4817_955D_94D1BF91D2E1_.wvu.PrintArea" hidden="1" oldHidden="1">
    <formula>'SC - Conso 11'!$A$1:$X$31</formula>
  </rdn>
  <rdn rId="0" localSheetId="5" customView="1" name="Z_CB5C2BDC_A7CF_4817_955D_94D1BF91D2E1_.wvu.PrintArea" hidden="1" oldHidden="1">
    <formula>'SC - LHFG 12'!$A$1:$P$31</formula>
  </rdn>
  <rdn rId="0" localSheetId="6" customView="1" name="Z_CB5C2BDC_A7CF_4817_955D_94D1BF91D2E1_.wvu.PrintArea" hidden="1" oldHidden="1">
    <formula>'SC - LHFG 13'!$A$1:$P$31</formula>
  </rdn>
  <rdn rId="0" localSheetId="7" customView="1" name="Z_CB5C2BDC_A7CF_4817_955D_94D1BF91D2E1_.wvu.PrintArea" hidden="1" oldHidden="1">
    <formula>'CF14-15'!$A$1:$M$95</formula>
  </rdn>
  <rcv guid="{CB5C2BDC-A7CF-4817-955D-94D1BF91D2E1}" action="add"/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62" sId="1" ref="A49:XFD49" action="deleteRow">
    <rfmt sheetId="1" xfDxf="1" sqref="A49:XFD49" start="0" length="0">
      <dxf>
        <font>
          <sz val="11"/>
          <name val="Times New Roman"/>
          <family val="1"/>
        </font>
        <alignment vertical="center"/>
      </dxf>
    </rfmt>
    <rcc rId="0" sId="1">
      <nc r="A49" t="inlineStr">
        <is>
          <t>Payables to Clearing House</t>
        </is>
      </nc>
    </rcc>
    <rfmt sheetId="1" sqref="B49" start="0" length="0">
      <dxf>
        <numFmt numFmtId="6" formatCode="#,##0_);[Red]\(#,##0\)"/>
      </dxf>
    </rfmt>
    <rfmt sheetId="1" sqref="C49" start="0" length="0">
      <dxf>
        <numFmt numFmtId="6" formatCode="#,##0_);[Red]\(#,##0\)"/>
      </dxf>
    </rfmt>
    <rfmt sheetId="1" sqref="D49" start="0" length="0">
      <dxf>
        <font>
          <i/>
          <sz val="11"/>
          <name val="Times New Roman"/>
          <family val="1"/>
        </font>
        <alignment horizontal="center"/>
      </dxf>
    </rfmt>
    <rfmt sheetId="1" sqref="E49" start="0" length="0">
      <dxf>
        <font>
          <i/>
          <sz val="11"/>
          <name val="Times New Roman"/>
          <family val="1"/>
        </font>
        <alignment horizontal="center"/>
      </dxf>
    </rfmt>
    <rcc rId="0" sId="1" s="1" dxf="1" numFmtId="34">
      <nc r="F49">
        <v>0</v>
      </nc>
      <ndxf>
        <numFmt numFmtId="33" formatCode="_(* #,##0_);_(* \(#,##0\);_(* &quot;-&quot;_);_(@_)"/>
        <alignment horizontal="right"/>
      </ndxf>
    </rcc>
    <rfmt sheetId="1" sqref="G49" start="0" length="0">
      <dxf>
        <numFmt numFmtId="33" formatCode="_(* #,##0_);_(* \(#,##0\);_(* &quot;-&quot;_);_(@_)"/>
        <alignment horizontal="right"/>
      </dxf>
    </rfmt>
    <rcc rId="0" sId="1" s="1" dxf="1" numFmtId="34">
      <nc r="H49">
        <v>0</v>
      </nc>
      <ndxf>
        <numFmt numFmtId="33" formatCode="_(* #,##0_);_(* \(#,##0\);_(* &quot;-&quot;_);_(@_)"/>
        <alignment horizontal="right"/>
      </ndxf>
    </rcc>
    <rfmt sheetId="1" s="1" sqref="I49" start="0" length="0">
      <dxf>
        <numFmt numFmtId="33" formatCode="_(* #,##0_);_(* \(#,##0\);_(* &quot;-&quot;_);_(@_)"/>
        <alignment horizontal="right"/>
      </dxf>
    </rfmt>
    <rcc rId="0" sId="1" s="1" dxf="1" numFmtId="34">
      <nc r="J49">
        <v>0</v>
      </nc>
      <ndxf>
        <numFmt numFmtId="33" formatCode="_(* #,##0_);_(* \(#,##0\);_(* &quot;-&quot;_);_(@_)"/>
        <alignment horizontal="right"/>
      </ndxf>
    </rcc>
    <rfmt sheetId="1" s="1" sqref="K49" start="0" length="0">
      <dxf>
        <numFmt numFmtId="33" formatCode="_(* #,##0_);_(* \(#,##0\);_(* &quot;-&quot;_);_(@_)"/>
        <alignment horizontal="right"/>
      </dxf>
    </rfmt>
    <rcc rId="0" sId="1" s="1" dxf="1" numFmtId="34">
      <nc r="L49">
        <v>0</v>
      </nc>
      <ndxf>
        <numFmt numFmtId="33" formatCode="_(* #,##0_);_(* \(#,##0\);_(* &quot;-&quot;_);_(@_)"/>
        <alignment horizontal="right"/>
      </ndxf>
    </rcc>
  </rrc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3" sId="7">
    <oc r="A93" t="inlineStr">
      <is>
        <t xml:space="preserve">   Increase in investments in equity instruments from debt-to-equity swap</t>
      </is>
    </oc>
    <nc r="A93" t="inlineStr">
      <is>
        <t xml:space="preserve">   Increase in investments in equity instruments from debt-to-equity swap by the issuer</t>
      </is>
    </nc>
  </rcc>
  <rcv guid="{6EF2B98A-6161-493F-9B91-EAD61A0BF780}" action="delete"/>
  <rdn rId="0" localSheetId="1" customView="1" name="Z_6EF2B98A_6161_493F_9B91_EAD61A0BF780_.wvu.PrintArea" hidden="1" oldHidden="1">
    <formula>'BS6-7'!$A$1:$L$71</formula>
    <oldFormula>'BS6-7'!$A$1:$L$71</oldFormula>
  </rdn>
  <rdn rId="0" localSheetId="2" customView="1" name="Z_6EF2B98A_6161_493F_9B91_EAD61A0BF780_.wvu.PrintArea" hidden="1" oldHidden="1">
    <formula>'PL8-9'!$A$1:$K$76</formula>
    <oldFormula>'PL8-9'!$A$1:$K$76</oldFormula>
  </rdn>
  <rdn rId="0" localSheetId="3" customView="1" name="Z_6EF2B98A_6161_493F_9B91_EAD61A0BF780_.wvu.PrintArea" hidden="1" oldHidden="1">
    <formula>'SC - Conso 10'!$A$1:$X$31</formula>
    <oldFormula>'SC - Conso 10'!$A$1:$X$31</oldFormula>
  </rdn>
  <rdn rId="0" localSheetId="4" customView="1" name="Z_6EF2B98A_6161_493F_9B91_EAD61A0BF780_.wvu.PrintArea" hidden="1" oldHidden="1">
    <formula>'SC - Conso 11'!$A$1:$X$31</formula>
    <oldFormula>'SC - Conso 11'!$A$1:$X$31</oldFormula>
  </rdn>
  <rdn rId="0" localSheetId="5" customView="1" name="Z_6EF2B98A_6161_493F_9B91_EAD61A0BF780_.wvu.PrintArea" hidden="1" oldHidden="1">
    <formula>'SC - LHFG 12'!$A$1:$P$31</formula>
    <oldFormula>'SC - LHFG 12'!$A$1:$P$31</oldFormula>
  </rdn>
  <rdn rId="0" localSheetId="6" customView="1" name="Z_6EF2B98A_6161_493F_9B91_EAD61A0BF780_.wvu.PrintArea" hidden="1" oldHidden="1">
    <formula>'SC - LHFG 13'!$A$1:$P$31</formula>
    <oldFormula>'SC - LHFG 13'!$A$1:$P$31</oldFormula>
  </rdn>
  <rdn rId="0" localSheetId="7" customView="1" name="Z_6EF2B98A_6161_493F_9B91_EAD61A0BF780_.wvu.PrintArea" hidden="1" oldHidden="1">
    <formula>'CF14-15'!$A$1:$M$95</formula>
    <oldFormula>'CF14-15'!$A$1:$M$95</oldFormula>
  </rdn>
  <rcv guid="{6EF2B98A-6161-493F-9B91-EAD61A0BF780}" action="add"/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71" sId="7" ref="A94:XFD94" action="deleteRow">
    <rfmt sheetId="7" xfDxf="1" sqref="A94:XFD94" start="0" length="0">
      <dxf>
        <font>
          <sz val="11"/>
          <name val="Times New Roman"/>
          <family val="1"/>
        </font>
        <alignment vertical="center"/>
      </dxf>
    </rfmt>
    <rcc rId="0" sId="7">
      <nc r="A94" t="inlineStr">
        <is>
          <t xml:space="preserve">   Increase in provisions for decommissioning costs</t>
        </is>
      </nc>
    </rcc>
    <rcc rId="0" sId="7" s="1" dxf="1" numFmtId="34">
      <nc r="G94">
        <v>2222</v>
      </nc>
      <ndxf>
        <numFmt numFmtId="170" formatCode="_(* #,##0_);_(* \(#,##0\);_(* &quot;-          &quot;??_);_(@_)"/>
      </ndxf>
    </rcc>
    <rcc rId="0" sId="7" s="1" dxf="1" numFmtId="34">
      <nc r="I94">
        <v>0</v>
      </nc>
      <ndxf>
        <numFmt numFmtId="33" formatCode="_(* #,##0_);_(* \(#,##0\);_(* &quot;-&quot;_);_(@_)"/>
      </ndxf>
    </rcc>
    <rcc rId="0" sId="7" s="1" dxf="1" numFmtId="34">
      <nc r="K94">
        <v>0</v>
      </nc>
      <ndxf>
        <numFmt numFmtId="33" formatCode="_(* #,##0_);_(* \(#,##0\);_(* &quot;-&quot;_);_(@_)"/>
      </ndxf>
    </rcc>
    <rcc rId="0" sId="7" s="1" dxf="1" numFmtId="34">
      <nc r="M94">
        <v>0</v>
      </nc>
      <ndxf>
        <numFmt numFmtId="33" formatCode="_(* #,##0_);_(* \(#,##0\);_(* &quot;-&quot;_);_(@_)"/>
      </ndxf>
    </rcc>
  </rrc>
  <rcc rId="72" sId="7" numFmtId="34">
    <oc r="G91">
      <v>49814</v>
    </oc>
    <nc r="G91">
      <v>52035</v>
    </nc>
  </rcc>
  <rcc rId="73" sId="7" numFmtId="34">
    <oc r="G44">
      <v>-33653</v>
    </oc>
    <nc r="G44">
      <v>-33652</v>
    </nc>
  </rcc>
  <rcc rId="74" sId="7" numFmtId="34">
    <oc r="G13">
      <v>500591</v>
    </oc>
    <nc r="G13">
      <v>500592</v>
    </nc>
  </rcc>
  <rcc rId="75" sId="7" numFmtId="34">
    <oc r="G18">
      <v>-7</v>
    </oc>
    <nc r="G18">
      <v>-9</v>
    </nc>
  </rcc>
  <rcv guid="{6EF2B98A-6161-493F-9B91-EAD61A0BF780}" action="delete"/>
  <rdn rId="0" localSheetId="1" customView="1" name="Z_6EF2B98A_6161_493F_9B91_EAD61A0BF780_.wvu.PrintArea" hidden="1" oldHidden="1">
    <formula>'BS6-7'!$A$1:$L$71</formula>
    <oldFormula>'BS6-7'!$A$1:$L$71</oldFormula>
  </rdn>
  <rdn rId="0" localSheetId="2" customView="1" name="Z_6EF2B98A_6161_493F_9B91_EAD61A0BF780_.wvu.PrintArea" hidden="1" oldHidden="1">
    <formula>'PL8-9'!$A$1:$K$76</formula>
    <oldFormula>'PL8-9'!$A$1:$K$76</oldFormula>
  </rdn>
  <rdn rId="0" localSheetId="3" customView="1" name="Z_6EF2B98A_6161_493F_9B91_EAD61A0BF780_.wvu.PrintArea" hidden="1" oldHidden="1">
    <formula>'SC - Conso 10'!$A$1:$X$31</formula>
    <oldFormula>'SC - Conso 10'!$A$1:$X$31</oldFormula>
  </rdn>
  <rdn rId="0" localSheetId="4" customView="1" name="Z_6EF2B98A_6161_493F_9B91_EAD61A0BF780_.wvu.PrintArea" hidden="1" oldHidden="1">
    <formula>'SC - Conso 11'!$A$1:$X$31</formula>
    <oldFormula>'SC - Conso 11'!$A$1:$X$31</oldFormula>
  </rdn>
  <rdn rId="0" localSheetId="5" customView="1" name="Z_6EF2B98A_6161_493F_9B91_EAD61A0BF780_.wvu.PrintArea" hidden="1" oldHidden="1">
    <formula>'SC - LHFG 12'!$A$1:$P$31</formula>
    <oldFormula>'SC - LHFG 12'!$A$1:$P$31</oldFormula>
  </rdn>
  <rdn rId="0" localSheetId="6" customView="1" name="Z_6EF2B98A_6161_493F_9B91_EAD61A0BF780_.wvu.PrintArea" hidden="1" oldHidden="1">
    <formula>'SC - LHFG 13'!$A$1:$P$31</formula>
    <oldFormula>'SC - LHFG 13'!$A$1:$P$31</oldFormula>
  </rdn>
  <rdn rId="0" localSheetId="7" customView="1" name="Z_6EF2B98A_6161_493F_9B91_EAD61A0BF780_.wvu.PrintArea" hidden="1" oldHidden="1">
    <formula>'CF14-15'!$A$1:$M$94</formula>
    <oldFormula>'CF14-15'!$A$1:$M$94</oldFormula>
  </rdn>
  <rcv guid="{6EF2B98A-6161-493F-9B91-EAD61A0BF780}" action="add"/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3" sId="7">
    <oc r="A18" t="inlineStr">
      <is>
        <t xml:space="preserve">      (Gains) losses on disposal of leasehold improvements and equipment</t>
      </is>
    </oc>
    <nc r="A18" t="inlineStr">
      <is>
        <t xml:space="preserve">      (Gains) losses on disposal/write-off of premises and equipment and intangible assets</t>
      </is>
    </nc>
  </rcc>
  <rcv guid="{6EF2B98A-6161-493F-9B91-EAD61A0BF780}" action="delete"/>
  <rdn rId="0" localSheetId="1" customView="1" name="Z_6EF2B98A_6161_493F_9B91_EAD61A0BF780_.wvu.PrintArea" hidden="1" oldHidden="1">
    <formula>'BS6-7'!$A$1:$L$71</formula>
    <oldFormula>'BS6-7'!$A$1:$L$71</oldFormula>
  </rdn>
  <rdn rId="0" localSheetId="2" customView="1" name="Z_6EF2B98A_6161_493F_9B91_EAD61A0BF780_.wvu.PrintArea" hidden="1" oldHidden="1">
    <formula>'PL8-9'!$A$1:$K$76</formula>
    <oldFormula>'PL8-9'!$A$1:$K$76</oldFormula>
  </rdn>
  <rdn rId="0" localSheetId="3" customView="1" name="Z_6EF2B98A_6161_493F_9B91_EAD61A0BF780_.wvu.PrintArea" hidden="1" oldHidden="1">
    <formula>'SC - Conso 10'!$A$1:$X$31</formula>
    <oldFormula>'SC - Conso 10'!$A$1:$X$31</oldFormula>
  </rdn>
  <rdn rId="0" localSheetId="4" customView="1" name="Z_6EF2B98A_6161_493F_9B91_EAD61A0BF780_.wvu.PrintArea" hidden="1" oldHidden="1">
    <formula>'SC - Conso 11'!$A$1:$X$31</formula>
    <oldFormula>'SC - Conso 11'!$A$1:$X$31</oldFormula>
  </rdn>
  <rdn rId="0" localSheetId="5" customView="1" name="Z_6EF2B98A_6161_493F_9B91_EAD61A0BF780_.wvu.PrintArea" hidden="1" oldHidden="1">
    <formula>'SC - LHFG 12'!$A$1:$P$31</formula>
    <oldFormula>'SC - LHFG 12'!$A$1:$P$31</oldFormula>
  </rdn>
  <rdn rId="0" localSheetId="6" customView="1" name="Z_6EF2B98A_6161_493F_9B91_EAD61A0BF780_.wvu.PrintArea" hidden="1" oldHidden="1">
    <formula>'SC - LHFG 13'!$A$1:$P$31</formula>
    <oldFormula>'SC - LHFG 13'!$A$1:$P$31</oldFormula>
  </rdn>
  <rdn rId="0" localSheetId="7" customView="1" name="Z_6EF2B98A_6161_493F_9B91_EAD61A0BF780_.wvu.PrintArea" hidden="1" oldHidden="1">
    <formula>'CF14-15'!$A$1:$M$94</formula>
    <oldFormula>'CF14-15'!$A$1:$M$94</oldFormula>
  </rdn>
  <rcv guid="{6EF2B98A-6161-493F-9B91-EAD61A0BF780}" action="add"/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1" sId="7" numFmtId="34">
    <oc r="G13">
      <v>500592</v>
    </oc>
    <nc r="G13">
      <v>500590</v>
    </nc>
  </rcc>
  <rcc rId="92" sId="7" numFmtId="34">
    <oc r="G18">
      <v>-9</v>
    </oc>
    <nc r="G18">
      <v>-8</v>
    </nc>
  </rcc>
  <rcc rId="93" sId="7" numFmtId="34">
    <oc r="G47">
      <v>-158720</v>
    </oc>
    <nc r="G47">
      <v>-158719</v>
    </nc>
  </rcc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4" sId="7" numFmtId="34">
    <oc r="K13">
      <v>10202</v>
    </oc>
    <nc r="K13">
      <v>10201</v>
    </nc>
  </rcc>
  <rcc rId="95" sId="7" numFmtId="34">
    <oc r="K18">
      <v>20</v>
    </oc>
    <nc r="K18">
      <v>21</v>
    </nc>
  </rcc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0" localSheetId="1" customView="1" name="Z_CF2FBE64_4A0E_4AE6_8C28_24903C1AE2E4_.wvu.PrintArea" hidden="1" oldHidden="1">
    <formula>'BS6-7'!$A$1:$L$71</formula>
  </rdn>
  <rdn rId="0" localSheetId="2" customView="1" name="Z_CF2FBE64_4A0E_4AE6_8C28_24903C1AE2E4_.wvu.PrintArea" hidden="1" oldHidden="1">
    <formula>'PL8-9'!$A$1:$K$76</formula>
  </rdn>
  <rdn rId="0" localSheetId="3" customView="1" name="Z_CF2FBE64_4A0E_4AE6_8C28_24903C1AE2E4_.wvu.PrintArea" hidden="1" oldHidden="1">
    <formula>'SC - Conso 10'!$A$1:$X$31</formula>
  </rdn>
  <rdn rId="0" localSheetId="4" customView="1" name="Z_CF2FBE64_4A0E_4AE6_8C28_24903C1AE2E4_.wvu.PrintArea" hidden="1" oldHidden="1">
    <formula>'SC - Conso 11'!$A$1:$X$31</formula>
  </rdn>
  <rdn rId="0" localSheetId="5" customView="1" name="Z_CF2FBE64_4A0E_4AE6_8C28_24903C1AE2E4_.wvu.PrintArea" hidden="1" oldHidden="1">
    <formula>'SC - LHFG 12'!$A$1:$P$31</formula>
  </rdn>
  <rdn rId="0" localSheetId="6" customView="1" name="Z_CF2FBE64_4A0E_4AE6_8C28_24903C1AE2E4_.wvu.PrintArea" hidden="1" oldHidden="1">
    <formula>'SC - LHFG 13'!$A$1:$P$31</formula>
  </rdn>
  <rdn rId="0" localSheetId="7" customView="1" name="Z_CF2FBE64_4A0E_4AE6_8C28_24903C1AE2E4_.wvu.PrintArea" hidden="1" oldHidden="1">
    <formula>'CF14-15'!$A$1:$M$94</formula>
  </rdn>
  <rcv guid="{CF2FBE64-4A0E-4AE6-8C28-24903C1AE2E4}" action="add"/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6EF2B98A-6161-493F-9B91-EAD61A0BF780}" action="delete"/>
  <rdn rId="0" localSheetId="1" customView="1" name="Z_6EF2B98A_6161_493F_9B91_EAD61A0BF780_.wvu.PrintArea" hidden="1" oldHidden="1">
    <formula>'BS6-7'!$A$1:$L$71</formula>
    <oldFormula>'BS6-7'!$A$1:$L$71</oldFormula>
  </rdn>
  <rdn rId="0" localSheetId="2" customView="1" name="Z_6EF2B98A_6161_493F_9B91_EAD61A0BF780_.wvu.PrintArea" hidden="1" oldHidden="1">
    <formula>'PL8-9'!$A$1:$K$76</formula>
    <oldFormula>'PL8-9'!$A$1:$K$76</oldFormula>
  </rdn>
  <rdn rId="0" localSheetId="3" customView="1" name="Z_6EF2B98A_6161_493F_9B91_EAD61A0BF780_.wvu.PrintArea" hidden="1" oldHidden="1">
    <formula>'SC - Conso 10'!$A$1:$X$31</formula>
    <oldFormula>'SC - Conso 10'!$A$1:$X$31</oldFormula>
  </rdn>
  <rdn rId="0" localSheetId="4" customView="1" name="Z_6EF2B98A_6161_493F_9B91_EAD61A0BF780_.wvu.PrintArea" hidden="1" oldHidden="1">
    <formula>'SC - Conso 11'!$A$1:$X$31</formula>
    <oldFormula>'SC - Conso 11'!$A$1:$X$31</oldFormula>
  </rdn>
  <rdn rId="0" localSheetId="5" customView="1" name="Z_6EF2B98A_6161_493F_9B91_EAD61A0BF780_.wvu.PrintArea" hidden="1" oldHidden="1">
    <formula>'SC - LHFG 12'!$A$1:$P$31</formula>
    <oldFormula>'SC - LHFG 12'!$A$1:$P$31</oldFormula>
  </rdn>
  <rdn rId="0" localSheetId="6" customView="1" name="Z_6EF2B98A_6161_493F_9B91_EAD61A0BF780_.wvu.PrintArea" hidden="1" oldHidden="1">
    <formula>'SC - LHFG 13'!$A$1:$P$31</formula>
    <oldFormula>'SC - LHFG 13'!$A$1:$P$31</oldFormula>
  </rdn>
  <rdn rId="0" localSheetId="7" customView="1" name="Z_6EF2B98A_6161_493F_9B91_EAD61A0BF780_.wvu.PrintArea" hidden="1" oldHidden="1">
    <formula>'CF14-15'!$A$1:$M$94</formula>
    <oldFormula>'CF14-15'!$A$1:$M$94</oldFormula>
  </rdn>
  <rcv guid="{6EF2B98A-6161-493F-9B91-EAD61A0BF780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2">
  <userInfo guid="{767400FF-D5D6-4D04-A1E6-5646A6010C40}" name="Sermsab, Pornpipat" id="-611377039" dateTime="2025-01-31T16:01:06"/>
  <userInfo guid="{213D575A-A7E3-430C-86F4-D64AB9A5E20D}" name="Sermsab, Pornpipat" id="-611374341" dateTime="2025-01-31T18:04:10"/>
  <userInfo guid="{BE449161-3428-49AF-AEEA-BE506BC508FB}" name="Sermsab, Pornpipat" id="-611365821" dateTime="2025-01-31T19:33:49"/>
  <userInfo guid="{299AB9C2-3097-4EC7-A387-4A79EC517E09}" name="Sermsab, Pornpipat" id="-611356950" dateTime="2025-01-31T20:46:05"/>
  <userInfo guid="{8BB7085F-D9B5-4767-8937-FBE0F1DBC01D}" name="Sermsab, Pornpipat" id="-611377118" dateTime="2025-02-08T14:30:34"/>
  <userInfo guid="{97849393-7A54-4F23-9790-2BDD852B784E}" name="Tanakorn, Vanaiampikul" id="-776132244" dateTime="2025-02-09T15:24:50"/>
  <userInfo guid="{9C646B82-5F3C-4E2E-9635-A5ABB29072D8}" name="Sermsab, Pornpipat" id="-611362603" dateTime="2025-02-10T22:47:22"/>
  <userInfo guid="{0F285429-89E5-44D2-BDE7-ADA6560F962A}" name="Sermsab, Pornpipat" id="-611366831" dateTime="2025-02-10T23:03:43"/>
  <userInfo guid="{2592EDCE-5D4A-41AC-9A1E-827BACE08DB4}" name="Sermsab, Pornpipat" id="-611357380" dateTime="2025-02-11T00:51:06"/>
  <userInfo guid="{7C4ACEFB-A615-49B5-8697-21F919E67A47}" name="Sermsab, Pornpipat" id="-611384814" dateTime="2025-02-11T10:55:27"/>
  <userInfo guid="{A584673B-FA5C-48C6-992F-62E31289205B}" name="Sermsab, Pornpipat" id="-611363647" dateTime="2025-02-13T12:28:01"/>
  <userInfo guid="{D48014CE-19C6-485E-AD2D-E6F6D1069D31}" name="Sermsab, Pornpipat" id="-611331159" dateTime="2025-02-14T13:39:37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5" Type="http://schemas.openxmlformats.org/officeDocument/2006/relationships/drawing" Target="../drawings/drawing3.xml"/><Relationship Id="rId4" Type="http://schemas.openxmlformats.org/officeDocument/2006/relationships/printerSettings" Target="../printerSettings/printerSettings20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5" Type="http://schemas.openxmlformats.org/officeDocument/2006/relationships/drawing" Target="../drawings/drawing4.xml"/><Relationship Id="rId4" Type="http://schemas.openxmlformats.org/officeDocument/2006/relationships/printerSettings" Target="../printerSettings/printerSettings2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Relationship Id="rId5" Type="http://schemas.openxmlformats.org/officeDocument/2006/relationships/drawing" Target="../drawings/drawing5.xml"/><Relationship Id="rId4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72"/>
  <sheetViews>
    <sheetView showGridLines="0" tabSelected="1" view="pageBreakPreview" zoomScale="55" zoomScaleNormal="60" zoomScaleSheetLayoutView="55" workbookViewId="0">
      <selection activeCell="J12" sqref="J12"/>
    </sheetView>
  </sheetViews>
  <sheetFormatPr defaultColWidth="10.81640625" defaultRowHeight="24" customHeight="1"/>
  <cols>
    <col min="1" max="1" width="14.453125" style="39" customWidth="1"/>
    <col min="2" max="2" width="22.54296875" style="39" customWidth="1"/>
    <col min="3" max="3" width="18.36328125" style="39" customWidth="1"/>
    <col min="4" max="4" width="6.54296875" style="40" customWidth="1"/>
    <col min="5" max="5" width="0.81640625" style="39" customWidth="1"/>
    <col min="6" max="6" width="15.36328125" style="2" customWidth="1"/>
    <col min="7" max="7" width="1.1796875" style="39" customWidth="1"/>
    <col min="8" max="8" width="14.54296875" style="2" customWidth="1"/>
    <col min="9" max="9" width="1.1796875" style="51" customWidth="1"/>
    <col min="10" max="10" width="14.54296875" style="2" customWidth="1"/>
    <col min="11" max="11" width="1.1796875" style="39" customWidth="1"/>
    <col min="12" max="12" width="14.54296875" style="2" customWidth="1"/>
    <col min="13" max="16384" width="10.81640625" style="39"/>
  </cols>
  <sheetData>
    <row r="1" spans="1:12" s="37" customFormat="1" ht="24" customHeight="1">
      <c r="A1" s="31" t="s">
        <v>158</v>
      </c>
      <c r="B1" s="32"/>
      <c r="C1" s="32"/>
      <c r="D1" s="33"/>
      <c r="E1" s="34"/>
      <c r="F1" s="1"/>
      <c r="G1" s="34"/>
      <c r="H1" s="1"/>
      <c r="I1" s="35"/>
      <c r="J1" s="1"/>
      <c r="K1" s="34"/>
      <c r="L1" s="36"/>
    </row>
    <row r="2" spans="1:12" s="37" customFormat="1" ht="24" customHeight="1">
      <c r="A2" s="38" t="s">
        <v>42</v>
      </c>
      <c r="B2" s="34"/>
      <c r="C2" s="34"/>
      <c r="D2" s="33"/>
      <c r="E2" s="34"/>
      <c r="F2" s="1"/>
      <c r="G2" s="34"/>
      <c r="H2" s="1"/>
      <c r="I2" s="35"/>
      <c r="J2" s="1"/>
      <c r="K2" s="34"/>
      <c r="L2" s="1"/>
    </row>
    <row r="3" spans="1:12" ht="24" customHeight="1">
      <c r="H3" s="3"/>
      <c r="I3" s="41"/>
      <c r="J3" s="3"/>
      <c r="L3" s="4"/>
    </row>
    <row r="4" spans="1:12" ht="24" customHeight="1">
      <c r="F4" s="119" t="s">
        <v>88</v>
      </c>
      <c r="G4" s="119"/>
      <c r="H4" s="119"/>
      <c r="I4" s="41"/>
      <c r="J4" s="119" t="s">
        <v>89</v>
      </c>
      <c r="K4" s="119"/>
      <c r="L4" s="119"/>
    </row>
    <row r="5" spans="1:12" ht="24" customHeight="1">
      <c r="F5" s="120" t="s">
        <v>90</v>
      </c>
      <c r="G5" s="120"/>
      <c r="H5" s="120"/>
      <c r="I5" s="41"/>
      <c r="J5" s="120" t="s">
        <v>90</v>
      </c>
      <c r="K5" s="120"/>
      <c r="L5" s="120"/>
    </row>
    <row r="6" spans="1:12" ht="24" customHeight="1">
      <c r="F6" s="121" t="s">
        <v>86</v>
      </c>
      <c r="G6" s="121"/>
      <c r="H6" s="121"/>
      <c r="I6" s="42"/>
      <c r="J6" s="121" t="s">
        <v>86</v>
      </c>
      <c r="K6" s="121"/>
      <c r="L6" s="121"/>
    </row>
    <row r="7" spans="1:12" ht="24" customHeight="1">
      <c r="A7" s="43" t="s">
        <v>13</v>
      </c>
      <c r="D7" s="44" t="s">
        <v>0</v>
      </c>
      <c r="F7" s="45">
        <v>2024</v>
      </c>
      <c r="G7" s="45"/>
      <c r="H7" s="45">
        <v>2023</v>
      </c>
      <c r="I7" s="45"/>
      <c r="J7" s="45">
        <v>2024</v>
      </c>
      <c r="K7" s="45"/>
      <c r="L7" s="45">
        <v>2023</v>
      </c>
    </row>
    <row r="8" spans="1:12" ht="24" customHeight="1">
      <c r="D8" s="44"/>
      <c r="F8" s="118" t="s">
        <v>85</v>
      </c>
      <c r="G8" s="118"/>
      <c r="H8" s="118"/>
      <c r="I8" s="118"/>
      <c r="J8" s="118"/>
      <c r="K8" s="118"/>
      <c r="L8" s="118"/>
    </row>
    <row r="9" spans="1:12" ht="23.9" customHeight="1">
      <c r="A9" s="39" t="s">
        <v>14</v>
      </c>
      <c r="B9" s="46"/>
      <c r="C9" s="46"/>
      <c r="D9" s="44"/>
      <c r="E9" s="44"/>
      <c r="F9" s="3">
        <v>643423</v>
      </c>
      <c r="G9" s="47"/>
      <c r="H9" s="3">
        <v>691505</v>
      </c>
      <c r="I9" s="3"/>
      <c r="J9" s="3">
        <v>10</v>
      </c>
      <c r="K9" s="3"/>
      <c r="L9" s="3">
        <v>10</v>
      </c>
    </row>
    <row r="10" spans="1:12" ht="23.9" customHeight="1">
      <c r="A10" s="39" t="s">
        <v>92</v>
      </c>
      <c r="B10" s="44"/>
      <c r="C10" s="44"/>
      <c r="D10" s="44" t="s">
        <v>201</v>
      </c>
      <c r="E10" s="44"/>
      <c r="F10" s="3">
        <v>41866549</v>
      </c>
      <c r="G10" s="47"/>
      <c r="H10" s="3">
        <v>30724440</v>
      </c>
      <c r="I10" s="3"/>
      <c r="J10" s="3">
        <v>5151810</v>
      </c>
      <c r="K10" s="3"/>
      <c r="L10" s="3">
        <v>13207</v>
      </c>
    </row>
    <row r="11" spans="1:12" ht="23.9" customHeight="1">
      <c r="A11" s="39" t="s">
        <v>57</v>
      </c>
      <c r="B11" s="44"/>
      <c r="C11" s="44"/>
      <c r="D11" s="44" t="s">
        <v>202</v>
      </c>
      <c r="E11" s="44"/>
      <c r="F11" s="3">
        <v>41201</v>
      </c>
      <c r="G11" s="47"/>
      <c r="H11" s="3">
        <v>80548</v>
      </c>
      <c r="I11" s="3"/>
      <c r="J11" s="3">
        <v>0</v>
      </c>
      <c r="K11" s="3"/>
      <c r="L11" s="3">
        <v>0</v>
      </c>
    </row>
    <row r="12" spans="1:12" ht="23.9" customHeight="1">
      <c r="A12" s="39" t="s">
        <v>47</v>
      </c>
      <c r="B12" s="44"/>
      <c r="C12" s="44"/>
      <c r="D12" s="44">
        <v>12</v>
      </c>
      <c r="E12" s="44"/>
      <c r="F12" s="3">
        <v>404812</v>
      </c>
      <c r="G12" s="47"/>
      <c r="H12" s="3">
        <v>703326</v>
      </c>
      <c r="I12" s="3"/>
      <c r="J12" s="3">
        <v>0</v>
      </c>
      <c r="K12" s="3"/>
      <c r="L12" s="3">
        <v>0</v>
      </c>
    </row>
    <row r="13" spans="1:12" ht="23.9" customHeight="1">
      <c r="A13" s="39" t="s">
        <v>93</v>
      </c>
      <c r="B13" s="44"/>
      <c r="C13" s="44"/>
      <c r="D13" s="44">
        <v>13</v>
      </c>
      <c r="E13" s="44"/>
      <c r="F13" s="3">
        <v>47663590</v>
      </c>
      <c r="G13" s="47"/>
      <c r="H13" s="3">
        <v>49476918</v>
      </c>
      <c r="I13" s="3"/>
      <c r="J13" s="3">
        <v>2741955</v>
      </c>
      <c r="K13" s="3"/>
      <c r="L13" s="3">
        <v>3999934</v>
      </c>
    </row>
    <row r="14" spans="1:12" ht="23.9" customHeight="1">
      <c r="A14" s="46" t="s">
        <v>94</v>
      </c>
      <c r="B14" s="44"/>
      <c r="C14" s="44"/>
      <c r="D14" s="44">
        <v>14</v>
      </c>
      <c r="E14" s="44"/>
      <c r="F14" s="3">
        <v>0</v>
      </c>
      <c r="G14" s="47"/>
      <c r="H14" s="3">
        <v>0</v>
      </c>
      <c r="I14" s="3"/>
      <c r="J14" s="3">
        <v>33234691</v>
      </c>
      <c r="K14" s="3"/>
      <c r="L14" s="3">
        <v>32916116</v>
      </c>
    </row>
    <row r="15" spans="1:12" ht="23.9" customHeight="1">
      <c r="A15" s="39" t="s">
        <v>95</v>
      </c>
      <c r="B15" s="44"/>
      <c r="C15" s="44"/>
      <c r="D15" s="44" t="s">
        <v>203</v>
      </c>
      <c r="E15" s="44"/>
      <c r="F15" s="3">
        <v>243305722</v>
      </c>
      <c r="G15" s="3"/>
      <c r="H15" s="3">
        <v>228697534</v>
      </c>
      <c r="I15" s="11"/>
      <c r="J15" s="3">
        <v>0</v>
      </c>
      <c r="K15" s="3"/>
      <c r="L15" s="3">
        <v>0</v>
      </c>
    </row>
    <row r="16" spans="1:12" ht="23.9" customHeight="1">
      <c r="A16" s="39" t="s">
        <v>96</v>
      </c>
      <c r="B16" s="44"/>
      <c r="C16" s="44"/>
      <c r="D16" s="44"/>
      <c r="E16" s="44"/>
      <c r="F16" s="3">
        <v>0</v>
      </c>
      <c r="G16" s="3"/>
      <c r="H16" s="3">
        <v>0</v>
      </c>
      <c r="I16" s="11"/>
      <c r="J16" s="3">
        <v>36192</v>
      </c>
      <c r="K16" s="3"/>
      <c r="L16" s="3">
        <v>36324</v>
      </c>
    </row>
    <row r="17" spans="1:18" ht="23.9" customHeight="1">
      <c r="A17" s="39" t="s">
        <v>224</v>
      </c>
      <c r="B17" s="44"/>
      <c r="C17" s="44"/>
      <c r="D17" s="44">
        <v>17</v>
      </c>
      <c r="E17" s="44"/>
      <c r="F17" s="3">
        <v>8124222</v>
      </c>
      <c r="G17" s="3"/>
      <c r="H17" s="3">
        <v>8304680</v>
      </c>
      <c r="I17" s="11"/>
      <c r="J17" s="3">
        <v>0</v>
      </c>
      <c r="K17" s="3"/>
      <c r="L17" s="3">
        <v>0</v>
      </c>
    </row>
    <row r="18" spans="1:18" ht="23.9" customHeight="1">
      <c r="A18" s="39" t="s">
        <v>97</v>
      </c>
      <c r="B18" s="44"/>
      <c r="C18" s="44"/>
      <c r="D18" s="44">
        <v>18</v>
      </c>
      <c r="E18" s="44"/>
      <c r="F18" s="3">
        <v>500615</v>
      </c>
      <c r="G18" s="47"/>
      <c r="H18" s="3">
        <v>421296</v>
      </c>
      <c r="I18" s="3"/>
      <c r="J18" s="3">
        <v>2561</v>
      </c>
      <c r="K18" s="3"/>
      <c r="L18" s="3">
        <v>4473</v>
      </c>
    </row>
    <row r="19" spans="1:18" ht="23.9" customHeight="1">
      <c r="A19" s="39" t="s">
        <v>98</v>
      </c>
      <c r="B19" s="44"/>
      <c r="C19" s="44"/>
      <c r="D19" s="44">
        <v>33</v>
      </c>
      <c r="E19" s="44"/>
      <c r="F19" s="3">
        <v>647168</v>
      </c>
      <c r="G19" s="47"/>
      <c r="H19" s="3">
        <v>694488</v>
      </c>
      <c r="I19" s="3"/>
      <c r="J19" s="3">
        <v>3671</v>
      </c>
      <c r="K19" s="3"/>
      <c r="L19" s="3">
        <v>11413</v>
      </c>
    </row>
    <row r="20" spans="1:18" ht="23.9" customHeight="1">
      <c r="A20" s="39" t="s">
        <v>195</v>
      </c>
      <c r="B20" s="44"/>
      <c r="C20" s="44"/>
      <c r="D20" s="44">
        <v>19</v>
      </c>
      <c r="E20" s="44"/>
      <c r="F20" s="3">
        <v>537930</v>
      </c>
      <c r="G20" s="47"/>
      <c r="H20" s="3">
        <v>409653</v>
      </c>
      <c r="I20" s="3"/>
      <c r="J20" s="3">
        <v>1531</v>
      </c>
      <c r="K20" s="3"/>
      <c r="L20" s="3">
        <v>2263</v>
      </c>
    </row>
    <row r="21" spans="1:18" ht="23.9" customHeight="1">
      <c r="A21" s="39" t="s">
        <v>44</v>
      </c>
      <c r="B21" s="44"/>
      <c r="C21" s="44"/>
      <c r="D21" s="44">
        <v>20</v>
      </c>
      <c r="E21" s="44"/>
      <c r="F21" s="3">
        <v>1691790</v>
      </c>
      <c r="G21" s="47"/>
      <c r="H21" s="3">
        <v>1754082</v>
      </c>
      <c r="I21" s="3"/>
      <c r="J21" s="3">
        <v>0</v>
      </c>
      <c r="K21" s="3"/>
      <c r="L21" s="3">
        <v>0</v>
      </c>
    </row>
    <row r="22" spans="1:18" ht="23.9" customHeight="1">
      <c r="A22" s="39" t="s">
        <v>36</v>
      </c>
      <c r="B22" s="44"/>
      <c r="C22" s="44"/>
      <c r="E22" s="44"/>
      <c r="F22" s="3">
        <v>103414</v>
      </c>
      <c r="G22" s="47"/>
      <c r="H22" s="3">
        <v>100050</v>
      </c>
      <c r="I22" s="3"/>
      <c r="J22" s="3">
        <v>0</v>
      </c>
      <c r="K22" s="3"/>
      <c r="L22" s="3">
        <v>0</v>
      </c>
    </row>
    <row r="23" spans="1:18" ht="23.9" customHeight="1">
      <c r="A23" s="39" t="s">
        <v>81</v>
      </c>
      <c r="B23" s="44"/>
      <c r="C23" s="44"/>
      <c r="E23" s="44"/>
      <c r="F23" s="3">
        <v>56682</v>
      </c>
      <c r="G23" s="47"/>
      <c r="H23" s="3">
        <v>107343</v>
      </c>
      <c r="I23" s="3"/>
      <c r="J23" s="3">
        <v>0</v>
      </c>
      <c r="K23" s="3"/>
      <c r="L23" s="3">
        <v>0</v>
      </c>
    </row>
    <row r="24" spans="1:18" ht="23.9" customHeight="1">
      <c r="A24" s="39" t="s">
        <v>48</v>
      </c>
      <c r="B24" s="44"/>
      <c r="C24" s="44"/>
      <c r="D24" s="44"/>
      <c r="E24" s="44"/>
      <c r="F24" s="3">
        <v>46074</v>
      </c>
      <c r="G24" s="47"/>
      <c r="H24" s="3">
        <v>111912</v>
      </c>
      <c r="I24" s="3"/>
      <c r="J24" s="3">
        <v>0</v>
      </c>
      <c r="K24" s="3"/>
      <c r="L24" s="3">
        <v>0</v>
      </c>
    </row>
    <row r="25" spans="1:18" ht="23.9" customHeight="1">
      <c r="A25" s="39" t="s">
        <v>99</v>
      </c>
      <c r="B25" s="44"/>
      <c r="C25" s="44"/>
      <c r="D25" s="44" t="s">
        <v>204</v>
      </c>
      <c r="E25" s="44"/>
      <c r="F25" s="3">
        <v>1229428</v>
      </c>
      <c r="G25" s="47"/>
      <c r="H25" s="3">
        <v>1044766</v>
      </c>
      <c r="I25" s="3"/>
      <c r="J25" s="3">
        <v>60575</v>
      </c>
      <c r="K25" s="3"/>
      <c r="L25" s="3">
        <v>60456</v>
      </c>
    </row>
    <row r="26" spans="1:18" ht="23.9" customHeight="1" thickBot="1">
      <c r="A26" s="43" t="s">
        <v>15</v>
      </c>
      <c r="B26" s="46"/>
      <c r="C26" s="46"/>
      <c r="F26" s="12">
        <f>SUM(F9:F25)</f>
        <v>346862620</v>
      </c>
      <c r="G26" s="13"/>
      <c r="H26" s="12">
        <f>SUM(H9:H25)</f>
        <v>323322541</v>
      </c>
      <c r="I26" s="13"/>
      <c r="J26" s="12">
        <f>SUM(J9:J25)</f>
        <v>41232996</v>
      </c>
      <c r="K26" s="13"/>
      <c r="L26" s="12">
        <f>SUM(L9:L25)</f>
        <v>37044196</v>
      </c>
    </row>
    <row r="27" spans="1:18" ht="23.9" customHeight="1" thickTop="1">
      <c r="A27" s="46"/>
      <c r="B27" s="46"/>
      <c r="C27" s="46"/>
      <c r="H27" s="3"/>
      <c r="I27" s="49"/>
      <c r="J27" s="3"/>
      <c r="K27" s="50"/>
      <c r="L27" s="3"/>
    </row>
    <row r="28" spans="1:18" ht="23.9" customHeight="1">
      <c r="A28" s="46"/>
      <c r="B28" s="46"/>
      <c r="C28" s="46"/>
    </row>
    <row r="29" spans="1:18" s="37" customFormat="1" ht="22.5" customHeight="1">
      <c r="A29" s="31" t="s">
        <v>158</v>
      </c>
      <c r="B29" s="32"/>
      <c r="C29" s="32"/>
      <c r="D29" s="33"/>
      <c r="E29" s="34"/>
      <c r="F29" s="1"/>
      <c r="G29" s="34"/>
      <c r="H29" s="1"/>
      <c r="I29" s="35"/>
      <c r="J29" s="1"/>
      <c r="K29" s="34"/>
      <c r="L29" s="1"/>
      <c r="N29" s="39"/>
      <c r="O29" s="39"/>
      <c r="P29" s="39"/>
      <c r="Q29" s="39"/>
      <c r="R29" s="39"/>
    </row>
    <row r="30" spans="1:18" s="37" customFormat="1" ht="22.5" customHeight="1">
      <c r="A30" s="38" t="s">
        <v>42</v>
      </c>
      <c r="B30" s="34"/>
      <c r="C30" s="34"/>
      <c r="D30" s="33"/>
      <c r="E30" s="34"/>
      <c r="F30" s="1"/>
      <c r="G30" s="34"/>
      <c r="H30" s="1"/>
      <c r="I30" s="35"/>
      <c r="J30" s="1"/>
      <c r="K30" s="34"/>
      <c r="L30" s="1"/>
      <c r="N30" s="39"/>
      <c r="O30" s="39"/>
      <c r="P30" s="39"/>
      <c r="Q30" s="39"/>
      <c r="R30" s="39"/>
    </row>
    <row r="31" spans="1:18" s="37" customFormat="1" ht="22.5" customHeight="1">
      <c r="A31" s="38"/>
      <c r="B31" s="34"/>
      <c r="C31" s="34"/>
      <c r="D31" s="33"/>
      <c r="E31" s="34"/>
      <c r="F31" s="1"/>
      <c r="G31" s="34"/>
      <c r="H31" s="1"/>
      <c r="I31" s="35"/>
      <c r="J31" s="1"/>
      <c r="K31" s="34"/>
      <c r="L31" s="1"/>
      <c r="N31" s="39"/>
      <c r="O31" s="39"/>
      <c r="P31" s="39"/>
      <c r="Q31" s="39"/>
      <c r="R31" s="39"/>
    </row>
    <row r="32" spans="1:18" s="37" customFormat="1" ht="22.5" customHeight="1">
      <c r="A32" s="43"/>
      <c r="B32" s="34"/>
      <c r="C32" s="34"/>
      <c r="D32" s="33"/>
      <c r="E32" s="34"/>
      <c r="F32" s="119" t="s">
        <v>88</v>
      </c>
      <c r="G32" s="119"/>
      <c r="H32" s="119"/>
      <c r="I32" s="41"/>
      <c r="J32" s="119" t="s">
        <v>89</v>
      </c>
      <c r="K32" s="119"/>
      <c r="L32" s="119"/>
      <c r="N32" s="39"/>
      <c r="O32" s="39"/>
      <c r="P32" s="39"/>
      <c r="Q32" s="39"/>
      <c r="R32" s="39"/>
    </row>
    <row r="33" spans="1:18" s="37" customFormat="1" ht="22.5" customHeight="1">
      <c r="A33" s="43"/>
      <c r="B33" s="34"/>
      <c r="C33" s="34"/>
      <c r="D33" s="33"/>
      <c r="E33" s="34"/>
      <c r="F33" s="119" t="s">
        <v>90</v>
      </c>
      <c r="G33" s="119"/>
      <c r="H33" s="119"/>
      <c r="I33" s="41"/>
      <c r="J33" s="120" t="s">
        <v>90</v>
      </c>
      <c r="K33" s="120"/>
      <c r="L33" s="120"/>
      <c r="N33" s="39"/>
      <c r="O33" s="39"/>
      <c r="P33" s="39"/>
      <c r="Q33" s="39"/>
      <c r="R33" s="39"/>
    </row>
    <row r="34" spans="1:18" s="37" customFormat="1" ht="22.5" customHeight="1">
      <c r="A34" s="43"/>
      <c r="B34" s="34"/>
      <c r="C34" s="34"/>
      <c r="D34" s="33"/>
      <c r="E34" s="34"/>
      <c r="F34" s="121" t="s">
        <v>86</v>
      </c>
      <c r="G34" s="121"/>
      <c r="H34" s="121"/>
      <c r="I34" s="42"/>
      <c r="J34" s="121" t="s">
        <v>86</v>
      </c>
      <c r="K34" s="121"/>
      <c r="L34" s="121"/>
      <c r="N34" s="39"/>
      <c r="O34" s="39"/>
      <c r="P34" s="39"/>
      <c r="Q34" s="39"/>
      <c r="R34" s="39"/>
    </row>
    <row r="35" spans="1:18" ht="22.5" customHeight="1">
      <c r="A35" s="43" t="s">
        <v>100</v>
      </c>
      <c r="D35" s="44" t="s">
        <v>0</v>
      </c>
      <c r="F35" s="45">
        <v>2024</v>
      </c>
      <c r="G35" s="45"/>
      <c r="H35" s="45">
        <v>2023</v>
      </c>
      <c r="I35" s="45"/>
      <c r="J35" s="45">
        <v>2024</v>
      </c>
      <c r="K35" s="45"/>
      <c r="L35" s="45">
        <v>2023</v>
      </c>
    </row>
    <row r="36" spans="1:18" ht="22.5" customHeight="1">
      <c r="D36" s="39"/>
      <c r="F36" s="118" t="s">
        <v>85</v>
      </c>
      <c r="G36" s="118"/>
      <c r="H36" s="118"/>
      <c r="I36" s="118"/>
      <c r="J36" s="118"/>
      <c r="K36" s="118"/>
      <c r="L36" s="118"/>
    </row>
    <row r="37" spans="1:18" ht="22.5" customHeight="1">
      <c r="A37" s="52" t="s">
        <v>101</v>
      </c>
      <c r="D37" s="39"/>
      <c r="F37" s="44"/>
      <c r="G37" s="44"/>
      <c r="H37" s="44"/>
      <c r="I37" s="44"/>
      <c r="J37" s="44"/>
      <c r="K37" s="44"/>
      <c r="L37" s="44"/>
    </row>
    <row r="38" spans="1:18" ht="22.5" customHeight="1">
      <c r="A38" s="39" t="s">
        <v>6</v>
      </c>
      <c r="B38" s="46"/>
      <c r="C38" s="46"/>
      <c r="D38" s="44" t="s">
        <v>205</v>
      </c>
      <c r="E38" s="44"/>
      <c r="F38" s="3">
        <v>274752551</v>
      </c>
      <c r="G38" s="47"/>
      <c r="H38" s="3">
        <v>251436589</v>
      </c>
      <c r="I38" s="3"/>
      <c r="J38" s="3">
        <v>0</v>
      </c>
      <c r="K38" s="3"/>
      <c r="L38" s="3">
        <v>0</v>
      </c>
    </row>
    <row r="39" spans="1:18" ht="22.5" customHeight="1">
      <c r="A39" s="39" t="s">
        <v>5</v>
      </c>
      <c r="D39" s="44" t="s">
        <v>206</v>
      </c>
      <c r="E39" s="44"/>
      <c r="F39" s="3">
        <v>10593117</v>
      </c>
      <c r="G39" s="47"/>
      <c r="H39" s="3">
        <v>10648226</v>
      </c>
      <c r="I39" s="3"/>
      <c r="J39" s="3">
        <v>0</v>
      </c>
      <c r="K39" s="3"/>
      <c r="L39" s="3">
        <v>80000</v>
      </c>
    </row>
    <row r="40" spans="1:18" ht="22.5" customHeight="1">
      <c r="A40" s="39" t="s">
        <v>59</v>
      </c>
      <c r="B40" s="46"/>
      <c r="C40" s="46"/>
      <c r="D40" s="44"/>
      <c r="E40" s="44"/>
      <c r="F40" s="3">
        <v>107945</v>
      </c>
      <c r="G40" s="47"/>
      <c r="H40" s="3">
        <v>422819</v>
      </c>
      <c r="I40" s="3"/>
      <c r="J40" s="3">
        <v>0</v>
      </c>
      <c r="K40" s="3"/>
      <c r="L40" s="3">
        <v>0</v>
      </c>
    </row>
    <row r="41" spans="1:18" ht="22.5" customHeight="1">
      <c r="A41" s="39" t="s">
        <v>56</v>
      </c>
      <c r="B41" s="46"/>
      <c r="C41" s="46"/>
      <c r="D41" s="44">
        <v>12</v>
      </c>
      <c r="E41" s="44"/>
      <c r="F41" s="3">
        <v>544959</v>
      </c>
      <c r="G41" s="47"/>
      <c r="H41" s="3">
        <v>578628</v>
      </c>
      <c r="I41" s="3"/>
      <c r="J41" s="3">
        <v>0</v>
      </c>
      <c r="K41" s="3"/>
      <c r="L41" s="3">
        <v>0</v>
      </c>
    </row>
    <row r="42" spans="1:18" ht="22.5" customHeight="1">
      <c r="A42" s="39" t="s">
        <v>102</v>
      </c>
      <c r="B42" s="46"/>
      <c r="C42" s="46"/>
      <c r="D42" s="44" t="s">
        <v>207</v>
      </c>
      <c r="E42" s="44"/>
      <c r="F42" s="3">
        <v>17398835</v>
      </c>
      <c r="G42" s="47"/>
      <c r="H42" s="3">
        <v>20043708</v>
      </c>
      <c r="I42" s="3"/>
      <c r="J42" s="3">
        <v>8739111</v>
      </c>
      <c r="K42" s="3"/>
      <c r="L42" s="3">
        <v>4975492</v>
      </c>
    </row>
    <row r="43" spans="1:18" ht="22.5" customHeight="1">
      <c r="A43" s="39" t="s">
        <v>103</v>
      </c>
      <c r="B43" s="46"/>
      <c r="C43" s="46"/>
      <c r="D43" s="44">
        <v>31</v>
      </c>
      <c r="E43" s="44"/>
      <c r="F43" s="3">
        <v>1192812</v>
      </c>
      <c r="G43" s="47"/>
      <c r="H43" s="3">
        <v>753100</v>
      </c>
      <c r="I43" s="3"/>
      <c r="J43" s="3">
        <v>3231</v>
      </c>
      <c r="K43" s="3"/>
      <c r="L43" s="3">
        <v>8</v>
      </c>
    </row>
    <row r="44" spans="1:18" ht="22.5" customHeight="1">
      <c r="A44" s="39" t="s">
        <v>16</v>
      </c>
      <c r="B44" s="46"/>
      <c r="C44" s="46"/>
      <c r="D44" s="44"/>
      <c r="E44" s="44"/>
      <c r="F44" s="3">
        <v>1049550</v>
      </c>
      <c r="G44" s="47"/>
      <c r="H44" s="3">
        <v>969432</v>
      </c>
      <c r="I44" s="3"/>
      <c r="J44" s="3">
        <v>62657</v>
      </c>
      <c r="K44" s="3"/>
      <c r="L44" s="3">
        <v>62661</v>
      </c>
    </row>
    <row r="45" spans="1:18" ht="22.5" customHeight="1">
      <c r="A45" s="39" t="s">
        <v>104</v>
      </c>
      <c r="B45" s="46"/>
      <c r="C45" s="46"/>
      <c r="D45" s="44" t="s">
        <v>208</v>
      </c>
      <c r="E45" s="44"/>
      <c r="F45" s="3">
        <v>672928</v>
      </c>
      <c r="G45" s="47"/>
      <c r="H45" s="3">
        <v>709818</v>
      </c>
      <c r="I45" s="3"/>
      <c r="J45" s="3">
        <v>3272</v>
      </c>
      <c r="K45" s="3"/>
      <c r="L45" s="3">
        <v>11670</v>
      </c>
    </row>
    <row r="46" spans="1:18" ht="22.5" customHeight="1">
      <c r="A46" s="39" t="s">
        <v>60</v>
      </c>
      <c r="B46" s="46"/>
      <c r="C46" s="46"/>
      <c r="D46" s="44">
        <v>25</v>
      </c>
      <c r="E46" s="44"/>
      <c r="F46" s="3">
        <v>652793</v>
      </c>
      <c r="G46" s="47"/>
      <c r="H46" s="3">
        <v>545644</v>
      </c>
      <c r="I46" s="3"/>
      <c r="J46" s="3">
        <v>59072</v>
      </c>
      <c r="K46" s="3"/>
      <c r="L46" s="3">
        <v>50948</v>
      </c>
    </row>
    <row r="47" spans="1:18" ht="22.5" customHeight="1">
      <c r="A47" s="39" t="s">
        <v>105</v>
      </c>
      <c r="B47" s="46"/>
      <c r="C47" s="46"/>
      <c r="D47" s="29"/>
      <c r="E47" s="44"/>
      <c r="F47" s="3">
        <v>391876</v>
      </c>
      <c r="G47" s="47"/>
      <c r="H47" s="3">
        <v>250007</v>
      </c>
      <c r="I47" s="3"/>
      <c r="J47" s="3">
        <v>1965</v>
      </c>
      <c r="K47" s="3"/>
      <c r="L47" s="3">
        <v>1844</v>
      </c>
    </row>
    <row r="48" spans="1:18" ht="22.5" customHeight="1">
      <c r="A48" s="39" t="s">
        <v>46</v>
      </c>
      <c r="B48" s="46"/>
      <c r="C48" s="46"/>
      <c r="D48" s="44"/>
      <c r="E48" s="44"/>
      <c r="F48" s="3">
        <v>225915</v>
      </c>
      <c r="G48" s="47"/>
      <c r="H48" s="3">
        <v>240362</v>
      </c>
      <c r="I48" s="3"/>
      <c r="J48" s="3">
        <v>0</v>
      </c>
      <c r="K48" s="3"/>
      <c r="L48" s="3">
        <v>0</v>
      </c>
    </row>
    <row r="49" spans="1:12" ht="22.5" customHeight="1">
      <c r="A49" s="39" t="s">
        <v>53</v>
      </c>
      <c r="B49" s="46"/>
      <c r="C49" s="46"/>
      <c r="D49" s="44"/>
      <c r="E49" s="44"/>
      <c r="F49" s="3">
        <v>56241</v>
      </c>
      <c r="G49" s="47"/>
      <c r="H49" s="3">
        <v>183085</v>
      </c>
      <c r="I49" s="3"/>
      <c r="J49" s="3">
        <v>0</v>
      </c>
      <c r="K49" s="3"/>
      <c r="L49" s="3">
        <v>0</v>
      </c>
    </row>
    <row r="50" spans="1:12" ht="22.5" customHeight="1">
      <c r="A50" s="39" t="s">
        <v>17</v>
      </c>
      <c r="B50" s="46"/>
      <c r="C50" s="46"/>
      <c r="D50" s="44" t="s">
        <v>209</v>
      </c>
      <c r="E50" s="44"/>
      <c r="F50" s="3">
        <v>579290</v>
      </c>
      <c r="G50" s="47"/>
      <c r="H50" s="3">
        <v>580263</v>
      </c>
      <c r="I50" s="3"/>
      <c r="J50" s="3">
        <v>5775</v>
      </c>
      <c r="K50" s="3"/>
      <c r="L50" s="3">
        <v>5110</v>
      </c>
    </row>
    <row r="51" spans="1:12" ht="22.5" customHeight="1">
      <c r="A51" s="43" t="s">
        <v>18</v>
      </c>
      <c r="B51" s="46"/>
      <c r="C51" s="46"/>
      <c r="D51" s="44"/>
      <c r="E51" s="44"/>
      <c r="F51" s="14">
        <f>SUM(F38:F50)</f>
        <v>308218812</v>
      </c>
      <c r="G51" s="53"/>
      <c r="H51" s="14">
        <f>SUM(H38:H50)</f>
        <v>287361681</v>
      </c>
      <c r="I51" s="15"/>
      <c r="J51" s="14">
        <f>SUM(J38:J50)</f>
        <v>8875083</v>
      </c>
      <c r="K51" s="13"/>
      <c r="L51" s="14">
        <f>SUM(L38:L50)</f>
        <v>5187733</v>
      </c>
    </row>
    <row r="52" spans="1:12" ht="22.5" customHeight="1">
      <c r="A52" s="43"/>
      <c r="B52" s="46"/>
      <c r="C52" s="46"/>
      <c r="D52" s="44"/>
      <c r="E52" s="44"/>
      <c r="F52" s="13"/>
      <c r="G52" s="53"/>
      <c r="H52" s="13"/>
      <c r="I52" s="15"/>
      <c r="J52" s="13"/>
      <c r="K52" s="13"/>
      <c r="L52" s="13"/>
    </row>
    <row r="53" spans="1:12" ht="22.5" customHeight="1">
      <c r="A53" s="52" t="s">
        <v>106</v>
      </c>
      <c r="B53" s="46"/>
      <c r="C53" s="46"/>
      <c r="D53" s="54"/>
      <c r="E53" s="55"/>
      <c r="F53" s="7"/>
      <c r="H53" s="5"/>
      <c r="I53" s="45"/>
      <c r="J53" s="5"/>
      <c r="L53" s="5"/>
    </row>
    <row r="54" spans="1:12" ht="22.5" customHeight="1">
      <c r="A54" s="46" t="s">
        <v>19</v>
      </c>
      <c r="B54" s="46"/>
      <c r="C54" s="46"/>
      <c r="D54" s="56"/>
      <c r="H54" s="5"/>
      <c r="I54" s="45"/>
      <c r="J54" s="5"/>
      <c r="L54" s="5"/>
    </row>
    <row r="55" spans="1:12" ht="22.5" customHeight="1">
      <c r="A55" s="57" t="s">
        <v>107</v>
      </c>
      <c r="B55" s="58"/>
      <c r="C55" s="58"/>
      <c r="D55" s="44"/>
      <c r="E55" s="44"/>
      <c r="F55" s="8"/>
      <c r="G55" s="48"/>
      <c r="H55" s="3"/>
      <c r="I55" s="6"/>
      <c r="J55" s="6"/>
      <c r="K55" s="6"/>
      <c r="L55" s="3"/>
    </row>
    <row r="56" spans="1:12" ht="22.5" customHeight="1" thickBot="1">
      <c r="A56" s="57" t="s">
        <v>55</v>
      </c>
      <c r="B56" s="58"/>
      <c r="C56" s="58"/>
      <c r="D56" s="44"/>
      <c r="E56" s="44"/>
      <c r="F56" s="19">
        <v>21183661</v>
      </c>
      <c r="G56" s="3"/>
      <c r="H56" s="19">
        <v>21183661</v>
      </c>
      <c r="I56" s="3"/>
      <c r="J56" s="19">
        <v>21183661</v>
      </c>
      <c r="K56" s="3"/>
      <c r="L56" s="19">
        <v>21183661</v>
      </c>
    </row>
    <row r="57" spans="1:12" ht="22.5" customHeight="1" thickTop="1">
      <c r="A57" s="57" t="s">
        <v>108</v>
      </c>
      <c r="B57" s="58"/>
      <c r="C57" s="58"/>
      <c r="D57" s="56"/>
      <c r="E57" s="44"/>
      <c r="F57" s="8"/>
      <c r="G57" s="3"/>
      <c r="H57" s="3"/>
      <c r="I57" s="3"/>
      <c r="J57" s="6"/>
      <c r="K57" s="3"/>
      <c r="L57" s="3"/>
    </row>
    <row r="58" spans="1:12" ht="22.5" customHeight="1">
      <c r="A58" s="57" t="s">
        <v>55</v>
      </c>
      <c r="B58" s="58"/>
      <c r="C58" s="58"/>
      <c r="D58" s="56"/>
      <c r="E58" s="44"/>
      <c r="F58" s="3">
        <v>21183661</v>
      </c>
      <c r="G58" s="3"/>
      <c r="H58" s="3">
        <v>21183661</v>
      </c>
      <c r="I58" s="3"/>
      <c r="J58" s="3">
        <v>21183661</v>
      </c>
      <c r="K58" s="3"/>
      <c r="L58" s="3">
        <v>21183661</v>
      </c>
    </row>
    <row r="59" spans="1:12" ht="22.5" customHeight="1">
      <c r="A59" s="57" t="s">
        <v>109</v>
      </c>
      <c r="B59" s="58"/>
      <c r="C59" s="58"/>
      <c r="D59" s="44"/>
      <c r="E59" s="44"/>
      <c r="F59" s="3">
        <v>9627913</v>
      </c>
      <c r="G59" s="47"/>
      <c r="H59" s="3">
        <v>9627913</v>
      </c>
      <c r="I59" s="3"/>
      <c r="J59" s="3">
        <v>9627913</v>
      </c>
      <c r="K59" s="3"/>
      <c r="L59" s="3">
        <v>9627913</v>
      </c>
    </row>
    <row r="60" spans="1:12" ht="22.5" customHeight="1">
      <c r="A60" s="57" t="s">
        <v>75</v>
      </c>
      <c r="B60" s="46"/>
      <c r="C60" s="46"/>
      <c r="E60" s="44"/>
      <c r="F60" s="3">
        <v>890</v>
      </c>
      <c r="G60" s="47"/>
      <c r="H60" s="3">
        <v>890</v>
      </c>
      <c r="I60" s="3"/>
      <c r="J60" s="3">
        <v>890</v>
      </c>
      <c r="K60" s="3"/>
      <c r="L60" s="3">
        <v>890</v>
      </c>
    </row>
    <row r="61" spans="1:12" ht="22.5" customHeight="1">
      <c r="A61" s="57" t="s">
        <v>110</v>
      </c>
      <c r="B61" s="46"/>
      <c r="C61" s="46"/>
      <c r="D61" s="44">
        <v>29</v>
      </c>
      <c r="E61" s="44"/>
      <c r="F61" s="3">
        <v>-5095665</v>
      </c>
      <c r="G61" s="47"/>
      <c r="H61" s="48">
        <v>-8011823</v>
      </c>
      <c r="I61" s="3"/>
      <c r="J61" s="3">
        <v>-1788797</v>
      </c>
      <c r="K61" s="3"/>
      <c r="L61" s="3">
        <v>-2887029</v>
      </c>
    </row>
    <row r="62" spans="1:12" ht="22.5" customHeight="1">
      <c r="A62" s="57" t="s">
        <v>20</v>
      </c>
      <c r="B62" s="46"/>
      <c r="C62" s="46"/>
      <c r="E62" s="44"/>
      <c r="F62" s="3"/>
      <c r="G62" s="47"/>
      <c r="H62" s="3"/>
      <c r="I62" s="3"/>
      <c r="J62" s="3"/>
      <c r="K62" s="3"/>
      <c r="L62" s="3"/>
    </row>
    <row r="63" spans="1:12" ht="22.5" customHeight="1">
      <c r="A63" s="57" t="s">
        <v>87</v>
      </c>
      <c r="B63" s="46"/>
      <c r="C63" s="46"/>
      <c r="E63" s="44"/>
      <c r="F63" s="3"/>
      <c r="G63" s="47"/>
      <c r="H63" s="3"/>
      <c r="I63" s="3"/>
      <c r="K63" s="3"/>
      <c r="L63" s="3"/>
    </row>
    <row r="64" spans="1:12" ht="22.5" customHeight="1">
      <c r="A64" s="57" t="s">
        <v>111</v>
      </c>
      <c r="B64" s="46"/>
      <c r="C64" s="46"/>
      <c r="D64" s="44">
        <v>29</v>
      </c>
      <c r="E64" s="44"/>
      <c r="F64" s="3">
        <v>2030468</v>
      </c>
      <c r="G64" s="47"/>
      <c r="H64" s="3">
        <v>1880867</v>
      </c>
      <c r="I64" s="3"/>
      <c r="J64" s="3">
        <v>768900</v>
      </c>
      <c r="K64" s="3"/>
      <c r="L64" s="3">
        <v>719900</v>
      </c>
    </row>
    <row r="65" spans="1:12" ht="22.5" customHeight="1">
      <c r="A65" s="57" t="s">
        <v>21</v>
      </c>
      <c r="B65" s="58"/>
      <c r="C65" s="58"/>
      <c r="D65" s="44"/>
      <c r="E65" s="55"/>
      <c r="F65" s="3">
        <v>10896539</v>
      </c>
      <c r="G65" s="59"/>
      <c r="H65" s="9">
        <v>11279350</v>
      </c>
      <c r="I65" s="6"/>
      <c r="J65" s="3">
        <v>2565346</v>
      </c>
      <c r="K65" s="6"/>
      <c r="L65" s="3">
        <v>3211128</v>
      </c>
    </row>
    <row r="66" spans="1:12" ht="22.5" customHeight="1">
      <c r="A66" s="60" t="s">
        <v>113</v>
      </c>
      <c r="B66" s="58"/>
      <c r="C66" s="58"/>
      <c r="D66" s="44"/>
      <c r="F66" s="20">
        <f>SUM(F58:F65)</f>
        <v>38643806</v>
      </c>
      <c r="G66" s="47"/>
      <c r="H66" s="20">
        <f>SUM(H58:H65)</f>
        <v>35960858</v>
      </c>
      <c r="I66" s="3"/>
      <c r="J66" s="20">
        <f>SUM(J58:J65)</f>
        <v>32357913</v>
      </c>
      <c r="K66" s="3"/>
      <c r="L66" s="20">
        <f>SUM(L58:L65)</f>
        <v>31856463</v>
      </c>
    </row>
    <row r="67" spans="1:12" ht="22.5" customHeight="1">
      <c r="A67" s="57" t="s">
        <v>112</v>
      </c>
      <c r="B67" s="58"/>
      <c r="C67" s="58"/>
      <c r="F67" s="10">
        <v>2</v>
      </c>
      <c r="G67" s="47"/>
      <c r="H67" s="10">
        <v>2</v>
      </c>
      <c r="I67" s="3"/>
      <c r="J67" s="10">
        <v>0</v>
      </c>
      <c r="K67" s="3"/>
      <c r="L67" s="10">
        <v>0</v>
      </c>
    </row>
    <row r="68" spans="1:12" ht="22.5" customHeight="1">
      <c r="A68" s="43" t="s">
        <v>26</v>
      </c>
      <c r="B68" s="57"/>
      <c r="C68" s="57"/>
      <c r="D68" s="44"/>
      <c r="E68" s="44"/>
      <c r="F68" s="14">
        <f>SUM(F66:F67)</f>
        <v>38643808</v>
      </c>
      <c r="G68" s="53"/>
      <c r="H68" s="14">
        <f>SUM(H66:H67)</f>
        <v>35960860</v>
      </c>
      <c r="I68" s="13"/>
      <c r="J68" s="14">
        <f>SUM(J66:J67)</f>
        <v>32357913</v>
      </c>
      <c r="K68" s="13"/>
      <c r="L68" s="14">
        <f>SUM(L66:L67)</f>
        <v>31856463</v>
      </c>
    </row>
    <row r="69" spans="1:12" ht="22.5" customHeight="1" thickBot="1">
      <c r="A69" s="43" t="s">
        <v>114</v>
      </c>
      <c r="B69" s="46"/>
      <c r="C69" s="46"/>
      <c r="F69" s="16">
        <f>SUM(F68,F51)</f>
        <v>346862620</v>
      </c>
      <c r="G69" s="53"/>
      <c r="H69" s="16">
        <f>SUM(H68,H51)</f>
        <v>323322541</v>
      </c>
      <c r="I69" s="13"/>
      <c r="J69" s="16">
        <f>SUM(J68,J51)</f>
        <v>41232996</v>
      </c>
      <c r="K69" s="13"/>
      <c r="L69" s="16">
        <f>SUM(L68,L51)</f>
        <v>37044196</v>
      </c>
    </row>
    <row r="70" spans="1:12" ht="24" customHeight="1" thickTop="1">
      <c r="C70" s="46"/>
    </row>
    <row r="71" spans="1:12" ht="24" customHeight="1">
      <c r="A71" s="46"/>
      <c r="B71" s="46"/>
      <c r="C71" s="46"/>
    </row>
    <row r="72" spans="1:12" ht="24" customHeight="1">
      <c r="A72" s="46"/>
      <c r="C72" s="46"/>
    </row>
  </sheetData>
  <customSheetViews>
    <customSheetView guid="{6EF2B98A-6161-493F-9B91-EAD61A0BF780}" scale="55" showPageBreaks="1" showGridLines="0" printArea="1" view="pageBreakPreview">
      <selection activeCell="J12" sqref="J12"/>
      <rowBreaks count="1" manualBreakCount="1">
        <brk id="28" max="16383" man="1"/>
      </rowBreaks>
      <pageMargins left="0.8" right="0.8" top="0.48" bottom="0.5" header="0.5" footer="0.5"/>
      <pageSetup paperSize="9" scale="69" firstPageNumber="6" fitToHeight="2" orientation="portrait" useFirstPageNumber="1" r:id="rId1"/>
      <headerFooter>
        <oddFooter>&amp;L&amp;"Times New Roman,Regular"&amp;11The accompanying notes are an integral part of these financial statements.
&amp;C&amp;"Times New Roman,Regular"&amp;11&amp;P</oddFooter>
      </headerFooter>
    </customSheetView>
    <customSheetView guid="{CB5C2BDC-A7CF-4817-955D-94D1BF91D2E1}" scale="85" showPageBreaks="1" showGridLines="0" printArea="1" view="pageBreakPreview" topLeftCell="A13">
      <selection activeCell="P17" sqref="P17"/>
      <rowBreaks count="1" manualBreakCount="1">
        <brk id="28" max="16383" man="1"/>
      </rowBreaks>
      <pageMargins left="0.8" right="0.8" top="0.48" bottom="0.5" header="0.5" footer="0.5"/>
      <pageSetup paperSize="9" scale="70" firstPageNumber="6" fitToHeight="2" orientation="portrait" useFirstPageNumber="1" r:id="rId2"/>
      <headerFooter>
        <oddFooter>&amp;L&amp;"Times New Roman,Regular"&amp;11The accompanying notes are an integral part of these financial statements.
&amp;C&amp;"Times New Roman,Regular"&amp;11&amp;P</oddFooter>
      </headerFooter>
    </customSheetView>
    <customSheetView guid="{CF2FBE64-4A0E-4AE6-8C28-24903C1AE2E4}" scale="60" showPageBreaks="1" showGridLines="0" printArea="1">
      <selection activeCell="C24" sqref="C24"/>
      <rowBreaks count="1" manualBreakCount="1">
        <brk id="28" max="16383" man="1"/>
      </rowBreaks>
      <pageMargins left="0.8" right="0.5" top="0.48" bottom="0.5" header="0.5" footer="0.5"/>
      <pageSetup paperSize="9" scale="70" firstPageNumber="6" fitToHeight="2" orientation="portrait" useFirstPageNumber="1" r:id="rId3"/>
      <headerFooter>
        <oddFooter>&amp;L&amp;"Times New Roman,Regular"&amp;11The accompanying notes are an integral part of these financial statements.
&amp;C&amp;"Times New Roman,Regular"&amp;11&amp;P</oddFooter>
      </headerFooter>
    </customSheetView>
  </customSheetViews>
  <mergeCells count="14">
    <mergeCell ref="F36:L36"/>
    <mergeCell ref="F32:H32"/>
    <mergeCell ref="J32:L32"/>
    <mergeCell ref="J4:L4"/>
    <mergeCell ref="F4:H4"/>
    <mergeCell ref="F8:L8"/>
    <mergeCell ref="F5:H5"/>
    <mergeCell ref="J5:L5"/>
    <mergeCell ref="F33:H33"/>
    <mergeCell ref="J33:L33"/>
    <mergeCell ref="F6:H6"/>
    <mergeCell ref="J6:L6"/>
    <mergeCell ref="F34:H34"/>
    <mergeCell ref="J34:L34"/>
  </mergeCells>
  <phoneticPr fontId="0" type="noConversion"/>
  <printOptions gridLinesSet="0"/>
  <pageMargins left="0.8" right="0.8" top="0.48" bottom="0.5" header="0.5" footer="0.5"/>
  <pageSetup paperSize="9" scale="69" firstPageNumber="6" fitToHeight="2" orientation="portrait" useFirstPageNumber="1" r:id="rId4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28" max="16383" man="1"/>
  </rowBreaks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80"/>
  <sheetViews>
    <sheetView showGridLines="0" view="pageBreakPreview" topLeftCell="A61" zoomScale="70" zoomScaleNormal="70" zoomScaleSheetLayoutView="70" workbookViewId="0">
      <selection activeCell="C5" sqref="C5"/>
    </sheetView>
  </sheetViews>
  <sheetFormatPr defaultColWidth="10.81640625" defaultRowHeight="24" customHeight="1"/>
  <cols>
    <col min="1" max="1" width="52.453125" style="39" customWidth="1"/>
    <col min="2" max="2" width="8.1796875" style="39" customWidth="1"/>
    <col min="3" max="3" width="11.1796875" style="39" customWidth="1"/>
    <col min="4" max="4" width="1" style="39" customWidth="1"/>
    <col min="5" max="5" width="14.1796875" style="39" customWidth="1"/>
    <col min="6" max="6" width="1" style="39" customWidth="1"/>
    <col min="7" max="7" width="14.1796875" style="51" customWidth="1"/>
    <col min="8" max="8" width="1" style="51" customWidth="1"/>
    <col min="9" max="9" width="14.1796875" style="51" customWidth="1"/>
    <col min="10" max="10" width="1" style="39" customWidth="1"/>
    <col min="11" max="11" width="14.1796875" style="51" customWidth="1"/>
    <col min="12" max="16384" width="10.81640625" style="39"/>
  </cols>
  <sheetData>
    <row r="1" spans="1:11" ht="24" customHeight="1">
      <c r="A1" s="31" t="s">
        <v>158</v>
      </c>
      <c r="G1" s="39"/>
      <c r="H1" s="39"/>
      <c r="I1" s="39"/>
      <c r="K1" s="39"/>
    </row>
    <row r="2" spans="1:11" ht="24" customHeight="1">
      <c r="A2" s="38" t="s">
        <v>115</v>
      </c>
      <c r="B2" s="34"/>
      <c r="C2" s="34"/>
      <c r="D2" s="34"/>
      <c r="E2" s="34"/>
      <c r="F2" s="34"/>
      <c r="G2" s="35"/>
      <c r="H2" s="35"/>
      <c r="I2" s="35"/>
      <c r="J2" s="34"/>
      <c r="K2" s="35"/>
    </row>
    <row r="3" spans="1:11" ht="24" customHeight="1">
      <c r="A3" s="43"/>
      <c r="B3" s="34"/>
      <c r="C3" s="34"/>
      <c r="D3" s="34"/>
      <c r="E3" s="34"/>
      <c r="F3" s="34"/>
      <c r="G3" s="35"/>
      <c r="H3" s="35"/>
      <c r="I3" s="35"/>
      <c r="J3" s="34"/>
      <c r="K3" s="35"/>
    </row>
    <row r="4" spans="1:11" ht="24" customHeight="1">
      <c r="A4" s="43"/>
      <c r="B4" s="34"/>
      <c r="C4" s="94"/>
      <c r="E4" s="119" t="s">
        <v>88</v>
      </c>
      <c r="F4" s="119"/>
      <c r="G4" s="119"/>
      <c r="H4" s="42"/>
      <c r="I4" s="119" t="s">
        <v>89</v>
      </c>
      <c r="J4" s="119"/>
      <c r="K4" s="119"/>
    </row>
    <row r="5" spans="1:11" ht="24" customHeight="1">
      <c r="A5" s="43"/>
      <c r="B5" s="34"/>
      <c r="C5" s="94"/>
      <c r="E5" s="119" t="s">
        <v>90</v>
      </c>
      <c r="F5" s="119"/>
      <c r="G5" s="119"/>
      <c r="H5" s="42"/>
      <c r="I5" s="119" t="s">
        <v>90</v>
      </c>
      <c r="J5" s="119"/>
      <c r="K5" s="119"/>
    </row>
    <row r="6" spans="1:11" ht="24" customHeight="1">
      <c r="A6" s="43"/>
      <c r="B6" s="34"/>
      <c r="C6" s="94"/>
      <c r="E6" s="122" t="s">
        <v>193</v>
      </c>
      <c r="F6" s="123"/>
      <c r="G6" s="123"/>
      <c r="H6" s="42"/>
      <c r="I6" s="122" t="s">
        <v>193</v>
      </c>
      <c r="J6" s="123"/>
      <c r="K6" s="123"/>
    </row>
    <row r="7" spans="1:11" ht="24" customHeight="1">
      <c r="B7" s="34"/>
      <c r="C7" s="94" t="s">
        <v>0</v>
      </c>
      <c r="E7" s="45">
        <v>2024</v>
      </c>
      <c r="F7" s="45"/>
      <c r="G7" s="45">
        <v>2023</v>
      </c>
      <c r="H7" s="45"/>
      <c r="I7" s="45">
        <v>2024</v>
      </c>
      <c r="J7" s="45"/>
      <c r="K7" s="45">
        <v>2023</v>
      </c>
    </row>
    <row r="8" spans="1:11" ht="24" customHeight="1">
      <c r="A8" s="43"/>
      <c r="C8" s="94"/>
      <c r="E8" s="118" t="s">
        <v>85</v>
      </c>
      <c r="F8" s="118"/>
      <c r="G8" s="118"/>
      <c r="H8" s="118"/>
      <c r="I8" s="118"/>
      <c r="J8" s="118"/>
      <c r="K8" s="118"/>
    </row>
    <row r="9" spans="1:11" ht="24" customHeight="1">
      <c r="A9" s="39" t="s">
        <v>33</v>
      </c>
      <c r="C9" s="44" t="s">
        <v>210</v>
      </c>
      <c r="D9" s="45"/>
      <c r="E9" s="9">
        <v>13176228</v>
      </c>
      <c r="G9" s="9">
        <v>11668177</v>
      </c>
      <c r="H9" s="39"/>
      <c r="I9" s="9">
        <v>507</v>
      </c>
      <c r="J9" s="23"/>
      <c r="K9" s="9">
        <v>60</v>
      </c>
    </row>
    <row r="10" spans="1:11" ht="24" customHeight="1">
      <c r="A10" s="39" t="s">
        <v>12</v>
      </c>
      <c r="C10" s="44" t="s">
        <v>211</v>
      </c>
      <c r="D10" s="21"/>
      <c r="E10" s="22">
        <v>-6368488</v>
      </c>
      <c r="F10" s="23"/>
      <c r="G10" s="3">
        <v>-4724869</v>
      </c>
      <c r="H10" s="9"/>
      <c r="I10" s="22">
        <v>-145880</v>
      </c>
      <c r="J10" s="23"/>
      <c r="K10" s="3">
        <v>-165628</v>
      </c>
    </row>
    <row r="11" spans="1:11" ht="24" customHeight="1">
      <c r="A11" s="43" t="s">
        <v>51</v>
      </c>
      <c r="D11" s="21"/>
      <c r="E11" s="14">
        <f t="shared" ref="E11" si="0">SUM(E9:E10)</f>
        <v>6807740</v>
      </c>
      <c r="F11" s="23"/>
      <c r="G11" s="14">
        <f>SUM(G9:G10)</f>
        <v>6943308</v>
      </c>
      <c r="H11" s="23"/>
      <c r="I11" s="14">
        <f t="shared" ref="I11" si="1">SUM(I9:I10)</f>
        <v>-145373</v>
      </c>
      <c r="J11" s="23"/>
      <c r="K11" s="14">
        <f>SUM(K9:K10)</f>
        <v>-165568</v>
      </c>
    </row>
    <row r="12" spans="1:11" ht="24" customHeight="1">
      <c r="A12" s="46" t="s">
        <v>34</v>
      </c>
      <c r="C12" s="44">
        <v>31</v>
      </c>
      <c r="D12" s="45"/>
      <c r="E12" s="3">
        <v>991444</v>
      </c>
      <c r="F12" s="23"/>
      <c r="G12" s="9">
        <v>973479</v>
      </c>
      <c r="H12" s="48"/>
      <c r="I12" s="3">
        <v>0</v>
      </c>
      <c r="J12" s="23"/>
      <c r="K12" s="9">
        <v>0</v>
      </c>
    </row>
    <row r="13" spans="1:11" ht="24" customHeight="1">
      <c r="A13" s="46" t="s">
        <v>28</v>
      </c>
      <c r="C13" s="44">
        <v>31</v>
      </c>
      <c r="D13" s="21"/>
      <c r="E13" s="22">
        <v>-223352</v>
      </c>
      <c r="F13" s="23"/>
      <c r="G13" s="3">
        <v>-217995</v>
      </c>
      <c r="H13" s="9"/>
      <c r="I13" s="22">
        <v>-8471</v>
      </c>
      <c r="J13" s="23"/>
      <c r="K13" s="3">
        <v>-8422</v>
      </c>
    </row>
    <row r="14" spans="1:11" ht="24" customHeight="1">
      <c r="A14" s="43" t="s">
        <v>52</v>
      </c>
      <c r="C14" s="44">
        <v>38</v>
      </c>
      <c r="D14" s="21"/>
      <c r="E14" s="14">
        <f>SUM(E12:E13)</f>
        <v>768092</v>
      </c>
      <c r="F14" s="23"/>
      <c r="G14" s="14">
        <f>SUM(G12:G13)</f>
        <v>755484</v>
      </c>
      <c r="H14" s="23"/>
      <c r="I14" s="14">
        <f>SUM(I12:I13)</f>
        <v>-8471</v>
      </c>
      <c r="J14" s="23"/>
      <c r="K14" s="14">
        <f>SUM(K12:K13)</f>
        <v>-8422</v>
      </c>
    </row>
    <row r="15" spans="1:11" ht="24" customHeight="1">
      <c r="A15" s="46" t="s">
        <v>199</v>
      </c>
      <c r="C15" s="44"/>
      <c r="D15" s="45"/>
      <c r="E15" s="3"/>
      <c r="F15" s="48"/>
      <c r="G15" s="9"/>
      <c r="H15" s="48"/>
      <c r="I15" s="3"/>
      <c r="J15" s="48"/>
      <c r="K15" s="3"/>
    </row>
    <row r="16" spans="1:11" ht="24" customHeight="1">
      <c r="A16" s="57" t="s">
        <v>116</v>
      </c>
      <c r="C16" s="44">
        <v>39</v>
      </c>
      <c r="D16" s="21"/>
      <c r="E16" s="9">
        <v>48978</v>
      </c>
      <c r="F16" s="9"/>
      <c r="G16" s="9">
        <v>-23930</v>
      </c>
      <c r="H16" s="9"/>
      <c r="I16" s="9">
        <v>0</v>
      </c>
      <c r="J16" s="9"/>
      <c r="K16" s="9">
        <v>0</v>
      </c>
    </row>
    <row r="17" spans="1:11" ht="24" customHeight="1">
      <c r="A17" s="39" t="s">
        <v>212</v>
      </c>
      <c r="C17" s="44">
        <v>40</v>
      </c>
      <c r="D17" s="21"/>
      <c r="E17" s="9">
        <v>-30680</v>
      </c>
      <c r="F17" s="9"/>
      <c r="G17" s="9">
        <v>10856</v>
      </c>
      <c r="H17" s="9"/>
      <c r="I17" s="9">
        <v>0</v>
      </c>
      <c r="J17" s="9"/>
      <c r="K17" s="9">
        <v>0</v>
      </c>
    </row>
    <row r="18" spans="1:11" ht="24" customHeight="1">
      <c r="A18" s="39" t="s">
        <v>37</v>
      </c>
      <c r="C18" s="44">
        <v>31</v>
      </c>
      <c r="D18" s="21"/>
      <c r="E18" s="9">
        <v>465414</v>
      </c>
      <c r="F18" s="9"/>
      <c r="G18" s="9">
        <v>1033642</v>
      </c>
      <c r="H18" s="9"/>
      <c r="I18" s="9">
        <v>1153452</v>
      </c>
      <c r="J18" s="9"/>
      <c r="K18" s="9">
        <v>947857</v>
      </c>
    </row>
    <row r="19" spans="1:11" ht="24" customHeight="1">
      <c r="A19" s="39" t="s">
        <v>61</v>
      </c>
      <c r="C19" s="44">
        <v>31</v>
      </c>
      <c r="D19" s="21"/>
      <c r="E19" s="9">
        <v>0</v>
      </c>
      <c r="F19" s="9"/>
      <c r="G19" s="9">
        <v>0</v>
      </c>
      <c r="H19" s="9"/>
      <c r="I19" s="9">
        <v>357678</v>
      </c>
      <c r="J19" s="9"/>
      <c r="K19" s="9">
        <v>328194</v>
      </c>
    </row>
    <row r="20" spans="1:11" ht="24" customHeight="1">
      <c r="A20" s="39" t="s">
        <v>35</v>
      </c>
      <c r="C20" s="44">
        <v>31</v>
      </c>
      <c r="D20" s="21"/>
      <c r="E20" s="9">
        <v>141957</v>
      </c>
      <c r="F20" s="9"/>
      <c r="G20" s="9">
        <v>75926</v>
      </c>
      <c r="H20" s="9"/>
      <c r="I20" s="9">
        <v>3665</v>
      </c>
      <c r="J20" s="9"/>
      <c r="K20" s="9">
        <v>2505</v>
      </c>
    </row>
    <row r="21" spans="1:11" ht="24" customHeight="1">
      <c r="A21" s="43" t="s">
        <v>40</v>
      </c>
      <c r="C21" s="44"/>
      <c r="D21" s="21"/>
      <c r="E21" s="14">
        <f>SUM(E11,E14:E20)</f>
        <v>8201501</v>
      </c>
      <c r="F21" s="95"/>
      <c r="G21" s="14">
        <f>SUM(G11,G14:G20)</f>
        <v>8795286</v>
      </c>
      <c r="H21" s="95"/>
      <c r="I21" s="14">
        <f>SUM(I11,I14:I20)</f>
        <v>1360951</v>
      </c>
      <c r="J21" s="95"/>
      <c r="K21" s="14">
        <f>SUM(K11,K14:K20)</f>
        <v>1104566</v>
      </c>
    </row>
    <row r="22" spans="1:11" ht="24" customHeight="1">
      <c r="A22" s="43" t="s">
        <v>29</v>
      </c>
      <c r="C22" s="44">
        <v>31</v>
      </c>
      <c r="D22" s="96"/>
      <c r="G22" s="39"/>
      <c r="H22" s="39"/>
      <c r="I22" s="39"/>
      <c r="K22" s="39"/>
    </row>
    <row r="23" spans="1:11" ht="24" customHeight="1">
      <c r="A23" s="39" t="s">
        <v>117</v>
      </c>
      <c r="C23" s="44"/>
      <c r="D23" s="96"/>
      <c r="E23" s="48">
        <v>2379751</v>
      </c>
      <c r="F23" s="48"/>
      <c r="G23" s="9">
        <v>2238602</v>
      </c>
      <c r="H23" s="48"/>
      <c r="I23" s="48">
        <v>339565</v>
      </c>
      <c r="J23" s="48"/>
      <c r="K23" s="9">
        <v>312583</v>
      </c>
    </row>
    <row r="24" spans="1:11" ht="24" customHeight="1">
      <c r="A24" s="39" t="s">
        <v>118</v>
      </c>
      <c r="C24" s="44"/>
      <c r="D24" s="21"/>
      <c r="E24" s="9">
        <v>41762</v>
      </c>
      <c r="F24" s="9"/>
      <c r="G24" s="9">
        <v>41923</v>
      </c>
      <c r="H24" s="9"/>
      <c r="I24" s="9">
        <v>19649</v>
      </c>
      <c r="J24" s="9"/>
      <c r="K24" s="9">
        <v>18223</v>
      </c>
    </row>
    <row r="25" spans="1:11" ht="24" customHeight="1">
      <c r="A25" s="39" t="s">
        <v>119</v>
      </c>
      <c r="C25" s="44"/>
      <c r="D25" s="21"/>
      <c r="E25" s="9">
        <v>880848</v>
      </c>
      <c r="F25" s="9"/>
      <c r="G25" s="9">
        <v>782096</v>
      </c>
      <c r="H25" s="9"/>
      <c r="I25" s="9">
        <v>11771</v>
      </c>
      <c r="J25" s="9"/>
      <c r="K25" s="9">
        <v>10947</v>
      </c>
    </row>
    <row r="26" spans="1:11" ht="24" customHeight="1">
      <c r="A26" s="39" t="s">
        <v>120</v>
      </c>
      <c r="C26" s="44"/>
      <c r="D26" s="21"/>
      <c r="E26" s="9">
        <v>400465</v>
      </c>
      <c r="F26" s="9"/>
      <c r="G26" s="9">
        <v>366378</v>
      </c>
      <c r="H26" s="9"/>
      <c r="I26" s="9">
        <v>586</v>
      </c>
      <c r="J26" s="9"/>
      <c r="K26" s="9">
        <v>344</v>
      </c>
    </row>
    <row r="27" spans="1:11" ht="24" customHeight="1">
      <c r="A27" s="39" t="s">
        <v>121</v>
      </c>
      <c r="C27" s="44"/>
      <c r="D27" s="21"/>
      <c r="E27" s="9">
        <v>144737</v>
      </c>
      <c r="F27" s="9"/>
      <c r="G27" s="9">
        <v>195240</v>
      </c>
      <c r="H27" s="9"/>
      <c r="I27" s="9">
        <v>2534</v>
      </c>
      <c r="J27" s="9"/>
      <c r="K27" s="9">
        <v>2602</v>
      </c>
    </row>
    <row r="28" spans="1:11" ht="24" customHeight="1">
      <c r="A28" s="39" t="s">
        <v>122</v>
      </c>
      <c r="C28" s="44"/>
      <c r="D28" s="21"/>
      <c r="E28" s="9">
        <v>105404</v>
      </c>
      <c r="F28" s="9"/>
      <c r="G28" s="9">
        <v>126026</v>
      </c>
      <c r="H28" s="9"/>
      <c r="I28" s="9">
        <v>732</v>
      </c>
      <c r="J28" s="9"/>
      <c r="K28" s="9">
        <v>690</v>
      </c>
    </row>
    <row r="29" spans="1:11" ht="24" customHeight="1">
      <c r="A29" s="39" t="s">
        <v>123</v>
      </c>
      <c r="C29" s="44"/>
      <c r="D29" s="21"/>
      <c r="E29" s="22">
        <v>373186</v>
      </c>
      <c r="F29" s="9"/>
      <c r="G29" s="9">
        <v>362014</v>
      </c>
      <c r="H29" s="9"/>
      <c r="I29" s="9">
        <v>10816</v>
      </c>
      <c r="J29" s="9"/>
      <c r="K29" s="9">
        <v>13471</v>
      </c>
    </row>
    <row r="30" spans="1:11" ht="24" customHeight="1">
      <c r="A30" s="43" t="s">
        <v>30</v>
      </c>
      <c r="C30" s="44"/>
      <c r="D30" s="21"/>
      <c r="E30" s="14">
        <f>SUM(E23:E29)</f>
        <v>4326153</v>
      </c>
      <c r="F30" s="95"/>
      <c r="G30" s="14">
        <f>SUM(G23:G29)</f>
        <v>4112279</v>
      </c>
      <c r="H30" s="95"/>
      <c r="I30" s="14">
        <f>SUM(I23:I29)</f>
        <v>385653</v>
      </c>
      <c r="J30" s="95"/>
      <c r="K30" s="14">
        <f>SUM(K23:K29)</f>
        <v>358860</v>
      </c>
    </row>
    <row r="31" spans="1:11" ht="24" customHeight="1">
      <c r="A31" s="39" t="s">
        <v>83</v>
      </c>
      <c r="C31" s="44">
        <v>41</v>
      </c>
      <c r="D31" s="97"/>
      <c r="E31" s="10">
        <v>1329888</v>
      </c>
      <c r="F31" s="9"/>
      <c r="G31" s="10">
        <v>2163409</v>
      </c>
      <c r="H31" s="9"/>
      <c r="I31" s="10">
        <v>0</v>
      </c>
      <c r="J31" s="9"/>
      <c r="K31" s="10">
        <v>0</v>
      </c>
    </row>
    <row r="32" spans="1:11" ht="24" customHeight="1">
      <c r="A32" s="43" t="s">
        <v>124</v>
      </c>
      <c r="C32" s="44"/>
      <c r="D32" s="97"/>
      <c r="E32" s="13">
        <f>E21-E30-E31</f>
        <v>2545460</v>
      </c>
      <c r="F32" s="95">
        <f>F21-F30-F31</f>
        <v>0</v>
      </c>
      <c r="G32" s="13">
        <f>G21-G30-G31</f>
        <v>2519598</v>
      </c>
      <c r="H32" s="95"/>
      <c r="I32" s="13">
        <f>I21-I30-I31</f>
        <v>975298</v>
      </c>
      <c r="J32" s="95"/>
      <c r="K32" s="13">
        <f>K21-K30-K31</f>
        <v>745706</v>
      </c>
    </row>
    <row r="33" spans="1:11" ht="24" customHeight="1">
      <c r="A33" s="39" t="s">
        <v>62</v>
      </c>
      <c r="C33" s="44">
        <v>42</v>
      </c>
      <c r="D33" s="45"/>
      <c r="E33" s="10">
        <v>498442</v>
      </c>
      <c r="F33" s="9"/>
      <c r="G33" s="10">
        <v>423278</v>
      </c>
      <c r="H33" s="9"/>
      <c r="I33" s="10">
        <v>0</v>
      </c>
      <c r="J33" s="9"/>
      <c r="K33" s="10">
        <v>0</v>
      </c>
    </row>
    <row r="34" spans="1:11" ht="24" customHeight="1">
      <c r="A34" s="43" t="s">
        <v>125</v>
      </c>
      <c r="D34" s="21"/>
      <c r="E34" s="14">
        <f>E32-E33</f>
        <v>2047018</v>
      </c>
      <c r="F34" s="95"/>
      <c r="G34" s="14">
        <f>G32-G33</f>
        <v>2096320</v>
      </c>
      <c r="H34" s="95"/>
      <c r="I34" s="14">
        <f>I32-I33</f>
        <v>975298</v>
      </c>
      <c r="J34" s="95"/>
      <c r="K34" s="14">
        <f>K32-K33</f>
        <v>745706</v>
      </c>
    </row>
    <row r="35" spans="1:11" ht="24" customHeight="1">
      <c r="A35" s="46"/>
      <c r="C35" s="44"/>
      <c r="D35" s="45"/>
      <c r="G35" s="39"/>
      <c r="H35" s="39"/>
      <c r="I35" s="39"/>
      <c r="K35" s="39"/>
    </row>
    <row r="36" spans="1:11" ht="24" customHeight="1">
      <c r="A36" s="46"/>
      <c r="C36" s="98"/>
      <c r="D36" s="98"/>
      <c r="E36" s="59"/>
      <c r="F36" s="48"/>
      <c r="G36" s="59"/>
      <c r="H36" s="9"/>
      <c r="I36" s="9"/>
      <c r="J36" s="9"/>
      <c r="K36" s="9"/>
    </row>
    <row r="37" spans="1:11" ht="24" customHeight="1">
      <c r="A37" s="31" t="s">
        <v>158</v>
      </c>
      <c r="C37" s="98"/>
      <c r="D37" s="98"/>
      <c r="E37" s="59"/>
      <c r="F37" s="48"/>
      <c r="G37" s="9"/>
      <c r="H37" s="9"/>
      <c r="I37" s="9"/>
      <c r="J37" s="9"/>
      <c r="K37" s="9"/>
    </row>
    <row r="38" spans="1:11" ht="24" customHeight="1">
      <c r="A38" s="38" t="s">
        <v>115</v>
      </c>
      <c r="B38" s="34"/>
      <c r="C38" s="34"/>
      <c r="D38" s="34"/>
      <c r="E38" s="99"/>
      <c r="F38" s="99"/>
      <c r="G38" s="99"/>
      <c r="H38" s="99"/>
      <c r="I38" s="99"/>
      <c r="J38" s="99"/>
      <c r="K38" s="99"/>
    </row>
    <row r="39" spans="1:11" ht="24" customHeight="1">
      <c r="A39" s="43"/>
      <c r="B39" s="34"/>
      <c r="C39" s="34"/>
      <c r="D39" s="34"/>
      <c r="E39" s="99"/>
      <c r="F39" s="99"/>
      <c r="G39" s="99"/>
      <c r="H39" s="99"/>
      <c r="I39" s="99"/>
      <c r="J39" s="99"/>
      <c r="K39" s="99"/>
    </row>
    <row r="40" spans="1:11" ht="24" customHeight="1">
      <c r="A40" s="43"/>
      <c r="B40" s="34"/>
      <c r="C40" s="94"/>
      <c r="E40" s="119" t="s">
        <v>88</v>
      </c>
      <c r="F40" s="119"/>
      <c r="G40" s="119"/>
      <c r="H40" s="42"/>
      <c r="I40" s="119" t="s">
        <v>89</v>
      </c>
      <c r="J40" s="119"/>
      <c r="K40" s="119"/>
    </row>
    <row r="41" spans="1:11" ht="24" customHeight="1">
      <c r="A41" s="43"/>
      <c r="B41" s="34"/>
      <c r="C41" s="94"/>
      <c r="E41" s="119" t="s">
        <v>90</v>
      </c>
      <c r="F41" s="119"/>
      <c r="G41" s="119"/>
      <c r="H41" s="42"/>
      <c r="I41" s="119" t="s">
        <v>90</v>
      </c>
      <c r="J41" s="119"/>
      <c r="K41" s="119"/>
    </row>
    <row r="42" spans="1:11" ht="24" customHeight="1">
      <c r="A42" s="43"/>
      <c r="B42" s="34"/>
      <c r="C42" s="94"/>
      <c r="E42" s="122" t="s">
        <v>193</v>
      </c>
      <c r="F42" s="123"/>
      <c r="G42" s="123"/>
      <c r="H42" s="42"/>
      <c r="I42" s="122" t="s">
        <v>193</v>
      </c>
      <c r="J42" s="123"/>
      <c r="K42" s="123"/>
    </row>
    <row r="43" spans="1:11" ht="24" customHeight="1">
      <c r="A43" s="43"/>
      <c r="B43" s="34"/>
      <c r="C43" s="94" t="s">
        <v>0</v>
      </c>
      <c r="E43" s="45">
        <v>2024</v>
      </c>
      <c r="F43" s="45"/>
      <c r="G43" s="45">
        <v>2023</v>
      </c>
      <c r="H43" s="45"/>
      <c r="I43" s="45">
        <v>2024</v>
      </c>
      <c r="J43" s="45"/>
      <c r="K43" s="45">
        <v>2023</v>
      </c>
    </row>
    <row r="44" spans="1:11" ht="24" customHeight="1">
      <c r="A44" s="52"/>
      <c r="B44" s="34"/>
      <c r="C44" s="94"/>
      <c r="E44" s="118" t="s">
        <v>85</v>
      </c>
      <c r="F44" s="118"/>
      <c r="G44" s="118"/>
      <c r="H44" s="118"/>
      <c r="I44" s="118"/>
      <c r="J44" s="118"/>
      <c r="K44" s="118"/>
    </row>
    <row r="45" spans="1:11" ht="24" customHeight="1">
      <c r="A45" s="43" t="s">
        <v>126</v>
      </c>
      <c r="B45" s="34"/>
      <c r="C45" s="94"/>
      <c r="E45" s="44"/>
      <c r="F45" s="44"/>
      <c r="G45" s="44"/>
      <c r="H45" s="44"/>
      <c r="I45" s="44"/>
      <c r="J45" s="44"/>
      <c r="K45" s="44"/>
    </row>
    <row r="46" spans="1:11" ht="24" customHeight="1">
      <c r="A46" s="52" t="s">
        <v>127</v>
      </c>
      <c r="C46" s="44"/>
      <c r="D46" s="45"/>
      <c r="E46" s="59"/>
      <c r="F46" s="48"/>
      <c r="G46" s="3"/>
      <c r="H46" s="9"/>
      <c r="I46" s="3"/>
      <c r="J46" s="9"/>
      <c r="K46" s="3"/>
    </row>
    <row r="47" spans="1:11" ht="24" customHeight="1">
      <c r="A47" s="39" t="s">
        <v>213</v>
      </c>
      <c r="C47" s="45"/>
      <c r="D47" s="45"/>
      <c r="E47" s="59"/>
      <c r="F47" s="48"/>
      <c r="G47" s="3"/>
      <c r="H47" s="9"/>
      <c r="I47" s="3"/>
      <c r="J47" s="9"/>
      <c r="K47" s="3"/>
    </row>
    <row r="48" spans="1:11" ht="24" customHeight="1">
      <c r="A48" s="39" t="s">
        <v>70</v>
      </c>
      <c r="C48" s="45"/>
      <c r="D48" s="45"/>
      <c r="E48" s="9">
        <v>1202627</v>
      </c>
      <c r="F48" s="9"/>
      <c r="G48" s="9">
        <v>307999</v>
      </c>
      <c r="H48" s="9"/>
      <c r="I48" s="9">
        <v>0</v>
      </c>
      <c r="J48" s="9"/>
      <c r="K48" s="9">
        <v>0</v>
      </c>
    </row>
    <row r="49" spans="1:11" ht="24" customHeight="1">
      <c r="A49" s="39" t="s">
        <v>128</v>
      </c>
      <c r="C49" s="45"/>
      <c r="D49" s="45"/>
      <c r="E49" s="9"/>
      <c r="F49" s="9"/>
      <c r="G49" s="9"/>
      <c r="H49" s="9"/>
      <c r="I49" s="9"/>
      <c r="J49" s="9"/>
      <c r="K49" s="9"/>
    </row>
    <row r="50" spans="1:11" ht="24" customHeight="1">
      <c r="A50" s="39" t="s">
        <v>129</v>
      </c>
      <c r="C50" s="44">
        <v>42</v>
      </c>
      <c r="D50" s="45"/>
      <c r="E50" s="22">
        <v>-240525</v>
      </c>
      <c r="F50" s="9"/>
      <c r="G50" s="22">
        <v>-61600</v>
      </c>
      <c r="H50" s="9"/>
      <c r="I50" s="22">
        <v>0</v>
      </c>
      <c r="J50" s="9"/>
      <c r="K50" s="22">
        <v>0</v>
      </c>
    </row>
    <row r="51" spans="1:11" s="43" customFormat="1" ht="24" customHeight="1">
      <c r="C51" s="66"/>
      <c r="D51" s="26"/>
      <c r="E51" s="27">
        <f>SUM(E48:E50)</f>
        <v>962102</v>
      </c>
      <c r="F51" s="23"/>
      <c r="G51" s="27">
        <f>SUM(G48:G50)</f>
        <v>246399</v>
      </c>
      <c r="H51" s="23"/>
      <c r="I51" s="27">
        <f>SUM(I48:I50)</f>
        <v>0</v>
      </c>
      <c r="J51" s="23"/>
      <c r="K51" s="27">
        <f>SUM(K48:K50)</f>
        <v>0</v>
      </c>
    </row>
    <row r="52" spans="1:11" s="43" customFormat="1" ht="24" customHeight="1">
      <c r="C52" s="66"/>
      <c r="D52" s="26"/>
      <c r="E52" s="23"/>
      <c r="F52" s="23"/>
      <c r="G52" s="23"/>
      <c r="H52" s="23"/>
      <c r="I52" s="23"/>
      <c r="J52" s="23"/>
      <c r="K52" s="23"/>
    </row>
    <row r="53" spans="1:11" ht="24" customHeight="1">
      <c r="A53" s="52" t="s">
        <v>130</v>
      </c>
      <c r="C53" s="44"/>
      <c r="D53" s="21"/>
      <c r="E53" s="9"/>
      <c r="F53" s="9"/>
      <c r="G53" s="9"/>
      <c r="H53" s="9"/>
      <c r="I53" s="9"/>
      <c r="J53" s="9"/>
      <c r="K53" s="9"/>
    </row>
    <row r="54" spans="1:11" ht="24" customHeight="1">
      <c r="A54" s="39" t="s">
        <v>200</v>
      </c>
      <c r="C54" s="45"/>
      <c r="D54" s="45"/>
      <c r="E54" s="9"/>
      <c r="F54" s="9"/>
      <c r="G54" s="9"/>
      <c r="H54" s="9"/>
      <c r="I54" s="9"/>
      <c r="J54" s="9"/>
      <c r="K54" s="9"/>
    </row>
    <row r="55" spans="1:11" ht="24" customHeight="1">
      <c r="A55" s="39" t="s">
        <v>131</v>
      </c>
      <c r="C55" s="45"/>
      <c r="D55" s="45"/>
      <c r="E55" s="9">
        <v>391888</v>
      </c>
      <c r="F55" s="9"/>
      <c r="G55" s="9">
        <v>-3373156</v>
      </c>
      <c r="H55" s="9"/>
      <c r="I55" s="9">
        <v>163560</v>
      </c>
      <c r="J55" s="9"/>
      <c r="K55" s="9">
        <v>-1142446</v>
      </c>
    </row>
    <row r="56" spans="1:11" ht="24" customHeight="1">
      <c r="A56" s="39" t="s">
        <v>214</v>
      </c>
      <c r="C56" s="45"/>
      <c r="D56" s="45"/>
      <c r="E56" s="9">
        <v>-23695</v>
      </c>
      <c r="F56" s="9"/>
      <c r="G56" s="9">
        <v>12609</v>
      </c>
      <c r="H56" s="9"/>
      <c r="I56" s="9">
        <v>-1900</v>
      </c>
      <c r="J56" s="9"/>
      <c r="K56" s="9">
        <v>-416</v>
      </c>
    </row>
    <row r="57" spans="1:11" ht="24" customHeight="1">
      <c r="A57" s="39" t="s">
        <v>128</v>
      </c>
      <c r="C57" s="45"/>
      <c r="D57" s="45"/>
      <c r="G57" s="9"/>
      <c r="K57" s="9"/>
    </row>
    <row r="58" spans="1:11" ht="24" customHeight="1">
      <c r="A58" s="39" t="s">
        <v>132</v>
      </c>
      <c r="C58" s="44">
        <v>42</v>
      </c>
      <c r="D58" s="45"/>
      <c r="E58" s="22">
        <v>-58831</v>
      </c>
      <c r="F58" s="9"/>
      <c r="G58" s="22">
        <v>319965</v>
      </c>
      <c r="H58" s="9"/>
      <c r="I58" s="22">
        <v>0</v>
      </c>
      <c r="J58" s="9"/>
      <c r="K58" s="22">
        <v>0</v>
      </c>
    </row>
    <row r="59" spans="1:11" s="43" customFormat="1" ht="24" customHeight="1">
      <c r="C59" s="66"/>
      <c r="D59" s="26"/>
      <c r="E59" s="23">
        <f>SUM(E54:E58)</f>
        <v>309362</v>
      </c>
      <c r="F59" s="23"/>
      <c r="G59" s="23">
        <f>SUM(G54:G58)</f>
        <v>-3040582</v>
      </c>
      <c r="H59" s="23"/>
      <c r="I59" s="23">
        <f>SUM(I54:I58)</f>
        <v>161660</v>
      </c>
      <c r="J59" s="23"/>
      <c r="K59" s="23">
        <f>SUM(K54:K58)</f>
        <v>-1142862</v>
      </c>
    </row>
    <row r="60" spans="1:11" ht="24" customHeight="1">
      <c r="A60" s="43" t="s">
        <v>133</v>
      </c>
      <c r="C60" s="44"/>
      <c r="D60" s="21"/>
      <c r="E60" s="14">
        <f>E59+E51</f>
        <v>1271464</v>
      </c>
      <c r="F60" s="95"/>
      <c r="G60" s="14">
        <f>G59+G51</f>
        <v>-2794183</v>
      </c>
      <c r="H60" s="23"/>
      <c r="I60" s="14">
        <f>I59+I51</f>
        <v>161660</v>
      </c>
      <c r="J60" s="23"/>
      <c r="K60" s="14">
        <f>K59+K51</f>
        <v>-1142862</v>
      </c>
    </row>
    <row r="61" spans="1:11" ht="24" customHeight="1" thickBot="1">
      <c r="A61" s="43" t="s">
        <v>134</v>
      </c>
      <c r="C61" s="100"/>
      <c r="D61" s="100"/>
      <c r="E61" s="16">
        <f>E60+E34</f>
        <v>3318482</v>
      </c>
      <c r="F61" s="95"/>
      <c r="G61" s="16">
        <f>G60+G34</f>
        <v>-697863</v>
      </c>
      <c r="H61" s="23"/>
      <c r="I61" s="16">
        <f>I60+I34</f>
        <v>1136958</v>
      </c>
      <c r="J61" s="23"/>
      <c r="K61" s="16">
        <f>K60+K34</f>
        <v>-397156</v>
      </c>
    </row>
    <row r="62" spans="1:11" ht="24" customHeight="1" thickTop="1">
      <c r="A62" s="43"/>
      <c r="C62" s="97"/>
      <c r="D62" s="97"/>
    </row>
    <row r="63" spans="1:11" ht="24" customHeight="1">
      <c r="A63" s="43" t="s">
        <v>135</v>
      </c>
      <c r="C63" s="97"/>
      <c r="D63" s="97"/>
      <c r="E63" s="3"/>
      <c r="F63" s="48"/>
      <c r="G63" s="3"/>
      <c r="H63" s="9"/>
      <c r="I63" s="3"/>
      <c r="J63" s="9"/>
      <c r="K63" s="3"/>
    </row>
    <row r="64" spans="1:11" ht="24" customHeight="1">
      <c r="A64" s="39" t="s">
        <v>136</v>
      </c>
      <c r="E64" s="30">
        <f>E34-E65</f>
        <v>2046992</v>
      </c>
      <c r="F64" s="3"/>
      <c r="G64" s="3">
        <v>2096294</v>
      </c>
      <c r="H64" s="9"/>
      <c r="I64" s="30">
        <f>I34-I65</f>
        <v>975298</v>
      </c>
      <c r="J64" s="9"/>
      <c r="K64" s="3">
        <v>745706</v>
      </c>
    </row>
    <row r="65" spans="1:11" ht="24" customHeight="1">
      <c r="A65" s="39" t="s">
        <v>112</v>
      </c>
      <c r="E65" s="10">
        <v>26</v>
      </c>
      <c r="F65" s="3"/>
      <c r="G65" s="10">
        <v>26</v>
      </c>
      <c r="H65" s="9"/>
      <c r="I65" s="10">
        <v>0</v>
      </c>
      <c r="J65" s="3"/>
      <c r="K65" s="10">
        <v>0</v>
      </c>
    </row>
    <row r="66" spans="1:11" s="43" customFormat="1" ht="24" customHeight="1" thickBot="1">
      <c r="A66" s="43" t="s">
        <v>125</v>
      </c>
      <c r="E66" s="16">
        <f>SUM(E64:E65)</f>
        <v>2047018</v>
      </c>
      <c r="F66" s="95"/>
      <c r="G66" s="16">
        <f>SUM(G64:G65)</f>
        <v>2096320</v>
      </c>
      <c r="H66" s="23"/>
      <c r="I66" s="16">
        <f>SUM(I64:I65)</f>
        <v>975298</v>
      </c>
      <c r="J66" s="95"/>
      <c r="K66" s="16">
        <f>SUM(K64:K65)</f>
        <v>745706</v>
      </c>
    </row>
    <row r="67" spans="1:11" ht="24" customHeight="1" thickTop="1">
      <c r="A67" s="43"/>
    </row>
    <row r="68" spans="1:11" ht="24" customHeight="1">
      <c r="A68" s="43" t="s">
        <v>137</v>
      </c>
      <c r="E68" s="65"/>
      <c r="F68" s="101"/>
      <c r="G68" s="65"/>
      <c r="H68" s="9"/>
      <c r="I68" s="3"/>
      <c r="J68" s="9"/>
      <c r="K68" s="3"/>
    </row>
    <row r="69" spans="1:11" ht="24" customHeight="1">
      <c r="A69" s="39" t="s">
        <v>136</v>
      </c>
      <c r="E69" s="48">
        <f>E61-E70</f>
        <v>3318456</v>
      </c>
      <c r="F69" s="48"/>
      <c r="G69" s="48">
        <v>-697889</v>
      </c>
      <c r="H69" s="9"/>
      <c r="I69" s="48">
        <f>I61-I70</f>
        <v>1136958</v>
      </c>
      <c r="J69" s="9"/>
      <c r="K69" s="48">
        <f>K61-K70</f>
        <v>-397156</v>
      </c>
    </row>
    <row r="70" spans="1:11" ht="24" customHeight="1">
      <c r="A70" s="39" t="s">
        <v>112</v>
      </c>
      <c r="E70" s="10">
        <v>26</v>
      </c>
      <c r="F70" s="48"/>
      <c r="G70" s="10">
        <v>26</v>
      </c>
      <c r="H70" s="9"/>
      <c r="I70" s="10">
        <v>0</v>
      </c>
      <c r="J70" s="48"/>
      <c r="K70" s="10">
        <v>0</v>
      </c>
    </row>
    <row r="71" spans="1:11" s="43" customFormat="1" ht="24" customHeight="1" thickBot="1">
      <c r="A71" s="43" t="s">
        <v>134</v>
      </c>
      <c r="E71" s="16">
        <f>SUM(E69:E70)</f>
        <v>3318482</v>
      </c>
      <c r="F71" s="95"/>
      <c r="G71" s="16">
        <f>SUM(G69:G70)</f>
        <v>-697863</v>
      </c>
      <c r="H71" s="23"/>
      <c r="I71" s="16">
        <f>SUM(I69:I70)</f>
        <v>1136958</v>
      </c>
      <c r="J71" s="95"/>
      <c r="K71" s="16">
        <f>SUM(K69:K70)</f>
        <v>-397156</v>
      </c>
    </row>
    <row r="72" spans="1:11" ht="24" customHeight="1" thickTop="1">
      <c r="A72" s="43"/>
    </row>
    <row r="73" spans="1:11" ht="24" customHeight="1">
      <c r="A73" s="43" t="s">
        <v>138</v>
      </c>
      <c r="C73" s="44"/>
      <c r="E73" s="65"/>
      <c r="F73" s="102"/>
      <c r="G73" s="65"/>
      <c r="H73" s="3"/>
      <c r="I73" s="3"/>
      <c r="J73" s="6"/>
      <c r="K73" s="3"/>
    </row>
    <row r="74" spans="1:11" ht="24" customHeight="1" thickBot="1">
      <c r="A74" s="39" t="s">
        <v>139</v>
      </c>
      <c r="B74" s="98"/>
      <c r="C74" s="44"/>
      <c r="D74" s="98"/>
      <c r="E74" s="24">
        <v>9.7000000000000003E-2</v>
      </c>
      <c r="F74" s="25"/>
      <c r="G74" s="24">
        <v>9.9000000000000005E-2</v>
      </c>
      <c r="H74" s="25"/>
      <c r="I74" s="24">
        <v>4.5999999999999999E-2</v>
      </c>
      <c r="J74" s="25"/>
      <c r="K74" s="24">
        <v>3.5000000000000003E-2</v>
      </c>
    </row>
    <row r="75" spans="1:11" ht="24" customHeight="1" thickTop="1">
      <c r="B75" s="98"/>
      <c r="C75" s="44"/>
      <c r="D75" s="98"/>
      <c r="G75" s="103"/>
      <c r="K75" s="103"/>
    </row>
    <row r="76" spans="1:11" ht="24" customHeight="1">
      <c r="G76" s="39"/>
      <c r="H76" s="39"/>
      <c r="I76" s="39"/>
      <c r="K76" s="39"/>
    </row>
    <row r="77" spans="1:11" ht="24" customHeight="1">
      <c r="A77" s="46"/>
      <c r="G77" s="39"/>
      <c r="H77" s="39"/>
      <c r="I77" s="39"/>
      <c r="K77" s="39"/>
    </row>
    <row r="78" spans="1:11" ht="24" customHeight="1">
      <c r="G78" s="39"/>
      <c r="H78" s="39"/>
      <c r="I78" s="39"/>
      <c r="K78" s="39"/>
    </row>
    <row r="80" spans="1:11" ht="24" customHeight="1">
      <c r="E80" s="104"/>
    </row>
  </sheetData>
  <customSheetViews>
    <customSheetView guid="{6EF2B98A-6161-493F-9B91-EAD61A0BF780}" scale="70" showPageBreaks="1" showGridLines="0" printArea="1" view="pageBreakPreview" topLeftCell="A61">
      <selection activeCell="C5" sqref="C5"/>
      <rowBreaks count="1" manualBreakCount="1">
        <brk id="36" max="16383" man="1"/>
      </rowBreaks>
      <pageMargins left="0.8" right="0.8" top="0.48" bottom="0.5" header="0.5" footer="0.5"/>
      <pageSetup paperSize="9" scale="65" firstPageNumber="8" orientation="portrait" useFirstPageNumber="1" r:id="rId1"/>
      <headerFooter>
        <oddFooter>&amp;L&amp;"Times New Roman,Regular"&amp;11The accompanying notes are an integral part of these financial statements.&amp;"ApFont,Regular"&amp;10
&amp;C&amp;"Times New Roman,Regular"&amp;11&amp;P</oddFooter>
      </headerFooter>
    </customSheetView>
    <customSheetView guid="{CB5C2BDC-A7CF-4817-955D-94D1BF91D2E1}" scale="70" showPageBreaks="1" showGridLines="0" printArea="1" view="pageBreakPreview" topLeftCell="A55">
      <selection activeCell="C5" sqref="C5"/>
      <rowBreaks count="1" manualBreakCount="1">
        <brk id="36" max="16383" man="1"/>
      </rowBreaks>
      <pageMargins left="0.8" right="0.8" top="0.48" bottom="0.5" header="0.5" footer="0.5"/>
      <pageSetup paperSize="9" scale="65" firstPageNumber="8" orientation="portrait" useFirstPageNumber="1" r:id="rId2"/>
      <headerFooter>
        <oddFooter>&amp;L&amp;"Times New Roman,Regular"&amp;11The accompanying notes are an integral part of these financial statements.&amp;"ApFont,Regular"&amp;10
&amp;C&amp;"Times New Roman,Regular"&amp;11&amp;P</oddFooter>
      </headerFooter>
    </customSheetView>
    <customSheetView guid="{CF2FBE64-4A0E-4AE6-8C28-24903C1AE2E4}" scale="70" showPageBreaks="1" showGridLines="0" printArea="1" view="pageBreakPreview" topLeftCell="A58">
      <selection activeCell="C5" sqref="C5"/>
      <rowBreaks count="1" manualBreakCount="1">
        <brk id="36" max="16383" man="1"/>
      </rowBreaks>
      <pageMargins left="0.8" right="0.8" top="0.48" bottom="0.5" header="0.5" footer="0.5"/>
      <pageSetup paperSize="9" scale="65" firstPageNumber="8" orientation="portrait" useFirstPageNumber="1" r:id="rId3"/>
      <headerFooter>
        <oddFooter>&amp;L&amp;"Times New Roman,Regular"&amp;11The accompanying notes are an integral part of these financial statements.&amp;"ApFont,Regular"&amp;10
&amp;C&amp;"Times New Roman,Regular"&amp;11&amp;P</oddFooter>
      </headerFooter>
    </customSheetView>
  </customSheetViews>
  <mergeCells count="14">
    <mergeCell ref="I5:K5"/>
    <mergeCell ref="E6:G6"/>
    <mergeCell ref="I6:K6"/>
    <mergeCell ref="E8:K8"/>
    <mergeCell ref="E4:G4"/>
    <mergeCell ref="I4:K4"/>
    <mergeCell ref="E5:G5"/>
    <mergeCell ref="E44:K44"/>
    <mergeCell ref="E40:G40"/>
    <mergeCell ref="I40:K40"/>
    <mergeCell ref="E41:G41"/>
    <mergeCell ref="I41:K41"/>
    <mergeCell ref="E42:G42"/>
    <mergeCell ref="I42:K42"/>
  </mergeCells>
  <printOptions gridLinesSet="0"/>
  <pageMargins left="0.8" right="0.8" top="0.48" bottom="0.5" header="0.5" footer="0.5"/>
  <pageSetup paperSize="9" scale="65" firstPageNumber="8" orientation="portrait" useFirstPageNumber="1" r:id="rId4"/>
  <headerFooter>
    <oddFooter>&amp;L&amp;"Times New Roman,Regular"&amp;11The accompanying notes are an integral part of these financial statements.&amp;"ApFont,Regular"&amp;10
&amp;C&amp;"Times New Roman,Regular"&amp;11&amp;P</oddFooter>
  </headerFooter>
  <rowBreaks count="1" manualBreakCount="1">
    <brk id="36" max="16383" man="1"/>
  </rowBreaks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70E32-BBEE-47D7-88E7-601A59321410}">
  <dimension ref="A1:AA53"/>
  <sheetViews>
    <sheetView showGridLines="0" view="pageBreakPreview" zoomScale="55" zoomScaleNormal="70" zoomScaleSheetLayoutView="55" workbookViewId="0">
      <selection activeCell="J23" sqref="J23"/>
    </sheetView>
  </sheetViews>
  <sheetFormatPr defaultColWidth="10.81640625" defaultRowHeight="23.9" customHeight="1"/>
  <cols>
    <col min="1" max="1" width="55.1796875" style="39" customWidth="1"/>
    <col min="2" max="2" width="6.81640625" style="39" customWidth="1"/>
    <col min="3" max="3" width="1.81640625" style="39" customWidth="1"/>
    <col min="4" max="4" width="15.1796875" style="51" customWidth="1"/>
    <col min="5" max="5" width="1.81640625" style="39" customWidth="1"/>
    <col min="6" max="6" width="14.54296875" style="51" bestFit="1" customWidth="1"/>
    <col min="7" max="7" width="1.54296875" style="51" customWidth="1"/>
    <col min="8" max="8" width="17.81640625" style="51" customWidth="1"/>
    <col min="9" max="9" width="1.81640625" style="51" customWidth="1"/>
    <col min="10" max="10" width="17.81640625" style="51" customWidth="1"/>
    <col min="11" max="11" width="1.81640625" style="51" customWidth="1"/>
    <col min="12" max="12" width="17.81640625" style="51" customWidth="1"/>
    <col min="13" max="13" width="1.81640625" style="51" customWidth="1"/>
    <col min="14" max="14" width="18.54296875" style="51" customWidth="1"/>
    <col min="15" max="15" width="1.81640625" style="39" customWidth="1"/>
    <col min="16" max="16" width="16" style="51" customWidth="1"/>
    <col min="17" max="17" width="1.54296875" style="51" customWidth="1"/>
    <col min="18" max="18" width="16.453125" style="51" bestFit="1" customWidth="1"/>
    <col min="19" max="19" width="1.81640625" style="51" customWidth="1"/>
    <col min="20" max="20" width="16.453125" style="51" bestFit="1" customWidth="1"/>
    <col min="21" max="21" width="1.54296875" style="51" customWidth="1"/>
    <col min="22" max="22" width="16" style="51" customWidth="1"/>
    <col min="23" max="23" width="1.81640625" style="39" customWidth="1"/>
    <col min="24" max="24" width="16.453125" style="39" bestFit="1" customWidth="1"/>
    <col min="25" max="16384" width="10.81640625" style="39"/>
  </cols>
  <sheetData>
    <row r="1" spans="1:24" s="37" customFormat="1" ht="23.9" customHeight="1">
      <c r="A1" s="43" t="s">
        <v>158</v>
      </c>
      <c r="B1" s="45"/>
      <c r="C1" s="45"/>
      <c r="D1" s="45"/>
      <c r="E1" s="68"/>
      <c r="F1" s="45"/>
      <c r="G1" s="45"/>
      <c r="H1" s="45"/>
      <c r="J1" s="45"/>
      <c r="L1" s="45"/>
    </row>
    <row r="2" spans="1:24" s="37" customFormat="1" ht="23.9" customHeight="1">
      <c r="A2" s="43" t="s">
        <v>140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</row>
    <row r="3" spans="1:24" s="37" customFormat="1" ht="23.9" customHeight="1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</row>
    <row r="4" spans="1:24" ht="24" customHeight="1">
      <c r="D4" s="124" t="s">
        <v>24</v>
      </c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</row>
    <row r="5" spans="1:24" ht="24" customHeight="1">
      <c r="E5" s="51"/>
      <c r="J5" s="125" t="s">
        <v>110</v>
      </c>
      <c r="K5" s="125"/>
      <c r="L5" s="125"/>
      <c r="M5" s="125"/>
      <c r="N5" s="125"/>
      <c r="O5" s="51"/>
      <c r="P5" s="125" t="s">
        <v>20</v>
      </c>
      <c r="Q5" s="125"/>
      <c r="R5" s="125"/>
      <c r="U5" s="68"/>
      <c r="V5" s="68"/>
      <c r="W5" s="68"/>
      <c r="X5" s="68"/>
    </row>
    <row r="6" spans="1:24" s="45" customFormat="1" ht="24" customHeight="1">
      <c r="D6" s="68"/>
      <c r="E6" s="68"/>
      <c r="F6" s="68"/>
      <c r="G6" s="68"/>
      <c r="H6" s="68"/>
      <c r="J6" s="51"/>
      <c r="L6" s="68" t="s">
        <v>141</v>
      </c>
      <c r="N6" s="68"/>
      <c r="O6" s="51"/>
      <c r="P6" s="51"/>
      <c r="Q6" s="68"/>
      <c r="R6" s="68"/>
      <c r="S6" s="51"/>
      <c r="W6" s="68"/>
    </row>
    <row r="7" spans="1:24" s="45" customFormat="1" ht="24" customHeight="1">
      <c r="D7" s="68"/>
      <c r="E7" s="68"/>
      <c r="F7" s="68"/>
      <c r="G7" s="68"/>
      <c r="H7" s="68"/>
      <c r="J7" s="68" t="s">
        <v>141</v>
      </c>
      <c r="L7" s="68" t="s">
        <v>142</v>
      </c>
      <c r="N7" s="68"/>
      <c r="O7" s="51"/>
      <c r="P7" s="51"/>
      <c r="Q7" s="68"/>
      <c r="R7" s="68"/>
      <c r="S7" s="51"/>
      <c r="W7" s="68"/>
    </row>
    <row r="8" spans="1:24" s="45" customFormat="1" ht="24" customHeight="1">
      <c r="E8" s="68"/>
      <c r="F8" s="68"/>
      <c r="G8" s="68"/>
      <c r="H8" s="68"/>
      <c r="I8" s="68"/>
      <c r="J8" s="68" t="s">
        <v>159</v>
      </c>
      <c r="K8" s="68"/>
      <c r="L8" s="68" t="s">
        <v>143</v>
      </c>
      <c r="M8" s="68"/>
      <c r="N8" s="68"/>
      <c r="S8" s="51"/>
      <c r="W8" s="68"/>
    </row>
    <row r="9" spans="1:24" s="45" customFormat="1" ht="24" customHeight="1">
      <c r="E9" s="68"/>
      <c r="F9" s="68"/>
      <c r="G9" s="68"/>
      <c r="H9" s="68"/>
      <c r="I9" s="68"/>
      <c r="J9" s="68" t="s">
        <v>160</v>
      </c>
      <c r="K9" s="68"/>
      <c r="L9" s="68" t="s">
        <v>144</v>
      </c>
      <c r="M9" s="68"/>
      <c r="N9" s="68"/>
      <c r="S9" s="51"/>
      <c r="U9" s="51"/>
      <c r="W9" s="68"/>
    </row>
    <row r="10" spans="1:24" s="45" customFormat="1" ht="24" customHeight="1">
      <c r="D10" s="68" t="s">
        <v>1</v>
      </c>
      <c r="E10" s="68"/>
      <c r="F10" s="68"/>
      <c r="G10" s="68"/>
      <c r="H10" s="68" t="s">
        <v>76</v>
      </c>
      <c r="I10" s="68"/>
      <c r="J10" s="68" t="s">
        <v>145</v>
      </c>
      <c r="K10" s="68"/>
      <c r="L10" s="68" t="s">
        <v>145</v>
      </c>
      <c r="M10" s="68"/>
      <c r="N10" s="68"/>
      <c r="P10" s="126"/>
      <c r="Q10" s="126"/>
      <c r="R10" s="126"/>
      <c r="S10" s="51"/>
      <c r="T10" s="68" t="s">
        <v>106</v>
      </c>
      <c r="U10" s="51"/>
      <c r="V10" s="45" t="s">
        <v>153</v>
      </c>
      <c r="W10" s="68"/>
    </row>
    <row r="11" spans="1:24" s="45" customFormat="1" ht="24" customHeight="1">
      <c r="D11" s="68" t="s">
        <v>2</v>
      </c>
      <c r="E11" s="68"/>
      <c r="F11" s="68" t="s">
        <v>76</v>
      </c>
      <c r="G11" s="68"/>
      <c r="H11" s="68" t="s">
        <v>77</v>
      </c>
      <c r="I11" s="68"/>
      <c r="J11" s="68" t="s">
        <v>73</v>
      </c>
      <c r="K11" s="68"/>
      <c r="L11" s="68" t="s">
        <v>73</v>
      </c>
      <c r="M11" s="68"/>
      <c r="N11" s="68" t="s">
        <v>161</v>
      </c>
      <c r="P11" s="68"/>
      <c r="Q11" s="68"/>
      <c r="S11" s="51"/>
      <c r="T11" s="45" t="s">
        <v>154</v>
      </c>
      <c r="U11" s="51"/>
      <c r="V11" s="45" t="s">
        <v>155</v>
      </c>
      <c r="W11" s="68"/>
    </row>
    <row r="12" spans="1:24" s="45" customFormat="1" ht="24" customHeight="1">
      <c r="B12" s="63" t="s">
        <v>0</v>
      </c>
      <c r="C12" s="68"/>
      <c r="D12" s="68" t="s">
        <v>3</v>
      </c>
      <c r="E12" s="68"/>
      <c r="F12" s="68" t="s">
        <v>147</v>
      </c>
      <c r="G12" s="68"/>
      <c r="H12" s="70" t="s">
        <v>78</v>
      </c>
      <c r="I12" s="68"/>
      <c r="J12" s="68" t="s">
        <v>72</v>
      </c>
      <c r="K12" s="68"/>
      <c r="L12" s="68" t="s">
        <v>72</v>
      </c>
      <c r="M12" s="68"/>
      <c r="N12" s="45" t="s">
        <v>162</v>
      </c>
      <c r="P12" s="68" t="s">
        <v>146</v>
      </c>
      <c r="R12" s="45" t="s">
        <v>4</v>
      </c>
      <c r="T12" s="68" t="s">
        <v>156</v>
      </c>
      <c r="V12" s="45" t="s">
        <v>157</v>
      </c>
      <c r="X12" s="68" t="s">
        <v>26</v>
      </c>
    </row>
    <row r="13" spans="1:24" s="45" customFormat="1" ht="24" customHeight="1">
      <c r="D13" s="127" t="s">
        <v>85</v>
      </c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</row>
    <row r="14" spans="1:24" s="45" customFormat="1" ht="24" customHeight="1">
      <c r="A14" s="71" t="s">
        <v>187</v>
      </c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</row>
    <row r="15" spans="1:24" s="42" customFormat="1" ht="24" customHeight="1">
      <c r="A15" s="43" t="s">
        <v>91</v>
      </c>
      <c r="B15" s="66"/>
      <c r="D15" s="53">
        <v>21183661</v>
      </c>
      <c r="E15" s="53"/>
      <c r="F15" s="53">
        <v>9627913</v>
      </c>
      <c r="G15" s="53"/>
      <c r="H15" s="53">
        <v>890</v>
      </c>
      <c r="I15" s="53"/>
      <c r="J15" s="53">
        <v>-167768</v>
      </c>
      <c r="K15" s="53"/>
      <c r="L15" s="53">
        <v>-7844055</v>
      </c>
      <c r="M15" s="53"/>
      <c r="N15" s="53">
        <f>SUM(J15,L15)</f>
        <v>-8011823</v>
      </c>
      <c r="O15" s="53"/>
      <c r="P15" s="53">
        <v>1880867</v>
      </c>
      <c r="Q15" s="53"/>
      <c r="R15" s="53">
        <v>11279350</v>
      </c>
      <c r="S15" s="43"/>
      <c r="T15" s="53">
        <f>SUM(D15:H15,N15:R15)</f>
        <v>35960858</v>
      </c>
      <c r="U15" s="53"/>
      <c r="V15" s="53">
        <v>2</v>
      </c>
      <c r="W15" s="43"/>
      <c r="X15" s="53">
        <f>SUM(T15:V15)</f>
        <v>35960860</v>
      </c>
    </row>
    <row r="16" spans="1:24" s="42" customFormat="1" ht="23.9" customHeight="1">
      <c r="A16" s="43"/>
      <c r="B16" s="66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43"/>
      <c r="T16" s="53"/>
      <c r="U16" s="53"/>
      <c r="V16" s="53"/>
      <c r="W16" s="43"/>
      <c r="X16" s="53"/>
    </row>
    <row r="17" spans="1:27" s="42" customFormat="1" ht="24" customHeight="1">
      <c r="A17" s="43" t="s">
        <v>148</v>
      </c>
      <c r="B17" s="66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43"/>
      <c r="T17" s="53"/>
      <c r="U17" s="53"/>
      <c r="V17" s="53"/>
      <c r="W17" s="43"/>
      <c r="X17" s="53"/>
    </row>
    <row r="18" spans="1:27" s="42" customFormat="1" ht="24" customHeight="1">
      <c r="A18" s="39" t="s">
        <v>183</v>
      </c>
      <c r="B18" s="44">
        <v>44</v>
      </c>
      <c r="D18" s="3">
        <v>0</v>
      </c>
      <c r="E18" s="53"/>
      <c r="F18" s="3">
        <v>0</v>
      </c>
      <c r="G18" s="53"/>
      <c r="H18" s="3">
        <v>0</v>
      </c>
      <c r="I18" s="53"/>
      <c r="J18" s="3">
        <v>0</v>
      </c>
      <c r="K18" s="53"/>
      <c r="L18" s="3">
        <v>0</v>
      </c>
      <c r="M18" s="53"/>
      <c r="N18" s="61">
        <f>SUM(J18,L18)</f>
        <v>0</v>
      </c>
      <c r="O18" s="53"/>
      <c r="P18" s="3">
        <v>0</v>
      </c>
      <c r="Q18" s="53"/>
      <c r="R18" s="47">
        <f>-635508</f>
        <v>-635508</v>
      </c>
      <c r="S18" s="43"/>
      <c r="T18" s="61">
        <f>SUM(D18:H18,N18:R18)</f>
        <v>-635508</v>
      </c>
      <c r="U18" s="53"/>
      <c r="V18" s="10">
        <v>-26</v>
      </c>
      <c r="W18" s="43"/>
      <c r="X18" s="10">
        <f>SUM(T18:W18)</f>
        <v>-635534</v>
      </c>
    </row>
    <row r="19" spans="1:27" s="42" customFormat="1" ht="24" customHeight="1">
      <c r="A19" s="43" t="s">
        <v>149</v>
      </c>
      <c r="B19" s="66"/>
      <c r="D19" s="62">
        <f>SUM(D18)</f>
        <v>0</v>
      </c>
      <c r="E19" s="53"/>
      <c r="F19" s="62">
        <f>SUM(F18)</f>
        <v>0</v>
      </c>
      <c r="G19" s="53"/>
      <c r="H19" s="62">
        <f>SUM(H18)</f>
        <v>0</v>
      </c>
      <c r="I19" s="53"/>
      <c r="J19" s="62">
        <f>SUM(J18)</f>
        <v>0</v>
      </c>
      <c r="K19" s="53"/>
      <c r="L19" s="62">
        <f>SUM(L18)</f>
        <v>0</v>
      </c>
      <c r="M19" s="53"/>
      <c r="N19" s="62">
        <f>SUM(N18)</f>
        <v>0</v>
      </c>
      <c r="O19" s="53"/>
      <c r="P19" s="62">
        <f>SUM(P18)</f>
        <v>0</v>
      </c>
      <c r="Q19" s="53"/>
      <c r="R19" s="62">
        <f>SUM(R18)</f>
        <v>-635508</v>
      </c>
      <c r="S19" s="43"/>
      <c r="T19" s="62">
        <f>SUM(T18)</f>
        <v>-635508</v>
      </c>
      <c r="U19" s="53"/>
      <c r="V19" s="62">
        <f>SUM(V18)</f>
        <v>-26</v>
      </c>
      <c r="W19" s="43"/>
      <c r="X19" s="62">
        <f>SUM(X18)</f>
        <v>-635534</v>
      </c>
    </row>
    <row r="20" spans="1:27" s="42" customFormat="1" ht="23.9" customHeight="1">
      <c r="A20" s="43"/>
      <c r="B20" s="66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43"/>
      <c r="T20" s="53"/>
      <c r="U20" s="53"/>
      <c r="V20" s="53"/>
      <c r="W20" s="43"/>
      <c r="X20" s="53"/>
    </row>
    <row r="21" spans="1:27" s="42" customFormat="1" ht="24" customHeight="1">
      <c r="A21" s="43" t="s">
        <v>188</v>
      </c>
      <c r="B21" s="66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43"/>
      <c r="T21" s="53"/>
      <c r="U21" s="53"/>
      <c r="V21" s="53"/>
      <c r="W21" s="43"/>
      <c r="X21" s="53"/>
    </row>
    <row r="22" spans="1:27" s="45" customFormat="1" ht="24" customHeight="1">
      <c r="A22" s="39" t="s">
        <v>151</v>
      </c>
      <c r="D22" s="3">
        <v>0</v>
      </c>
      <c r="E22" s="3"/>
      <c r="F22" s="3">
        <v>0</v>
      </c>
      <c r="G22" s="3"/>
      <c r="H22" s="3">
        <v>0</v>
      </c>
      <c r="I22" s="3"/>
      <c r="J22" s="3">
        <v>0</v>
      </c>
      <c r="K22" s="3"/>
      <c r="L22" s="3">
        <v>0</v>
      </c>
      <c r="M22" s="3"/>
      <c r="N22" s="3">
        <v>0</v>
      </c>
      <c r="O22" s="3"/>
      <c r="P22" s="3">
        <v>0</v>
      </c>
      <c r="Q22" s="3"/>
      <c r="R22" s="3">
        <f>'PL8-9'!E64</f>
        <v>2046992</v>
      </c>
      <c r="S22" s="3"/>
      <c r="T22" s="47">
        <f>SUM(D22:H22,N22:R22)</f>
        <v>2046992</v>
      </c>
      <c r="U22" s="3"/>
      <c r="V22" s="3">
        <f>'PL8-9'!E65</f>
        <v>26</v>
      </c>
      <c r="X22" s="3">
        <f>SUM(T22:W22)</f>
        <v>2047018</v>
      </c>
    </row>
    <row r="23" spans="1:27" s="45" customFormat="1" ht="24" customHeight="1">
      <c r="A23" s="39" t="s">
        <v>152</v>
      </c>
      <c r="D23" s="10">
        <v>0</v>
      </c>
      <c r="E23" s="3"/>
      <c r="F23" s="10">
        <v>0</v>
      </c>
      <c r="G23" s="3"/>
      <c r="H23" s="10">
        <v>0</v>
      </c>
      <c r="I23" s="3"/>
      <c r="J23" s="10">
        <f>'PL8-9'!E51</f>
        <v>962102</v>
      </c>
      <c r="K23" s="3"/>
      <c r="L23" s="10">
        <f>'PL8-9'!E59-R23</f>
        <v>328698</v>
      </c>
      <c r="M23" s="3"/>
      <c r="N23" s="61">
        <f>SUM(J23,L23)</f>
        <v>1290800</v>
      </c>
      <c r="O23" s="3"/>
      <c r="P23" s="10">
        <v>0</v>
      </c>
      <c r="Q23" s="3"/>
      <c r="R23" s="10">
        <f>-19336</f>
        <v>-19336</v>
      </c>
      <c r="S23" s="3"/>
      <c r="T23" s="61">
        <f>SUM(D23:H23,N23:R23)</f>
        <v>1271464</v>
      </c>
      <c r="U23" s="3"/>
      <c r="V23" s="10">
        <v>0</v>
      </c>
      <c r="X23" s="10">
        <f>SUM(T23:W23)</f>
        <v>1271464</v>
      </c>
    </row>
    <row r="24" spans="1:27" s="42" customFormat="1" ht="24" customHeight="1">
      <c r="A24" s="43" t="s">
        <v>189</v>
      </c>
      <c r="D24" s="14">
        <f>D22+D23</f>
        <v>0</v>
      </c>
      <c r="E24" s="15"/>
      <c r="F24" s="14">
        <f>F22+F23</f>
        <v>0</v>
      </c>
      <c r="G24" s="13"/>
      <c r="H24" s="14">
        <f>H22+H23</f>
        <v>0</v>
      </c>
      <c r="I24" s="13"/>
      <c r="J24" s="14">
        <f>J22+J23</f>
        <v>962102</v>
      </c>
      <c r="K24" s="13"/>
      <c r="L24" s="14">
        <f>L22+L23</f>
        <v>328698</v>
      </c>
      <c r="M24" s="13"/>
      <c r="N24" s="14">
        <f>N22+N23</f>
        <v>1290800</v>
      </c>
      <c r="O24" s="13"/>
      <c r="P24" s="14">
        <f>P22+P23</f>
        <v>0</v>
      </c>
      <c r="Q24" s="13"/>
      <c r="R24" s="14">
        <f>R22+R23</f>
        <v>2027656</v>
      </c>
      <c r="S24" s="13"/>
      <c r="T24" s="14">
        <f>T22+T23</f>
        <v>3318456</v>
      </c>
      <c r="U24" s="13"/>
      <c r="V24" s="14">
        <f>V22+V23</f>
        <v>26</v>
      </c>
      <c r="W24" s="13"/>
      <c r="X24" s="14">
        <f>X22+X23</f>
        <v>3318482</v>
      </c>
    </row>
    <row r="25" spans="1:27" s="42" customFormat="1" ht="23.9" customHeight="1">
      <c r="A25" s="43"/>
      <c r="D25" s="13"/>
      <c r="E25" s="15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</row>
    <row r="26" spans="1:27" s="45" customFormat="1" ht="23.9" customHeight="1">
      <c r="A26" s="39" t="s">
        <v>196</v>
      </c>
      <c r="B26" s="44">
        <v>29</v>
      </c>
      <c r="D26" s="3">
        <v>0</v>
      </c>
      <c r="E26" s="6"/>
      <c r="F26" s="3">
        <v>0</v>
      </c>
      <c r="G26" s="3"/>
      <c r="H26" s="3">
        <v>0</v>
      </c>
      <c r="I26" s="3"/>
      <c r="J26" s="3">
        <v>0</v>
      </c>
      <c r="K26" s="3"/>
      <c r="L26" s="3">
        <v>0</v>
      </c>
      <c r="M26" s="3"/>
      <c r="N26" s="47">
        <f>SUM(J26,L26)</f>
        <v>0</v>
      </c>
      <c r="O26" s="3"/>
      <c r="P26" s="3">
        <f>'BS6-7'!F64-'BS6-7'!H64</f>
        <v>149601</v>
      </c>
      <c r="Q26" s="3"/>
      <c r="R26" s="47">
        <f>-P26</f>
        <v>-149601</v>
      </c>
      <c r="S26" s="3"/>
      <c r="T26" s="47">
        <f>SUM(D26:H26,N26:R26)</f>
        <v>0</v>
      </c>
      <c r="U26" s="3"/>
      <c r="V26" s="3">
        <v>0</v>
      </c>
      <c r="W26" s="3"/>
      <c r="X26" s="3">
        <f>SUM(T26:W26)</f>
        <v>0</v>
      </c>
    </row>
    <row r="27" spans="1:27" s="45" customFormat="1" ht="24" customHeight="1">
      <c r="A27" s="39" t="s">
        <v>150</v>
      </c>
      <c r="B27" s="44">
        <v>13.1</v>
      </c>
      <c r="D27" s="61">
        <v>0</v>
      </c>
      <c r="E27" s="39"/>
      <c r="F27" s="61">
        <v>0</v>
      </c>
      <c r="G27" s="47"/>
      <c r="H27" s="61">
        <v>0</v>
      </c>
      <c r="I27" s="47"/>
      <c r="J27" s="61">
        <v>0</v>
      </c>
      <c r="K27" s="47"/>
      <c r="L27" s="61">
        <f>1625358</f>
        <v>1625358</v>
      </c>
      <c r="M27" s="47"/>
      <c r="N27" s="61">
        <f>SUM(J27,L27)</f>
        <v>1625358</v>
      </c>
      <c r="O27" s="47"/>
      <c r="P27" s="61">
        <v>0</v>
      </c>
      <c r="Q27" s="47"/>
      <c r="R27" s="61">
        <f>-N27</f>
        <v>-1625358</v>
      </c>
      <c r="S27" s="39"/>
      <c r="T27" s="61">
        <f>SUM(D27:H27,N27:R27)</f>
        <v>0</v>
      </c>
      <c r="U27" s="39"/>
      <c r="V27" s="61">
        <v>0</v>
      </c>
      <c r="W27" s="39"/>
      <c r="X27" s="73">
        <f>SUM(T27:V27)</f>
        <v>0</v>
      </c>
    </row>
    <row r="28" spans="1:27" s="42" customFormat="1" ht="23.9" customHeight="1">
      <c r="A28" s="43"/>
      <c r="D28" s="13"/>
      <c r="E28" s="15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</row>
    <row r="29" spans="1:27" s="45" customFormat="1" ht="24" customHeight="1" thickBot="1">
      <c r="A29" s="43" t="s">
        <v>190</v>
      </c>
      <c r="B29" s="43"/>
      <c r="C29" s="43"/>
      <c r="D29" s="75">
        <f>SUM(D15,D19,D24,D27,D26)</f>
        <v>21183661</v>
      </c>
      <c r="E29" s="53"/>
      <c r="F29" s="75">
        <f>SUM(F15,F19,F24,F27,F26)</f>
        <v>9627913</v>
      </c>
      <c r="G29" s="53"/>
      <c r="H29" s="75">
        <f>SUM(H15,H19,H24,H27,H26)</f>
        <v>890</v>
      </c>
      <c r="I29" s="53"/>
      <c r="J29" s="75">
        <f>SUM(J15,J19,J24,J27,J26)</f>
        <v>794334</v>
      </c>
      <c r="K29" s="53"/>
      <c r="L29" s="75">
        <f>SUM(L15,L19,L24,L27,L26)</f>
        <v>-5889999</v>
      </c>
      <c r="M29" s="53"/>
      <c r="N29" s="75">
        <f>SUM(N15,N19,N24,N27,N26)</f>
        <v>-5095665</v>
      </c>
      <c r="O29" s="53"/>
      <c r="P29" s="75">
        <f>SUM(P15,P19,P24,P27,P26)</f>
        <v>2030468</v>
      </c>
      <c r="Q29" s="53"/>
      <c r="R29" s="75">
        <f>SUM(R15,R19,R24,R27,R26)</f>
        <v>10896539</v>
      </c>
      <c r="S29" s="53"/>
      <c r="T29" s="75">
        <f>SUM(T15,T19,T24,T27,T26)</f>
        <v>38643806</v>
      </c>
      <c r="U29" s="53"/>
      <c r="V29" s="75">
        <f>SUM(V15,V19,V24,V27,V26)</f>
        <v>2</v>
      </c>
      <c r="W29" s="53"/>
      <c r="X29" s="75">
        <f>SUM(X15,X19,X24,X27,X26)</f>
        <v>38643808</v>
      </c>
      <c r="Y29" s="42"/>
      <c r="Z29" s="42"/>
      <c r="AA29" s="42"/>
    </row>
    <row r="30" spans="1:27" ht="23.9" customHeight="1" thickTop="1">
      <c r="B30" s="44"/>
      <c r="C30" s="45"/>
      <c r="D30" s="105">
        <f>D29-'BS6-7'!F58</f>
        <v>0</v>
      </c>
      <c r="E30" s="106"/>
      <c r="F30" s="105">
        <f>F29-'BS6-7'!F59</f>
        <v>0</v>
      </c>
      <c r="G30" s="106"/>
      <c r="H30" s="105">
        <f>H29-'BS6-7'!F60</f>
        <v>0</v>
      </c>
      <c r="I30" s="106"/>
      <c r="J30" s="105"/>
      <c r="K30" s="106"/>
      <c r="L30" s="105"/>
      <c r="M30" s="106"/>
      <c r="N30" s="105">
        <f>N29-'BS6-7'!F61</f>
        <v>0</v>
      </c>
      <c r="O30" s="105"/>
      <c r="P30" s="105">
        <f>P29-'BS6-7'!F64</f>
        <v>0</v>
      </c>
      <c r="Q30" s="105"/>
      <c r="R30" s="105">
        <f>R29-'BS6-7'!F65</f>
        <v>0</v>
      </c>
      <c r="S30" s="105"/>
      <c r="T30" s="105">
        <f>T29-'BS6-7'!F66</f>
        <v>0</v>
      </c>
      <c r="U30" s="105"/>
      <c r="V30" s="105">
        <f>V29-'BS6-7'!F67</f>
        <v>0</v>
      </c>
      <c r="W30" s="105"/>
      <c r="X30" s="105">
        <f>X29-'BS6-7'!F68</f>
        <v>0</v>
      </c>
    </row>
    <row r="44" spans="4:24" ht="23.9" customHeight="1"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</row>
    <row r="45" spans="4:24" ht="23.9" customHeight="1"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</row>
    <row r="46" spans="4:24" ht="23.9" customHeight="1"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</row>
    <row r="47" spans="4:24" ht="23.9" customHeight="1"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</row>
    <row r="48" spans="4:24" ht="23.9" customHeight="1"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</row>
    <row r="49" spans="4:24" ht="23.9" customHeight="1"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</row>
    <row r="50" spans="4:24" ht="23.9" customHeight="1"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</row>
    <row r="51" spans="4:24" ht="23.9" customHeight="1"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</row>
    <row r="52" spans="4:24" ht="23.9" customHeight="1"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</row>
    <row r="53" spans="4:24" ht="23.9" customHeight="1"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</row>
  </sheetData>
  <customSheetViews>
    <customSheetView guid="{6EF2B98A-6161-493F-9B91-EAD61A0BF780}" scale="55" showPageBreaks="1" showGridLines="0" printArea="1" view="pageBreakPreview">
      <selection activeCell="J23" sqref="J23"/>
      <pageMargins left="0.8" right="0.8" top="0.48" bottom="0.5" header="0.5" footer="0.5"/>
      <pageSetup paperSize="9" scale="49" firstPageNumber="10" orientation="landscape" useFirstPageNumber="1" r:id="rId1"/>
      <headerFooter>
        <oddFooter>&amp;L&amp;"Times New Roman,Regular"&amp;11The accompanying notes are an integral part of these financial statements.&amp;"ApFont,Regular"&amp;10
&amp;C&amp;"Times New Roman,Regular"&amp;11&amp;P</oddFooter>
      </headerFooter>
    </customSheetView>
    <customSheetView guid="{CB5C2BDC-A7CF-4817-955D-94D1BF91D2E1}" scale="55" showPageBreaks="1" showGridLines="0" printArea="1" view="pageBreakPreview" topLeftCell="A6">
      <selection activeCell="J23" sqref="J23"/>
      <pageMargins left="0.8" right="0.8" top="0.48" bottom="0.5" header="0.5" footer="0.5"/>
      <pageSetup paperSize="9" scale="50" firstPageNumber="10" orientation="landscape" useFirstPageNumber="1" r:id="rId2"/>
      <headerFooter>
        <oddFooter>&amp;L&amp;"Times New Roman,Regular"&amp;11The accompanying notes are an integral part of these financial statements.&amp;"ApFont,Regular"&amp;10
&amp;C&amp;"Times New Roman,Regular"&amp;11&amp;P</oddFooter>
      </headerFooter>
    </customSheetView>
    <customSheetView guid="{CF2FBE64-4A0E-4AE6-8C28-24903C1AE2E4}" scale="55" showPageBreaks="1" showGridLines="0" printArea="1" view="pageBreakPreview" topLeftCell="A19">
      <selection activeCell="J23" sqref="J23"/>
      <pageMargins left="0.8" right="0.5" top="0.48" bottom="0.5" header="0.5" footer="0.5"/>
      <pageSetup paperSize="9" scale="50" firstPageNumber="10" orientation="landscape" useFirstPageNumber="1" r:id="rId3"/>
      <headerFooter>
        <oddFooter>&amp;L&amp;"Times New Roman,Regular"&amp;11The accompanying notes are an integral part of these financial statements.&amp;"ApFont,Regular"&amp;10
&amp;C&amp;"Times New Roman,Regular"&amp;11&amp;P</oddFooter>
      </headerFooter>
    </customSheetView>
  </customSheetViews>
  <mergeCells count="5">
    <mergeCell ref="D4:X4"/>
    <mergeCell ref="J5:N5"/>
    <mergeCell ref="P5:R5"/>
    <mergeCell ref="P10:R10"/>
    <mergeCell ref="D13:X13"/>
  </mergeCells>
  <pageMargins left="0.8" right="0.8" top="0.48" bottom="0.5" header="0.5" footer="0.5"/>
  <pageSetup paperSize="9" scale="49" firstPageNumber="10" orientation="landscape" useFirstPageNumber="1" r:id="rId4"/>
  <headerFooter>
    <oddFooter>&amp;L&amp;"Times New Roman,Regular"&amp;11The accompanying notes are an integral part of these financial statements.&amp;"ApFont,Regular"&amp;10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B1F24-5DAE-471A-9E71-2890941819A9}">
  <sheetPr>
    <tabColor theme="0" tint="-0.249977111117893"/>
  </sheetPr>
  <dimension ref="A1:AA53"/>
  <sheetViews>
    <sheetView showGridLines="0" view="pageBreakPreview" topLeftCell="A8" zoomScale="60" zoomScaleNormal="70" workbookViewId="0">
      <selection activeCell="H22" sqref="H22"/>
    </sheetView>
  </sheetViews>
  <sheetFormatPr defaultColWidth="10.81640625" defaultRowHeight="23.9" customHeight="1"/>
  <cols>
    <col min="1" max="1" width="53.7265625" style="39" customWidth="1"/>
    <col min="2" max="2" width="9.81640625" style="39" customWidth="1"/>
    <col min="3" max="3" width="1.81640625" style="39" customWidth="1"/>
    <col min="4" max="4" width="15.1796875" style="51" customWidth="1"/>
    <col min="5" max="5" width="1.81640625" style="39" customWidth="1"/>
    <col min="6" max="6" width="14.54296875" style="51" bestFit="1" customWidth="1"/>
    <col min="7" max="7" width="1.54296875" style="51" customWidth="1"/>
    <col min="8" max="8" width="17.81640625" style="51" customWidth="1"/>
    <col min="9" max="9" width="1.81640625" style="51" customWidth="1"/>
    <col min="10" max="10" width="17.81640625" style="51" customWidth="1"/>
    <col min="11" max="11" width="1.81640625" style="51" customWidth="1"/>
    <col min="12" max="12" width="17.81640625" style="51" customWidth="1"/>
    <col min="13" max="13" width="1.81640625" style="51" customWidth="1"/>
    <col min="14" max="14" width="18.54296875" style="51" customWidth="1"/>
    <col min="15" max="15" width="1.81640625" style="39" customWidth="1"/>
    <col min="16" max="16" width="16" style="51" customWidth="1"/>
    <col min="17" max="17" width="1.54296875" style="51" customWidth="1"/>
    <col min="18" max="18" width="16.453125" style="51" bestFit="1" customWidth="1"/>
    <col min="19" max="19" width="1.81640625" style="51" customWidth="1"/>
    <col min="20" max="20" width="16.453125" style="51" bestFit="1" customWidth="1"/>
    <col min="21" max="21" width="1.54296875" style="51" customWidth="1"/>
    <col min="22" max="22" width="16" style="51" customWidth="1"/>
    <col min="23" max="23" width="1.81640625" style="39" customWidth="1"/>
    <col min="24" max="24" width="16.453125" style="39" bestFit="1" customWidth="1"/>
    <col min="25" max="16384" width="10.81640625" style="39"/>
  </cols>
  <sheetData>
    <row r="1" spans="1:24" s="37" customFormat="1" ht="23.9" customHeight="1">
      <c r="A1" s="43" t="s">
        <v>158</v>
      </c>
      <c r="B1" s="45"/>
      <c r="C1" s="45"/>
      <c r="D1" s="45"/>
      <c r="E1" s="68"/>
      <c r="F1" s="45"/>
      <c r="G1" s="45"/>
      <c r="H1" s="45"/>
      <c r="J1" s="45"/>
      <c r="L1" s="45"/>
    </row>
    <row r="2" spans="1:24" s="37" customFormat="1" ht="23.9" customHeight="1">
      <c r="A2" s="43" t="s">
        <v>140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</row>
    <row r="3" spans="1:24" s="37" customFormat="1" ht="23.9" customHeight="1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</row>
    <row r="4" spans="1:24" ht="24" customHeight="1">
      <c r="D4" s="124" t="s">
        <v>24</v>
      </c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</row>
    <row r="5" spans="1:24" ht="24" customHeight="1">
      <c r="E5" s="51"/>
      <c r="J5" s="125" t="s">
        <v>110</v>
      </c>
      <c r="K5" s="125"/>
      <c r="L5" s="125"/>
      <c r="M5" s="125"/>
      <c r="N5" s="125"/>
      <c r="O5" s="51"/>
      <c r="P5" s="125" t="s">
        <v>20</v>
      </c>
      <c r="Q5" s="125"/>
      <c r="R5" s="125"/>
      <c r="U5" s="68"/>
      <c r="V5" s="68"/>
      <c r="W5" s="68"/>
      <c r="X5" s="68"/>
    </row>
    <row r="6" spans="1:24" s="45" customFormat="1" ht="24" customHeight="1">
      <c r="D6" s="68"/>
      <c r="E6" s="68"/>
      <c r="F6" s="68"/>
      <c r="G6" s="68"/>
      <c r="H6" s="68"/>
      <c r="J6" s="51"/>
      <c r="L6" s="68" t="s">
        <v>141</v>
      </c>
      <c r="N6" s="68"/>
      <c r="O6" s="51"/>
      <c r="P6" s="51"/>
      <c r="Q6" s="68"/>
      <c r="R6" s="68"/>
      <c r="S6" s="51"/>
      <c r="W6" s="68"/>
    </row>
    <row r="7" spans="1:24" s="45" customFormat="1" ht="24" customHeight="1">
      <c r="D7" s="68"/>
      <c r="E7" s="68"/>
      <c r="F7" s="68"/>
      <c r="G7" s="68"/>
      <c r="H7" s="68"/>
      <c r="J7" s="68" t="s">
        <v>141</v>
      </c>
      <c r="L7" s="68" t="s">
        <v>142</v>
      </c>
      <c r="N7" s="68"/>
      <c r="O7" s="51"/>
      <c r="P7" s="51"/>
      <c r="Q7" s="68"/>
      <c r="R7" s="68"/>
      <c r="S7" s="51"/>
      <c r="W7" s="68"/>
    </row>
    <row r="8" spans="1:24" s="45" customFormat="1" ht="24" customHeight="1">
      <c r="E8" s="68"/>
      <c r="F8" s="68"/>
      <c r="G8" s="68"/>
      <c r="H8" s="68"/>
      <c r="I8" s="68"/>
      <c r="J8" s="68" t="s">
        <v>159</v>
      </c>
      <c r="K8" s="68"/>
      <c r="L8" s="68" t="s">
        <v>143</v>
      </c>
      <c r="M8" s="68"/>
      <c r="N8" s="68"/>
      <c r="S8" s="51"/>
      <c r="W8" s="68"/>
    </row>
    <row r="9" spans="1:24" s="45" customFormat="1" ht="24" customHeight="1">
      <c r="E9" s="68"/>
      <c r="F9" s="68"/>
      <c r="G9" s="68"/>
      <c r="H9" s="68"/>
      <c r="I9" s="68"/>
      <c r="J9" s="68" t="s">
        <v>160</v>
      </c>
      <c r="K9" s="68"/>
      <c r="L9" s="68" t="s">
        <v>144</v>
      </c>
      <c r="M9" s="68"/>
      <c r="N9" s="68"/>
      <c r="S9" s="51"/>
      <c r="U9" s="51"/>
      <c r="W9" s="68"/>
    </row>
    <row r="10" spans="1:24" s="45" customFormat="1" ht="24" customHeight="1">
      <c r="D10" s="68" t="s">
        <v>1</v>
      </c>
      <c r="E10" s="68"/>
      <c r="F10" s="68"/>
      <c r="G10" s="68"/>
      <c r="H10" s="68" t="s">
        <v>76</v>
      </c>
      <c r="I10" s="68"/>
      <c r="J10" s="68" t="s">
        <v>145</v>
      </c>
      <c r="K10" s="68"/>
      <c r="L10" s="68" t="s">
        <v>145</v>
      </c>
      <c r="M10" s="68"/>
      <c r="N10" s="68"/>
      <c r="P10" s="126"/>
      <c r="Q10" s="126"/>
      <c r="R10" s="126"/>
      <c r="S10" s="51"/>
      <c r="T10" s="68" t="s">
        <v>106</v>
      </c>
      <c r="U10" s="51"/>
      <c r="V10" s="45" t="s">
        <v>153</v>
      </c>
      <c r="W10" s="68"/>
    </row>
    <row r="11" spans="1:24" s="45" customFormat="1" ht="24" customHeight="1">
      <c r="D11" s="68" t="s">
        <v>2</v>
      </c>
      <c r="E11" s="68"/>
      <c r="F11" s="68" t="s">
        <v>76</v>
      </c>
      <c r="G11" s="68"/>
      <c r="H11" s="68" t="s">
        <v>77</v>
      </c>
      <c r="I11" s="68"/>
      <c r="J11" s="68" t="s">
        <v>73</v>
      </c>
      <c r="K11" s="68"/>
      <c r="L11" s="68" t="s">
        <v>73</v>
      </c>
      <c r="M11" s="68"/>
      <c r="N11" s="68" t="s">
        <v>161</v>
      </c>
      <c r="P11" s="68"/>
      <c r="Q11" s="68"/>
      <c r="S11" s="51"/>
      <c r="T11" s="45" t="s">
        <v>154</v>
      </c>
      <c r="U11" s="51"/>
      <c r="V11" s="45" t="s">
        <v>155</v>
      </c>
      <c r="W11" s="68"/>
    </row>
    <row r="12" spans="1:24" s="45" customFormat="1" ht="24" customHeight="1">
      <c r="B12" s="63" t="s">
        <v>0</v>
      </c>
      <c r="C12" s="68"/>
      <c r="D12" s="68" t="s">
        <v>3</v>
      </c>
      <c r="E12" s="68"/>
      <c r="F12" s="68" t="s">
        <v>147</v>
      </c>
      <c r="G12" s="68"/>
      <c r="H12" s="70" t="s">
        <v>78</v>
      </c>
      <c r="I12" s="68"/>
      <c r="J12" s="68" t="s">
        <v>72</v>
      </c>
      <c r="K12" s="68"/>
      <c r="L12" s="68" t="s">
        <v>72</v>
      </c>
      <c r="M12" s="68"/>
      <c r="N12" s="45" t="s">
        <v>162</v>
      </c>
      <c r="P12" s="68" t="s">
        <v>146</v>
      </c>
      <c r="R12" s="45" t="s">
        <v>4</v>
      </c>
      <c r="T12" s="68" t="s">
        <v>156</v>
      </c>
      <c r="V12" s="45" t="s">
        <v>157</v>
      </c>
      <c r="X12" s="68" t="s">
        <v>26</v>
      </c>
    </row>
    <row r="13" spans="1:24" s="45" customFormat="1" ht="24" customHeight="1">
      <c r="D13" s="127" t="s">
        <v>85</v>
      </c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</row>
    <row r="14" spans="1:24" s="45" customFormat="1" ht="24" customHeight="1">
      <c r="A14" s="71" t="s">
        <v>192</v>
      </c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</row>
    <row r="15" spans="1:24" s="42" customFormat="1" ht="24" customHeight="1">
      <c r="A15" s="43" t="s">
        <v>82</v>
      </c>
      <c r="B15" s="66"/>
      <c r="D15" s="53">
        <v>21183661</v>
      </c>
      <c r="E15" s="53"/>
      <c r="F15" s="53">
        <v>9627913</v>
      </c>
      <c r="G15" s="53"/>
      <c r="H15" s="53">
        <v>890</v>
      </c>
      <c r="I15" s="53"/>
      <c r="J15" s="53">
        <v>-414167</v>
      </c>
      <c r="K15" s="53"/>
      <c r="L15" s="53">
        <v>-6378972</v>
      </c>
      <c r="M15" s="53"/>
      <c r="N15" s="53">
        <f>SUM(J15,L15)</f>
        <v>-6793139</v>
      </c>
      <c r="O15" s="53"/>
      <c r="P15" s="53">
        <v>1751367</v>
      </c>
      <c r="Q15" s="53"/>
      <c r="R15" s="53">
        <v>11099891</v>
      </c>
      <c r="S15" s="43"/>
      <c r="T15" s="53">
        <f>SUM(D15:H15,N15:R15)</f>
        <v>36870583</v>
      </c>
      <c r="U15" s="53"/>
      <c r="V15" s="53">
        <v>2</v>
      </c>
      <c r="W15" s="43"/>
      <c r="X15" s="53">
        <f>SUM(T15:V15)</f>
        <v>36870585</v>
      </c>
    </row>
    <row r="16" spans="1:24" s="42" customFormat="1" ht="23.9" customHeight="1">
      <c r="A16" s="43"/>
      <c r="B16" s="66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43"/>
      <c r="T16" s="53"/>
      <c r="U16" s="53"/>
      <c r="V16" s="53"/>
      <c r="W16" s="43"/>
      <c r="X16" s="53"/>
    </row>
    <row r="17" spans="1:27" s="42" customFormat="1" ht="24" customHeight="1">
      <c r="A17" s="43" t="s">
        <v>148</v>
      </c>
      <c r="B17" s="66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43"/>
      <c r="T17" s="53"/>
      <c r="U17" s="53"/>
      <c r="V17" s="53"/>
      <c r="W17" s="43"/>
      <c r="X17" s="53"/>
    </row>
    <row r="18" spans="1:27" s="42" customFormat="1" ht="24" customHeight="1">
      <c r="A18" s="39" t="s">
        <v>183</v>
      </c>
      <c r="B18" s="44">
        <v>44</v>
      </c>
      <c r="D18" s="3">
        <v>0</v>
      </c>
      <c r="E18" s="53"/>
      <c r="F18" s="3">
        <v>0</v>
      </c>
      <c r="G18" s="53"/>
      <c r="H18" s="3">
        <v>0</v>
      </c>
      <c r="I18" s="53"/>
      <c r="J18" s="3">
        <v>0</v>
      </c>
      <c r="K18" s="53"/>
      <c r="L18" s="3">
        <v>0</v>
      </c>
      <c r="M18" s="53"/>
      <c r="N18" s="61">
        <f>SUM(J18,L18)</f>
        <v>0</v>
      </c>
      <c r="O18" s="53"/>
      <c r="P18" s="3">
        <v>0</v>
      </c>
      <c r="Q18" s="53"/>
      <c r="R18" s="47">
        <v>-211836</v>
      </c>
      <c r="S18" s="43"/>
      <c r="T18" s="61">
        <f>SUM(D18:H18,N18:R18)</f>
        <v>-211836</v>
      </c>
      <c r="U18" s="53"/>
      <c r="V18" s="10">
        <f>-V22</f>
        <v>-26</v>
      </c>
      <c r="W18" s="43"/>
      <c r="X18" s="10">
        <f>SUM(T18:W18)</f>
        <v>-211862</v>
      </c>
    </row>
    <row r="19" spans="1:27" s="42" customFormat="1" ht="24" customHeight="1">
      <c r="A19" s="43" t="s">
        <v>149</v>
      </c>
      <c r="B19" s="66"/>
      <c r="D19" s="62">
        <f>SUM(D18)</f>
        <v>0</v>
      </c>
      <c r="E19" s="53"/>
      <c r="F19" s="62">
        <f>SUM(F18)</f>
        <v>0</v>
      </c>
      <c r="G19" s="53"/>
      <c r="H19" s="62">
        <f>SUM(H18)</f>
        <v>0</v>
      </c>
      <c r="I19" s="53"/>
      <c r="J19" s="62">
        <f>SUM(J18)</f>
        <v>0</v>
      </c>
      <c r="K19" s="53"/>
      <c r="L19" s="62">
        <f>SUM(L18)</f>
        <v>0</v>
      </c>
      <c r="M19" s="53"/>
      <c r="N19" s="62">
        <f>SUM(N18)</f>
        <v>0</v>
      </c>
      <c r="O19" s="53"/>
      <c r="P19" s="62">
        <f>SUM(P18)</f>
        <v>0</v>
      </c>
      <c r="Q19" s="53"/>
      <c r="R19" s="62">
        <f>SUM(R18)</f>
        <v>-211836</v>
      </c>
      <c r="S19" s="43"/>
      <c r="T19" s="62">
        <f>SUM(T18)</f>
        <v>-211836</v>
      </c>
      <c r="U19" s="53"/>
      <c r="V19" s="62">
        <f>SUM(V18)</f>
        <v>-26</v>
      </c>
      <c r="W19" s="43"/>
      <c r="X19" s="62">
        <f>SUM(X18)</f>
        <v>-211862</v>
      </c>
    </row>
    <row r="20" spans="1:27" s="42" customFormat="1" ht="23.9" customHeight="1">
      <c r="A20" s="43"/>
      <c r="B20" s="66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43"/>
      <c r="T20" s="53"/>
      <c r="U20" s="53"/>
      <c r="V20" s="53"/>
      <c r="W20" s="43"/>
      <c r="X20" s="53"/>
    </row>
    <row r="21" spans="1:27" s="42" customFormat="1" ht="24" customHeight="1">
      <c r="A21" s="43" t="s">
        <v>188</v>
      </c>
      <c r="B21" s="66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43"/>
      <c r="T21" s="53"/>
      <c r="U21" s="53"/>
      <c r="V21" s="53"/>
      <c r="W21" s="43"/>
      <c r="X21" s="53"/>
    </row>
    <row r="22" spans="1:27" s="45" customFormat="1" ht="24" customHeight="1">
      <c r="A22" s="39" t="s">
        <v>151</v>
      </c>
      <c r="D22" s="3">
        <v>0</v>
      </c>
      <c r="E22" s="3"/>
      <c r="F22" s="3">
        <v>0</v>
      </c>
      <c r="G22" s="3"/>
      <c r="H22" s="3">
        <v>0</v>
      </c>
      <c r="I22" s="3"/>
      <c r="J22" s="3">
        <v>0</v>
      </c>
      <c r="K22" s="3"/>
      <c r="L22" s="3">
        <v>0</v>
      </c>
      <c r="M22" s="3"/>
      <c r="N22" s="3">
        <v>0</v>
      </c>
      <c r="O22" s="3"/>
      <c r="P22" s="3">
        <v>0</v>
      </c>
      <c r="Q22" s="3"/>
      <c r="R22" s="3">
        <f>'PL8-9'!G64</f>
        <v>2096294</v>
      </c>
      <c r="S22" s="3"/>
      <c r="T22" s="47">
        <f>SUM(D22:H22,N22:R22)</f>
        <v>2096294</v>
      </c>
      <c r="U22" s="3"/>
      <c r="V22" s="3">
        <f>'PL8-9'!G65</f>
        <v>26</v>
      </c>
      <c r="X22" s="3">
        <f>SUM(T22:W22)</f>
        <v>2096320</v>
      </c>
    </row>
    <row r="23" spans="1:27" s="45" customFormat="1" ht="24" customHeight="1">
      <c r="A23" s="39" t="s">
        <v>152</v>
      </c>
      <c r="D23" s="10">
        <v>0</v>
      </c>
      <c r="E23" s="3"/>
      <c r="F23" s="10">
        <v>0</v>
      </c>
      <c r="G23" s="3"/>
      <c r="H23" s="10">
        <v>0</v>
      </c>
      <c r="I23" s="3"/>
      <c r="J23" s="10">
        <f>'PL8-9'!G51</f>
        <v>246399</v>
      </c>
      <c r="K23" s="3"/>
      <c r="L23" s="10">
        <f>'PL8-9'!G59-R23</f>
        <v>-3050657</v>
      </c>
      <c r="M23" s="3"/>
      <c r="N23" s="61">
        <f>SUM(J23,L23)</f>
        <v>-2804258</v>
      </c>
      <c r="O23" s="3"/>
      <c r="P23" s="10">
        <v>0</v>
      </c>
      <c r="Q23" s="3"/>
      <c r="R23" s="10">
        <v>10075</v>
      </c>
      <c r="S23" s="3"/>
      <c r="T23" s="61">
        <f>SUM(D23:H23,N23:R23)</f>
        <v>-2794183</v>
      </c>
      <c r="U23" s="3"/>
      <c r="V23" s="10">
        <v>0</v>
      </c>
      <c r="X23" s="10">
        <f>SUM(T23:W23)</f>
        <v>-2794183</v>
      </c>
    </row>
    <row r="24" spans="1:27" s="42" customFormat="1" ht="24" customHeight="1">
      <c r="A24" s="43" t="s">
        <v>189</v>
      </c>
      <c r="D24" s="14">
        <f>D22+D23</f>
        <v>0</v>
      </c>
      <c r="E24" s="15"/>
      <c r="F24" s="14">
        <f>F22+F23</f>
        <v>0</v>
      </c>
      <c r="G24" s="13"/>
      <c r="H24" s="14">
        <f>H22+H23</f>
        <v>0</v>
      </c>
      <c r="I24" s="13"/>
      <c r="J24" s="14">
        <f>J22+J23</f>
        <v>246399</v>
      </c>
      <c r="K24" s="13"/>
      <c r="L24" s="14">
        <f>L22+L23</f>
        <v>-3050657</v>
      </c>
      <c r="M24" s="13"/>
      <c r="N24" s="14">
        <f>N22+N23</f>
        <v>-2804258</v>
      </c>
      <c r="O24" s="13"/>
      <c r="P24" s="14">
        <f>P22+P23</f>
        <v>0</v>
      </c>
      <c r="Q24" s="13"/>
      <c r="R24" s="14">
        <f>R22+R23</f>
        <v>2106369</v>
      </c>
      <c r="S24" s="13"/>
      <c r="T24" s="14">
        <f>T22+T23</f>
        <v>-697889</v>
      </c>
      <c r="U24" s="13"/>
      <c r="V24" s="14">
        <f>V22+V23</f>
        <v>26</v>
      </c>
      <c r="W24" s="13"/>
      <c r="X24" s="14">
        <f>X22+X23</f>
        <v>-697863</v>
      </c>
    </row>
    <row r="25" spans="1:27" s="42" customFormat="1" ht="23.9" customHeight="1">
      <c r="A25" s="43"/>
      <c r="D25" s="13"/>
      <c r="E25" s="15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</row>
    <row r="26" spans="1:27" s="45" customFormat="1" ht="23.9" customHeight="1">
      <c r="A26" s="39" t="s">
        <v>196</v>
      </c>
      <c r="B26" s="44">
        <v>29</v>
      </c>
      <c r="D26" s="3">
        <v>0</v>
      </c>
      <c r="E26" s="6"/>
      <c r="F26" s="3">
        <v>0</v>
      </c>
      <c r="G26" s="3"/>
      <c r="H26" s="3">
        <v>0</v>
      </c>
      <c r="I26" s="3"/>
      <c r="J26" s="3">
        <v>0</v>
      </c>
      <c r="K26" s="3"/>
      <c r="L26" s="3">
        <v>0</v>
      </c>
      <c r="M26" s="3"/>
      <c r="N26" s="47">
        <f>SUM(J26,L26)</f>
        <v>0</v>
      </c>
      <c r="O26" s="3"/>
      <c r="P26" s="3">
        <v>129500</v>
      </c>
      <c r="Q26" s="3"/>
      <c r="R26" s="3">
        <v>-129500</v>
      </c>
      <c r="S26" s="3"/>
      <c r="T26" s="47">
        <f>SUM(D26:H26,N26:R26)</f>
        <v>0</v>
      </c>
      <c r="U26" s="3"/>
      <c r="V26" s="3">
        <v>0</v>
      </c>
      <c r="W26" s="3"/>
      <c r="X26" s="3">
        <f>SUM(T26:W26)</f>
        <v>0</v>
      </c>
    </row>
    <row r="27" spans="1:27" s="45" customFormat="1" ht="24" customHeight="1">
      <c r="A27" s="39" t="s">
        <v>150</v>
      </c>
      <c r="B27" s="44">
        <v>13.1</v>
      </c>
      <c r="D27" s="61">
        <v>0</v>
      </c>
      <c r="E27" s="39"/>
      <c r="F27" s="61">
        <v>0</v>
      </c>
      <c r="G27" s="47"/>
      <c r="H27" s="61">
        <v>0</v>
      </c>
      <c r="I27" s="47"/>
      <c r="J27" s="61">
        <v>0</v>
      </c>
      <c r="K27" s="47"/>
      <c r="L27" s="61">
        <v>1585574</v>
      </c>
      <c r="M27" s="47"/>
      <c r="N27" s="61">
        <f>SUM(J27,L27)</f>
        <v>1585574</v>
      </c>
      <c r="O27" s="47"/>
      <c r="P27" s="61">
        <v>0</v>
      </c>
      <c r="Q27" s="47"/>
      <c r="R27" s="61">
        <f>-N27</f>
        <v>-1585574</v>
      </c>
      <c r="S27" s="39"/>
      <c r="T27" s="61">
        <f>SUM(D27:H27,N27:R27)</f>
        <v>0</v>
      </c>
      <c r="U27" s="39"/>
      <c r="V27" s="61">
        <v>0</v>
      </c>
      <c r="W27" s="39"/>
      <c r="X27" s="73">
        <f>SUM(T27:V27)</f>
        <v>0</v>
      </c>
    </row>
    <row r="28" spans="1:27" s="42" customFormat="1" ht="23.9" customHeight="1">
      <c r="A28" s="43"/>
      <c r="D28" s="13"/>
      <c r="E28" s="15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</row>
    <row r="29" spans="1:27" s="45" customFormat="1" ht="24" customHeight="1" thickBot="1">
      <c r="A29" s="43" t="s">
        <v>191</v>
      </c>
      <c r="B29" s="43"/>
      <c r="C29" s="43"/>
      <c r="D29" s="75">
        <f>SUM(D15,D19,D24,D27,D26)</f>
        <v>21183661</v>
      </c>
      <c r="E29" s="53"/>
      <c r="F29" s="75">
        <f>SUM(F15,F19,F24,F27,F26)</f>
        <v>9627913</v>
      </c>
      <c r="G29" s="53"/>
      <c r="H29" s="75">
        <f>SUM(H15,H19,H24,H27,H26)</f>
        <v>890</v>
      </c>
      <c r="I29" s="53"/>
      <c r="J29" s="75">
        <f>SUM(J15,J19,J24,J27,J26)</f>
        <v>-167768</v>
      </c>
      <c r="K29" s="53"/>
      <c r="L29" s="75">
        <f>SUM(L15,L19,L24,L27,L26)</f>
        <v>-7844055</v>
      </c>
      <c r="M29" s="53"/>
      <c r="N29" s="75">
        <f>SUM(N15,N19,N24,N27,N26)</f>
        <v>-8011823</v>
      </c>
      <c r="O29" s="53"/>
      <c r="P29" s="75">
        <f>SUM(P15,P19,P24,P27,P26)</f>
        <v>1880867</v>
      </c>
      <c r="Q29" s="53"/>
      <c r="R29" s="75">
        <f>SUM(R15,R19,R24,R27,R26)</f>
        <v>11279350</v>
      </c>
      <c r="S29" s="53"/>
      <c r="T29" s="75">
        <f>SUM(T15,T19,T24,T27,T26)</f>
        <v>35960858</v>
      </c>
      <c r="U29" s="53"/>
      <c r="V29" s="75">
        <f>SUM(V15,V19,V24,V27,V26)</f>
        <v>2</v>
      </c>
      <c r="W29" s="53"/>
      <c r="X29" s="75">
        <f>SUM(X15,X19,X24,X27,X26)</f>
        <v>35960860</v>
      </c>
      <c r="Y29" s="42"/>
      <c r="Z29" s="42"/>
      <c r="AA29" s="42"/>
    </row>
    <row r="30" spans="1:27" ht="23.9" customHeight="1" thickTop="1">
      <c r="B30" s="44"/>
      <c r="C30" s="45"/>
      <c r="D30" s="107" t="b">
        <f>+D29='SC - Conso 10'!D15</f>
        <v>1</v>
      </c>
      <c r="E30" s="108"/>
      <c r="F30" s="107" t="b">
        <f>+F29='SC - Conso 10'!F15</f>
        <v>1</v>
      </c>
      <c r="G30" s="108"/>
      <c r="H30" s="107" t="b">
        <f>+H29='SC - Conso 10'!H15</f>
        <v>1</v>
      </c>
      <c r="I30" s="108"/>
      <c r="J30" s="107" t="b">
        <f>+J29='SC - Conso 10'!J15</f>
        <v>1</v>
      </c>
      <c r="K30" s="108"/>
      <c r="L30" s="107" t="b">
        <f>+L29='SC - Conso 10'!L15</f>
        <v>1</v>
      </c>
      <c r="M30" s="108"/>
      <c r="N30" s="107" t="b">
        <f>+N29='SC - Conso 10'!N15</f>
        <v>1</v>
      </c>
      <c r="O30" s="108"/>
      <c r="P30" s="107" t="b">
        <f>+P29='SC - Conso 10'!P15</f>
        <v>1</v>
      </c>
      <c r="Q30" s="108"/>
      <c r="R30" s="107" t="b">
        <f>+R29='SC - Conso 10'!R15</f>
        <v>1</v>
      </c>
      <c r="S30" s="108"/>
      <c r="T30" s="107" t="b">
        <f>+T29='SC - Conso 10'!T15</f>
        <v>1</v>
      </c>
      <c r="U30" s="108"/>
      <c r="V30" s="107" t="b">
        <f>+V29='SC - Conso 10'!V15</f>
        <v>1</v>
      </c>
      <c r="W30" s="108"/>
      <c r="X30" s="107" t="b">
        <f>+X29='SC - Conso 10'!X15</f>
        <v>1</v>
      </c>
    </row>
    <row r="44" spans="4:24" ht="23.9" customHeight="1"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</row>
    <row r="45" spans="4:24" ht="23.9" customHeight="1"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</row>
    <row r="46" spans="4:24" ht="23.9" customHeight="1"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</row>
    <row r="47" spans="4:24" ht="23.9" customHeight="1"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</row>
    <row r="48" spans="4:24" ht="23.9" customHeight="1"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</row>
    <row r="49" spans="4:24" ht="23.9" customHeight="1"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</row>
    <row r="50" spans="4:24" ht="23.9" customHeight="1"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</row>
    <row r="51" spans="4:24" ht="23.9" customHeight="1"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</row>
    <row r="52" spans="4:24" ht="23.9" customHeight="1"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</row>
    <row r="53" spans="4:24" ht="23.9" customHeight="1"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</row>
  </sheetData>
  <customSheetViews>
    <customSheetView guid="{6EF2B98A-6161-493F-9B91-EAD61A0BF780}" scale="60" showPageBreaks="1" showGridLines="0" printArea="1" view="pageBreakPreview" topLeftCell="A8">
      <selection activeCell="H22" sqref="H22"/>
      <pageMargins left="0.8" right="0.8" top="0.48" bottom="0.5" header="0.5" footer="0.5"/>
      <pageSetup paperSize="9" scale="49" firstPageNumber="11" orientation="landscape" useFirstPageNumber="1" r:id="rId1"/>
      <headerFooter>
        <oddFooter>&amp;L&amp;"Times New Roman,Regular"&amp;11The accompanying notes are an integral part of these financial statements.&amp;"ApFont,Regular"&amp;10
&amp;C&amp;"Times New Roman,Regular"&amp;11&amp;P</oddFooter>
      </headerFooter>
    </customSheetView>
    <customSheetView guid="{CB5C2BDC-A7CF-4817-955D-94D1BF91D2E1}" scale="60" showPageBreaks="1" showGridLines="0" printArea="1" view="pageBreakPreview" topLeftCell="A8">
      <selection activeCell="H22" sqref="H22"/>
      <pageMargins left="0.8" right="0.8" top="0.48" bottom="0.5" header="0.5" footer="0.5"/>
      <pageSetup paperSize="9" scale="50" firstPageNumber="11" orientation="landscape" useFirstPageNumber="1" r:id="rId2"/>
      <headerFooter>
        <oddFooter>&amp;L&amp;"Times New Roman,Regular"&amp;11The accompanying notes are an integral part of these financial statements.&amp;"ApFont,Regular"&amp;10
&amp;C&amp;"Times New Roman,Regular"&amp;11&amp;P</oddFooter>
      </headerFooter>
    </customSheetView>
    <customSheetView guid="{CF2FBE64-4A0E-4AE6-8C28-24903C1AE2E4}" scale="60" showPageBreaks="1" showGridLines="0" printArea="1" view="pageBreakPreview" topLeftCell="A25">
      <selection activeCell="H22" sqref="H22"/>
      <pageMargins left="0.8" right="0.5" top="0.48" bottom="0.5" header="0.5" footer="0.5"/>
      <pageSetup paperSize="9" scale="50" firstPageNumber="11" orientation="landscape" useFirstPageNumber="1" r:id="rId3"/>
      <headerFooter>
        <oddFooter>&amp;L&amp;"Times New Roman,Regular"&amp;11The accompanying notes are an integral part of these financial statements.&amp;"ApFont,Regular"&amp;10
&amp;C&amp;"Times New Roman,Regular"&amp;11&amp;P</oddFooter>
      </headerFooter>
    </customSheetView>
  </customSheetViews>
  <mergeCells count="5">
    <mergeCell ref="D4:X4"/>
    <mergeCell ref="J5:N5"/>
    <mergeCell ref="P5:R5"/>
    <mergeCell ref="P10:R10"/>
    <mergeCell ref="D13:X13"/>
  </mergeCells>
  <pageMargins left="0.8" right="0.8" top="0.48" bottom="0.5" header="0.5" footer="0.5"/>
  <pageSetup paperSize="9" scale="49" firstPageNumber="11" orientation="landscape" useFirstPageNumber="1" r:id="rId4"/>
  <headerFooter>
    <oddFooter>&amp;L&amp;"Times New Roman,Regular"&amp;11The accompanying notes are an integral part of these financial statements.&amp;"ApFont,Regular"&amp;10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53F86-1B39-4731-91EA-1C95355BE4F4}">
  <dimension ref="A1:P44"/>
  <sheetViews>
    <sheetView showGridLines="0" view="pageBreakPreview" zoomScale="70" zoomScaleNormal="78" zoomScaleSheetLayoutView="70" workbookViewId="0">
      <selection activeCell="E23" sqref="E23"/>
    </sheetView>
  </sheetViews>
  <sheetFormatPr defaultColWidth="10.81640625" defaultRowHeight="24" customHeight="1"/>
  <cols>
    <col min="1" max="1" width="56.453125" style="39" customWidth="1"/>
    <col min="2" max="2" width="8.81640625" style="44" customWidth="1"/>
    <col min="3" max="3" width="1.453125" style="39" customWidth="1"/>
    <col min="4" max="4" width="20" style="51" customWidth="1"/>
    <col min="5" max="5" width="1.453125" style="39" customWidth="1"/>
    <col min="6" max="6" width="19.453125" style="51" customWidth="1"/>
    <col min="7" max="7" width="1.453125" style="51" customWidth="1"/>
    <col min="8" max="8" width="19.453125" style="51" customWidth="1"/>
    <col min="9" max="9" width="1.453125" style="51" customWidth="1"/>
    <col min="10" max="10" width="20" style="51" customWidth="1"/>
    <col min="11" max="11" width="1.453125" style="39" customWidth="1"/>
    <col min="12" max="12" width="19.453125" style="51" customWidth="1"/>
    <col min="13" max="13" width="1.453125" style="51" customWidth="1"/>
    <col min="14" max="14" width="19.453125" style="51" customWidth="1"/>
    <col min="15" max="15" width="1.453125" style="39" customWidth="1"/>
    <col min="16" max="16" width="19.453125" style="39" customWidth="1"/>
    <col min="17" max="16384" width="10.81640625" style="39"/>
  </cols>
  <sheetData>
    <row r="1" spans="1:16" s="37" customFormat="1" ht="24" customHeight="1">
      <c r="A1" s="128" t="s">
        <v>158</v>
      </c>
      <c r="B1" s="128"/>
      <c r="C1" s="128"/>
      <c r="D1" s="128"/>
      <c r="E1" s="35"/>
    </row>
    <row r="2" spans="1:16" s="37" customFormat="1" ht="24" customHeight="1">
      <c r="A2" s="38" t="s">
        <v>140</v>
      </c>
      <c r="B2" s="66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</row>
    <row r="3" spans="1:16" ht="24" customHeight="1">
      <c r="L3" s="39"/>
      <c r="M3" s="39"/>
      <c r="N3" s="39"/>
      <c r="P3" s="36"/>
    </row>
    <row r="4" spans="1:16" ht="23.5" customHeight="1">
      <c r="D4" s="124" t="s">
        <v>25</v>
      </c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</row>
    <row r="5" spans="1:16" ht="23.5" customHeight="1">
      <c r="D5" s="68"/>
      <c r="E5" s="68"/>
      <c r="F5" s="68"/>
      <c r="G5" s="68"/>
      <c r="H5" s="68"/>
      <c r="I5" s="68"/>
      <c r="J5" s="69" t="s">
        <v>110</v>
      </c>
      <c r="K5" s="67"/>
      <c r="L5" s="125" t="s">
        <v>20</v>
      </c>
      <c r="M5" s="125"/>
      <c r="N5" s="125"/>
      <c r="O5" s="68"/>
      <c r="P5" s="68"/>
    </row>
    <row r="6" spans="1:16" ht="23.5" customHeight="1">
      <c r="D6" s="68"/>
      <c r="E6" s="68"/>
      <c r="F6" s="68"/>
      <c r="G6" s="68"/>
      <c r="H6" s="68"/>
      <c r="I6" s="68"/>
      <c r="J6" s="68" t="s">
        <v>141</v>
      </c>
      <c r="K6" s="68"/>
      <c r="L6" s="68"/>
      <c r="M6" s="68"/>
      <c r="N6" s="68"/>
      <c r="O6" s="68"/>
      <c r="P6" s="68"/>
    </row>
    <row r="7" spans="1:16" ht="23.5" customHeight="1">
      <c r="D7" s="68"/>
      <c r="E7" s="51"/>
      <c r="F7" s="68"/>
      <c r="G7" s="68"/>
      <c r="H7" s="68"/>
      <c r="I7" s="68"/>
      <c r="J7" s="68" t="s">
        <v>142</v>
      </c>
      <c r="L7" s="68"/>
      <c r="M7" s="68"/>
      <c r="N7" s="68"/>
      <c r="O7" s="36"/>
    </row>
    <row r="8" spans="1:16" ht="23.5" customHeight="1">
      <c r="D8" s="68"/>
      <c r="E8" s="51"/>
      <c r="F8" s="68"/>
      <c r="G8" s="68"/>
      <c r="H8" s="68"/>
      <c r="I8" s="68"/>
      <c r="J8" s="68" t="s">
        <v>143</v>
      </c>
      <c r="L8" s="68"/>
      <c r="M8" s="68"/>
      <c r="N8" s="68"/>
      <c r="O8" s="36"/>
    </row>
    <row r="9" spans="1:16" ht="23.5" customHeight="1">
      <c r="E9" s="51"/>
      <c r="F9" s="68"/>
      <c r="G9" s="68"/>
      <c r="H9" s="68"/>
      <c r="I9" s="68"/>
      <c r="J9" s="68" t="s">
        <v>144</v>
      </c>
      <c r="O9" s="36"/>
    </row>
    <row r="10" spans="1:16" s="45" customFormat="1" ht="23.5" customHeight="1">
      <c r="B10" s="44"/>
      <c r="D10" s="68" t="s">
        <v>1</v>
      </c>
      <c r="E10" s="68"/>
      <c r="F10" s="68"/>
      <c r="G10" s="68"/>
      <c r="H10" s="68" t="s">
        <v>76</v>
      </c>
      <c r="I10" s="68"/>
      <c r="J10" s="68" t="s">
        <v>145</v>
      </c>
      <c r="L10" s="126"/>
      <c r="M10" s="126"/>
      <c r="N10" s="126"/>
      <c r="O10" s="68"/>
    </row>
    <row r="11" spans="1:16" s="45" customFormat="1" ht="23.5" customHeight="1">
      <c r="B11" s="44"/>
      <c r="D11" s="68" t="s">
        <v>2</v>
      </c>
      <c r="E11" s="68"/>
      <c r="F11" s="68" t="s">
        <v>76</v>
      </c>
      <c r="G11" s="68"/>
      <c r="H11" s="68" t="s">
        <v>77</v>
      </c>
      <c r="I11" s="68"/>
      <c r="J11" s="68" t="s">
        <v>73</v>
      </c>
      <c r="L11" s="68"/>
      <c r="M11" s="51"/>
      <c r="O11" s="68"/>
    </row>
    <row r="12" spans="1:16" s="45" customFormat="1" ht="23.5" customHeight="1">
      <c r="B12" s="63" t="s">
        <v>0</v>
      </c>
      <c r="D12" s="68" t="s">
        <v>3</v>
      </c>
      <c r="E12" s="68"/>
      <c r="F12" s="68" t="s">
        <v>147</v>
      </c>
      <c r="G12" s="68"/>
      <c r="H12" s="70" t="s">
        <v>78</v>
      </c>
      <c r="I12" s="68"/>
      <c r="J12" s="68" t="s">
        <v>72</v>
      </c>
      <c r="L12" s="68" t="s">
        <v>146</v>
      </c>
      <c r="N12" s="45" t="s">
        <v>4</v>
      </c>
      <c r="P12" s="68" t="s">
        <v>26</v>
      </c>
    </row>
    <row r="13" spans="1:16" s="45" customFormat="1" ht="23.5" customHeight="1">
      <c r="B13" s="63"/>
      <c r="D13" s="127" t="s">
        <v>85</v>
      </c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</row>
    <row r="14" spans="1:16" s="44" customFormat="1" ht="23.5" customHeight="1">
      <c r="A14" s="71" t="s">
        <v>187</v>
      </c>
      <c r="D14" s="63"/>
      <c r="E14" s="63"/>
      <c r="F14" s="63"/>
      <c r="G14" s="63"/>
      <c r="H14" s="63"/>
      <c r="I14" s="63"/>
      <c r="J14" s="63"/>
      <c r="L14" s="63"/>
      <c r="P14" s="63"/>
    </row>
    <row r="15" spans="1:16" s="42" customFormat="1" ht="23.5" customHeight="1">
      <c r="A15" s="43" t="s">
        <v>91</v>
      </c>
      <c r="B15" s="72"/>
      <c r="C15" s="72"/>
      <c r="D15" s="53">
        <v>21183661</v>
      </c>
      <c r="E15" s="53"/>
      <c r="F15" s="53">
        <v>9627913</v>
      </c>
      <c r="G15" s="53"/>
      <c r="H15" s="53">
        <v>890</v>
      </c>
      <c r="I15" s="53"/>
      <c r="J15" s="53">
        <v>-2887029</v>
      </c>
      <c r="K15" s="53"/>
      <c r="L15" s="53">
        <v>719900</v>
      </c>
      <c r="M15" s="53"/>
      <c r="N15" s="53">
        <v>3211128</v>
      </c>
      <c r="O15" s="53"/>
      <c r="P15" s="53">
        <f>SUM(D15:O15)</f>
        <v>31856463</v>
      </c>
    </row>
    <row r="16" spans="1:16" s="42" customFormat="1" ht="19.5" customHeight="1">
      <c r="A16" s="43"/>
      <c r="B16" s="72"/>
      <c r="C16" s="72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</row>
    <row r="17" spans="1:16" s="42" customFormat="1" ht="23.5" customHeight="1">
      <c r="A17" s="43" t="s">
        <v>148</v>
      </c>
      <c r="B17" s="72"/>
      <c r="C17" s="72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</row>
    <row r="18" spans="1:16" s="45" customFormat="1" ht="23.5" customHeight="1">
      <c r="A18" s="39" t="s">
        <v>183</v>
      </c>
      <c r="B18" s="44">
        <v>44</v>
      </c>
      <c r="C18" s="63"/>
      <c r="D18" s="47">
        <v>0</v>
      </c>
      <c r="E18" s="47"/>
      <c r="F18" s="47">
        <v>0</v>
      </c>
      <c r="G18" s="47"/>
      <c r="H18" s="47">
        <v>0</v>
      </c>
      <c r="I18" s="47"/>
      <c r="J18" s="47">
        <v>0</v>
      </c>
      <c r="K18" s="47"/>
      <c r="L18" s="47">
        <v>0</v>
      </c>
      <c r="M18" s="47"/>
      <c r="N18" s="47">
        <v>-635508</v>
      </c>
      <c r="O18" s="47"/>
      <c r="P18" s="47">
        <f>SUM(D18:O18)</f>
        <v>-635508</v>
      </c>
    </row>
    <row r="19" spans="1:16" s="42" customFormat="1" ht="23.5" customHeight="1">
      <c r="A19" s="43" t="s">
        <v>149</v>
      </c>
      <c r="B19" s="66"/>
      <c r="C19" s="72"/>
      <c r="D19" s="62">
        <f>SUM(D18)</f>
        <v>0</v>
      </c>
      <c r="E19" s="53"/>
      <c r="F19" s="62">
        <f>SUM(F18)</f>
        <v>0</v>
      </c>
      <c r="G19" s="53"/>
      <c r="H19" s="62">
        <f>SUM(H18)</f>
        <v>0</v>
      </c>
      <c r="I19" s="53"/>
      <c r="J19" s="62">
        <f>SUM(J18)</f>
        <v>0</v>
      </c>
      <c r="K19" s="53"/>
      <c r="L19" s="62">
        <f>SUM(L18)</f>
        <v>0</v>
      </c>
      <c r="M19" s="53"/>
      <c r="N19" s="62">
        <f>SUM(N18)</f>
        <v>-635508</v>
      </c>
      <c r="O19" s="53"/>
      <c r="P19" s="62">
        <f>SUM(P18)</f>
        <v>-635508</v>
      </c>
    </row>
    <row r="20" spans="1:16" s="45" customFormat="1" ht="19.5" customHeight="1">
      <c r="A20" s="39"/>
      <c r="B20" s="66"/>
      <c r="C20" s="63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</row>
    <row r="21" spans="1:16" s="45" customFormat="1" ht="23.5" customHeight="1">
      <c r="A21" s="43" t="s">
        <v>188</v>
      </c>
      <c r="B21" s="66"/>
      <c r="C21" s="63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</row>
    <row r="22" spans="1:16" s="45" customFormat="1" ht="23.5" customHeight="1">
      <c r="A22" s="39" t="s">
        <v>151</v>
      </c>
      <c r="C22" s="63"/>
      <c r="D22" s="48">
        <v>0</v>
      </c>
      <c r="E22" s="47"/>
      <c r="F22" s="48">
        <v>0</v>
      </c>
      <c r="G22" s="48"/>
      <c r="H22" s="48">
        <v>0</v>
      </c>
      <c r="I22" s="47"/>
      <c r="J22" s="48">
        <v>0</v>
      </c>
      <c r="K22" s="47"/>
      <c r="L22" s="48">
        <v>0</v>
      </c>
      <c r="M22" s="47"/>
      <c r="N22" s="48">
        <f>'PL8-9'!I64</f>
        <v>975298</v>
      </c>
      <c r="O22" s="47"/>
      <c r="P22" s="48">
        <f>SUM(D22:O22)</f>
        <v>975298</v>
      </c>
    </row>
    <row r="23" spans="1:16" s="45" customFormat="1" ht="23.5" customHeight="1">
      <c r="A23" s="39" t="s">
        <v>152</v>
      </c>
      <c r="D23" s="73">
        <v>0</v>
      </c>
      <c r="E23" s="47"/>
      <c r="F23" s="73">
        <v>0</v>
      </c>
      <c r="G23" s="48"/>
      <c r="H23" s="73">
        <v>0</v>
      </c>
      <c r="I23" s="47"/>
      <c r="J23" s="73">
        <f>'PL8-9'!I59-N23</f>
        <v>163560</v>
      </c>
      <c r="K23" s="47"/>
      <c r="L23" s="73">
        <v>0</v>
      </c>
      <c r="M23" s="47"/>
      <c r="N23" s="73">
        <v>-1900</v>
      </c>
      <c r="O23" s="47"/>
      <c r="P23" s="73">
        <f>SUM(D23:O23)</f>
        <v>161660</v>
      </c>
    </row>
    <row r="24" spans="1:16" s="42" customFormat="1" ht="23.5" customHeight="1">
      <c r="A24" s="43" t="s">
        <v>189</v>
      </c>
      <c r="D24" s="62">
        <f>D23+D22</f>
        <v>0</v>
      </c>
      <c r="E24" s="64"/>
      <c r="F24" s="62">
        <f>F23+F22</f>
        <v>0</v>
      </c>
      <c r="G24" s="53"/>
      <c r="H24" s="62">
        <f>H23+H22</f>
        <v>0</v>
      </c>
      <c r="I24" s="64"/>
      <c r="J24" s="62">
        <f>J23+J22</f>
        <v>163560</v>
      </c>
      <c r="K24" s="64"/>
      <c r="L24" s="62">
        <f>L23+L22</f>
        <v>0</v>
      </c>
      <c r="M24" s="64"/>
      <c r="N24" s="62">
        <f>N23+N22</f>
        <v>973398</v>
      </c>
      <c r="O24" s="64"/>
      <c r="P24" s="62">
        <f>P23+P22</f>
        <v>1136958</v>
      </c>
    </row>
    <row r="25" spans="1:16" s="45" customFormat="1" ht="19.5" customHeight="1">
      <c r="A25" s="39"/>
      <c r="B25" s="42"/>
      <c r="D25" s="47"/>
      <c r="E25" s="59"/>
      <c r="F25" s="47"/>
      <c r="G25" s="47"/>
      <c r="H25" s="47"/>
      <c r="I25" s="59"/>
      <c r="J25" s="47"/>
      <c r="K25" s="59"/>
      <c r="L25" s="47"/>
      <c r="M25" s="59"/>
      <c r="N25" s="47"/>
      <c r="O25" s="59"/>
      <c r="P25" s="47"/>
    </row>
    <row r="26" spans="1:16" s="45" customFormat="1" ht="19.5" customHeight="1">
      <c r="A26" s="39" t="s">
        <v>196</v>
      </c>
      <c r="B26" s="44">
        <v>29</v>
      </c>
      <c r="D26" s="47">
        <v>0</v>
      </c>
      <c r="E26" s="59"/>
      <c r="F26" s="47">
        <v>0</v>
      </c>
      <c r="G26" s="47"/>
      <c r="H26" s="47">
        <v>0</v>
      </c>
      <c r="I26" s="59"/>
      <c r="J26" s="47">
        <v>0</v>
      </c>
      <c r="K26" s="59"/>
      <c r="L26" s="47">
        <v>49000</v>
      </c>
      <c r="M26" s="59"/>
      <c r="N26" s="47">
        <f>-L26</f>
        <v>-49000</v>
      </c>
      <c r="O26" s="59"/>
      <c r="P26" s="48">
        <f>SUM(D26:O26)</f>
        <v>0</v>
      </c>
    </row>
    <row r="27" spans="1:16" s="45" customFormat="1" ht="23.5" customHeight="1">
      <c r="A27" s="39" t="s">
        <v>150</v>
      </c>
      <c r="B27" s="44">
        <v>13.1</v>
      </c>
      <c r="D27" s="61">
        <v>0</v>
      </c>
      <c r="E27" s="59"/>
      <c r="F27" s="61">
        <v>0</v>
      </c>
      <c r="G27" s="47"/>
      <c r="H27" s="61">
        <v>0</v>
      </c>
      <c r="I27" s="59"/>
      <c r="J27" s="61">
        <f>934672</f>
        <v>934672</v>
      </c>
      <c r="K27" s="59"/>
      <c r="L27" s="61">
        <v>0</v>
      </c>
      <c r="M27" s="59"/>
      <c r="N27" s="61">
        <f>-J27</f>
        <v>-934672</v>
      </c>
      <c r="O27" s="59"/>
      <c r="P27" s="61">
        <f>SUM(D27:N27)</f>
        <v>0</v>
      </c>
    </row>
    <row r="28" spans="1:16" s="45" customFormat="1" ht="19.5" customHeight="1">
      <c r="A28" s="39"/>
      <c r="B28" s="44"/>
      <c r="D28" s="47"/>
      <c r="E28" s="59"/>
      <c r="F28" s="47"/>
      <c r="G28" s="47"/>
      <c r="H28" s="47"/>
      <c r="I28" s="59"/>
      <c r="J28" s="47"/>
      <c r="K28" s="59"/>
      <c r="L28" s="47"/>
      <c r="M28" s="59"/>
      <c r="N28" s="47"/>
      <c r="O28" s="59"/>
      <c r="P28" s="47"/>
    </row>
    <row r="29" spans="1:16" ht="23.5" customHeight="1" thickBot="1">
      <c r="A29" s="43" t="s">
        <v>190</v>
      </c>
      <c r="B29" s="74"/>
      <c r="C29" s="51"/>
      <c r="D29" s="75">
        <f>SUM(D15,D19,D24,D27)</f>
        <v>21183661</v>
      </c>
      <c r="E29" s="95"/>
      <c r="F29" s="75">
        <f>SUM(F15,F19,F24,F27)</f>
        <v>9627913</v>
      </c>
      <c r="G29" s="53"/>
      <c r="H29" s="75">
        <f>SUM(H15,H19,H24,H27)</f>
        <v>890</v>
      </c>
      <c r="I29" s="95"/>
      <c r="J29" s="75">
        <f>SUM(J15,J19,J24,J27)</f>
        <v>-1788797</v>
      </c>
      <c r="K29" s="95"/>
      <c r="L29" s="75">
        <f>SUM(L15,L19,L24,L26)</f>
        <v>768900</v>
      </c>
      <c r="M29" s="95"/>
      <c r="N29" s="75">
        <f>SUM(N15,N19,N24,N27,N26)</f>
        <v>2565346</v>
      </c>
      <c r="O29" s="95"/>
      <c r="P29" s="75">
        <f>SUM(P15,P19,P24,P27)</f>
        <v>32357913</v>
      </c>
    </row>
    <row r="30" spans="1:16" ht="24" customHeight="1" thickTop="1">
      <c r="A30" s="43"/>
      <c r="B30" s="74"/>
      <c r="C30" s="51"/>
      <c r="D30" s="107">
        <f>D29-'BS6-7'!J58</f>
        <v>0</v>
      </c>
      <c r="E30" s="108"/>
      <c r="F30" s="107">
        <f>F29-'BS6-7'!J59</f>
        <v>0</v>
      </c>
      <c r="G30" s="108"/>
      <c r="H30" s="107">
        <f>H29-'BS6-7'!J60</f>
        <v>0</v>
      </c>
      <c r="I30" s="108"/>
      <c r="J30" s="107">
        <f>J29-'BS6-7'!J61</f>
        <v>0</v>
      </c>
      <c r="K30" s="108"/>
      <c r="L30" s="107">
        <f>L29-'BS6-7'!J64</f>
        <v>0</v>
      </c>
      <c r="M30" s="108"/>
      <c r="N30" s="107">
        <f>N29-'BS6-7'!J65</f>
        <v>0</v>
      </c>
      <c r="O30" s="108"/>
      <c r="P30" s="107">
        <f>P29-'BS6-7'!J66</f>
        <v>0</v>
      </c>
    </row>
    <row r="36" spans="2:16" ht="24" customHeight="1">
      <c r="B36" s="76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</row>
    <row r="37" spans="2:16" ht="24" customHeight="1">
      <c r="B37" s="76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</row>
    <row r="38" spans="2:16" ht="24" customHeight="1">
      <c r="B38" s="76"/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</row>
    <row r="39" spans="2:16" ht="24" customHeight="1">
      <c r="B39" s="76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</row>
    <row r="40" spans="2:16" ht="24" customHeight="1">
      <c r="B40" s="76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</row>
    <row r="41" spans="2:16" ht="24" customHeight="1">
      <c r="B41" s="76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</row>
    <row r="42" spans="2:16" ht="24" customHeight="1">
      <c r="B42" s="76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</row>
    <row r="43" spans="2:16" ht="24" customHeight="1">
      <c r="B43" s="76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</row>
    <row r="44" spans="2:16" ht="24" customHeight="1">
      <c r="B44" s="76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</row>
  </sheetData>
  <customSheetViews>
    <customSheetView guid="{6EF2B98A-6161-493F-9B91-EAD61A0BF780}" scale="70" showPageBreaks="1" showGridLines="0" printArea="1" view="pageBreakPreview">
      <selection activeCell="E23" sqref="E23"/>
      <pageMargins left="0.8" right="0.8" top="0.5" bottom="0.5" header="0.5" footer="0.5"/>
      <pageSetup paperSize="9" scale="61" firstPageNumber="12" orientation="landscape" useFirstPageNumber="1" r:id="rId1"/>
      <headerFooter>
        <oddFooter>&amp;L&amp;"Times New Roman,Regular"&amp;11The accompanying notes are an integral part of these financial statements.
&amp;C&amp;"Times New Roman,Regular"&amp;11&amp;P</oddFooter>
      </headerFooter>
    </customSheetView>
    <customSheetView guid="{CB5C2BDC-A7CF-4817-955D-94D1BF91D2E1}" scale="70" showPageBreaks="1" showGridLines="0" printArea="1" view="pageBreakPreview" topLeftCell="A11">
      <selection activeCell="E23" sqref="E23"/>
      <pageMargins left="0.8" right="0.8" top="0.5" bottom="0.5" header="0.5" footer="0.5"/>
      <pageSetup paperSize="9" scale="61" firstPageNumber="12" orientation="landscape" useFirstPageNumber="1" r:id="rId2"/>
      <headerFooter>
        <oddFooter>&amp;L&amp;"Times New Roman,Regular"&amp;11The accompanying notes are an integral part of these financial statements.
&amp;C&amp;"Times New Roman,Regular"&amp;11&amp;P</oddFooter>
      </headerFooter>
    </customSheetView>
    <customSheetView guid="{CF2FBE64-4A0E-4AE6-8C28-24903C1AE2E4}" scale="70" showPageBreaks="1" showGridLines="0" printArea="1" view="pageBreakPreview" topLeftCell="A23">
      <selection activeCell="E23" sqref="E23"/>
      <pageMargins left="0.8" right="0.8" top="0.5" bottom="0.5" header="0.5" footer="0.5"/>
      <pageSetup paperSize="9" scale="61" firstPageNumber="12" orientation="landscape" useFirstPageNumber="1" r:id="rId3"/>
      <headerFooter>
        <oddFooter>&amp;L&amp;"Times New Roman,Regular"&amp;11The accompanying notes are an integral part of these financial statements.
&amp;C&amp;"Times New Roman,Regular"&amp;11&amp;P</oddFooter>
      </headerFooter>
    </customSheetView>
  </customSheetViews>
  <mergeCells count="5">
    <mergeCell ref="A1:D1"/>
    <mergeCell ref="D4:P4"/>
    <mergeCell ref="L5:N5"/>
    <mergeCell ref="L10:N10"/>
    <mergeCell ref="D13:P13"/>
  </mergeCells>
  <pageMargins left="0.8" right="0.8" top="0.5" bottom="0.5" header="0.5" footer="0.5"/>
  <pageSetup paperSize="9" scale="61" firstPageNumber="12" orientation="landscape" useFirstPageNumber="1" r:id="rId4"/>
  <headerFooter>
    <oddFooter>&amp;L&amp;"Times New Roman,Regular"&amp;11The accompanying notes are an integral part of these financial statements.
&amp;C&amp;"Times New Roman,Regular"&amp;11&amp;P</oddFooter>
  </headerFooter>
  <drawing r:id="rId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0" tint="-0.249977111117893"/>
  </sheetPr>
  <dimension ref="A1:P44"/>
  <sheetViews>
    <sheetView showGridLines="0" view="pageBreakPreview" zoomScale="70" zoomScaleNormal="55" zoomScaleSheetLayoutView="70" workbookViewId="0">
      <selection activeCell="F25" sqref="F25"/>
    </sheetView>
  </sheetViews>
  <sheetFormatPr defaultColWidth="10.81640625" defaultRowHeight="24" customHeight="1"/>
  <cols>
    <col min="1" max="1" width="56.453125" style="39" customWidth="1"/>
    <col min="2" max="2" width="9.1796875" style="44" customWidth="1"/>
    <col min="3" max="3" width="1.453125" style="39" customWidth="1"/>
    <col min="4" max="4" width="20" style="51" customWidth="1"/>
    <col min="5" max="5" width="1.453125" style="39" customWidth="1"/>
    <col min="6" max="6" width="19.453125" style="51" customWidth="1"/>
    <col min="7" max="7" width="1.453125" style="51" customWidth="1"/>
    <col min="8" max="8" width="19.453125" style="51" customWidth="1"/>
    <col min="9" max="9" width="1.453125" style="51" customWidth="1"/>
    <col min="10" max="10" width="20" style="51" customWidth="1"/>
    <col min="11" max="11" width="1.453125" style="39" customWidth="1"/>
    <col min="12" max="12" width="19.453125" style="51" customWidth="1"/>
    <col min="13" max="13" width="1.453125" style="51" customWidth="1"/>
    <col min="14" max="14" width="19.453125" style="51" customWidth="1"/>
    <col min="15" max="15" width="1.453125" style="39" customWidth="1"/>
    <col min="16" max="16" width="19.453125" style="39" customWidth="1"/>
    <col min="17" max="16384" width="10.81640625" style="39"/>
  </cols>
  <sheetData>
    <row r="1" spans="1:16" s="37" customFormat="1" ht="24" customHeight="1">
      <c r="A1" s="128" t="s">
        <v>158</v>
      </c>
      <c r="B1" s="128"/>
      <c r="C1" s="128"/>
      <c r="D1" s="128"/>
      <c r="E1" s="35"/>
    </row>
    <row r="2" spans="1:16" s="37" customFormat="1" ht="24" customHeight="1">
      <c r="A2" s="38" t="s">
        <v>140</v>
      </c>
      <c r="B2" s="66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</row>
    <row r="3" spans="1:16" ht="24" customHeight="1">
      <c r="L3" s="39"/>
      <c r="M3" s="39"/>
      <c r="N3" s="39"/>
      <c r="P3" s="36"/>
    </row>
    <row r="4" spans="1:16" ht="23.5" customHeight="1">
      <c r="D4" s="124" t="s">
        <v>25</v>
      </c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</row>
    <row r="5" spans="1:16" ht="23.5" customHeight="1">
      <c r="D5" s="68"/>
      <c r="E5" s="68"/>
      <c r="F5" s="68"/>
      <c r="G5" s="68"/>
      <c r="H5" s="68"/>
      <c r="I5" s="68"/>
      <c r="J5" s="69" t="s">
        <v>110</v>
      </c>
      <c r="K5" s="67"/>
      <c r="L5" s="125" t="s">
        <v>20</v>
      </c>
      <c r="M5" s="125"/>
      <c r="N5" s="125"/>
      <c r="O5" s="68"/>
      <c r="P5" s="68"/>
    </row>
    <row r="6" spans="1:16" ht="23.5" customHeight="1">
      <c r="D6" s="68"/>
      <c r="E6" s="68"/>
      <c r="F6" s="68"/>
      <c r="G6" s="68"/>
      <c r="H6" s="68"/>
      <c r="I6" s="68"/>
      <c r="J6" s="68" t="s">
        <v>141</v>
      </c>
      <c r="K6" s="68"/>
      <c r="L6" s="68"/>
      <c r="M6" s="68"/>
      <c r="N6" s="68"/>
      <c r="O6" s="68"/>
      <c r="P6" s="68"/>
    </row>
    <row r="7" spans="1:16" ht="23.5" customHeight="1">
      <c r="D7" s="68"/>
      <c r="E7" s="51"/>
      <c r="F7" s="68"/>
      <c r="G7" s="68"/>
      <c r="H7" s="68"/>
      <c r="I7" s="68"/>
      <c r="J7" s="68" t="s">
        <v>142</v>
      </c>
      <c r="L7" s="68"/>
      <c r="M7" s="68"/>
      <c r="N7" s="68"/>
      <c r="O7" s="36"/>
    </row>
    <row r="8" spans="1:16" ht="23.5" customHeight="1">
      <c r="D8" s="68"/>
      <c r="E8" s="51"/>
      <c r="F8" s="68"/>
      <c r="G8" s="68"/>
      <c r="H8" s="68"/>
      <c r="I8" s="68"/>
      <c r="J8" s="68" t="s">
        <v>143</v>
      </c>
      <c r="L8" s="68"/>
      <c r="M8" s="68"/>
      <c r="N8" s="68"/>
      <c r="O8" s="36"/>
    </row>
    <row r="9" spans="1:16" ht="23.5" customHeight="1">
      <c r="E9" s="51"/>
      <c r="F9" s="68"/>
      <c r="G9" s="68"/>
      <c r="H9" s="68"/>
      <c r="I9" s="68"/>
      <c r="J9" s="68" t="s">
        <v>144</v>
      </c>
      <c r="O9" s="36"/>
    </row>
    <row r="10" spans="1:16" s="45" customFormat="1" ht="23.5" customHeight="1">
      <c r="B10" s="44"/>
      <c r="D10" s="68" t="s">
        <v>1</v>
      </c>
      <c r="E10" s="68"/>
      <c r="F10" s="68"/>
      <c r="G10" s="68"/>
      <c r="H10" s="68" t="s">
        <v>76</v>
      </c>
      <c r="I10" s="68"/>
      <c r="J10" s="68" t="s">
        <v>145</v>
      </c>
      <c r="L10" s="126"/>
      <c r="M10" s="126"/>
      <c r="N10" s="126"/>
      <c r="O10" s="68"/>
    </row>
    <row r="11" spans="1:16" s="45" customFormat="1" ht="23.5" customHeight="1">
      <c r="B11" s="44"/>
      <c r="D11" s="68" t="s">
        <v>2</v>
      </c>
      <c r="E11" s="68"/>
      <c r="F11" s="68" t="s">
        <v>76</v>
      </c>
      <c r="G11" s="68"/>
      <c r="H11" s="68" t="s">
        <v>77</v>
      </c>
      <c r="I11" s="68"/>
      <c r="J11" s="68" t="s">
        <v>73</v>
      </c>
      <c r="L11" s="68"/>
      <c r="M11" s="51"/>
      <c r="O11" s="68"/>
    </row>
    <row r="12" spans="1:16" s="45" customFormat="1" ht="23.5" customHeight="1">
      <c r="B12" s="63" t="s">
        <v>0</v>
      </c>
      <c r="D12" s="68" t="s">
        <v>3</v>
      </c>
      <c r="E12" s="68"/>
      <c r="F12" s="68" t="s">
        <v>147</v>
      </c>
      <c r="G12" s="68"/>
      <c r="H12" s="70" t="s">
        <v>78</v>
      </c>
      <c r="I12" s="68"/>
      <c r="J12" s="68" t="s">
        <v>72</v>
      </c>
      <c r="L12" s="68" t="s">
        <v>146</v>
      </c>
      <c r="N12" s="45" t="s">
        <v>4</v>
      </c>
      <c r="P12" s="68" t="s">
        <v>26</v>
      </c>
    </row>
    <row r="13" spans="1:16" s="45" customFormat="1" ht="23.5" customHeight="1">
      <c r="B13" s="63"/>
      <c r="D13" s="127" t="s">
        <v>85</v>
      </c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</row>
    <row r="14" spans="1:16" s="44" customFormat="1" ht="23.5" customHeight="1">
      <c r="A14" s="71" t="s">
        <v>192</v>
      </c>
      <c r="D14" s="63"/>
      <c r="E14" s="63"/>
      <c r="F14" s="63"/>
      <c r="G14" s="63"/>
      <c r="H14" s="63"/>
      <c r="I14" s="63"/>
      <c r="J14" s="63"/>
      <c r="L14" s="63"/>
      <c r="P14" s="63"/>
    </row>
    <row r="15" spans="1:16" s="42" customFormat="1" ht="23.5" customHeight="1">
      <c r="A15" s="43" t="s">
        <v>82</v>
      </c>
      <c r="B15" s="72"/>
      <c r="C15" s="72"/>
      <c r="D15" s="53">
        <v>21183661</v>
      </c>
      <c r="E15" s="53"/>
      <c r="F15" s="53">
        <v>9627913</v>
      </c>
      <c r="G15" s="53"/>
      <c r="H15" s="53">
        <v>890</v>
      </c>
      <c r="I15" s="53"/>
      <c r="J15" s="53">
        <v>-2539945</v>
      </c>
      <c r="K15" s="53"/>
      <c r="L15" s="53">
        <v>682400</v>
      </c>
      <c r="M15" s="53"/>
      <c r="N15" s="53">
        <v>3510536</v>
      </c>
      <c r="O15" s="53"/>
      <c r="P15" s="53">
        <f>SUM(D15:O15)</f>
        <v>32465455</v>
      </c>
    </row>
    <row r="16" spans="1:16" s="42" customFormat="1" ht="19.5" customHeight="1">
      <c r="A16" s="43"/>
      <c r="B16" s="72"/>
      <c r="C16" s="72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</row>
    <row r="17" spans="1:16" s="42" customFormat="1" ht="23.5" customHeight="1">
      <c r="A17" s="43" t="s">
        <v>148</v>
      </c>
      <c r="B17" s="72"/>
      <c r="C17" s="72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</row>
    <row r="18" spans="1:16" s="45" customFormat="1" ht="23.5" customHeight="1">
      <c r="A18" s="39" t="s">
        <v>183</v>
      </c>
      <c r="B18" s="44">
        <v>44</v>
      </c>
      <c r="C18" s="63"/>
      <c r="D18" s="47">
        <v>0</v>
      </c>
      <c r="E18" s="47"/>
      <c r="F18" s="47">
        <v>0</v>
      </c>
      <c r="G18" s="47"/>
      <c r="H18" s="47">
        <v>0</v>
      </c>
      <c r="I18" s="47"/>
      <c r="J18" s="47">
        <v>0</v>
      </c>
      <c r="K18" s="47"/>
      <c r="L18" s="47">
        <v>0</v>
      </c>
      <c r="M18" s="47"/>
      <c r="N18" s="47">
        <v>-211836</v>
      </c>
      <c r="O18" s="47"/>
      <c r="P18" s="47">
        <f>SUM(D18:O18)</f>
        <v>-211836</v>
      </c>
    </row>
    <row r="19" spans="1:16" s="42" customFormat="1" ht="23.5" customHeight="1">
      <c r="A19" s="43" t="s">
        <v>149</v>
      </c>
      <c r="B19" s="66"/>
      <c r="C19" s="72"/>
      <c r="D19" s="62">
        <f>SUM(D18)</f>
        <v>0</v>
      </c>
      <c r="E19" s="53"/>
      <c r="F19" s="62">
        <f>SUM(F18)</f>
        <v>0</v>
      </c>
      <c r="G19" s="53"/>
      <c r="H19" s="62">
        <f>SUM(H18)</f>
        <v>0</v>
      </c>
      <c r="I19" s="53"/>
      <c r="J19" s="62">
        <f>SUM(J18)</f>
        <v>0</v>
      </c>
      <c r="K19" s="53"/>
      <c r="L19" s="62">
        <f>SUM(L18)</f>
        <v>0</v>
      </c>
      <c r="M19" s="53"/>
      <c r="N19" s="62">
        <f>SUM(N18)</f>
        <v>-211836</v>
      </c>
      <c r="O19" s="53"/>
      <c r="P19" s="62">
        <f>SUM(P18)</f>
        <v>-211836</v>
      </c>
    </row>
    <row r="20" spans="1:16" s="45" customFormat="1" ht="19.5" customHeight="1">
      <c r="A20" s="39"/>
      <c r="B20" s="66"/>
      <c r="C20" s="63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</row>
    <row r="21" spans="1:16" s="45" customFormat="1" ht="23.5" customHeight="1">
      <c r="A21" s="43" t="s">
        <v>188</v>
      </c>
      <c r="B21" s="66"/>
      <c r="C21" s="63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</row>
    <row r="22" spans="1:16" s="45" customFormat="1" ht="23.5" customHeight="1">
      <c r="A22" s="39" t="s">
        <v>151</v>
      </c>
      <c r="C22" s="63"/>
      <c r="D22" s="48">
        <v>0</v>
      </c>
      <c r="E22" s="47"/>
      <c r="F22" s="48">
        <v>0</v>
      </c>
      <c r="G22" s="48"/>
      <c r="H22" s="48">
        <v>0</v>
      </c>
      <c r="I22" s="47"/>
      <c r="J22" s="48">
        <v>0</v>
      </c>
      <c r="K22" s="47"/>
      <c r="L22" s="48">
        <v>0</v>
      </c>
      <c r="M22" s="47"/>
      <c r="N22" s="48">
        <f>'PL8-9'!K64</f>
        <v>745706</v>
      </c>
      <c r="O22" s="47"/>
      <c r="P22" s="48">
        <f>SUM(D22:O22)</f>
        <v>745706</v>
      </c>
    </row>
    <row r="23" spans="1:16" s="45" customFormat="1" ht="23.5" customHeight="1">
      <c r="A23" s="39" t="s">
        <v>152</v>
      </c>
      <c r="D23" s="73">
        <v>0</v>
      </c>
      <c r="E23" s="47"/>
      <c r="F23" s="73">
        <v>0</v>
      </c>
      <c r="G23" s="48"/>
      <c r="H23" s="73">
        <v>0</v>
      </c>
      <c r="I23" s="47"/>
      <c r="J23" s="73">
        <f>'PL8-9'!K59-N23</f>
        <v>-1142446</v>
      </c>
      <c r="K23" s="47"/>
      <c r="L23" s="73">
        <v>0</v>
      </c>
      <c r="M23" s="47"/>
      <c r="N23" s="73">
        <v>-416</v>
      </c>
      <c r="O23" s="47"/>
      <c r="P23" s="73">
        <f>SUM(D23:O23)</f>
        <v>-1142862</v>
      </c>
    </row>
    <row r="24" spans="1:16" s="42" customFormat="1" ht="23.5" customHeight="1">
      <c r="A24" s="43" t="s">
        <v>189</v>
      </c>
      <c r="D24" s="62">
        <f>D23+D22</f>
        <v>0</v>
      </c>
      <c r="E24" s="64"/>
      <c r="F24" s="62">
        <f>F23+F22</f>
        <v>0</v>
      </c>
      <c r="G24" s="53"/>
      <c r="H24" s="62">
        <f>H23+H22</f>
        <v>0</v>
      </c>
      <c r="I24" s="64"/>
      <c r="J24" s="62">
        <f>J23+J22</f>
        <v>-1142446</v>
      </c>
      <c r="K24" s="64"/>
      <c r="L24" s="62">
        <f>L23+L22</f>
        <v>0</v>
      </c>
      <c r="M24" s="64"/>
      <c r="N24" s="62">
        <f>N23+N22</f>
        <v>745290</v>
      </c>
      <c r="O24" s="64"/>
      <c r="P24" s="62">
        <f>P23+P22</f>
        <v>-397156</v>
      </c>
    </row>
    <row r="25" spans="1:16" s="45" customFormat="1" ht="19.5" customHeight="1">
      <c r="A25" s="39"/>
      <c r="B25" s="42"/>
      <c r="D25" s="47"/>
      <c r="E25" s="59"/>
      <c r="F25" s="47"/>
      <c r="G25" s="47"/>
      <c r="H25" s="47"/>
      <c r="I25" s="59"/>
      <c r="J25" s="47"/>
      <c r="K25" s="59"/>
      <c r="L25" s="47"/>
      <c r="M25" s="59"/>
      <c r="N25" s="47"/>
      <c r="O25" s="59"/>
      <c r="P25" s="47"/>
    </row>
    <row r="26" spans="1:16" s="45" customFormat="1" ht="19.5" customHeight="1">
      <c r="A26" s="39" t="s">
        <v>196</v>
      </c>
      <c r="B26" s="44">
        <v>29</v>
      </c>
      <c r="D26" s="47">
        <v>0</v>
      </c>
      <c r="E26" s="59"/>
      <c r="F26" s="47">
        <v>0</v>
      </c>
      <c r="G26" s="47"/>
      <c r="H26" s="47">
        <v>0</v>
      </c>
      <c r="I26" s="59"/>
      <c r="J26" s="47">
        <v>0</v>
      </c>
      <c r="K26" s="59"/>
      <c r="L26" s="47">
        <v>37500</v>
      </c>
      <c r="M26" s="59"/>
      <c r="N26" s="47">
        <f>-L26</f>
        <v>-37500</v>
      </c>
      <c r="O26" s="59"/>
      <c r="P26" s="48">
        <f>SUM(D26:O26)</f>
        <v>0</v>
      </c>
    </row>
    <row r="27" spans="1:16" s="45" customFormat="1" ht="23.5" customHeight="1">
      <c r="A27" s="39" t="s">
        <v>150</v>
      </c>
      <c r="B27" s="44">
        <v>13.1</v>
      </c>
      <c r="D27" s="61">
        <v>0</v>
      </c>
      <c r="E27" s="59"/>
      <c r="F27" s="61">
        <v>0</v>
      </c>
      <c r="G27" s="47"/>
      <c r="H27" s="61">
        <v>0</v>
      </c>
      <c r="I27" s="59"/>
      <c r="J27" s="61">
        <v>795362</v>
      </c>
      <c r="K27" s="59"/>
      <c r="L27" s="61">
        <v>0</v>
      </c>
      <c r="M27" s="59"/>
      <c r="N27" s="61">
        <f>-J27</f>
        <v>-795362</v>
      </c>
      <c r="O27" s="59"/>
      <c r="P27" s="61">
        <f>SUM(D27:N27)</f>
        <v>0</v>
      </c>
    </row>
    <row r="28" spans="1:16" s="45" customFormat="1" ht="19.5" customHeight="1">
      <c r="A28" s="39"/>
      <c r="B28" s="44"/>
      <c r="D28" s="47"/>
      <c r="E28" s="59"/>
      <c r="F28" s="47"/>
      <c r="G28" s="47"/>
      <c r="H28" s="47"/>
      <c r="I28" s="59"/>
      <c r="J28" s="47"/>
      <c r="K28" s="59"/>
      <c r="L28" s="47"/>
      <c r="M28" s="59"/>
      <c r="N28" s="47"/>
      <c r="O28" s="59"/>
      <c r="P28" s="47"/>
    </row>
    <row r="29" spans="1:16" ht="23.5" customHeight="1" thickBot="1">
      <c r="A29" s="43" t="s">
        <v>191</v>
      </c>
      <c r="B29" s="74"/>
      <c r="C29" s="51"/>
      <c r="D29" s="75">
        <f>SUM(D15,D19,D24,D27,D26)</f>
        <v>21183661</v>
      </c>
      <c r="E29" s="95"/>
      <c r="F29" s="75">
        <f>SUM(F15,F19,F24,F27,F26)</f>
        <v>9627913</v>
      </c>
      <c r="G29" s="53"/>
      <c r="H29" s="75">
        <f>SUM(H15,H19,H24,H27,H26)</f>
        <v>890</v>
      </c>
      <c r="I29" s="95"/>
      <c r="J29" s="75">
        <f>SUM(J15,J19,J24,J27,J26)</f>
        <v>-2887029</v>
      </c>
      <c r="K29" s="95"/>
      <c r="L29" s="75">
        <f>SUM(L15,L19,L24,L27,L26)</f>
        <v>719900</v>
      </c>
      <c r="M29" s="95"/>
      <c r="N29" s="75">
        <f>SUM(N15,N19,N24,N27,N26)</f>
        <v>3211128</v>
      </c>
      <c r="O29" s="95"/>
      <c r="P29" s="75">
        <f>SUM(P15,P19,P24,P27,P26)</f>
        <v>31856463</v>
      </c>
    </row>
    <row r="30" spans="1:16" ht="24" customHeight="1" thickTop="1">
      <c r="A30" s="43"/>
      <c r="B30" s="74"/>
      <c r="C30" s="51"/>
      <c r="D30" s="107" t="b">
        <f>+D29='SC - LHFG 12'!D15</f>
        <v>1</v>
      </c>
      <c r="E30" s="108"/>
      <c r="F30" s="107" t="b">
        <f>+F29='SC - LHFG 12'!F15</f>
        <v>1</v>
      </c>
      <c r="G30" s="108"/>
      <c r="H30" s="107" t="b">
        <f>+H29='SC - LHFG 12'!H15</f>
        <v>1</v>
      </c>
      <c r="I30" s="108"/>
      <c r="J30" s="107" t="b">
        <f>+J29='SC - LHFG 12'!J15</f>
        <v>1</v>
      </c>
      <c r="K30" s="108"/>
      <c r="L30" s="107" t="b">
        <f>+L29='SC - LHFG 12'!L15</f>
        <v>1</v>
      </c>
      <c r="M30" s="108"/>
      <c r="N30" s="107" t="b">
        <f>+N29='SC - LHFG 12'!N15</f>
        <v>1</v>
      </c>
      <c r="O30" s="108"/>
      <c r="P30" s="107" t="b">
        <f>+P29='SC - LHFG 12'!P15</f>
        <v>1</v>
      </c>
    </row>
    <row r="36" spans="2:16" ht="24" customHeight="1">
      <c r="B36" s="76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</row>
    <row r="37" spans="2:16" ht="24" customHeight="1">
      <c r="B37" s="76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</row>
    <row r="38" spans="2:16" ht="24" customHeight="1">
      <c r="B38" s="76"/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</row>
    <row r="39" spans="2:16" ht="24" customHeight="1">
      <c r="B39" s="76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</row>
    <row r="40" spans="2:16" ht="24" customHeight="1">
      <c r="B40" s="76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</row>
    <row r="41" spans="2:16" ht="24" customHeight="1">
      <c r="B41" s="76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</row>
    <row r="42" spans="2:16" ht="24" customHeight="1">
      <c r="B42" s="76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</row>
    <row r="43" spans="2:16" ht="24" customHeight="1">
      <c r="B43" s="76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</row>
    <row r="44" spans="2:16" ht="24" customHeight="1">
      <c r="B44" s="76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</row>
  </sheetData>
  <customSheetViews>
    <customSheetView guid="{6EF2B98A-6161-493F-9B91-EAD61A0BF780}" scale="70" showPageBreaks="1" showGridLines="0" printArea="1" view="pageBreakPreview">
      <selection activeCell="F25" sqref="F25"/>
      <pageMargins left="0.8" right="0.8" top="0.5" bottom="0.5" header="0.5" footer="0.5"/>
      <pageSetup paperSize="9" scale="61" firstPageNumber="13" orientation="landscape" useFirstPageNumber="1" r:id="rId1"/>
      <headerFooter>
        <oddFooter>&amp;L&amp;"Times New Roman,Regular"&amp;11The accompanying notes are an integral part of these financial statements.
&amp;C&amp;"Times New Roman,Regular"&amp;11&amp;P</oddFooter>
      </headerFooter>
    </customSheetView>
    <customSheetView guid="{CB5C2BDC-A7CF-4817-955D-94D1BF91D2E1}" scale="70" showPageBreaks="1" showGridLines="0" printArea="1" view="pageBreakPreview">
      <selection activeCell="F25" sqref="F25"/>
      <pageMargins left="0.8" right="0.8" top="0.5" bottom="0.5" header="0.5" footer="0.5"/>
      <pageSetup paperSize="9" scale="61" firstPageNumber="13" orientation="landscape" useFirstPageNumber="1" r:id="rId2"/>
      <headerFooter>
        <oddFooter>&amp;L&amp;"Times New Roman,Regular"&amp;11The accompanying notes are an integral part of these financial statements.
&amp;C&amp;"Times New Roman,Regular"&amp;11&amp;P</oddFooter>
      </headerFooter>
    </customSheetView>
    <customSheetView guid="{CF2FBE64-4A0E-4AE6-8C28-24903C1AE2E4}" scale="70" showPageBreaks="1" showGridLines="0" printArea="1" view="pageBreakPreview">
      <selection activeCell="F25" sqref="F25"/>
      <pageMargins left="0.8" right="0.8" top="0.5" bottom="0.5" header="0.5" footer="0.5"/>
      <pageSetup paperSize="9" scale="61" firstPageNumber="13" orientation="landscape" useFirstPageNumber="1" r:id="rId3"/>
      <headerFooter>
        <oddFooter>&amp;L&amp;"Times New Roman,Regular"&amp;11The accompanying notes are an integral part of these financial statements.
&amp;C&amp;"Times New Roman,Regular"&amp;11&amp;P</oddFooter>
      </headerFooter>
    </customSheetView>
  </customSheetViews>
  <mergeCells count="5">
    <mergeCell ref="D4:P4"/>
    <mergeCell ref="A1:D1"/>
    <mergeCell ref="D13:P13"/>
    <mergeCell ref="L5:N5"/>
    <mergeCell ref="L10:N10"/>
  </mergeCells>
  <pageMargins left="0.8" right="0.8" top="0.5" bottom="0.5" header="0.5" footer="0.5"/>
  <pageSetup paperSize="9" scale="61" firstPageNumber="13" orientation="landscape" useFirstPageNumber="1" r:id="rId4"/>
  <headerFooter>
    <oddFooter>&amp;L&amp;"Times New Roman,Regular"&amp;11The accompanying notes are an integral part of these financial statements.
&amp;C&amp;"Times New Roman,Regular"&amp;11&amp;P</oddFooter>
  </headerFooter>
  <drawing r:id="rId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N94"/>
  <sheetViews>
    <sheetView showGridLines="0" view="pageBreakPreview" zoomScale="70" zoomScaleNormal="70" zoomScaleSheetLayoutView="70" workbookViewId="0">
      <selection activeCell="A18" sqref="A18"/>
    </sheetView>
  </sheetViews>
  <sheetFormatPr defaultColWidth="10.81640625" defaultRowHeight="22.5" customHeight="1"/>
  <cols>
    <col min="1" max="1" width="49.81640625" style="39" customWidth="1"/>
    <col min="2" max="2" width="2.1796875" style="39" customWidth="1"/>
    <col min="3" max="3" width="5.1796875" style="39" customWidth="1"/>
    <col min="4" max="4" width="14" style="39" customWidth="1"/>
    <col min="5" max="5" width="5.453125" style="45" bestFit="1" customWidth="1"/>
    <col min="6" max="6" width="1" style="39" customWidth="1"/>
    <col min="7" max="7" width="14.1796875" style="39" customWidth="1"/>
    <col min="8" max="8" width="0.81640625" style="39" customWidth="1"/>
    <col min="9" max="9" width="14.1796875" style="39" customWidth="1"/>
    <col min="10" max="10" width="1" style="51" customWidth="1"/>
    <col min="11" max="11" width="13.90625" style="39" customWidth="1"/>
    <col min="12" max="12" width="1" style="39" customWidth="1"/>
    <col min="13" max="13" width="14.1796875" style="39" customWidth="1"/>
    <col min="14" max="16384" width="10.81640625" style="39"/>
  </cols>
  <sheetData>
    <row r="1" spans="1:13" ht="22.5" customHeight="1">
      <c r="A1" s="31" t="s">
        <v>158</v>
      </c>
      <c r="B1" s="43"/>
      <c r="C1" s="32"/>
      <c r="D1" s="34"/>
      <c r="F1" s="34"/>
      <c r="G1" s="34"/>
      <c r="H1" s="34"/>
      <c r="I1" s="34"/>
      <c r="J1" s="35"/>
      <c r="K1" s="34"/>
      <c r="L1" s="34"/>
      <c r="M1" s="34"/>
    </row>
    <row r="2" spans="1:13" ht="22.5" customHeight="1">
      <c r="A2" s="38" t="s">
        <v>43</v>
      </c>
      <c r="B2" s="43"/>
      <c r="C2" s="34"/>
      <c r="D2" s="34"/>
      <c r="F2" s="34"/>
      <c r="G2" s="34"/>
      <c r="H2" s="34"/>
      <c r="I2" s="34"/>
      <c r="J2" s="35"/>
      <c r="K2" s="34"/>
      <c r="L2" s="34"/>
      <c r="M2" s="34"/>
    </row>
    <row r="3" spans="1:13" ht="21" customHeight="1">
      <c r="A3" s="38"/>
      <c r="B3" s="43"/>
      <c r="C3" s="34"/>
      <c r="D3" s="34"/>
      <c r="F3" s="34"/>
      <c r="G3" s="34"/>
      <c r="H3" s="34"/>
      <c r="I3" s="34"/>
      <c r="J3" s="35"/>
      <c r="K3" s="34"/>
      <c r="L3" s="34"/>
      <c r="M3" s="34"/>
    </row>
    <row r="4" spans="1:13" ht="23.15" customHeight="1">
      <c r="A4" s="43"/>
      <c r="B4" s="43"/>
      <c r="G4" s="119" t="s">
        <v>88</v>
      </c>
      <c r="H4" s="119"/>
      <c r="I4" s="119"/>
      <c r="J4" s="42"/>
      <c r="K4" s="119" t="s">
        <v>89</v>
      </c>
      <c r="L4" s="119"/>
      <c r="M4" s="119"/>
    </row>
    <row r="5" spans="1:13" ht="23.15" customHeight="1">
      <c r="G5" s="119" t="s">
        <v>90</v>
      </c>
      <c r="H5" s="119"/>
      <c r="I5" s="119"/>
      <c r="J5" s="42"/>
      <c r="K5" s="119" t="s">
        <v>90</v>
      </c>
      <c r="L5" s="119"/>
      <c r="M5" s="119"/>
    </row>
    <row r="6" spans="1:13" ht="23.15" customHeight="1">
      <c r="C6" s="45"/>
      <c r="E6" s="39"/>
      <c r="G6" s="122" t="s">
        <v>193</v>
      </c>
      <c r="H6" s="123"/>
      <c r="I6" s="123"/>
      <c r="J6" s="42"/>
      <c r="K6" s="122" t="s">
        <v>193</v>
      </c>
      <c r="L6" s="123"/>
      <c r="M6" s="123"/>
    </row>
    <row r="7" spans="1:13" ht="23.15" customHeight="1">
      <c r="C7" s="45"/>
      <c r="E7" s="44"/>
      <c r="G7" s="45">
        <v>2024</v>
      </c>
      <c r="H7" s="45"/>
      <c r="I7" s="45">
        <v>2023</v>
      </c>
      <c r="J7" s="45"/>
      <c r="K7" s="45">
        <v>2024</v>
      </c>
      <c r="L7" s="45"/>
      <c r="M7" s="45">
        <v>2023</v>
      </c>
    </row>
    <row r="8" spans="1:13" ht="21" customHeight="1">
      <c r="C8" s="45"/>
      <c r="E8" s="39"/>
      <c r="G8" s="118" t="s">
        <v>85</v>
      </c>
      <c r="H8" s="118"/>
      <c r="I8" s="118"/>
      <c r="J8" s="118"/>
      <c r="K8" s="118"/>
      <c r="L8" s="118"/>
      <c r="M8" s="118"/>
    </row>
    <row r="9" spans="1:13" ht="23.15" customHeight="1">
      <c r="A9" s="52" t="s">
        <v>39</v>
      </c>
      <c r="B9" s="43"/>
      <c r="C9" s="43"/>
    </row>
    <row r="10" spans="1:13" ht="23.15" customHeight="1">
      <c r="A10" s="39" t="s">
        <v>124</v>
      </c>
      <c r="G10" s="59">
        <f>+'PL8-9'!E32</f>
        <v>2545460</v>
      </c>
      <c r="I10" s="59">
        <f>+'PL8-9'!G32</f>
        <v>2519598</v>
      </c>
      <c r="J10" s="59"/>
      <c r="K10" s="59">
        <f>+'PL8-9'!I32</f>
        <v>975298</v>
      </c>
      <c r="M10" s="59">
        <f>+'PL8-9'!K32</f>
        <v>745706</v>
      </c>
    </row>
    <row r="11" spans="1:13" s="40" customFormat="1" ht="23.15" customHeight="1">
      <c r="A11" s="79" t="s">
        <v>163</v>
      </c>
      <c r="B11" s="79"/>
      <c r="C11" s="79"/>
      <c r="E11" s="44"/>
      <c r="J11" s="80"/>
      <c r="L11" s="80"/>
    </row>
    <row r="12" spans="1:13" s="40" customFormat="1" ht="23.15" customHeight="1">
      <c r="A12" s="79" t="s">
        <v>164</v>
      </c>
      <c r="B12" s="79"/>
      <c r="C12" s="79"/>
      <c r="E12" s="44"/>
      <c r="J12" s="80"/>
      <c r="L12" s="80"/>
    </row>
    <row r="13" spans="1:13" ht="23.15" customHeight="1">
      <c r="A13" s="57" t="s">
        <v>23</v>
      </c>
      <c r="B13" s="57"/>
      <c r="C13" s="46"/>
      <c r="G13" s="59">
        <v>500590</v>
      </c>
      <c r="H13" s="59"/>
      <c r="I13" s="59">
        <v>482181</v>
      </c>
      <c r="J13" s="59"/>
      <c r="K13" s="59">
        <v>10201</v>
      </c>
      <c r="L13" s="81"/>
      <c r="M13" s="59">
        <v>9372</v>
      </c>
    </row>
    <row r="14" spans="1:13" ht="23.15" customHeight="1">
      <c r="A14" s="57" t="s">
        <v>165</v>
      </c>
      <c r="B14" s="57"/>
      <c r="C14" s="46"/>
      <c r="G14" s="59">
        <f>+'PL8-9'!E31</f>
        <v>1329888</v>
      </c>
      <c r="H14" s="59"/>
      <c r="I14" s="59">
        <v>2163409</v>
      </c>
      <c r="J14" s="59"/>
      <c r="K14" s="59">
        <v>0</v>
      </c>
      <c r="L14" s="81"/>
      <c r="M14" s="59">
        <v>0</v>
      </c>
    </row>
    <row r="15" spans="1:13" ht="23.15" customHeight="1">
      <c r="A15" s="57" t="s">
        <v>79</v>
      </c>
      <c r="B15" s="57"/>
      <c r="C15" s="46"/>
      <c r="G15" s="59">
        <v>62795</v>
      </c>
      <c r="H15" s="59"/>
      <c r="I15" s="59">
        <v>58668</v>
      </c>
      <c r="J15" s="59"/>
      <c r="K15" s="59">
        <v>9195</v>
      </c>
      <c r="L15" s="81"/>
      <c r="M15" s="59">
        <v>7833</v>
      </c>
    </row>
    <row r="16" spans="1:13" ht="23.15" customHeight="1">
      <c r="A16" s="57" t="s">
        <v>197</v>
      </c>
      <c r="B16" s="57"/>
      <c r="C16" s="46"/>
      <c r="G16" s="59">
        <v>69015</v>
      </c>
      <c r="H16" s="59"/>
      <c r="I16" s="59">
        <v>38539</v>
      </c>
      <c r="J16" s="59"/>
      <c r="K16" s="59">
        <v>0</v>
      </c>
      <c r="L16" s="81"/>
      <c r="M16" s="59">
        <v>0</v>
      </c>
    </row>
    <row r="17" spans="1:14" ht="23.15" customHeight="1">
      <c r="A17" s="57" t="s">
        <v>220</v>
      </c>
      <c r="B17" s="57"/>
      <c r="C17" s="46"/>
      <c r="G17" s="59">
        <v>271286</v>
      </c>
      <c r="H17" s="59"/>
      <c r="I17" s="59">
        <v>83097</v>
      </c>
      <c r="J17" s="59"/>
      <c r="K17" s="59">
        <v>0</v>
      </c>
      <c r="L17" s="81"/>
      <c r="M17" s="59">
        <v>0</v>
      </c>
    </row>
    <row r="18" spans="1:14" ht="23.15" customHeight="1">
      <c r="A18" s="57" t="s">
        <v>227</v>
      </c>
      <c r="B18" s="57"/>
      <c r="C18" s="46"/>
      <c r="G18" s="59">
        <v>-8</v>
      </c>
      <c r="H18" s="59"/>
      <c r="I18" s="59">
        <v>2331</v>
      </c>
      <c r="J18" s="59"/>
      <c r="K18" s="59">
        <v>21</v>
      </c>
      <c r="L18" s="81"/>
      <c r="M18" s="59">
        <v>-15</v>
      </c>
    </row>
    <row r="19" spans="1:14" ht="23.15" customHeight="1">
      <c r="A19" s="57" t="s">
        <v>221</v>
      </c>
      <c r="B19" s="57"/>
      <c r="C19" s="46"/>
      <c r="G19" s="59">
        <v>-943</v>
      </c>
      <c r="H19" s="59"/>
      <c r="I19" s="59">
        <v>-550</v>
      </c>
      <c r="J19" s="59"/>
      <c r="K19" s="59">
        <v>-1663</v>
      </c>
      <c r="L19" s="81"/>
      <c r="M19" s="59">
        <v>0</v>
      </c>
    </row>
    <row r="20" spans="1:14" ht="23.15" customHeight="1">
      <c r="A20" s="57" t="s">
        <v>222</v>
      </c>
      <c r="B20" s="57"/>
      <c r="C20" s="46"/>
      <c r="G20" s="59">
        <f>-'PL8-9'!E17</f>
        <v>30680</v>
      </c>
      <c r="H20" s="59"/>
      <c r="I20" s="59">
        <v>-10856</v>
      </c>
      <c r="J20" s="59"/>
      <c r="K20" s="59">
        <v>0</v>
      </c>
      <c r="L20" s="59"/>
      <c r="M20" s="59">
        <v>0</v>
      </c>
    </row>
    <row r="21" spans="1:14" ht="23.15" customHeight="1">
      <c r="A21" s="57" t="s">
        <v>45</v>
      </c>
      <c r="B21" s="57"/>
      <c r="C21" s="46"/>
      <c r="G21" s="47">
        <f>-'PL8-9'!E11</f>
        <v>-6807740</v>
      </c>
      <c r="H21" s="47"/>
      <c r="I21" s="47">
        <v>-6943308</v>
      </c>
      <c r="J21" s="47"/>
      <c r="K21" s="47">
        <f>-'PL8-9'!I11</f>
        <v>145373</v>
      </c>
      <c r="L21" s="82"/>
      <c r="M21" s="47">
        <v>165568</v>
      </c>
    </row>
    <row r="22" spans="1:14" ht="23.15" customHeight="1">
      <c r="A22" s="57" t="s">
        <v>41</v>
      </c>
      <c r="B22" s="57"/>
      <c r="C22" s="46"/>
      <c r="G22" s="47">
        <f>-'PL8-9'!E18</f>
        <v>-465414</v>
      </c>
      <c r="H22" s="47"/>
      <c r="I22" s="47">
        <v>-1033642</v>
      </c>
      <c r="J22" s="47"/>
      <c r="K22" s="47">
        <f>-'PL8-9'!I18</f>
        <v>-1153452</v>
      </c>
      <c r="L22" s="82"/>
      <c r="M22" s="47">
        <v>-947857</v>
      </c>
    </row>
    <row r="23" spans="1:14" ht="23.15" customHeight="1">
      <c r="A23" s="39" t="s">
        <v>31</v>
      </c>
      <c r="C23" s="46"/>
      <c r="G23" s="47">
        <v>11750219</v>
      </c>
      <c r="H23" s="47"/>
      <c r="I23" s="47">
        <v>9671953</v>
      </c>
      <c r="J23" s="47"/>
      <c r="K23" s="47">
        <v>0</v>
      </c>
      <c r="L23" s="82"/>
      <c r="M23" s="112">
        <v>0</v>
      </c>
    </row>
    <row r="24" spans="1:14" ht="23.15" customHeight="1">
      <c r="A24" s="57" t="s">
        <v>32</v>
      </c>
      <c r="B24" s="57"/>
      <c r="C24" s="46"/>
      <c r="D24" s="46"/>
      <c r="E24" s="93"/>
      <c r="G24" s="47">
        <v>-6021268</v>
      </c>
      <c r="H24" s="47"/>
      <c r="I24" s="112">
        <v>-4127034</v>
      </c>
      <c r="J24" s="47"/>
      <c r="K24" s="47">
        <v>-383781</v>
      </c>
      <c r="L24" s="82"/>
      <c r="M24" s="112">
        <v>-187094</v>
      </c>
      <c r="N24" s="48"/>
    </row>
    <row r="25" spans="1:14" ht="23.15" customHeight="1">
      <c r="A25" s="57" t="s">
        <v>80</v>
      </c>
      <c r="B25" s="57"/>
      <c r="C25" s="46"/>
      <c r="G25" s="47">
        <v>11591</v>
      </c>
      <c r="H25" s="47"/>
      <c r="I25" s="47">
        <v>49114</v>
      </c>
      <c r="J25" s="47"/>
      <c r="K25" s="47">
        <v>11591</v>
      </c>
      <c r="L25" s="82"/>
      <c r="M25" s="47">
        <v>0</v>
      </c>
    </row>
    <row r="26" spans="1:14" ht="23.15" customHeight="1">
      <c r="A26" s="57" t="s">
        <v>64</v>
      </c>
      <c r="B26" s="57"/>
      <c r="C26" s="46"/>
      <c r="G26" s="61">
        <v>-633280</v>
      </c>
      <c r="H26" s="47"/>
      <c r="I26" s="61">
        <v>-756696</v>
      </c>
      <c r="J26" s="47"/>
      <c r="K26" s="61">
        <v>-6579</v>
      </c>
      <c r="L26" s="82"/>
      <c r="M26" s="61">
        <v>-6803</v>
      </c>
    </row>
    <row r="27" spans="1:14" ht="23.15" customHeight="1">
      <c r="A27" s="46" t="s">
        <v>166</v>
      </c>
      <c r="B27" s="46"/>
      <c r="C27" s="46"/>
      <c r="G27" s="59">
        <f>SUM(G10:G26)</f>
        <v>2642871</v>
      </c>
      <c r="I27" s="59">
        <f>SUM(I10:I26)</f>
        <v>2196804</v>
      </c>
      <c r="J27" s="59"/>
      <c r="K27" s="59">
        <f>SUM(K10:K26)</f>
        <v>-393796</v>
      </c>
      <c r="L27" s="59"/>
      <c r="M27" s="59">
        <f>SUM(M10:M26)</f>
        <v>-213290</v>
      </c>
    </row>
    <row r="28" spans="1:14" ht="11.5" customHeight="1">
      <c r="A28" s="46"/>
      <c r="B28" s="46"/>
      <c r="C28" s="46"/>
      <c r="G28" s="59"/>
      <c r="I28" s="59"/>
      <c r="J28" s="59"/>
      <c r="K28" s="59"/>
      <c r="L28" s="59"/>
      <c r="M28" s="59"/>
    </row>
    <row r="29" spans="1:14" ht="23.15" customHeight="1">
      <c r="A29" s="79" t="s">
        <v>184</v>
      </c>
      <c r="B29" s="46"/>
      <c r="C29" s="46"/>
      <c r="J29" s="59"/>
      <c r="L29" s="59"/>
    </row>
    <row r="30" spans="1:14" ht="23.15" customHeight="1">
      <c r="A30" s="57" t="s">
        <v>7</v>
      </c>
      <c r="B30" s="57"/>
      <c r="C30" s="58"/>
      <c r="G30" s="59">
        <v>-11132677</v>
      </c>
      <c r="H30" s="59"/>
      <c r="I30" s="59">
        <v>2333374</v>
      </c>
      <c r="J30" s="59"/>
      <c r="K30" s="59">
        <v>-5138603</v>
      </c>
      <c r="L30" s="47"/>
      <c r="M30" s="59">
        <v>6644</v>
      </c>
    </row>
    <row r="31" spans="1:14" ht="23.15" customHeight="1">
      <c r="A31" s="46" t="s">
        <v>58</v>
      </c>
      <c r="B31" s="46"/>
      <c r="D31" s="46"/>
      <c r="E31" s="83"/>
      <c r="F31" s="46"/>
      <c r="G31" s="59">
        <v>41648</v>
      </c>
      <c r="H31" s="59"/>
      <c r="I31" s="59">
        <v>291121</v>
      </c>
      <c r="J31" s="59"/>
      <c r="K31" s="59">
        <v>0</v>
      </c>
      <c r="L31" s="47"/>
      <c r="M31" s="59">
        <v>0</v>
      </c>
    </row>
    <row r="32" spans="1:14" ht="23.15" customHeight="1">
      <c r="A32" s="57" t="s">
        <v>38</v>
      </c>
      <c r="B32" s="57"/>
      <c r="C32" s="58"/>
      <c r="G32" s="59">
        <v>-15976437</v>
      </c>
      <c r="H32" s="59"/>
      <c r="I32" s="59">
        <v>-28971629</v>
      </c>
      <c r="J32" s="59"/>
      <c r="K32" s="59">
        <v>0</v>
      </c>
      <c r="L32" s="47"/>
      <c r="M32" s="59">
        <v>0</v>
      </c>
    </row>
    <row r="33" spans="1:13" ht="23.15" customHeight="1">
      <c r="A33" s="57" t="s">
        <v>225</v>
      </c>
      <c r="B33" s="57"/>
      <c r="C33" s="58"/>
      <c r="G33" s="59">
        <v>180458</v>
      </c>
      <c r="H33" s="59"/>
      <c r="I33" s="59">
        <v>19464</v>
      </c>
      <c r="J33" s="59"/>
      <c r="K33" s="59">
        <v>0</v>
      </c>
      <c r="L33" s="47"/>
      <c r="M33" s="59">
        <v>0</v>
      </c>
    </row>
    <row r="34" spans="1:13" ht="23.15" customHeight="1">
      <c r="A34" s="57" t="s">
        <v>54</v>
      </c>
      <c r="B34" s="57"/>
      <c r="C34" s="58"/>
      <c r="G34" s="59">
        <v>59059</v>
      </c>
      <c r="H34" s="59"/>
      <c r="I34" s="59">
        <v>14722</v>
      </c>
      <c r="J34" s="59"/>
      <c r="K34" s="59">
        <v>0</v>
      </c>
      <c r="L34" s="47"/>
      <c r="M34" s="59">
        <v>0</v>
      </c>
    </row>
    <row r="35" spans="1:13" ht="23.15" customHeight="1">
      <c r="A35" s="57" t="s">
        <v>167</v>
      </c>
      <c r="B35" s="57"/>
      <c r="C35" s="58"/>
      <c r="G35" s="59">
        <v>49451</v>
      </c>
      <c r="H35" s="59"/>
      <c r="I35" s="59">
        <v>579354</v>
      </c>
      <c r="J35" s="59"/>
      <c r="K35" s="59">
        <v>0</v>
      </c>
      <c r="L35" s="47"/>
      <c r="M35" s="59">
        <v>0</v>
      </c>
    </row>
    <row r="36" spans="1:13" ht="23.15" customHeight="1">
      <c r="A36" s="57" t="s">
        <v>9</v>
      </c>
      <c r="B36" s="57"/>
      <c r="C36" s="57"/>
      <c r="G36" s="59">
        <v>-197691</v>
      </c>
      <c r="H36" s="59"/>
      <c r="I36" s="59">
        <v>38175</v>
      </c>
      <c r="J36" s="59"/>
      <c r="K36" s="59">
        <v>-5132</v>
      </c>
      <c r="L36" s="47"/>
      <c r="M36" s="59">
        <v>-2771</v>
      </c>
    </row>
    <row r="37" spans="1:13" ht="9.65" customHeight="1">
      <c r="A37" s="57"/>
      <c r="B37" s="57"/>
      <c r="C37" s="57"/>
      <c r="G37" s="59"/>
      <c r="H37" s="59"/>
      <c r="I37" s="59"/>
      <c r="J37" s="59"/>
      <c r="K37" s="59"/>
      <c r="L37" s="47"/>
      <c r="M37" s="59"/>
    </row>
    <row r="38" spans="1:13" ht="23.15" customHeight="1">
      <c r="A38" s="84" t="s">
        <v>168</v>
      </c>
      <c r="B38" s="57"/>
      <c r="C38" s="57"/>
      <c r="D38" s="46"/>
      <c r="E38" s="83"/>
      <c r="F38" s="46"/>
      <c r="G38" s="47"/>
      <c r="H38" s="47"/>
      <c r="I38" s="47"/>
      <c r="J38" s="47"/>
      <c r="K38" s="47"/>
      <c r="L38" s="82"/>
      <c r="M38" s="47"/>
    </row>
    <row r="39" spans="1:13" ht="23.15" customHeight="1">
      <c r="A39" s="57" t="s">
        <v>8</v>
      </c>
      <c r="B39" s="57"/>
      <c r="C39" s="57"/>
      <c r="D39" s="46"/>
      <c r="E39" s="83"/>
      <c r="F39" s="46"/>
      <c r="G39" s="59">
        <v>23315962</v>
      </c>
      <c r="H39" s="59"/>
      <c r="I39" s="59">
        <v>20028238</v>
      </c>
      <c r="J39" s="48"/>
      <c r="K39" s="59">
        <v>0</v>
      </c>
      <c r="L39" s="85"/>
      <c r="M39" s="59">
        <v>0</v>
      </c>
    </row>
    <row r="40" spans="1:13" ht="23.15" customHeight="1">
      <c r="A40" s="57" t="s">
        <v>7</v>
      </c>
      <c r="B40" s="57"/>
      <c r="C40" s="57"/>
      <c r="D40" s="46"/>
      <c r="E40" s="83"/>
      <c r="F40" s="46"/>
      <c r="G40" s="59">
        <v>-55109</v>
      </c>
      <c r="H40" s="59"/>
      <c r="I40" s="113">
        <v>-3600269</v>
      </c>
      <c r="J40" s="112"/>
      <c r="K40" s="113">
        <v>-80000</v>
      </c>
      <c r="L40" s="114"/>
      <c r="M40" s="113">
        <v>-4828699</v>
      </c>
    </row>
    <row r="41" spans="1:13" ht="23.15" customHeight="1">
      <c r="A41" s="39" t="s">
        <v>27</v>
      </c>
      <c r="D41" s="46"/>
      <c r="E41" s="83"/>
      <c r="F41" s="46"/>
      <c r="G41" s="59">
        <v>-314874</v>
      </c>
      <c r="H41" s="59"/>
      <c r="I41" s="113">
        <v>322312</v>
      </c>
      <c r="J41" s="113"/>
      <c r="K41" s="113">
        <v>0</v>
      </c>
      <c r="L41" s="115"/>
      <c r="M41" s="113">
        <v>0</v>
      </c>
    </row>
    <row r="42" spans="1:13" ht="23.15" customHeight="1">
      <c r="A42" s="39" t="s">
        <v>50</v>
      </c>
      <c r="C42" s="46"/>
      <c r="D42" s="46"/>
      <c r="E42" s="83"/>
      <c r="F42" s="46"/>
      <c r="G42" s="59">
        <v>-7552000</v>
      </c>
      <c r="H42" s="59"/>
      <c r="I42" s="113">
        <v>5047450</v>
      </c>
      <c r="J42" s="116"/>
      <c r="K42" s="113">
        <v>-1060000</v>
      </c>
      <c r="L42" s="117"/>
      <c r="M42" s="113">
        <v>3500000</v>
      </c>
    </row>
    <row r="43" spans="1:13" ht="23.15" customHeight="1">
      <c r="A43" s="57" t="s">
        <v>49</v>
      </c>
      <c r="B43" s="57"/>
      <c r="C43" s="46"/>
      <c r="G43" s="59">
        <v>36825</v>
      </c>
      <c r="H43" s="59"/>
      <c r="I43" s="113">
        <v>6281</v>
      </c>
      <c r="J43" s="113"/>
      <c r="K43" s="113">
        <v>-4</v>
      </c>
      <c r="L43" s="115"/>
      <c r="M43" s="113">
        <v>5411</v>
      </c>
    </row>
    <row r="44" spans="1:13" ht="23.15" customHeight="1">
      <c r="A44" s="57" t="s">
        <v>65</v>
      </c>
      <c r="C44" s="46"/>
      <c r="D44" s="46"/>
      <c r="E44" s="83"/>
      <c r="F44" s="46"/>
      <c r="G44" s="59">
        <v>-33652</v>
      </c>
      <c r="H44" s="59"/>
      <c r="I44" s="113">
        <v>-7058</v>
      </c>
      <c r="J44" s="116"/>
      <c r="K44" s="113">
        <v>-3052</v>
      </c>
      <c r="L44" s="117"/>
      <c r="M44" s="113">
        <v>-174</v>
      </c>
    </row>
    <row r="45" spans="1:13" ht="23.15" customHeight="1">
      <c r="A45" s="57" t="s">
        <v>71</v>
      </c>
      <c r="C45" s="46"/>
      <c r="D45" s="46"/>
      <c r="E45" s="83"/>
      <c r="F45" s="46"/>
      <c r="G45" s="59">
        <v>105396</v>
      </c>
      <c r="H45" s="59"/>
      <c r="I45" s="113">
        <v>86671</v>
      </c>
      <c r="J45" s="116"/>
      <c r="K45" s="113">
        <v>0</v>
      </c>
      <c r="L45" s="117"/>
      <c r="M45" s="113">
        <v>0</v>
      </c>
    </row>
    <row r="46" spans="1:13" ht="23.15" customHeight="1">
      <c r="A46" s="39" t="s">
        <v>84</v>
      </c>
      <c r="C46" s="46"/>
      <c r="D46" s="46"/>
      <c r="E46" s="83"/>
      <c r="F46" s="46"/>
      <c r="G46" s="59">
        <v>-126844</v>
      </c>
      <c r="H46" s="59"/>
      <c r="I46" s="113">
        <v>-497526</v>
      </c>
      <c r="J46" s="116"/>
      <c r="K46" s="113">
        <v>0</v>
      </c>
      <c r="L46" s="117"/>
      <c r="M46" s="113">
        <v>0</v>
      </c>
    </row>
    <row r="47" spans="1:13" ht="23.15" customHeight="1">
      <c r="A47" s="46" t="s">
        <v>10</v>
      </c>
      <c r="B47" s="46"/>
      <c r="C47" s="46"/>
      <c r="D47" s="46"/>
      <c r="E47" s="83"/>
      <c r="F47" s="46"/>
      <c r="G47" s="59">
        <v>-158719</v>
      </c>
      <c r="H47" s="59"/>
      <c r="I47" s="113">
        <v>150323</v>
      </c>
      <c r="J47" s="116"/>
      <c r="K47" s="113">
        <v>785</v>
      </c>
      <c r="L47" s="117"/>
      <c r="M47" s="113">
        <v>-255</v>
      </c>
    </row>
    <row r="48" spans="1:13" ht="23.15" customHeight="1">
      <c r="A48" s="43" t="s">
        <v>216</v>
      </c>
      <c r="B48" s="86"/>
      <c r="C48" s="86"/>
      <c r="D48" s="46"/>
      <c r="E48" s="83"/>
      <c r="F48" s="46"/>
      <c r="G48" s="62">
        <f>SUM(G27:G47)</f>
        <v>-9116333</v>
      </c>
      <c r="H48" s="43"/>
      <c r="I48" s="62">
        <f>SUM(I27:I47)</f>
        <v>-1962193</v>
      </c>
      <c r="J48" s="53"/>
      <c r="K48" s="62">
        <f>SUM(K27:K47)</f>
        <v>-6679802</v>
      </c>
      <c r="L48" s="53"/>
      <c r="M48" s="62">
        <f>SUM(M27:M47)</f>
        <v>-1533134</v>
      </c>
    </row>
    <row r="49" spans="1:13" ht="21" customHeight="1">
      <c r="C49" s="46"/>
    </row>
    <row r="50" spans="1:13" ht="22.5" customHeight="1">
      <c r="A50" s="31" t="s">
        <v>158</v>
      </c>
      <c r="B50" s="43"/>
      <c r="C50" s="32"/>
      <c r="D50" s="34"/>
      <c r="F50" s="34"/>
      <c r="G50" s="34"/>
      <c r="H50" s="34"/>
      <c r="I50" s="34"/>
      <c r="J50" s="35"/>
      <c r="K50" s="34"/>
      <c r="L50" s="34"/>
      <c r="M50" s="34"/>
    </row>
    <row r="51" spans="1:13" ht="22.5" customHeight="1">
      <c r="A51" s="38" t="s">
        <v>43</v>
      </c>
      <c r="B51" s="43"/>
      <c r="C51" s="34"/>
      <c r="D51" s="34"/>
      <c r="F51" s="34"/>
      <c r="G51" s="34"/>
      <c r="H51" s="34"/>
      <c r="I51" s="34"/>
      <c r="J51" s="35"/>
      <c r="K51" s="34"/>
      <c r="L51" s="34"/>
      <c r="M51" s="34"/>
    </row>
    <row r="52" spans="1:13" ht="21" customHeight="1">
      <c r="A52" s="38"/>
      <c r="B52" s="43"/>
      <c r="C52" s="34"/>
      <c r="D52" s="34"/>
      <c r="F52" s="34"/>
      <c r="G52" s="34"/>
      <c r="H52" s="34"/>
      <c r="I52" s="34"/>
      <c r="J52" s="35"/>
      <c r="K52" s="34"/>
      <c r="L52" s="34"/>
      <c r="M52" s="34"/>
    </row>
    <row r="53" spans="1:13" ht="23.15" customHeight="1">
      <c r="A53" s="43"/>
      <c r="B53" s="43"/>
      <c r="G53" s="119" t="s">
        <v>88</v>
      </c>
      <c r="H53" s="119"/>
      <c r="I53" s="119"/>
      <c r="J53" s="42"/>
      <c r="K53" s="119" t="s">
        <v>89</v>
      </c>
      <c r="L53" s="119"/>
      <c r="M53" s="119"/>
    </row>
    <row r="54" spans="1:13" ht="23.15" customHeight="1">
      <c r="G54" s="119" t="s">
        <v>90</v>
      </c>
      <c r="H54" s="119"/>
      <c r="I54" s="119"/>
      <c r="J54" s="42"/>
      <c r="K54" s="119" t="s">
        <v>90</v>
      </c>
      <c r="L54" s="119"/>
      <c r="M54" s="119"/>
    </row>
    <row r="55" spans="1:13" ht="23.15" customHeight="1">
      <c r="C55" s="45"/>
      <c r="E55" s="39"/>
      <c r="G55" s="122" t="s">
        <v>193</v>
      </c>
      <c r="H55" s="123"/>
      <c r="I55" s="123"/>
      <c r="J55" s="42"/>
      <c r="K55" s="122" t="s">
        <v>193</v>
      </c>
      <c r="L55" s="123"/>
      <c r="M55" s="123"/>
    </row>
    <row r="56" spans="1:13" ht="23.15" customHeight="1">
      <c r="C56" s="45"/>
      <c r="E56" s="44"/>
      <c r="G56" s="45">
        <v>2024</v>
      </c>
      <c r="H56" s="45"/>
      <c r="I56" s="45">
        <v>2023</v>
      </c>
      <c r="J56" s="45"/>
      <c r="K56" s="45">
        <v>2024</v>
      </c>
      <c r="L56" s="45"/>
      <c r="M56" s="45">
        <v>2023</v>
      </c>
    </row>
    <row r="57" spans="1:13" ht="22.5" customHeight="1">
      <c r="C57" s="45"/>
      <c r="E57" s="39"/>
      <c r="G57" s="118" t="s">
        <v>85</v>
      </c>
      <c r="H57" s="118"/>
      <c r="I57" s="118"/>
      <c r="J57" s="118"/>
      <c r="K57" s="118"/>
      <c r="L57" s="118"/>
      <c r="M57" s="118"/>
    </row>
    <row r="58" spans="1:13" ht="23.15" customHeight="1">
      <c r="A58" s="52" t="s">
        <v>11</v>
      </c>
      <c r="B58" s="43"/>
      <c r="C58" s="46"/>
      <c r="D58" s="87"/>
      <c r="F58" s="87"/>
      <c r="G58" s="87"/>
      <c r="I58" s="87"/>
      <c r="J58" s="88"/>
      <c r="K58" s="87"/>
      <c r="L58" s="89"/>
      <c r="M58" s="87"/>
    </row>
    <row r="59" spans="1:13" ht="23.15" customHeight="1">
      <c r="A59" s="46" t="s">
        <v>169</v>
      </c>
      <c r="B59" s="46"/>
      <c r="C59" s="46"/>
      <c r="D59" s="87"/>
      <c r="E59" s="87"/>
      <c r="F59" s="87"/>
      <c r="G59" s="47">
        <v>978807</v>
      </c>
      <c r="H59" s="47"/>
      <c r="I59" s="47">
        <v>897390</v>
      </c>
      <c r="J59" s="82"/>
      <c r="K59" s="47">
        <v>507</v>
      </c>
      <c r="L59" s="48"/>
      <c r="M59" s="112">
        <v>60</v>
      </c>
    </row>
    <row r="60" spans="1:13" ht="23.15" customHeight="1">
      <c r="A60" s="46" t="s">
        <v>170</v>
      </c>
      <c r="B60" s="46"/>
      <c r="C60" s="46"/>
      <c r="D60" s="87"/>
      <c r="E60" s="87"/>
      <c r="F60" s="87"/>
      <c r="G60" s="47">
        <v>465358</v>
      </c>
      <c r="H60" s="47"/>
      <c r="I60" s="47">
        <v>1033634</v>
      </c>
      <c r="J60" s="82"/>
      <c r="K60" s="47">
        <v>187960</v>
      </c>
      <c r="L60" s="48"/>
      <c r="M60" s="47">
        <v>382375</v>
      </c>
    </row>
    <row r="61" spans="1:13" ht="23.15" customHeight="1">
      <c r="A61" s="46" t="s">
        <v>171</v>
      </c>
      <c r="B61" s="43"/>
      <c r="C61" s="46"/>
      <c r="D61" s="87"/>
      <c r="F61" s="87"/>
      <c r="G61" s="47">
        <v>0</v>
      </c>
      <c r="I61" s="47">
        <v>0</v>
      </c>
      <c r="J61" s="59"/>
      <c r="K61" s="90">
        <v>965492</v>
      </c>
      <c r="L61" s="59"/>
      <c r="M61" s="90">
        <v>565482</v>
      </c>
    </row>
    <row r="62" spans="1:13" ht="23.15" customHeight="1">
      <c r="A62" s="46" t="s">
        <v>172</v>
      </c>
      <c r="B62" s="43"/>
      <c r="C62" s="46"/>
      <c r="D62" s="87"/>
      <c r="F62" s="87"/>
      <c r="G62" s="47">
        <v>-50010</v>
      </c>
      <c r="H62" s="47"/>
      <c r="I62" s="47">
        <v>-2147979</v>
      </c>
      <c r="J62" s="17"/>
      <c r="K62" s="47">
        <v>0</v>
      </c>
      <c r="L62" s="17"/>
      <c r="M62" s="47">
        <v>0</v>
      </c>
    </row>
    <row r="63" spans="1:13" ht="23.15" customHeight="1">
      <c r="A63" s="39" t="s">
        <v>173</v>
      </c>
      <c r="B63" s="43"/>
      <c r="C63" s="46"/>
      <c r="D63" s="87"/>
      <c r="F63" s="87"/>
      <c r="G63" s="47"/>
      <c r="H63" s="47"/>
      <c r="I63" s="47"/>
      <c r="J63" s="39"/>
      <c r="K63" s="47"/>
      <c r="M63" s="47"/>
    </row>
    <row r="64" spans="1:13" ht="23.15" customHeight="1">
      <c r="A64" s="39" t="s">
        <v>174</v>
      </c>
      <c r="B64" s="43"/>
      <c r="C64" s="46"/>
      <c r="D64" s="87"/>
      <c r="F64" s="87"/>
      <c r="G64" s="47">
        <v>135175</v>
      </c>
      <c r="H64" s="47"/>
      <c r="I64" s="47">
        <v>100090</v>
      </c>
      <c r="J64" s="47"/>
      <c r="K64" s="47">
        <v>0</v>
      </c>
      <c r="L64" s="48"/>
      <c r="M64" s="47">
        <v>0</v>
      </c>
    </row>
    <row r="65" spans="1:13" ht="23.15" customHeight="1">
      <c r="A65" s="39" t="s">
        <v>175</v>
      </c>
      <c r="B65" s="46"/>
      <c r="C65" s="46"/>
      <c r="D65" s="87"/>
      <c r="E65" s="87"/>
      <c r="F65" s="87"/>
      <c r="G65" s="47"/>
      <c r="H65" s="47"/>
      <c r="I65" s="47"/>
      <c r="J65" s="82"/>
      <c r="K65" s="47"/>
      <c r="L65" s="48"/>
      <c r="M65" s="47"/>
    </row>
    <row r="66" spans="1:13" ht="23.15" customHeight="1">
      <c r="A66" s="46" t="s">
        <v>69</v>
      </c>
      <c r="B66" s="46"/>
      <c r="D66" s="46"/>
      <c r="E66" s="83"/>
      <c r="F66" s="46"/>
      <c r="G66" s="59">
        <v>-12560705</v>
      </c>
      <c r="H66" s="47"/>
      <c r="I66" s="59">
        <v>-5789016</v>
      </c>
      <c r="J66" s="82"/>
      <c r="K66" s="47">
        <v>0</v>
      </c>
      <c r="L66" s="48"/>
      <c r="M66" s="47">
        <v>0</v>
      </c>
    </row>
    <row r="67" spans="1:13" ht="23.15" customHeight="1">
      <c r="A67" s="46" t="s">
        <v>176</v>
      </c>
      <c r="B67" s="46"/>
      <c r="D67" s="46"/>
      <c r="E67" s="63"/>
      <c r="F67" s="46"/>
      <c r="G67" s="59"/>
      <c r="H67" s="47"/>
      <c r="I67" s="59"/>
      <c r="J67" s="82"/>
      <c r="K67" s="59"/>
      <c r="L67" s="48"/>
      <c r="M67" s="59"/>
    </row>
    <row r="68" spans="1:13" ht="23.15" customHeight="1">
      <c r="A68" s="46" t="s">
        <v>74</v>
      </c>
      <c r="B68" s="46"/>
      <c r="D68" s="46"/>
      <c r="E68" s="63"/>
      <c r="F68" s="46"/>
      <c r="G68" s="59">
        <v>13722320</v>
      </c>
      <c r="H68" s="47"/>
      <c r="I68" s="59">
        <v>6582461</v>
      </c>
      <c r="J68" s="82"/>
      <c r="K68" s="47">
        <v>0</v>
      </c>
      <c r="L68" s="48"/>
      <c r="M68" s="47">
        <v>0</v>
      </c>
    </row>
    <row r="69" spans="1:13" ht="23.15" customHeight="1">
      <c r="A69" s="39" t="s">
        <v>198</v>
      </c>
      <c r="B69" s="46"/>
      <c r="D69" s="46"/>
      <c r="E69" s="63"/>
      <c r="F69" s="46"/>
      <c r="G69" s="59"/>
      <c r="H69" s="47"/>
      <c r="I69" s="59"/>
      <c r="J69" s="82"/>
      <c r="K69" s="59"/>
      <c r="L69" s="48"/>
      <c r="M69" s="47"/>
    </row>
    <row r="70" spans="1:13" ht="23.15" customHeight="1">
      <c r="A70" s="39" t="s">
        <v>70</v>
      </c>
      <c r="B70" s="46"/>
      <c r="D70" s="46"/>
      <c r="E70" s="63"/>
      <c r="F70" s="46"/>
      <c r="G70" s="59">
        <v>-11162</v>
      </c>
      <c r="H70" s="47"/>
      <c r="I70" s="59">
        <v>-345985</v>
      </c>
      <c r="J70" s="82"/>
      <c r="K70" s="59">
        <v>0</v>
      </c>
      <c r="L70" s="48"/>
      <c r="M70" s="47">
        <v>-221683</v>
      </c>
    </row>
    <row r="71" spans="1:13" ht="23.15" customHeight="1">
      <c r="A71" s="46" t="s">
        <v>177</v>
      </c>
      <c r="B71" s="46"/>
      <c r="D71" s="46"/>
      <c r="E71" s="83"/>
      <c r="F71" s="46"/>
      <c r="H71" s="47"/>
      <c r="J71" s="82"/>
      <c r="L71" s="48"/>
    </row>
    <row r="72" spans="1:13" ht="23.15" customHeight="1">
      <c r="A72" s="46" t="s">
        <v>67</v>
      </c>
      <c r="B72" s="46"/>
      <c r="D72" s="46"/>
      <c r="E72" s="83"/>
      <c r="F72" s="46"/>
      <c r="G72" s="59">
        <v>2611269</v>
      </c>
      <c r="H72" s="47"/>
      <c r="I72" s="59">
        <v>2379174</v>
      </c>
      <c r="J72" s="82"/>
      <c r="K72" s="59">
        <v>1421539</v>
      </c>
      <c r="L72" s="48"/>
      <c r="M72" s="59">
        <v>1026069</v>
      </c>
    </row>
    <row r="73" spans="1:13" ht="23.15" customHeight="1">
      <c r="A73" s="46" t="s">
        <v>215</v>
      </c>
      <c r="B73" s="46"/>
      <c r="D73" s="46"/>
      <c r="E73" s="83"/>
      <c r="F73" s="46"/>
      <c r="G73" s="59">
        <v>0</v>
      </c>
      <c r="H73" s="47"/>
      <c r="I73" s="59">
        <v>0</v>
      </c>
      <c r="J73" s="82"/>
      <c r="K73" s="59">
        <v>-318575</v>
      </c>
      <c r="L73" s="48"/>
      <c r="M73" s="59">
        <v>0</v>
      </c>
    </row>
    <row r="74" spans="1:13" ht="23.15" customHeight="1">
      <c r="A74" s="39" t="s">
        <v>186</v>
      </c>
      <c r="D74" s="46"/>
      <c r="E74" s="83"/>
      <c r="F74" s="46"/>
      <c r="G74" s="59">
        <v>-196031</v>
      </c>
      <c r="I74" s="59">
        <v>-153543</v>
      </c>
      <c r="J74" s="81"/>
      <c r="K74" s="59">
        <v>-22</v>
      </c>
      <c r="L74" s="48"/>
      <c r="M74" s="47">
        <v>-15</v>
      </c>
    </row>
    <row r="75" spans="1:13" ht="23.15" customHeight="1">
      <c r="A75" s="39" t="s">
        <v>66</v>
      </c>
      <c r="D75" s="46"/>
      <c r="E75" s="83"/>
      <c r="F75" s="46"/>
      <c r="G75" s="59">
        <v>2438</v>
      </c>
      <c r="H75" s="59"/>
      <c r="I75" s="59">
        <v>1211</v>
      </c>
      <c r="J75" s="81"/>
      <c r="K75" s="59">
        <v>0</v>
      </c>
      <c r="L75" s="48"/>
      <c r="M75" s="59">
        <v>16</v>
      </c>
    </row>
    <row r="76" spans="1:13" ht="23.15" customHeight="1">
      <c r="A76" s="46" t="s">
        <v>178</v>
      </c>
      <c r="B76" s="46"/>
      <c r="C76" s="46"/>
      <c r="D76" s="46"/>
      <c r="E76" s="83"/>
      <c r="F76" s="46"/>
      <c r="G76" s="59">
        <v>-202116</v>
      </c>
      <c r="H76" s="59"/>
      <c r="I76" s="59">
        <v>-144894</v>
      </c>
      <c r="J76" s="81"/>
      <c r="K76" s="59">
        <v>0</v>
      </c>
      <c r="L76" s="48"/>
      <c r="M76" s="59">
        <v>-743</v>
      </c>
    </row>
    <row r="77" spans="1:13" ht="23.15" customHeight="1">
      <c r="A77" s="43" t="s">
        <v>217</v>
      </c>
      <c r="B77" s="43"/>
      <c r="C77" s="86"/>
      <c r="D77" s="46"/>
      <c r="E77" s="83"/>
      <c r="F77" s="46"/>
      <c r="G77" s="91">
        <f>SUM(G59:G76)</f>
        <v>4895343</v>
      </c>
      <c r="H77" s="43"/>
      <c r="I77" s="91">
        <f>SUM(I59:I76)</f>
        <v>2412543</v>
      </c>
      <c r="J77" s="64"/>
      <c r="K77" s="91">
        <f>SUM(K59:K76)</f>
        <v>2256901</v>
      </c>
      <c r="L77" s="53"/>
      <c r="M77" s="91">
        <f>SUM(M59:M76)</f>
        <v>1751561</v>
      </c>
    </row>
    <row r="78" spans="1:13" ht="21" customHeight="1">
      <c r="A78" s="43"/>
      <c r="B78" s="43"/>
      <c r="C78" s="86"/>
      <c r="D78" s="46"/>
      <c r="E78" s="83"/>
      <c r="F78" s="46"/>
      <c r="G78" s="59"/>
      <c r="I78" s="59"/>
      <c r="J78" s="59"/>
      <c r="K78" s="59"/>
      <c r="L78" s="47"/>
      <c r="M78" s="59"/>
    </row>
    <row r="79" spans="1:13" ht="23.15" customHeight="1">
      <c r="A79" s="52" t="s">
        <v>22</v>
      </c>
      <c r="B79" s="43"/>
      <c r="C79" s="86"/>
      <c r="D79" s="46"/>
      <c r="E79" s="83"/>
      <c r="F79" s="46"/>
      <c r="G79" s="46"/>
      <c r="I79" s="46"/>
      <c r="J79" s="59"/>
      <c r="K79" s="46"/>
      <c r="L79" s="47"/>
      <c r="M79" s="46"/>
    </row>
    <row r="80" spans="1:13" ht="23.15" customHeight="1">
      <c r="A80" s="39" t="s">
        <v>68</v>
      </c>
      <c r="B80" s="43"/>
      <c r="C80" s="86"/>
      <c r="D80" s="46"/>
      <c r="E80" s="83"/>
      <c r="F80" s="46"/>
      <c r="G80" s="59">
        <v>-256558</v>
      </c>
      <c r="H80" s="59"/>
      <c r="I80" s="59">
        <v>-252048</v>
      </c>
      <c r="J80" s="59"/>
      <c r="K80" s="59">
        <v>-6591</v>
      </c>
      <c r="L80" s="81"/>
      <c r="M80" s="59">
        <v>-6591</v>
      </c>
    </row>
    <row r="81" spans="1:13" ht="23.15" customHeight="1">
      <c r="A81" s="39" t="s">
        <v>223</v>
      </c>
      <c r="B81" s="43"/>
      <c r="C81" s="86"/>
      <c r="D81" s="46"/>
      <c r="E81" s="83"/>
      <c r="F81" s="46"/>
      <c r="G81" s="59">
        <v>5065000</v>
      </c>
      <c r="H81" s="59"/>
      <c r="I81" s="59">
        <v>0</v>
      </c>
      <c r="J81" s="59"/>
      <c r="K81" s="59">
        <v>5065000</v>
      </c>
      <c r="L81" s="81"/>
      <c r="M81" s="59">
        <v>0</v>
      </c>
    </row>
    <row r="82" spans="1:13" ht="23.15" customHeight="1">
      <c r="A82" s="39" t="s">
        <v>63</v>
      </c>
      <c r="B82" s="43"/>
      <c r="C82" s="86"/>
      <c r="D82" s="46"/>
      <c r="E82" s="63"/>
      <c r="F82" s="46"/>
      <c r="G82" s="47">
        <f>+'SC - Conso 10'!X18</f>
        <v>-635534</v>
      </c>
      <c r="H82" s="59"/>
      <c r="I82" s="47">
        <v>-211862</v>
      </c>
      <c r="J82" s="81"/>
      <c r="K82" s="47">
        <f>+'SC - LHFG 12'!N18</f>
        <v>-635508</v>
      </c>
      <c r="L82" s="85"/>
      <c r="M82" s="47">
        <v>-211836</v>
      </c>
    </row>
    <row r="83" spans="1:13" ht="23.15" customHeight="1">
      <c r="A83" s="43" t="s">
        <v>218</v>
      </c>
      <c r="B83" s="43"/>
      <c r="C83" s="86"/>
      <c r="D83" s="46"/>
      <c r="E83" s="83"/>
      <c r="F83" s="46"/>
      <c r="G83" s="91">
        <f>SUM(G80:G82)</f>
        <v>4172908</v>
      </c>
      <c r="H83" s="43"/>
      <c r="I83" s="91">
        <f>SUM(I80:I82)</f>
        <v>-463910</v>
      </c>
      <c r="J83" s="64"/>
      <c r="K83" s="91">
        <f>SUM(K80:K82)</f>
        <v>4422901</v>
      </c>
      <c r="L83" s="53"/>
      <c r="M83" s="91">
        <f>SUM(M80:M82)</f>
        <v>-218427</v>
      </c>
    </row>
    <row r="84" spans="1:13" ht="21" customHeight="1">
      <c r="A84" s="43"/>
      <c r="B84" s="43"/>
      <c r="C84" s="86"/>
      <c r="D84" s="46"/>
      <c r="E84" s="83"/>
      <c r="F84" s="46"/>
      <c r="G84" s="64"/>
      <c r="H84" s="43"/>
      <c r="I84" s="64"/>
      <c r="J84" s="64"/>
      <c r="K84" s="64"/>
      <c r="L84" s="53"/>
      <c r="M84" s="64"/>
    </row>
    <row r="85" spans="1:13" ht="23.15" customHeight="1">
      <c r="A85" s="43" t="s">
        <v>219</v>
      </c>
      <c r="B85" s="43"/>
      <c r="C85" s="57"/>
      <c r="D85" s="87"/>
      <c r="E85" s="87"/>
      <c r="F85" s="87"/>
      <c r="G85" s="53">
        <f>SUM(G48+G77+G83)</f>
        <v>-48082</v>
      </c>
      <c r="H85" s="43"/>
      <c r="I85" s="53">
        <v>-13560</v>
      </c>
      <c r="J85" s="53"/>
      <c r="K85" s="53">
        <f>SUM(K48+K77+K83)</f>
        <v>0</v>
      </c>
      <c r="L85" s="53"/>
      <c r="M85" s="53">
        <v>0</v>
      </c>
    </row>
    <row r="86" spans="1:13" ht="23.15" customHeight="1">
      <c r="A86" s="39" t="s">
        <v>179</v>
      </c>
      <c r="C86" s="46"/>
      <c r="D86" s="46"/>
      <c r="E86" s="83"/>
      <c r="F86" s="46"/>
      <c r="G86" s="61">
        <f>+'BS6-7'!H9</f>
        <v>691505</v>
      </c>
      <c r="H86" s="47"/>
      <c r="I86" s="61">
        <v>705065</v>
      </c>
      <c r="J86" s="47"/>
      <c r="K86" s="61">
        <f>+'BS6-7'!L9</f>
        <v>10</v>
      </c>
      <c r="L86" s="82"/>
      <c r="M86" s="61">
        <v>10</v>
      </c>
    </row>
    <row r="87" spans="1:13" ht="23.15" customHeight="1" thickBot="1">
      <c r="A87" s="43" t="s">
        <v>194</v>
      </c>
      <c r="B87" s="43"/>
      <c r="C87" s="46"/>
      <c r="D87" s="46"/>
      <c r="E87" s="83"/>
      <c r="F87" s="46"/>
      <c r="G87" s="92">
        <f>SUM(G85:G86)</f>
        <v>643423</v>
      </c>
      <c r="H87" s="43"/>
      <c r="I87" s="92">
        <f>SUM(I85:I86)</f>
        <v>691505</v>
      </c>
      <c r="J87" s="53"/>
      <c r="K87" s="92">
        <f>SUM(K85:K86)</f>
        <v>10</v>
      </c>
      <c r="L87" s="53"/>
      <c r="M87" s="92">
        <f>SUM(M85:M86)</f>
        <v>10</v>
      </c>
    </row>
    <row r="88" spans="1:13" ht="21" customHeight="1" thickTop="1">
      <c r="C88" s="86"/>
      <c r="D88" s="46"/>
      <c r="E88" s="83"/>
      <c r="F88" s="46"/>
      <c r="G88" s="109">
        <f>+G87-'BS6-7'!F9</f>
        <v>0</v>
      </c>
      <c r="H88" s="110"/>
      <c r="I88" s="78"/>
      <c r="J88" s="111"/>
      <c r="K88" s="109">
        <f>+K87-'BS6-7'!J9</f>
        <v>0</v>
      </c>
      <c r="L88" s="65"/>
      <c r="M88" s="78"/>
    </row>
    <row r="89" spans="1:13" ht="23.15" customHeight="1">
      <c r="A89" s="43" t="s">
        <v>180</v>
      </c>
      <c r="B89" s="43"/>
      <c r="C89" s="58"/>
      <c r="D89" s="46"/>
      <c r="E89" s="83"/>
      <c r="F89" s="46"/>
      <c r="G89" s="46"/>
      <c r="I89" s="46"/>
      <c r="J89" s="49"/>
      <c r="K89" s="46"/>
      <c r="L89" s="89"/>
      <c r="M89" s="46"/>
    </row>
    <row r="90" spans="1:13" ht="23.15" customHeight="1">
      <c r="A90" s="39" t="s">
        <v>181</v>
      </c>
      <c r="C90" s="58"/>
      <c r="D90" s="46"/>
      <c r="E90" s="83"/>
      <c r="F90" s="46"/>
      <c r="G90" s="46"/>
      <c r="I90" s="46"/>
      <c r="J90" s="49"/>
      <c r="K90" s="46"/>
      <c r="L90" s="89"/>
      <c r="M90" s="46"/>
    </row>
    <row r="91" spans="1:13" ht="23.15" customHeight="1">
      <c r="A91" s="39" t="s">
        <v>185</v>
      </c>
      <c r="C91" s="57"/>
      <c r="D91" s="46"/>
      <c r="E91" s="83"/>
      <c r="F91" s="46"/>
      <c r="G91" s="2">
        <v>52035</v>
      </c>
      <c r="H91" s="48"/>
      <c r="I91" s="2">
        <v>66832</v>
      </c>
      <c r="J91" s="48"/>
      <c r="K91" s="2">
        <v>0</v>
      </c>
      <c r="L91" s="48"/>
      <c r="M91" s="2">
        <v>0</v>
      </c>
    </row>
    <row r="92" spans="1:13" ht="23.15" customHeight="1">
      <c r="A92" s="39" t="s">
        <v>182</v>
      </c>
      <c r="C92" s="57"/>
      <c r="D92" s="46"/>
      <c r="E92" s="83"/>
      <c r="F92" s="46"/>
      <c r="G92" s="2">
        <v>0</v>
      </c>
      <c r="H92" s="48"/>
      <c r="I92" s="2">
        <v>7537722</v>
      </c>
      <c r="J92" s="48"/>
      <c r="K92" s="2">
        <v>0</v>
      </c>
      <c r="L92" s="48"/>
      <c r="M92" s="2">
        <v>0</v>
      </c>
    </row>
    <row r="93" spans="1:13" ht="22.5" customHeight="1">
      <c r="A93" s="39" t="s">
        <v>226</v>
      </c>
      <c r="C93" s="57"/>
      <c r="D93" s="46"/>
      <c r="E93" s="83"/>
      <c r="F93" s="46"/>
      <c r="G93" s="18">
        <v>567884</v>
      </c>
      <c r="H93" s="85"/>
      <c r="I93" s="2">
        <v>0</v>
      </c>
      <c r="J93" s="85"/>
      <c r="K93" s="2">
        <v>0</v>
      </c>
      <c r="L93" s="85"/>
      <c r="M93" s="2">
        <v>0</v>
      </c>
    </row>
    <row r="94" spans="1:13" ht="22.5" customHeight="1">
      <c r="E94" s="39"/>
      <c r="J94" s="39"/>
    </row>
  </sheetData>
  <customSheetViews>
    <customSheetView guid="{6EF2B98A-6161-493F-9B91-EAD61A0BF780}" scale="70" showPageBreaks="1" showGridLines="0" printArea="1" view="pageBreakPreview">
      <selection activeCell="A18" sqref="A18"/>
      <rowBreaks count="1" manualBreakCount="1">
        <brk id="49" max="12" man="1"/>
      </rowBreaks>
      <pageMargins left="0.7" right="0.7" top="0.5" bottom="0.5" header="0.5" footer="0.5"/>
      <pageSetup paperSize="9" scale="65" firstPageNumber="14" orientation="portrait" useFirstPageNumber="1" r:id="rId1"/>
      <headerFooter>
        <oddFooter>&amp;L&amp;"Times New Roman,Regular"&amp;11The accompanying notes are an integral part of these financial statements.
&amp;C&amp;"Times New Roman,Regular"&amp;11&amp;P</oddFooter>
      </headerFooter>
    </customSheetView>
    <customSheetView guid="{CB5C2BDC-A7CF-4817-955D-94D1BF91D2E1}" scale="85" showPageBreaks="1" showGridLines="0" printArea="1" view="pageBreakPreview" topLeftCell="A27">
      <selection activeCell="P33" sqref="P33"/>
      <rowBreaks count="1" manualBreakCount="1">
        <brk id="49" max="12" man="1"/>
      </rowBreaks>
      <pageMargins left="0.7" right="0.7" top="0.5" bottom="0.5" header="0.5" footer="0.5"/>
      <pageSetup paperSize="9" scale="65" firstPageNumber="14" orientation="portrait" useFirstPageNumber="1" r:id="rId2"/>
      <headerFooter>
        <oddFooter>&amp;L&amp;"Times New Roman,Regular"&amp;11The accompanying notes are an integral part of these financial statements.
&amp;C&amp;"Times New Roman,Regular"&amp;11&amp;P</oddFooter>
      </headerFooter>
    </customSheetView>
    <customSheetView guid="{CF2FBE64-4A0E-4AE6-8C28-24903C1AE2E4}" scale="70" showPageBreaks="1" showGridLines="0" printArea="1" view="pageBreakPreview" topLeftCell="A59">
      <selection activeCell="K19" sqref="K19"/>
      <rowBreaks count="1" manualBreakCount="1">
        <brk id="49" max="12" man="1"/>
      </rowBreaks>
      <pageMargins left="0.7" right="0.7" top="0.5" bottom="0.5" header="0.5" footer="0.5"/>
      <pageSetup paperSize="9" scale="65" firstPageNumber="14" orientation="portrait" useFirstPageNumber="1" r:id="rId3"/>
      <headerFooter>
        <oddFooter>&amp;L&amp;"Times New Roman,Regular"&amp;11The accompanying notes are an integral part of these financial statements.
&amp;C&amp;"Times New Roman,Regular"&amp;11&amp;P</oddFooter>
      </headerFooter>
    </customSheetView>
  </customSheetViews>
  <mergeCells count="14">
    <mergeCell ref="G55:I55"/>
    <mergeCell ref="K55:M55"/>
    <mergeCell ref="G57:M57"/>
    <mergeCell ref="G5:I5"/>
    <mergeCell ref="K5:M5"/>
    <mergeCell ref="G4:I4"/>
    <mergeCell ref="K4:M4"/>
    <mergeCell ref="G6:I6"/>
    <mergeCell ref="K6:M6"/>
    <mergeCell ref="G54:I54"/>
    <mergeCell ref="K54:M54"/>
    <mergeCell ref="G8:M8"/>
    <mergeCell ref="G53:I53"/>
    <mergeCell ref="K53:M53"/>
  </mergeCells>
  <printOptions gridLinesSet="0"/>
  <pageMargins left="0.7" right="0.7" top="0.5" bottom="0.5" header="0.5" footer="0.5"/>
  <pageSetup paperSize="9" scale="65" firstPageNumber="14" orientation="portrait" useFirstPageNumber="1" r:id="rId4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49" max="12" man="1"/>
  </rowBreaks>
  <drawing r:id="rId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21A896-2528-499A-8C12-C24B1DD6ED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039384B-98B8-4637-909F-C868F13D38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BS6-7</vt:lpstr>
      <vt:lpstr>PL8-9</vt:lpstr>
      <vt:lpstr>SC - Conso 10</vt:lpstr>
      <vt:lpstr>SC - Conso 11</vt:lpstr>
      <vt:lpstr>SC - LHFG 12</vt:lpstr>
      <vt:lpstr>SC - LHFG 13</vt:lpstr>
      <vt:lpstr>CF14-15</vt:lpstr>
      <vt:lpstr>'BS6-7'!Print_Area</vt:lpstr>
      <vt:lpstr>'CF14-15'!Print_Area</vt:lpstr>
      <vt:lpstr>'PL8-9'!Print_Area</vt:lpstr>
      <vt:lpstr>'SC - Conso 10'!Print_Area</vt:lpstr>
      <vt:lpstr>'SC - Conso 11'!Print_Area</vt:lpstr>
      <vt:lpstr>'SC - LHFG 12'!Print_Area</vt:lpstr>
      <vt:lpstr>'SC - LHFG 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Nattanan Sarapadsamart</dc:creator>
  <cp:lastModifiedBy>Pornpipat, Sermsab</cp:lastModifiedBy>
  <cp:lastPrinted>2025-02-21T10:29:50Z</cp:lastPrinted>
  <dcterms:created xsi:type="dcterms:W3CDTF">1999-05-15T03:54:17Z</dcterms:created>
  <dcterms:modified xsi:type="dcterms:W3CDTF">2025-02-24T08:25:22Z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</Properties>
</file>