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ateub\Desktop\Indorama IVL\Indorama IVL conso\2024 Q4 IVL\WP\FS\V4\"/>
    </mc:Choice>
  </mc:AlternateContent>
  <xr:revisionPtr revIDLastSave="0" documentId="13_ncr:1_{F905F318-9B6D-4D75-A77D-A1200BA8B4E6}" xr6:coauthVersionLast="47" xr6:coauthVersionMax="47" xr10:uidLastSave="{00000000-0000-0000-0000-000000000000}"/>
  <bookViews>
    <workbookView xWindow="28680" yWindow="-120" windowWidth="29040" windowHeight="15720" tabRatio="906" xr2:uid="{00000000-000D-0000-FFFF-FFFF00000000}"/>
  </bookViews>
  <sheets>
    <sheet name="Financial statements 8-10" sheetId="1" r:id="rId1"/>
    <sheet name="FS-income 11-12" sheetId="10" r:id="rId2"/>
    <sheet name="Cash Flow" sheetId="3" state="hidden" r:id="rId3"/>
    <sheet name="Equity-conso-13" sheetId="15" r:id="rId4"/>
    <sheet name="Equity-conso-14" sheetId="13" r:id="rId5"/>
    <sheet name="Equity-parent-15" sheetId="16" r:id="rId6"/>
    <sheet name="Equity-parent-16" sheetId="14" r:id="rId7"/>
    <sheet name="Cash Flow-17-19" sheetId="8" r:id="rId8"/>
  </sheet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_" localSheetId="1">#REF!</definedName>
    <definedName name="_">#REF!</definedName>
    <definedName name="__FDS_HYPERLINK_TOGGLE_STATE__" hidden="1">"ON"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3" hidden="1">#REF!</definedName>
    <definedName name="ChangeRange" localSheetId="5" hidden="1">#REF!</definedName>
    <definedName name="ChangeRange" localSheetId="1" hidden="1">#REF!</definedName>
    <definedName name="ChangeRange" hidden="1">#REF!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2" hidden="1">{#N/A,#N/A,FALSE,"970301";#N/A,#N/A,FALSE,"970302";#N/A,#N/A,FALSE,"970303";#N/A,#N/A,FALSE,"970304";#N/A,#N/A,FALSE,"COM1";#N/A,#N/A,FALSE,"COM2"}</definedName>
    <definedName name="Coll" localSheetId="7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3" hidden="1">#REF!</definedName>
    <definedName name="ContentsHelp" localSheetId="5" hidden="1">#REF!</definedName>
    <definedName name="ContentsHelp" localSheetId="1" hidden="1">#REF!</definedName>
    <definedName name="ContentsHelp" hidden="1">#REF!</definedName>
    <definedName name="CreateTable" localSheetId="3" hidden="1">#REF!</definedName>
    <definedName name="CreateTable" localSheetId="5" hidden="1">#REF!</definedName>
    <definedName name="CreateTable" localSheetId="1" hidden="1">#REF!</definedName>
    <definedName name="CreateTable" hidden="1">#REF!</definedName>
    <definedName name="DeleteRange" localSheetId="3" hidden="1">#REF!</definedName>
    <definedName name="DeleteRange" localSheetId="5" hidden="1">#REF!</definedName>
    <definedName name="DeleteRange" localSheetId="1" hidden="1">#REF!</definedName>
    <definedName name="DeleteRange" hidden="1">#REF!</definedName>
    <definedName name="DeleteTable" localSheetId="3" hidden="1">#REF!</definedName>
    <definedName name="DeleteTable" localSheetId="5" hidden="1">#REF!</definedName>
    <definedName name="DeleteTable" localSheetId="1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2" hidden="1">{"BS",#N/A,FALSE,"USA"}</definedName>
    <definedName name="FSoPacific" localSheetId="7" hidden="1">{"BS",#N/A,FALSE,"USA"}</definedName>
    <definedName name="FSoPacific" hidden="1">{"BS",#N/A,FALSE,"USA"}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3" hidden="1">#REF!</definedName>
    <definedName name="MerrillPrintIt" localSheetId="5" hidden="1">#REF!</definedName>
    <definedName name="MerrillPrintIt" localSheetId="1" hidden="1">#REF!</definedName>
    <definedName name="MerrillPrintIt" hidden="1">#REF!</definedName>
    <definedName name="NewRange" localSheetId="3" hidden="1">#REF!</definedName>
    <definedName name="NewRange" localSheetId="5" hidden="1">#REF!</definedName>
    <definedName name="NewRange" localSheetId="1" hidden="1">#REF!</definedName>
    <definedName name="NewRange" hidden="1">#REF!</definedName>
    <definedName name="PERIODS">#REF!</definedName>
    <definedName name="_xlnm.Print_Area" localSheetId="2">'Cash Flow'!$A$1:$M$77</definedName>
    <definedName name="_xlnm.Print_Area" localSheetId="7">'Cash Flow-17-19'!$A$1:$L$102</definedName>
    <definedName name="_xlnm.Print_Area" localSheetId="3">'Equity-conso-13'!$A$1:$AD$31</definedName>
    <definedName name="_xlnm.Print_Area" localSheetId="4">'Equity-conso-14'!$A$1:$AD$35</definedName>
    <definedName name="_xlnm.Print_Area" localSheetId="5">'Equity-parent-15'!$A$1:$P$29</definedName>
    <definedName name="_xlnm.Print_Area" localSheetId="6">'Equity-parent-16'!$A$1:$P$30</definedName>
    <definedName name="_xlnm.Print_Area" localSheetId="0">'Financial statements 8-10'!$A$1:$M$104</definedName>
    <definedName name="_xlnm.Print_Area" localSheetId="1">'FS-income 11-12'!$A$1:$L$80</definedName>
    <definedName name="PUB_FileID" hidden="1">"L10003649.xls"</definedName>
    <definedName name="PUB_UserID" hidden="1">"MAYERX"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3" hidden="1">#REF!</definedName>
    <definedName name="RedefinePrintTableRange" localSheetId="5" hidden="1">#REF!</definedName>
    <definedName name="RedefinePrintTableRange" localSheetId="1" hidden="1">#REF!</definedName>
    <definedName name="RedefinePrintTableRange" hidden="1">#REF!</definedName>
    <definedName name="redo" localSheetId="2" hidden="1">{#N/A,#N/A,FALSE,"ACQ_GRAPHS";#N/A,#N/A,FALSE,"T_1 GRAPHS";#N/A,#N/A,FALSE,"T_2 GRAPHS";#N/A,#N/A,FALSE,"COMB_GRAPHS"}</definedName>
    <definedName name="redo" localSheetId="7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2" hidden="1">{"cap_structure",#N/A,FALSE,"Graph-Mkt Cap";"price",#N/A,FALSE,"Graph-Price";"ebit",#N/A,FALSE,"Graph-EBITDA";"ebitda",#N/A,FALSE,"Graph-EBITDA"}</definedName>
    <definedName name="wrn" localSheetId="7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2" hidden="1">{#N/A,#N/A,FALSE,"TradeSumm";#N/A,#N/A,FALSE,"StatsSumm"}</definedName>
    <definedName name="wrn.Alex." localSheetId="7" hidden="1">{#N/A,#N/A,FALSE,"TradeSumm";#N/A,#N/A,FALSE,"StatsSumm"}</definedName>
    <definedName name="wrn.Alex." hidden="1">{#N/A,#N/A,FALSE,"TradeSumm";#N/A,#N/A,FALSE,"StatsSumm"}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2" hidden="1">{"multiple",#N/A,FALSE,"client";"margins",#N/A,FALSE,"client";"data",#N/A,FALSE,"client"}</definedName>
    <definedName name="wrn.client." localSheetId="7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2" hidden="1">{"data",#N/A,FALSE,"client (3)";"margins",#N/A,FALSE,"client (3)";"multiple",#N/A,FALSE,"client (3)"}</definedName>
    <definedName name="wrn.Client3." localSheetId="7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2" hidden="1">{"multiple",#N/A,FALSE,"client (4)";"margins",#N/A,FALSE,"client (4)";"data",#N/A,FALSE,"client (4)"}</definedName>
    <definedName name="wrn.client4." localSheetId="7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7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2" hidden="1">{#N/A,#N/A,FALSE,"ACQ_GRAPHS";#N/A,#N/A,FALSE,"T_1 GRAPHS";#N/A,#N/A,FALSE,"T_2 GRAPHS";#N/A,#N/A,FALSE,"COMB_GRAPHS"}</definedName>
    <definedName name="wrn.GRAPHS." localSheetId="7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2" hidden="1">{#N/A,#N/A,FALSE,"main";#N/A,#N/A,FALSE,"100% Cash";#N/A,#N/A,FALSE,"100% Stock"}</definedName>
    <definedName name="wrn.Hyg._.Acq." localSheetId="7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7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2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2" hidden="1">{"inputs raw data",#N/A,TRUE,"INPUT"}</definedName>
    <definedName name="wrn.print._.raw._.data._.entry." localSheetId="7" hidden="1">{"inputs raw data",#N/A,TRUE,"INPUT"}</definedName>
    <definedName name="wrn.print._.raw._.data._.entry." hidden="1">{"inputs raw data",#N/A,TRUE,"INPUT"}</definedName>
    <definedName name="wrn.print._.summary._.sheets." localSheetId="2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2" hidden="1">{#N/A,#N/A,FALSE,"Marketing";#N/A,#N/A,FALSE,"Selling";#N/A,#N/A,FALSE,"Promotional";#N/A,#N/A,FALSE,"Advertising"}</definedName>
    <definedName name="wrn.Sales." localSheetId="7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2" hidden="1">{#N/A,#N/A,FALSE,"main";#N/A,#N/A,FALSE,"Pooling";#N/A,#N/A,FALSE,"Purchase"}</definedName>
    <definedName name="wrn.SCA._.Acq.." localSheetId="7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2" hidden="1">{#N/A,#N/A,FALSE,"main";#N/A,#N/A,FALSE,"Purchase"}</definedName>
    <definedName name="wrn.SCA._.AcqDisv." localSheetId="7" hidden="1">{#N/A,#N/A,FALSE,"main";#N/A,#N/A,FALSE,"Purchase"}</definedName>
    <definedName name="wrn.SCA._.AcqDisv." hidden="1">{#N/A,#N/A,FALSE,"main";#N/A,#N/A,FALSE,"Purchase"}</definedName>
    <definedName name="wrn.SUMMARY." localSheetId="2" hidden="1">{"BS",#N/A,FALSE,"USA"}</definedName>
    <definedName name="wrn.SUMMARY." localSheetId="7" hidden="1">{"BS",#N/A,FALSE,"USA"}</definedName>
    <definedName name="wrn.SUMMARY." hidden="1">{"BS",#N/A,FALSE,"USA"}</definedName>
    <definedName name="wrn.toptrial." localSheetId="2" hidden="1">{"toptrial",#N/A,TRUE,"toptrial";"adjustment",#N/A,TRUE,"toptrial";"voucher",#N/A,TRUE,"toptrial"}</definedName>
    <definedName name="wrn.toptrial." localSheetId="7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2" hidden="1">{"inc.ann",#N/A,FALSE,"WAG";"inc.quart",#N/A,FALSE,"WAG"}</definedName>
    <definedName name="wrn.wag." localSheetId="7" hidden="1">{"inc.ann",#N/A,FALSE,"WAG";"inc.quart",#N/A,FALSE,"WAG"}</definedName>
    <definedName name="wrn.wag." hidden="1">{"inc.ann",#N/A,FALSE,"WAG";"inc.quart",#N/A,FALSE,"WAG"}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7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2" hidden="1">{"toptrial",#N/A,TRUE,"toptrial";"adjustment",#N/A,TRUE,"toptrial";"voucher",#N/A,TRUE,"toptrial"}</definedName>
    <definedName name="啊啊" localSheetId="7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7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7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2" hidden="1">{#N/A,#N/A,FALSE,"Marketing";#N/A,#N/A,FALSE,"Selling";#N/A,#N/A,FALSE,"Promotional";#N/A,#N/A,FALSE,"Advertising"}</definedName>
    <definedName name="应手款1月" localSheetId="7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7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1" l="1"/>
  <c r="M59" i="1"/>
  <c r="M71" i="1"/>
  <c r="I71" i="1"/>
  <c r="M20" i="1"/>
  <c r="I20" i="1"/>
  <c r="G71" i="1" l="1"/>
  <c r="G59" i="1"/>
  <c r="K71" i="1"/>
  <c r="K59" i="1"/>
  <c r="G72" i="1" l="1"/>
  <c r="Z32" i="13" l="1"/>
  <c r="E19" i="14" l="1"/>
  <c r="G19" i="14"/>
  <c r="I19" i="14"/>
  <c r="K19" i="14"/>
  <c r="M19" i="14"/>
  <c r="O19" i="14"/>
  <c r="E19" i="16"/>
  <c r="G19" i="16"/>
  <c r="I19" i="16"/>
  <c r="K19" i="16"/>
  <c r="M19" i="16"/>
  <c r="O19" i="16"/>
  <c r="G34" i="13" a="1"/>
  <c r="G34" i="13" s="1"/>
  <c r="I34" i="13" a="1"/>
  <c r="I34" i="13" s="1"/>
  <c r="K34" i="13" a="1"/>
  <c r="K34" i="13" s="1"/>
  <c r="M34" i="13" a="1"/>
  <c r="M34" i="13" s="1"/>
  <c r="O34" i="13" a="1"/>
  <c r="O34" i="13" s="1"/>
  <c r="Q34" i="13" a="1"/>
  <c r="Q34" i="13" s="1"/>
  <c r="S34" i="13" a="1"/>
  <c r="S34" i="13" s="1"/>
  <c r="U34" i="13" a="1"/>
  <c r="U34" i="13" s="1"/>
  <c r="W34" i="13" a="1"/>
  <c r="W34" i="13" s="1"/>
  <c r="Y34" i="13" a="1"/>
  <c r="Y34" i="13" s="1"/>
  <c r="AA34" i="13" a="1"/>
  <c r="AA34" i="13" s="1"/>
  <c r="AC34" i="13" a="1"/>
  <c r="AC34" i="13" s="1"/>
  <c r="J22" i="16" l="1"/>
  <c r="L23" i="15"/>
  <c r="P12" i="16"/>
  <c r="X13" i="15"/>
  <c r="Z13" i="15" s="1"/>
  <c r="AD13" i="15" s="1"/>
  <c r="P22" i="16" l="1"/>
  <c r="P26" i="16"/>
  <c r="N24" i="16"/>
  <c r="L24" i="16"/>
  <c r="H24" i="16"/>
  <c r="F24" i="16"/>
  <c r="D24" i="16"/>
  <c r="P23" i="16"/>
  <c r="N17" i="16"/>
  <c r="N19" i="16" s="1"/>
  <c r="L17" i="16"/>
  <c r="L19" i="16" s="1"/>
  <c r="J17" i="16"/>
  <c r="J19" i="16" s="1"/>
  <c r="H17" i="16"/>
  <c r="H19" i="16" s="1"/>
  <c r="F17" i="16"/>
  <c r="D17" i="16"/>
  <c r="D19" i="16" s="1"/>
  <c r="P16" i="16"/>
  <c r="P17" i="16" s="1"/>
  <c r="P19" i="16" s="1"/>
  <c r="Z23" i="15"/>
  <c r="X28" i="15"/>
  <c r="Z28" i="15" s="1"/>
  <c r="AD28" i="15" s="1"/>
  <c r="X27" i="15"/>
  <c r="Z27" i="15" s="1"/>
  <c r="AD27" i="15" s="1"/>
  <c r="AB25" i="15"/>
  <c r="V25" i="15"/>
  <c r="T25" i="15"/>
  <c r="R25" i="15"/>
  <c r="P25" i="15"/>
  <c r="N25" i="15"/>
  <c r="J25" i="15"/>
  <c r="H25" i="15"/>
  <c r="F25" i="15"/>
  <c r="X24" i="15"/>
  <c r="Z24" i="15" s="1"/>
  <c r="AD24" i="15" s="1"/>
  <c r="X23" i="15"/>
  <c r="AB18" i="15"/>
  <c r="AB20" i="15" s="1"/>
  <c r="V18" i="15"/>
  <c r="V20" i="15" s="1"/>
  <c r="T18" i="15"/>
  <c r="R18" i="15"/>
  <c r="R20" i="15" s="1"/>
  <c r="P18" i="15"/>
  <c r="P20" i="15" s="1"/>
  <c r="N18" i="15"/>
  <c r="N20" i="15" s="1"/>
  <c r="L18" i="15"/>
  <c r="L20" i="15" s="1"/>
  <c r="J18" i="15"/>
  <c r="J20" i="15" s="1"/>
  <c r="H18" i="15"/>
  <c r="H20" i="15" s="1"/>
  <c r="F18" i="15"/>
  <c r="X17" i="15"/>
  <c r="F28" i="16" l="1"/>
  <c r="F12" i="14" s="1"/>
  <c r="F19" i="16"/>
  <c r="F20" i="15"/>
  <c r="F30" i="15" s="1"/>
  <c r="F13" i="13" s="1"/>
  <c r="T20" i="15"/>
  <c r="T30" i="15" s="1"/>
  <c r="T13" i="13" s="1"/>
  <c r="X18" i="15"/>
  <c r="X20" i="15" s="1"/>
  <c r="Z17" i="15"/>
  <c r="P30" i="15"/>
  <c r="P13" i="13" s="1"/>
  <c r="V30" i="15"/>
  <c r="V13" i="13" s="1"/>
  <c r="N30" i="15"/>
  <c r="N13" i="13" s="1"/>
  <c r="R30" i="15"/>
  <c r="R13" i="13" s="1"/>
  <c r="H28" i="16"/>
  <c r="H12" i="14" s="1"/>
  <c r="L28" i="16"/>
  <c r="L12" i="14" s="1"/>
  <c r="D28" i="16"/>
  <c r="D12" i="14" s="1"/>
  <c r="H30" i="15"/>
  <c r="H13" i="13" s="1"/>
  <c r="J30" i="15"/>
  <c r="J13" i="13" s="1"/>
  <c r="P24" i="16"/>
  <c r="P28" i="16" s="1"/>
  <c r="P12" i="14" s="1"/>
  <c r="N28" i="16"/>
  <c r="N12" i="14" s="1"/>
  <c r="AB30" i="15"/>
  <c r="AB13" i="13" s="1"/>
  <c r="X25" i="15"/>
  <c r="L25" i="15"/>
  <c r="J24" i="16"/>
  <c r="J28" i="16" s="1"/>
  <c r="J12" i="14" s="1"/>
  <c r="Z25" i="15"/>
  <c r="AD23" i="15"/>
  <c r="AD25" i="15" s="1"/>
  <c r="AD17" i="15" l="1"/>
  <c r="AD18" i="15" s="1"/>
  <c r="AD20" i="15" s="1"/>
  <c r="AD30" i="15" s="1"/>
  <c r="AD13" i="13" s="1"/>
  <c r="Z18" i="15"/>
  <c r="Z20" i="15" s="1"/>
  <c r="Z30" i="15" s="1"/>
  <c r="Z13" i="13" s="1"/>
  <c r="L30" i="15"/>
  <c r="L13" i="13" s="1"/>
  <c r="X30" i="15"/>
  <c r="X13" i="13" s="1"/>
  <c r="L95" i="8"/>
  <c r="L70" i="8"/>
  <c r="H95" i="8"/>
  <c r="H70" i="8"/>
  <c r="L79" i="10"/>
  <c r="L71" i="10"/>
  <c r="L64" i="10"/>
  <c r="H79" i="10"/>
  <c r="H71" i="10"/>
  <c r="H64" i="10"/>
  <c r="L39" i="10"/>
  <c r="L52" i="10" s="1"/>
  <c r="L23" i="10"/>
  <c r="L14" i="10"/>
  <c r="H39" i="10"/>
  <c r="H23" i="10"/>
  <c r="H14" i="10"/>
  <c r="M34" i="1"/>
  <c r="I34" i="1"/>
  <c r="M99" i="1"/>
  <c r="M101" i="1" s="1"/>
  <c r="I99" i="1"/>
  <c r="I101" i="1" s="1"/>
  <c r="H52" i="10" l="1"/>
  <c r="H9" i="8"/>
  <c r="M36" i="1"/>
  <c r="M72" i="1"/>
  <c r="M103" i="1" s="1"/>
  <c r="H73" i="10"/>
  <c r="L25" i="10"/>
  <c r="L32" i="10" s="1"/>
  <c r="L34" i="10" s="1"/>
  <c r="L9" i="8" s="1"/>
  <c r="L30" i="8" s="1"/>
  <c r="L41" i="8" s="1"/>
  <c r="L43" i="8" s="1"/>
  <c r="L98" i="8" s="1"/>
  <c r="L100" i="8" s="1"/>
  <c r="L102" i="8" s="1"/>
  <c r="H25" i="10"/>
  <c r="H32" i="10" s="1"/>
  <c r="H34" i="10" s="1"/>
  <c r="L73" i="10"/>
  <c r="L74" i="10" s="1"/>
  <c r="I72" i="1"/>
  <c r="I103" i="1" s="1"/>
  <c r="I36" i="1"/>
  <c r="H74" i="10" l="1"/>
  <c r="H30" i="8"/>
  <c r="H41" i="8" s="1"/>
  <c r="H43" i="8" s="1"/>
  <c r="H98" i="8" s="1"/>
  <c r="H100" i="8" s="1"/>
  <c r="H102" i="8" s="1"/>
  <c r="N23" i="14"/>
  <c r="L23" i="14"/>
  <c r="H23" i="14"/>
  <c r="F23" i="14"/>
  <c r="D23" i="14"/>
  <c r="N17" i="14"/>
  <c r="L17" i="14"/>
  <c r="H17" i="14"/>
  <c r="F17" i="14"/>
  <c r="D17" i="14"/>
  <c r="V25" i="13"/>
  <c r="T25" i="13"/>
  <c r="N25" i="13"/>
  <c r="J25" i="13"/>
  <c r="H25" i="13"/>
  <c r="F25" i="13"/>
  <c r="V18" i="13"/>
  <c r="V20" i="13" s="1"/>
  <c r="T18" i="13"/>
  <c r="T20" i="13" s="1"/>
  <c r="R18" i="13"/>
  <c r="R20" i="13" s="1"/>
  <c r="P18" i="13"/>
  <c r="P20" i="13" s="1"/>
  <c r="N18" i="13"/>
  <c r="N20" i="13" s="1"/>
  <c r="J18" i="13"/>
  <c r="J20" i="13" s="1"/>
  <c r="H18" i="13"/>
  <c r="H20" i="13" s="1"/>
  <c r="F18" i="13"/>
  <c r="F20" i="13" s="1"/>
  <c r="X18" i="13"/>
  <c r="X20" i="13" s="1"/>
  <c r="D19" i="14" l="1"/>
  <c r="D29" i="14"/>
  <c r="F19" i="14"/>
  <c r="F29" i="14"/>
  <c r="H19" i="14"/>
  <c r="H29" i="14"/>
  <c r="L19" i="14"/>
  <c r="N19" i="14"/>
  <c r="N29" i="14"/>
  <c r="F34" i="13"/>
  <c r="H34" i="13"/>
  <c r="G24" i="3" l="1"/>
  <c r="G34" i="3" s="1"/>
  <c r="I24" i="3"/>
  <c r="I34" i="3" s="1"/>
  <c r="K24" i="3"/>
  <c r="K34" i="3" s="1"/>
  <c r="M24" i="3"/>
  <c r="M34" i="3" s="1"/>
  <c r="G48" i="3"/>
  <c r="I48" i="3"/>
  <c r="K48" i="3"/>
  <c r="M48" i="3"/>
  <c r="G66" i="3"/>
  <c r="I66" i="3"/>
  <c r="K66" i="3"/>
  <c r="M66" i="3"/>
  <c r="G68" i="3" l="1"/>
  <c r="G72" i="3" s="1"/>
  <c r="M68" i="3"/>
  <c r="M72" i="3" s="1"/>
  <c r="I68" i="3"/>
  <c r="I72" i="3" s="1"/>
  <c r="J71" i="10"/>
  <c r="K68" i="3"/>
  <c r="K72" i="3" s="1"/>
  <c r="P25" i="13" l="1"/>
  <c r="AD32" i="13"/>
  <c r="F79" i="10" l="1"/>
  <c r="J22" i="14"/>
  <c r="J79" i="10"/>
  <c r="P22" i="14" l="1"/>
  <c r="P23" i="14" s="1"/>
  <c r="J23" i="14"/>
  <c r="R25" i="13" l="1"/>
  <c r="R34" i="13" s="1"/>
  <c r="P26" i="14" l="1"/>
  <c r="Z28" i="13"/>
  <c r="AD28" i="13" s="1"/>
  <c r="P27" i="14" l="1"/>
  <c r="V34" i="13"/>
  <c r="T34" i="13"/>
  <c r="P34" i="13"/>
  <c r="Z29" i="13"/>
  <c r="AD29" i="13" s="1"/>
  <c r="AB18" i="13"/>
  <c r="AB20" i="13" s="1"/>
  <c r="F71" i="10"/>
  <c r="Z30" i="13" l="1"/>
  <c r="AD30" i="13" s="1"/>
  <c r="J34" i="13"/>
  <c r="J64" i="10"/>
  <c r="Z17" i="13"/>
  <c r="L18" i="13"/>
  <c r="L20" i="13" s="1"/>
  <c r="P16" i="14"/>
  <c r="P17" i="14" s="1"/>
  <c r="J17" i="14"/>
  <c r="Z27" i="13"/>
  <c r="AD27" i="13" s="1"/>
  <c r="N34" i="13"/>
  <c r="P25" i="14"/>
  <c r="L29" i="14"/>
  <c r="F64" i="10"/>
  <c r="K20" i="1" l="1"/>
  <c r="G20" i="1"/>
  <c r="F73" i="10"/>
  <c r="K99" i="1"/>
  <c r="K101" i="1" s="1"/>
  <c r="F23" i="10"/>
  <c r="F39" i="10"/>
  <c r="J23" i="10"/>
  <c r="J39" i="10"/>
  <c r="G34" i="1"/>
  <c r="J14" i="10"/>
  <c r="J73" i="10"/>
  <c r="J19" i="14"/>
  <c r="J29" i="14"/>
  <c r="P19" i="14"/>
  <c r="P29" i="14"/>
  <c r="AD17" i="13"/>
  <c r="AD18" i="13" s="1"/>
  <c r="AD20" i="13" s="1"/>
  <c r="Z18" i="13"/>
  <c r="Z20" i="13" s="1"/>
  <c r="K34" i="1"/>
  <c r="AB25" i="13"/>
  <c r="AB34" i="13" s="1"/>
  <c r="G36" i="1" l="1"/>
  <c r="K36" i="1"/>
  <c r="F14" i="10"/>
  <c r="F52" i="10"/>
  <c r="F9" i="8"/>
  <c r="Z23" i="13"/>
  <c r="L25" i="13"/>
  <c r="L34" i="13" s="1"/>
  <c r="J52" i="10"/>
  <c r="K72" i="1"/>
  <c r="K103" i="1" s="1"/>
  <c r="J25" i="10"/>
  <c r="J32" i="10" s="1"/>
  <c r="G99" i="1"/>
  <c r="G101" i="1" s="1"/>
  <c r="G103" i="1" s="1"/>
  <c r="AD23" i="13" l="1"/>
  <c r="J34" i="10"/>
  <c r="F74" i="10"/>
  <c r="F25" i="10"/>
  <c r="F32" i="10" s="1"/>
  <c r="J74" i="10"/>
  <c r="J9" i="8" l="1"/>
  <c r="F34" i="10"/>
  <c r="Z31" i="13"/>
  <c r="AD31" i="13" s="1"/>
  <c r="X25" i="13" l="1"/>
  <c r="X34" i="13" s="1"/>
  <c r="Z24" i="13"/>
  <c r="AD24" i="13" l="1"/>
  <c r="AD25" i="13" s="1"/>
  <c r="AD34" i="13" s="1"/>
  <c r="Z25" i="13"/>
  <c r="Z34" i="13" s="1"/>
  <c r="F30" i="8" l="1"/>
  <c r="F41" i="8" s="1"/>
  <c r="F43" i="8" s="1"/>
  <c r="J95" i="8"/>
  <c r="J70" i="8"/>
  <c r="F95" i="8"/>
  <c r="J30" i="8"/>
  <c r="J41" i="8" s="1"/>
  <c r="J43" i="8" s="1"/>
  <c r="F70" i="8"/>
  <c r="J98" i="8" l="1"/>
  <c r="J100" i="8" s="1"/>
  <c r="J102" i="8" s="1"/>
  <c r="F98" i="8"/>
  <c r="F100" i="8" s="1"/>
  <c r="F102" i="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<sst xmlns="http://schemas.openxmlformats.org/spreadsheetml/2006/main" count="589" uniqueCount="338">
  <si>
    <t>บริษัท อินโดรามา เวนเจอร์ส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</si>
  <si>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</si>
  <si>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</si>
  <si>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</si>
  <si>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</si>
  <si>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</si>
  <si>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</si>
  <si>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</si>
  <si>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</si>
  <si>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6</t>
  </si>
  <si>
    <t>เงินลงทุนชั่วคราว</t>
  </si>
  <si>
    <t xml:space="preserve">ลูกหนี้การค้า </t>
  </si>
  <si>
    <t>7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</si>
  <si>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</si>
  <si>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</si>
  <si>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</si>
  <si>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5</t>
  </si>
  <si>
    <t>สินค้าคงเหลือ</t>
  </si>
  <si>
    <t>8</t>
  </si>
  <si>
    <t>สินทรัพย์ทางการเงินหมุนเวียนอื่น</t>
  </si>
  <si>
    <t>สินทรัพย์หมุนเวียนอื่น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</si>
  <si>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</si>
  <si>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</si>
  <si>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</si>
  <si>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</si>
  <si>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</si>
  <si>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10</t>
  </si>
  <si>
    <t>เงินลงทุนในบริษัทร่วมและการร่วมค้า</t>
  </si>
  <si>
    <t>11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</si>
  <si>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</si>
  <si>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</si>
  <si>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</si>
  <si>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</si>
  <si>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</si>
  <si>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</si>
  <si>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18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</si>
  <si>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</si>
  <si>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</si>
  <si>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</si>
  <si>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</si>
  <si>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</si>
  <si>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</si>
  <si>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</si>
  <si>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</si>
  <si>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</si>
  <si>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</si>
  <si>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</si>
  <si>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</si>
  <si>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</si>
  <si>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</si>
  <si>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</si>
  <si>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</si>
  <si>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</si>
  <si>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</si>
  <si>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</si>
  <si>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</si>
  <si>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</si>
  <si>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</si>
  <si>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</si>
  <si>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</si>
  <si>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</si>
  <si>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</si>
  <si>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</si>
  <si>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</si>
  <si>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</si>
  <si>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</si>
  <si>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</si>
  <si>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</si>
  <si>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</si>
  <si>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</si>
  <si>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</si>
  <si>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</si>
  <si>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</si>
  <si>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</si>
  <si>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</si>
  <si>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</si>
  <si>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</si>
  <si>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</si>
  <si>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</si>
  <si>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</si>
  <si>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</si>
  <si>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</si>
  <si>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</si>
  <si>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</si>
  <si>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</si>
  <si>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สำหรับปีสิ้นสุดวันที่ 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</si>
  <si>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</si>
  <si>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</si>
  <si>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</si>
  <si>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</si>
  <si>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</si>
  <si>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</si>
  <si>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</si>
  <si>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</si>
  <si>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</si>
  <si>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</si>
  <si>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</si>
  <si>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</si>
  <si>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</si>
  <si>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รายได้ทางการเงิน</t>
  </si>
  <si>
    <t>ต้นทุนทางการเงิน</t>
  </si>
  <si>
    <t>กลับรายการผลขาดทุนด้านเครดิตที่คาดว่าจะเกิดขึ้น</t>
  </si>
  <si>
    <t>(ผลขาดทุนด้านเครดิตที่คาดว่าจะเกิดขึ้น) - สุทธิ</t>
  </si>
  <si>
    <t>ส่วนแบ่งกำไร (ขาดทุน) สุทธิจากบริษัทร่วมและการร่วมค้า</t>
  </si>
  <si>
    <t>ที่ใช้วิธีส่วนได้เสีย</t>
  </si>
  <si>
    <t>กำไรสำหรับปี</t>
  </si>
  <si>
    <t>ส่วนที่เป็นของบริษัท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</si>
  <si>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</si>
  <si>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</si>
  <si>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กำไรขาดทุนเบ็ดเสร็จอื่น</t>
  </si>
  <si>
    <t>รายการที่จะหรืออาจจะถูกจัดประเภทใหม่ไว้ในกำไร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</si>
  <si>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</si>
  <si>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</si>
  <si>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</si>
  <si>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รวมรายการที่จะหรืออาจจะถูกจัดประเภทใหม่ไว้ใน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</si>
  <si>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</si>
  <si>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</si>
  <si>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งบกระแสเงินสด</t>
  </si>
  <si>
    <t>สำหรับแต่ละปีสิ้นสุดวันที่ 31 ธันวาคม 2553 และ 2552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</si>
  <si>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</si>
  <si>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</si>
  <si>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</si>
  <si>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</si>
  <si>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กำไรจากการต่อรองราคาซื้อ</t>
  </si>
  <si>
    <t>ส่วนแบ่งกำไรจากเงินลงทุนในกิจการที่ควบคุมร่วมกัน</t>
  </si>
  <si>
    <t>(กำไร) ขาดทุนจากอัตราแลกเปลี่ยนที่ยังไม่เกิดขึ้นจริง</t>
  </si>
  <si>
    <t>กลับรายการหนี้สูญและค่าเผื่อหนี้สงสัยจะสูญ-สุทธิ</t>
  </si>
  <si>
    <t>กลับรายการค่าเผื่อสินค้าล้าสมัย</t>
  </si>
  <si>
    <t>กำไรจากการจำหน่ายที่ดิน อาคารและอุปกรณ์</t>
  </si>
  <si>
    <t>ขาดทุนจากการด้อยค่าของเงินลงทุนในบริษัทย่อย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</si>
  <si>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</si>
  <si>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</si>
  <si>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</si>
  <si>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</si>
  <si>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</si>
  <si>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</si>
  <si>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</si>
  <si>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</si>
  <si>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เงินให้กู้ยืมแก่บุคคลหรือกิจการที่เกี่ยวข้องกัน</t>
  </si>
  <si>
    <t>ซื้อที่ดิน อาคารและอุปกรณ์</t>
  </si>
  <si>
    <t>เงินสดรับจากการขายที่ดิน อาคารและอุปกรณ์</t>
  </si>
  <si>
    <t>(ซื้อ) ขายเงินลงทุนอื่น-สุทธิ</t>
  </si>
  <si>
    <t>ซื้อสินทรัพย์ไม่มีตัวตน</t>
  </si>
  <si>
    <t>เงินจ่ายสุทธิจากการซื้อธุรกิจ</t>
  </si>
  <si>
    <t>เงินจ่ายสุทธิจากการซื้อเงินลงทุนเพิ่มเติมในบริษัทย่อย</t>
  </si>
  <si>
    <t>และกิจการที่ควบคุมร่วมกัน</t>
  </si>
  <si>
    <t>11,12</t>
  </si>
  <si>
    <t>คืนเงินลงทุนในบริษัทย่อย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</si>
  <si>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</si>
  <si>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</si>
  <si>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</si>
  <si>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</si>
  <si>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จ่ายเงินปันผลให้ผู้ถือหุ้นส่วนน้อย</t>
  </si>
  <si>
    <t>เงินสดรับจากการกู้ยืม</t>
  </si>
  <si>
    <t>ชำระคืนเงินกู้ยืม</t>
  </si>
  <si>
    <t>ชำระหนี้สินตามสัญญาเช่าการเงิน</t>
  </si>
  <si>
    <t>เงินสดรับจากการออกหุ้น</t>
  </si>
  <si>
    <t>เงินให้กู้ยืมแก่บริษัทย่อย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</si>
  <si>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</si>
  <si>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</si>
  <si>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</si>
  <si>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</t>
  </si>
  <si>
    <t xml:space="preserve">      </t>
  </si>
  <si>
    <t>ต่างประเทศคงเหลือสิ้นปี</t>
  </si>
  <si>
    <t>เงินสดและรายการเทียบเท่าเงินสด ณ วันสิ้นปี</t>
  </si>
  <si>
    <t>รายการที่ไม่ใช่เงินสด</t>
  </si>
  <si>
    <t>ในปี 2553 บริษัทออกหุ้นสามัญรวมส่วนเกินมูลค่าหุ้น จำนวน 5,827,271,370 บาท เพื่อแลกกับหุ้นของบริษัทย่อยซึ่งถือโดยผู้ถือหุ้นส่วนน้อย (ดูหมายเหตุข้อ 1)</t>
  </si>
  <si>
    <t>องค์ประกอบอื่นของส่วนของผู้ถือหุ้น</t>
  </si>
  <si>
    <t>หุ้นกู้ด้อยสิทธิ</t>
  </si>
  <si>
    <t>ส่วนเกินระหว่าง</t>
  </si>
  <si>
    <t>สำรอง</t>
  </si>
  <si>
    <t>ราคาทุนสูงกว่า</t>
  </si>
  <si>
    <t>ผลต่างที่เกิดจาก</t>
  </si>
  <si>
    <t>รวมส่วนของ</t>
  </si>
  <si>
    <t>ส่วนได้เสีย</t>
  </si>
  <si>
    <t>ส่วนเกิน</t>
  </si>
  <si>
    <t>ทุนสำรอง</t>
  </si>
  <si>
    <t>ยังไม่ได้</t>
  </si>
  <si>
    <t>ที่มีลักษณะ</t>
  </si>
  <si>
    <t>การแปลงค่า</t>
  </si>
  <si>
    <t>การป้องกัน</t>
  </si>
  <si>
    <t>ราคาตามบัญชีของ</t>
  </si>
  <si>
    <t>รายการภายใต้การ</t>
  </si>
  <si>
    <t>ผู้ถือหุ้น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</si>
  <si>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</si>
  <si>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</si>
  <si>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</si>
  <si>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</si>
  <si>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</si>
  <si>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</si>
  <si>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</si>
  <si>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บริษัทย่อยที่ได้มา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</si>
  <si>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</si>
  <si>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</si>
  <si>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</si>
  <si>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</si>
  <si>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</si>
  <si>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</si>
  <si>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</si>
  <si>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</si>
  <si>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โอนไปสำรองตามกฎหมาย</t>
  </si>
  <si>
    <t>องค์ประกอบอื่นของ</t>
  </si>
  <si>
    <t>รวมส่วน</t>
  </si>
  <si>
    <t>ของผู้ถือหุ้น</t>
  </si>
  <si>
    <t xml:space="preserve">    เงินปันผล</t>
  </si>
  <si>
    <t xml:space="preserve">    กำไร</t>
  </si>
  <si>
    <t>ค่าเสื่อมราคา</t>
  </si>
  <si>
    <t>(กลับรายการ) ผลขาดทุนด้านเครดิตที่คาดว่าจะเกิดขึ้น - สุทธิ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</si>
  <si>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</si>
  <si>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</si>
  <si>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</si>
  <si>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ภาษีเงินได้จ่ายออก</t>
  </si>
  <si>
    <t>เงินสดจ่ายสุทธิเพื่อซื้อธุรกิจ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</si>
  <si>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</si>
  <si>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</si>
  <si>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</si>
  <si>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</si>
  <si>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</si>
  <si>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เงินปันผลรับจากการร่วมค้า</t>
  </si>
  <si>
    <t>รายได้ทางการเงินรับ</t>
  </si>
  <si>
    <t>กระแสเงินสดสุทธิได้มาจาก (ใช้ไปใน) กิจกรรมลงทุน</t>
  </si>
  <si>
    <t>เงินสดรับจากเงินกู้ยืมระยะยาวจากกิจการที่เกี่ยวข้องกัน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</si>
  <si>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</si>
  <si>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</si>
  <si>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</si>
  <si>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</si>
  <si>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</si>
  <si>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เงินสดและรายการเทียบเท่าเงินสดเพิ่มขึ้น (ลดลง) สุทธิ</t>
  </si>
  <si>
    <t xml:space="preserve">   </t>
  </si>
  <si>
    <t>ก่อนผลกระทบของอัตราแลกเปลี่ยน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</si>
  <si>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</si>
  <si>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</si>
  <si>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รวม</t>
  </si>
  <si>
    <t>องค์ประกอบอื่น</t>
  </si>
  <si>
    <t>ของส่วนของ</t>
  </si>
  <si>
    <t>กำไร (ขาดทุน) เบ็ดเสร็จอื่น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</si>
  <si>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</si>
  <si>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</si>
  <si>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</si>
  <si>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ภาษีเงินได้นิติบุคคลค้างจ่าย</t>
  </si>
  <si>
    <t>ทุนที่ออก</t>
  </si>
  <si>
    <t>(กำไร) ขาดทุนจากอัตราแลกเปลี่ยน - สุทธิ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</si>
  <si>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</si>
  <si>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</si>
  <si>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และสัญญาแลกเปลี่ยนเงินต้นและภาระดอกเบี้ยของเงินต่างสกุล</t>
  </si>
  <si>
    <t>ชำระคืนหุ้นกู้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</si>
  <si>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</si>
  <si>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</si>
  <si>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รวมรายการที่จะไม่ถูกจัดประเภทใหม่ไว้ในกำไรหรือขาดทุนในภายหลัง</t>
  </si>
  <si>
    <t>ผลกระทบของอัตราแลกเปลี่ยนที่มีต่อเงินสดและรายการเทียบเท่าเงินสด</t>
  </si>
  <si>
    <t>21</t>
  </si>
  <si>
    <t>26</t>
  </si>
  <si>
    <t>29</t>
  </si>
  <si>
    <t>เงินสดรับจากการขายเงินลงทุนในบริษัทย่อย</t>
  </si>
  <si>
    <t>กำไร (ขาดทุน) สำหรับปี</t>
  </si>
  <si>
    <t>การแบ่งปันกำไร (ขาดทุน)</t>
  </si>
  <si>
    <t>กำไร (ขาดทุน) ต่อหุ้น</t>
  </si>
  <si>
    <r>
      <t xml:space="preserve">กำไร (ขาดทุน) 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</si>
  <si>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ผลกำไร (ขาดทุน) สุทธิจากการป้องกันความเสี่ยงของเงินลงทุนสุทธิ</t>
  </si>
  <si>
    <t>กำไร (ขาดทุน) ก่อนค่าใช้จ่าย (รายได้) ภาษีเงินได้</t>
  </si>
  <si>
    <t>กำไร (ขาดทุน) เบ็ดเสร็จรวมสำหรับปี</t>
  </si>
  <si>
    <t>การแบ่งปันกำไร (ขาดทุน) เบ็ดเสร็จรวม</t>
  </si>
  <si>
    <t>ปรับรายการที่กระทบกำไร (ขาดทุน) เป็นเงินสดรับ (จ่าย)</t>
  </si>
  <si>
    <t>กำไร (ขาดทุน)</t>
  </si>
  <si>
    <t>กำไร (ขาดทุน) เบ็ดเสร็จสำหรับปี</t>
  </si>
  <si>
    <t>รวมกำไร (ขาดทุน) เบ็ดเสร็จสำหรับปี</t>
  </si>
  <si>
    <t>(หุ้นสามัญจำนวน 5,670,702 พันหุ้น มูลค่า 1 บาทต่อหุ้น)</t>
  </si>
  <si>
    <t>(หุ้นสามัญจำนวน 5,614,552 พันหุ้น มูลค่า 1 บาทต่อหุ้น)</t>
  </si>
  <si>
    <t>ผลกำไร (ขาดทุน) จากการวัดมูลค่าใหม่ของ</t>
  </si>
  <si>
    <t>ผลประโยชน์พนักงานที่กำหนดไว้</t>
  </si>
  <si>
    <t>งบฐานะการเงิน</t>
  </si>
  <si>
    <t>งบการเปลี่ยนแปลงส่วนของผู้ถือหุ้น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</si>
  <si>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</si>
  <si>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</si>
  <si>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</si>
  <si>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32</t>
  </si>
  <si>
    <t>23</t>
  </si>
  <si>
    <t>27</t>
  </si>
  <si>
    <t>30</t>
  </si>
  <si>
    <t>ขาดทุนจากการด้อยค่าสินทรัพย์ถาวร</t>
  </si>
  <si>
    <t>ภาษีเงินได้ของรายการที่จะไม่ถูกจัดประเภทใหม่ไว้ใน</t>
  </si>
  <si>
    <t>ดอกเบี้ยจ่ายสำหรับหุ้นกู้ด้อยสิทธิที่มีลักษณะคล้ายทุนฯ</t>
  </si>
  <si>
    <t>คล้ายทุนฯ</t>
  </si>
  <si>
    <t>การออกหุ้นกู้ด้อยสิทธิที่มีลักษณะคล้ายทุนฯ</t>
  </si>
  <si>
    <t>การชำระบัญชีของบริษัทย่อย</t>
  </si>
  <si>
    <t xml:space="preserve">    กำไร (ขาดทุน) เบ็ดเสร็จอื่น</t>
  </si>
  <si>
    <t>15, 16</t>
  </si>
  <si>
    <t>(กลับรายการ) ขาดทุนจากการปรับมูลค่าสินค้า - สุทธิ</t>
  </si>
  <si>
    <t>(กำไร) ขาดทุนจากการจำหน่ายเงินลงทุนในบริษัทย่อย</t>
  </si>
  <si>
    <t>เงินสดจ่ายเพื่อซื้อเงินลงทุนเพิ่มเติมในบริษัทย่อย</t>
  </si>
  <si>
    <t>เงินสดรับจาก (จ่ายสำหรับ) สัญญาซื้อขายเงินตราต่างประเทศล่วงหน้า</t>
  </si>
  <si>
    <t>เงินสดจ่ายเพื่อชำระเงินกู้ยืมระยะยาวจากกิจการที่เกี่ยวข้องกัน</t>
  </si>
  <si>
    <t>ไว้ในกำไรหรือขาดทุนในภายหลัง</t>
  </si>
  <si>
    <t>5, 21</t>
  </si>
  <si>
    <t>หุ้นกู้ด้อยสิทธิที่มีลักษณะคล้ายทุนฯ</t>
  </si>
  <si>
    <t>ภาษีเงินได้ของรายการที่จะหรืออาจจะถูกจัดประเภทใหม่</t>
  </si>
  <si>
    <t>เงินสดจ่ายเพื่อชำระหุ้นกู้ด้อยสิทธิ</t>
  </si>
  <si>
    <t>กำไร (ขาดทุน) จากกิจกรรมดำเนินงาน</t>
  </si>
  <si>
    <t>รายได้ภาษีเงินได้</t>
  </si>
  <si>
    <t>ผลขาดทุนสุทธิจากการป้องกันความเสี่ยงกระแสเงินสด</t>
  </si>
  <si>
    <t>ขาดทุนเบ็ดเสร็จอื่นสำหรับปี - สุทธิจากภาษี</t>
  </si>
  <si>
    <t>22</t>
  </si>
  <si>
    <t>(กำไร) ขาดทุนที่ยังไม่เกิดขึ้นจริงจากการปรับมูลค่ายุติธรรม</t>
  </si>
  <si>
    <t>ของอนุพันธ์ - สุทธิ</t>
  </si>
  <si>
    <t>ส่วนแบ่ง (กำไร) ขาดทุนสุทธิจากบริษัทร่วมและการร่วมค้าที่ใช้</t>
  </si>
  <si>
    <t>วิธีส่วนได้เสีย</t>
  </si>
  <si>
    <t>(กำไร) ขาดทุนจากการจำหน่าย/ตัดจำหน่าย ที่ดิน อาคาร</t>
  </si>
  <si>
    <t>และอุปกรณ์ - สุทธิ</t>
  </si>
  <si>
    <t>จ่ายผลประโยชน์ของพนักงานที่เกี่ยวข้องกับโครงการผลประโยชน์</t>
  </si>
  <si>
    <t>ที่กำหนดไว้</t>
  </si>
  <si>
    <t>เงินสดรับจากเงินเบิกเกินบัญชีธนาคารและเงินกู้ยืมจากกิจการที่</t>
  </si>
  <si>
    <t>ไม่เกี่ยวข้องกัน</t>
  </si>
  <si>
    <t>เงินสดจ่ายเพื่อชำระเงินเบิกเกินบัญชีธนาคารและเงินกู้ยืมจากกิจการ</t>
  </si>
  <si>
    <t>ที่ไม่เกี่ยวข้องกัน</t>
  </si>
  <si>
    <t>การเพิ่มทุนของส่วนได้เสียที่ไม่มีอำนาจควบคุม</t>
  </si>
  <si>
    <t>ชำระคืนหุ้นกู้ด้อยสิทธิที่มีลักษณะคล้ายทุนฯ</t>
  </si>
  <si>
    <t>กำไรเบ็ดเสร็จสำหรับปี</t>
  </si>
  <si>
    <t>รวมกำไรเบ็ดเสร็จสำหรับปี</t>
  </si>
  <si>
    <t>เงินสดรับจาก (จ่ายเพื่อซื้อ) เงินลงทุนอื่น</t>
  </si>
  <si>
    <t>กระแสเงินสดสุทธิใช้ไปในกิจกรรมจัดหาเงิน</t>
  </si>
  <si>
    <t>ขาดทุน</t>
  </si>
  <si>
    <t>12</t>
  </si>
  <si>
    <t>9, 15</t>
  </si>
  <si>
    <t>9, 16</t>
  </si>
  <si>
    <t>14</t>
  </si>
  <si>
    <t>15, 19</t>
  </si>
  <si>
    <t>15, 29</t>
  </si>
  <si>
    <t>15, 20</t>
  </si>
  <si>
    <t>15, 28</t>
  </si>
  <si>
    <t>สินทรัพย์ของกลุ่มสินทรัพย์ที่จะจำหน่ายที่จัดประเภท</t>
  </si>
  <si>
    <t>เป็นสินทรัพย์ที่ถือไว้เพื่อขาย</t>
  </si>
  <si>
    <t>เป็นถือไว้เพื่อขาย</t>
  </si>
  <si>
    <t>หนี้สินในกลุ่มสินทรัพย์ที่จะจำหน่ายที่จัดประเภท</t>
  </si>
  <si>
    <t>เงินสดรับจากการออกหุ้นกู้ด้อยสิทธิ - สุทธิจากต้นทุนการออกหุ้นกู้</t>
  </si>
  <si>
    <t>เงินสดจ่ายสุทธิเพื่อซื้อเงินลงทุนเพิ่มเติมและ</t>
  </si>
  <si>
    <t>ขายเงินลงทุนในการร่วมค้า</t>
  </si>
  <si>
    <t>เงินให้กู้ยืมแก่การร่วมค้า - สุทธิ</t>
  </si>
  <si>
    <t>เงินสดรับจากการออกหุ้นกู้ - สุทธิจากต้นทุนการออกหุ้นกู้รอตัดบัญชี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</si>
</sst>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\ ;\(#,##0\)"/>
  </numFmts>
  <fonts count="287"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Angsana New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u/>
      <sz val="15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15"/>
      <color indexed="8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i/>
      <sz val="15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color rgb="FFFF0000"/>
      <name val="Angsana New"/>
      <family val="1"/>
    </font>
    <font>
      <sz val="11"/>
      <color rgb="FFFF0000"/>
      <name val="Times New Roman"/>
      <family val="1"/>
    </font>
    <font>
      <sz val="15"/>
      <color theme="0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4">
    <xf numFmtId="0" fontId="0" fillId="0" borderId="0"/>
    <xf numFmtId="232" fontId="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9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18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201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01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5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8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3" fontId="4" fillId="0" borderId="0" applyFont="0" applyFill="0" applyBorder="0" applyProtection="0">
      <alignment horizontal="right"/>
    </xf>
    <xf numFmtId="164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9" fontId="31" fillId="0" borderId="0" applyFont="0" applyFill="0" applyBorder="0" applyAlignment="0" applyProtection="0"/>
    <xf numFmtId="0" fontId="3" fillId="0" borderId="0"/>
    <xf numFmtId="0" fontId="3" fillId="0" borderId="0"/>
    <xf numFmtId="176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" fillId="0" borderId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14" fillId="0" borderId="0">
      <protection locked="0"/>
    </xf>
    <xf numFmtId="177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8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9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3" borderId="0" applyNumberFormat="0" applyFont="0" applyBorder="0" applyAlignment="0">
      <alignment horizontal="right"/>
    </xf>
    <xf numFmtId="0" fontId="42" fillId="23" borderId="7" applyFont="0">
      <alignment horizontal="right"/>
    </xf>
    <xf numFmtId="0" fontId="4" fillId="24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5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83" fontId="59" fillId="0" borderId="15" applyBorder="0"/>
    <xf numFmtId="259" fontId="4" fillId="0" borderId="0" applyFont="0" applyFill="0" applyBorder="0" applyAlignment="0" applyProtection="0"/>
    <xf numFmtId="261" fontId="4" fillId="26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7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8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83" fontId="78" fillId="0" borderId="10" applyBorder="0">
      <alignment horizontal="center"/>
    </xf>
    <xf numFmtId="170" fontId="2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168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4" fontId="27" fillId="0" borderId="0"/>
    <xf numFmtId="37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83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83" fontId="47" fillId="0" borderId="0"/>
    <xf numFmtId="182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30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83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2" fontId="27" fillId="0" borderId="0"/>
    <xf numFmtId="171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6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9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3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31" borderId="0">
      <alignment horizontal="left"/>
    </xf>
    <xf numFmtId="0" fontId="98" fillId="0" borderId="0">
      <alignment horizontal="left"/>
    </xf>
    <xf numFmtId="0" fontId="13" fillId="32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3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27" fillId="0" borderId="0" applyAlignment="0">
      <protection locked="0"/>
    </xf>
    <xf numFmtId="10" fontId="13" fillId="34" borderId="5" applyNumberFormat="0" applyBorder="0" applyAlignment="0" applyProtection="0"/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76" fontId="27" fillId="0" borderId="0" applyAlignment="0">
      <protection locked="0"/>
    </xf>
    <xf numFmtId="183" fontId="92" fillId="35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83" fontId="91" fillId="0" borderId="0" applyNumberFormat="0" applyBorder="0" applyAlignment="0" applyProtection="0"/>
    <xf numFmtId="171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83" fontId="117" fillId="36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84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7" borderId="34">
      <alignment horizontal="left" vertical="top" indent="2"/>
    </xf>
    <xf numFmtId="198" fontId="27" fillId="0" borderId="0" applyFont="0" applyFill="0" applyBorder="0" applyAlignment="0" applyProtection="0"/>
    <xf numFmtId="183" fontId="4" fillId="0" borderId="0" applyFont="0" applyFill="0" applyBorder="0" applyAlignment="0" applyProtection="0"/>
    <xf numFmtId="185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9" fontId="122" fillId="0" borderId="0"/>
    <xf numFmtId="195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7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7" borderId="0"/>
    <xf numFmtId="0" fontId="27" fillId="0" borderId="0"/>
    <xf numFmtId="2" fontId="98" fillId="37" borderId="0"/>
    <xf numFmtId="37" fontId="126" fillId="0" borderId="0"/>
    <xf numFmtId="0" fontId="28" fillId="0" borderId="0"/>
    <xf numFmtId="0" fontId="13" fillId="0" borderId="0"/>
    <xf numFmtId="202" fontId="12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247" fillId="0" borderId="0"/>
    <xf numFmtId="323" fontId="17" fillId="0" borderId="0"/>
    <xf numFmtId="0" fontId="132" fillId="0" borderId="0"/>
    <xf numFmtId="323" fontId="1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32" fillId="0" borderId="0"/>
    <xf numFmtId="323" fontId="132" fillId="0" borderId="0"/>
    <xf numFmtId="0" fontId="247" fillId="0" borderId="0"/>
    <xf numFmtId="0" fontId="132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0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8" borderId="10" applyNumberFormat="0" applyFont="0" applyBorder="0" applyAlignment="0" applyProtection="0"/>
    <xf numFmtId="323" fontId="27" fillId="38" borderId="10" applyNumberFormat="0" applyFont="0" applyBorder="0" applyAlignment="0" applyProtection="0"/>
    <xf numFmtId="40" fontId="132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6" fillId="0" borderId="37" applyNumberFormat="0" applyAlignment="0" applyProtection="0"/>
    <xf numFmtId="0" fontId="27" fillId="39" borderId="0" applyNumberFormat="0" applyFont="0" applyBorder="0" applyAlignment="0" applyProtection="0"/>
    <xf numFmtId="0" fontId="13" fillId="40" borderId="36" applyNumberFormat="0" applyFont="0" applyBorder="0" applyAlignment="0" applyProtection="0">
      <alignment horizontal="center"/>
    </xf>
    <xf numFmtId="0" fontId="13" fillId="41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ill="0" applyBorder="0" applyProtection="0">
      <alignment horizontal="right"/>
    </xf>
    <xf numFmtId="17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164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42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183" fontId="27" fillId="0" borderId="0">
      <alignment vertical="top"/>
    </xf>
    <xf numFmtId="311" fontId="6" fillId="2" borderId="27">
      <alignment horizontal="right"/>
    </xf>
    <xf numFmtId="192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66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43" borderId="32" applyNumberFormat="0" applyBorder="0" applyProtection="0">
      <alignment horizontal="left" wrapText="1"/>
    </xf>
    <xf numFmtId="0" fontId="76" fillId="44" borderId="0">
      <alignment horizontal="left" wrapText="1"/>
    </xf>
    <xf numFmtId="0" fontId="27" fillId="44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5" borderId="44" applyNumberFormat="0" applyProtection="0">
      <alignment vertical="center"/>
    </xf>
    <xf numFmtId="4" fontId="156" fillId="45" borderId="44" applyNumberFormat="0" applyProtection="0">
      <alignment vertical="center"/>
    </xf>
    <xf numFmtId="4" fontId="157" fillId="45" borderId="44" applyNumberFormat="0" applyProtection="0">
      <alignment horizontal="left" vertical="center" indent="1"/>
    </xf>
    <xf numFmtId="0" fontId="158" fillId="45" borderId="44" applyNumberFormat="0" applyProtection="0">
      <alignment horizontal="left" vertical="top" indent="1"/>
    </xf>
    <xf numFmtId="4" fontId="157" fillId="46" borderId="0" applyNumberFormat="0" applyProtection="0">
      <alignment horizontal="left" vertical="center" indent="1"/>
    </xf>
    <xf numFmtId="4" fontId="97" fillId="4" borderId="44" applyNumberFormat="0" applyProtection="0">
      <alignment horizontal="right" vertical="center"/>
    </xf>
    <xf numFmtId="4" fontId="97" fillId="12" borderId="44" applyNumberFormat="0" applyProtection="0">
      <alignment horizontal="right" vertical="center"/>
    </xf>
    <xf numFmtId="4" fontId="97" fillId="20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17" borderId="44" applyNumberFormat="0" applyProtection="0">
      <alignment horizontal="right" vertical="center"/>
    </xf>
    <xf numFmtId="4" fontId="97" fillId="22" borderId="44" applyNumberFormat="0" applyProtection="0">
      <alignment horizontal="right" vertical="center"/>
    </xf>
    <xf numFmtId="4" fontId="97" fillId="21" borderId="44" applyNumberFormat="0" applyProtection="0">
      <alignment horizontal="right" vertical="center"/>
    </xf>
    <xf numFmtId="4" fontId="97" fillId="47" borderId="44" applyNumberFormat="0" applyProtection="0">
      <alignment horizontal="right" vertical="center"/>
    </xf>
    <xf numFmtId="4" fontId="97" fillId="13" borderId="44" applyNumberFormat="0" applyProtection="0">
      <alignment horizontal="right" vertical="center"/>
    </xf>
    <xf numFmtId="4" fontId="155" fillId="48" borderId="45" applyNumberFormat="0" applyProtection="0">
      <alignment horizontal="left" vertical="center" indent="1"/>
    </xf>
    <xf numFmtId="4" fontId="155" fillId="41" borderId="0" applyNumberFormat="0" applyProtection="0">
      <alignment horizontal="left" vertical="center" indent="1"/>
    </xf>
    <xf numFmtId="4" fontId="155" fillId="46" borderId="0" applyNumberFormat="0" applyProtection="0">
      <alignment horizontal="left" vertical="center" indent="1"/>
    </xf>
    <xf numFmtId="4" fontId="97" fillId="49" borderId="44" applyNumberFormat="0" applyProtection="0">
      <alignment horizontal="right" vertical="center"/>
    </xf>
    <xf numFmtId="4" fontId="97" fillId="50" borderId="0" applyNumberFormat="0" applyProtection="0">
      <alignment horizontal="left" vertical="center" indent="1"/>
    </xf>
    <xf numFmtId="4" fontId="97" fillId="51" borderId="0" applyNumberFormat="0" applyProtection="0">
      <alignment horizontal="left" vertical="center" indent="1"/>
    </xf>
    <xf numFmtId="0" fontId="4" fillId="46" borderId="44" applyNumberFormat="0" applyProtection="0">
      <alignment horizontal="left" vertical="center" indent="1"/>
    </xf>
    <xf numFmtId="0" fontId="4" fillId="46" borderId="44" applyNumberFormat="0" applyProtection="0">
      <alignment horizontal="left" vertical="top" indent="1"/>
    </xf>
    <xf numFmtId="0" fontId="4" fillId="51" borderId="44" applyNumberFormat="0" applyProtection="0">
      <alignment horizontal="left" vertical="center" indent="1"/>
    </xf>
    <xf numFmtId="0" fontId="4" fillId="51" borderId="44" applyNumberFormat="0" applyProtection="0">
      <alignment horizontal="left" vertical="top" indent="1"/>
    </xf>
    <xf numFmtId="0" fontId="4" fillId="41" borderId="44" applyNumberFormat="0" applyProtection="0">
      <alignment horizontal="left" vertical="center" indent="1"/>
    </xf>
    <xf numFmtId="0" fontId="4" fillId="41" borderId="44" applyNumberFormat="0" applyProtection="0">
      <alignment horizontal="left" vertical="top" indent="1"/>
    </xf>
    <xf numFmtId="0" fontId="4" fillId="40" borderId="44" applyNumberFormat="0" applyProtection="0">
      <alignment horizontal="left" vertical="center" indent="1"/>
    </xf>
    <xf numFmtId="0" fontId="4" fillId="40" borderId="44" applyNumberFormat="0" applyProtection="0">
      <alignment horizontal="left" vertical="top" indent="1"/>
    </xf>
    <xf numFmtId="4" fontId="97" fillId="34" borderId="44" applyNumberFormat="0" applyProtection="0">
      <alignment vertical="center"/>
    </xf>
    <xf numFmtId="4" fontId="159" fillId="34" borderId="44" applyNumberFormat="0" applyProtection="0">
      <alignment vertical="center"/>
    </xf>
    <xf numFmtId="4" fontId="97" fillId="34" borderId="44" applyNumberFormat="0" applyProtection="0">
      <alignment horizontal="left" vertical="center" indent="1"/>
    </xf>
    <xf numFmtId="0" fontId="97" fillId="34" borderId="44" applyNumberFormat="0" applyProtection="0">
      <alignment horizontal="left" vertical="top" indent="1"/>
    </xf>
    <xf numFmtId="4" fontId="157" fillId="40" borderId="44" applyNumberFormat="0" applyProtection="0">
      <alignment horizontal="right" vertical="center"/>
    </xf>
    <xf numFmtId="4" fontId="159" fillId="50" borderId="44" applyNumberFormat="0" applyProtection="0">
      <alignment horizontal="right" vertical="center"/>
    </xf>
    <xf numFmtId="4" fontId="155" fillId="41" borderId="44" applyNumberFormat="0" applyProtection="0">
      <alignment horizontal="left" vertical="center" indent="1"/>
    </xf>
    <xf numFmtId="0" fontId="97" fillId="51" borderId="44" applyNumberFormat="0" applyProtection="0">
      <alignment horizontal="left" vertical="top" indent="1"/>
    </xf>
    <xf numFmtId="4" fontId="160" fillId="51" borderId="46" applyNumberFormat="0" applyProtection="0">
      <alignment horizontal="left" vertical="center" indent="1"/>
    </xf>
    <xf numFmtId="4" fontId="161" fillId="40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2" borderId="23"/>
    <xf numFmtId="0" fontId="27" fillId="53" borderId="0" applyNumberFormat="0" applyFont="0" applyBorder="0" applyAlignment="0" applyProtection="0"/>
    <xf numFmtId="1" fontId="164" fillId="54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5" borderId="36">
      <protection locked="0"/>
    </xf>
    <xf numFmtId="206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3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9" fillId="0" borderId="0">
      <alignment vertical="top"/>
    </xf>
    <xf numFmtId="165" fontId="14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5" borderId="36">
      <protection locked="0"/>
    </xf>
    <xf numFmtId="0" fontId="4" fillId="0" borderId="0"/>
    <xf numFmtId="0" fontId="168" fillId="55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80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43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41" fontId="92" fillId="0" borderId="0">
      <alignment horizontal="center" textRotation="90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3" borderId="0" applyNumberFormat="0" applyBorder="0" applyProtection="0">
      <alignment horizontal="left"/>
    </xf>
    <xf numFmtId="41" fontId="4" fillId="0" borderId="0">
      <alignment wrapText="1"/>
    </xf>
    <xf numFmtId="202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6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2" fillId="10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9" fontId="3" fillId="0" borderId="0"/>
    <xf numFmtId="0" fontId="4" fillId="0" borderId="0"/>
    <xf numFmtId="165" fontId="24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1" fontId="29" fillId="0" borderId="0"/>
    <xf numFmtId="193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7" fontId="233" fillId="0" borderId="0">
      <alignment horizontal="center" vertical="top"/>
    </xf>
    <xf numFmtId="218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61" fillId="0" borderId="0"/>
    <xf numFmtId="0" fontId="236" fillId="0" borderId="0"/>
    <xf numFmtId="0" fontId="262" fillId="0" borderId="0"/>
    <xf numFmtId="4" fontId="144" fillId="0" borderId="0" applyFont="0" applyFill="0" applyBorder="0" applyAlignment="0" applyProtection="0"/>
    <xf numFmtId="193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65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70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268">
    <xf numFmtId="0" fontId="0" fillId="0" borderId="0" xfId="0"/>
    <xf numFmtId="174" fontId="247" fillId="0" borderId="0" xfId="2076" applyNumberFormat="1" applyFont="1" applyFill="1" applyAlignment="1">
      <alignment horizontal="right" vertical="center"/>
    </xf>
    <xf numFmtId="0" fontId="249" fillId="0" borderId="0" xfId="2076" applyFont="1" applyFill="1" applyAlignment="1">
      <alignment horizontal="center"/>
    </xf>
    <xf numFmtId="0" fontId="17" fillId="0" borderId="0" xfId="2078" applyFill="1"/>
    <xf numFmtId="0" fontId="246" fillId="0" borderId="0" xfId="2078" applyFont="1" applyFill="1" applyAlignment="1">
      <alignment horizontal="center"/>
    </xf>
    <xf numFmtId="0" fontId="250" fillId="0" borderId="0" xfId="0" applyFont="1" applyAlignment="1">
      <alignment horizontal="left" vertical="center"/>
    </xf>
    <xf numFmtId="0" fontId="247" fillId="0" borderId="0" xfId="0" applyFont="1" applyAlignment="1">
      <alignment horizontal="left" vertical="center"/>
    </xf>
    <xf numFmtId="0" fontId="249" fillId="0" borderId="0" xfId="0" applyFont="1" applyAlignment="1">
      <alignment horizontal="left" vertical="center"/>
    </xf>
    <xf numFmtId="0" fontId="251" fillId="0" borderId="0" xfId="0" applyFont="1" applyAlignment="1">
      <alignment horizontal="center" vertical="center"/>
    </xf>
    <xf numFmtId="0" fontId="248" fillId="0" borderId="0" xfId="0" applyFont="1" applyAlignment="1">
      <alignment vertical="center"/>
    </xf>
    <xf numFmtId="324" fontId="247" fillId="0" borderId="0" xfId="2076" applyNumberFormat="1" applyFont="1" applyFill="1" applyAlignment="1">
      <alignment horizontal="right" vertical="center"/>
    </xf>
    <xf numFmtId="43" fontId="247" fillId="0" borderId="0" xfId="2076" applyNumberFormat="1" applyFont="1" applyFill="1" applyAlignment="1">
      <alignment horizontal="right" vertical="center"/>
    </xf>
    <xf numFmtId="324" fontId="247" fillId="0" borderId="10" xfId="2076" applyNumberFormat="1" applyFont="1" applyFill="1" applyBorder="1" applyAlignment="1">
      <alignment horizontal="right" vertical="center"/>
    </xf>
    <xf numFmtId="324" fontId="249" fillId="0" borderId="7" xfId="2076" applyNumberFormat="1" applyFont="1" applyFill="1" applyBorder="1" applyAlignment="1">
      <alignment vertical="center"/>
    </xf>
    <xf numFmtId="43" fontId="247" fillId="0" borderId="10" xfId="2076" applyNumberFormat="1" applyFont="1" applyFill="1" applyBorder="1" applyAlignment="1">
      <alignment horizontal="right" vertical="center"/>
    </xf>
    <xf numFmtId="324" fontId="249" fillId="0" borderId="0" xfId="2076" applyNumberFormat="1" applyFont="1" applyFill="1" applyAlignment="1">
      <alignment vertical="center"/>
    </xf>
    <xf numFmtId="37" fontId="137" fillId="0" borderId="0" xfId="2078" applyNumberFormat="1" applyFont="1" applyFill="1" applyAlignment="1">
      <alignment horizontal="left"/>
    </xf>
    <xf numFmtId="37" fontId="137" fillId="0" borderId="0" xfId="2078" applyNumberFormat="1" applyFont="1" applyFill="1" applyAlignment="1">
      <alignment horizontal="center"/>
    </xf>
    <xf numFmtId="37" fontId="56" fillId="0" borderId="0" xfId="2078" applyNumberFormat="1" applyFont="1" applyFill="1"/>
    <xf numFmtId="37" fontId="56" fillId="0" borderId="0" xfId="2078" applyNumberFormat="1" applyFont="1" applyFill="1" applyAlignment="1">
      <alignment horizontal="center"/>
    </xf>
    <xf numFmtId="37" fontId="17" fillId="0" borderId="0" xfId="2078" applyNumberFormat="1" applyFill="1"/>
    <xf numFmtId="37" fontId="249" fillId="0" borderId="0" xfId="2076" applyNumberFormat="1" applyFont="1" applyFill="1"/>
    <xf numFmtId="37" fontId="247" fillId="0" borderId="0" xfId="2076" applyNumberFormat="1" applyFont="1" applyFill="1"/>
    <xf numFmtId="37" fontId="249" fillId="0" borderId="55" xfId="2076" applyNumberFormat="1" applyFont="1" applyFill="1" applyBorder="1"/>
    <xf numFmtId="41" fontId="249" fillId="0" borderId="0" xfId="2076" applyNumberFormat="1" applyFont="1" applyFill="1"/>
    <xf numFmtId="41" fontId="247" fillId="0" borderId="0" xfId="2076" applyNumberFormat="1" applyFont="1" applyFill="1"/>
    <xf numFmtId="43" fontId="249" fillId="0" borderId="0" xfId="2076" applyNumberFormat="1" applyFont="1" applyFill="1"/>
    <xf numFmtId="0" fontId="251" fillId="0" borderId="0" xfId="0" applyFont="1" applyAlignment="1">
      <alignment horizontal="left" vertical="center"/>
    </xf>
    <xf numFmtId="37" fontId="251" fillId="0" borderId="0" xfId="2076" applyNumberFormat="1" applyFont="1" applyFill="1" applyAlignment="1">
      <alignment horizontal="center"/>
    </xf>
    <xf numFmtId="43" fontId="249" fillId="0" borderId="23" xfId="2076" applyNumberFormat="1" applyFont="1" applyFill="1" applyBorder="1" applyAlignment="1">
      <alignment vertical="center"/>
    </xf>
    <xf numFmtId="0" fontId="248" fillId="0" borderId="0" xfId="0" applyFont="1" applyAlignment="1">
      <alignment vertical="top"/>
    </xf>
    <xf numFmtId="0" fontId="249" fillId="0" borderId="0" xfId="0" applyFont="1" applyAlignment="1">
      <alignment horizontal="left" vertical="top"/>
    </xf>
    <xf numFmtId="37" fontId="249" fillId="0" borderId="0" xfId="2076" applyNumberFormat="1" applyFont="1" applyFill="1" applyAlignment="1">
      <alignment horizontal="left"/>
    </xf>
    <xf numFmtId="0" fontId="247" fillId="0" borderId="0" xfId="2076" applyFont="1" applyFill="1"/>
    <xf numFmtId="37" fontId="247" fillId="0" borderId="0" xfId="2076" applyNumberFormat="1" applyFont="1" applyFill="1" applyAlignment="1">
      <alignment horizontal="center"/>
    </xf>
    <xf numFmtId="49" fontId="251" fillId="0" borderId="0" xfId="2076" applyNumberFormat="1" applyFont="1" applyFill="1" applyAlignment="1">
      <alignment horizontal="center"/>
    </xf>
    <xf numFmtId="37" fontId="247" fillId="0" borderId="0" xfId="2076" quotePrefix="1" applyNumberFormat="1" applyFont="1" applyFill="1" applyAlignment="1">
      <alignment horizontal="left"/>
    </xf>
    <xf numFmtId="1" fontId="247" fillId="0" borderId="0" xfId="2076" quotePrefix="1" applyNumberFormat="1" applyFont="1" applyFill="1" applyAlignment="1">
      <alignment horizontal="center"/>
    </xf>
    <xf numFmtId="1" fontId="247" fillId="0" borderId="0" xfId="2076" applyNumberFormat="1" applyFont="1" applyFill="1" applyAlignment="1">
      <alignment horizontal="center"/>
    </xf>
    <xf numFmtId="37" fontId="250" fillId="0" borderId="0" xfId="2076" applyNumberFormat="1" applyFont="1" applyFill="1" applyAlignment="1">
      <alignment horizontal="left"/>
    </xf>
    <xf numFmtId="0" fontId="247" fillId="0" borderId="0" xfId="2076" applyFont="1" applyFill="1" applyAlignment="1">
      <alignment horizontal="center"/>
    </xf>
    <xf numFmtId="49" fontId="254" fillId="0" borderId="0" xfId="2076" applyNumberFormat="1" applyFont="1" applyFill="1" applyAlignment="1">
      <alignment horizontal="center"/>
    </xf>
    <xf numFmtId="39" fontId="247" fillId="0" borderId="0" xfId="2076" applyNumberFormat="1" applyFont="1" applyFill="1"/>
    <xf numFmtId="39" fontId="249" fillId="0" borderId="0" xfId="2076" applyNumberFormat="1" applyFont="1" applyFill="1"/>
    <xf numFmtId="37" fontId="255" fillId="0" borderId="0" xfId="2076" applyNumberFormat="1" applyFont="1" applyFill="1"/>
    <xf numFmtId="0" fontId="249" fillId="0" borderId="0" xfId="2076" applyFont="1" applyFill="1"/>
    <xf numFmtId="37" fontId="247" fillId="0" borderId="0" xfId="2076" applyNumberFormat="1" applyFont="1" applyFill="1" applyAlignment="1">
      <alignment horizontal="left"/>
    </xf>
    <xf numFmtId="37" fontId="247" fillId="0" borderId="0" xfId="2076" applyNumberFormat="1" applyFont="1" applyFill="1" applyAlignment="1">
      <alignment horizontal="centerContinuous"/>
    </xf>
    <xf numFmtId="37" fontId="248" fillId="0" borderId="0" xfId="2076" applyNumberFormat="1" applyFont="1" applyFill="1"/>
    <xf numFmtId="0" fontId="247" fillId="0" borderId="0" xfId="0" applyFont="1"/>
    <xf numFmtId="37" fontId="247" fillId="0" borderId="0" xfId="0" applyNumberFormat="1" applyFont="1"/>
    <xf numFmtId="39" fontId="249" fillId="0" borderId="0" xfId="0" applyNumberFormat="1" applyFont="1" applyAlignment="1">
      <alignment horizontal="left"/>
    </xf>
    <xf numFmtId="174" fontId="247" fillId="0" borderId="0" xfId="1540" applyNumberFormat="1" applyFont="1" applyFill="1" applyAlignment="1">
      <alignment vertical="center"/>
    </xf>
    <xf numFmtId="174" fontId="247" fillId="0" borderId="0" xfId="2076" applyNumberFormat="1" applyFont="1" applyFill="1" applyAlignment="1">
      <alignment vertical="center"/>
    </xf>
    <xf numFmtId="170" fontId="247" fillId="0" borderId="0" xfId="1483" applyFont="1" applyFill="1" applyBorder="1" applyAlignment="1">
      <alignment horizontal="right" vertical="center"/>
    </xf>
    <xf numFmtId="174" fontId="247" fillId="0" borderId="0" xfId="2076" applyNumberFormat="1" applyFont="1" applyFill="1"/>
    <xf numFmtId="0" fontId="247" fillId="0" borderId="0" xfId="0" applyFont="1" applyAlignment="1">
      <alignment horizontal="left"/>
    </xf>
    <xf numFmtId="0" fontId="249" fillId="0" borderId="0" xfId="0" applyFont="1" applyAlignment="1">
      <alignment horizontal="left"/>
    </xf>
    <xf numFmtId="0" fontId="251" fillId="0" borderId="0" xfId="2078" applyFont="1" applyFill="1" applyAlignment="1">
      <alignment horizontal="center"/>
    </xf>
    <xf numFmtId="0" fontId="247" fillId="0" borderId="0" xfId="0" applyFont="1" applyAlignment="1">
      <alignment horizontal="center"/>
    </xf>
    <xf numFmtId="0" fontId="250" fillId="0" borderId="0" xfId="0" applyFont="1" applyAlignment="1">
      <alignment horizontal="left"/>
    </xf>
    <xf numFmtId="41" fontId="249" fillId="0" borderId="7" xfId="1483" applyNumberFormat="1" applyFont="1" applyFill="1" applyBorder="1" applyAlignment="1">
      <alignment horizontal="right"/>
    </xf>
    <xf numFmtId="0" fontId="250" fillId="0" borderId="0" xfId="0" applyFont="1"/>
    <xf numFmtId="0" fontId="249" fillId="0" borderId="0" xfId="0" applyFont="1"/>
    <xf numFmtId="0" fontId="249" fillId="0" borderId="0" xfId="2078" applyFont="1" applyFill="1"/>
    <xf numFmtId="0" fontId="250" fillId="0" borderId="0" xfId="2078" applyFont="1" applyFill="1" applyAlignment="1">
      <alignment horizontal="center"/>
    </xf>
    <xf numFmtId="0" fontId="247" fillId="0" borderId="0" xfId="2078" applyFont="1" applyFill="1"/>
    <xf numFmtId="37" fontId="249" fillId="0" borderId="0" xfId="2078" applyNumberFormat="1" applyFont="1" applyFill="1"/>
    <xf numFmtId="37" fontId="249" fillId="0" borderId="0" xfId="2078" applyNumberFormat="1" applyFont="1" applyFill="1" applyAlignment="1">
      <alignment horizontal="center"/>
    </xf>
    <xf numFmtId="0" fontId="247" fillId="0" borderId="0" xfId="2078" applyFont="1" applyFill="1" applyAlignment="1">
      <alignment horizontal="center"/>
    </xf>
    <xf numFmtId="0" fontId="247" fillId="0" borderId="0" xfId="2078" applyFont="1" applyFill="1" applyAlignment="1">
      <alignment horizontal="right"/>
    </xf>
    <xf numFmtId="39" fontId="247" fillId="0" borderId="0" xfId="2078" applyNumberFormat="1" applyFont="1" applyFill="1" applyAlignment="1">
      <alignment horizontal="center"/>
    </xf>
    <xf numFmtId="0" fontId="251" fillId="0" borderId="0" xfId="0" applyFont="1" applyAlignment="1">
      <alignment horizontal="right"/>
    </xf>
    <xf numFmtId="0" fontId="249" fillId="0" borderId="0" xfId="2078" applyFont="1" applyFill="1" applyAlignment="1">
      <alignment horizontal="right"/>
    </xf>
    <xf numFmtId="37" fontId="259" fillId="0" borderId="0" xfId="2076" applyNumberFormat="1" applyFont="1" applyFill="1" applyAlignment="1">
      <alignment horizontal="center"/>
    </xf>
    <xf numFmtId="37" fontId="260" fillId="0" borderId="0" xfId="2076" applyNumberFormat="1" applyFont="1" applyFill="1"/>
    <xf numFmtId="0" fontId="180" fillId="0" borderId="0" xfId="2078" applyFont="1" applyFill="1" applyAlignment="1">
      <alignment horizontal="left"/>
    </xf>
    <xf numFmtId="41" fontId="17" fillId="0" borderId="0" xfId="2078" applyNumberFormat="1" applyFill="1"/>
    <xf numFmtId="0" fontId="252" fillId="0" borderId="0" xfId="2076" applyFont="1" applyFill="1"/>
    <xf numFmtId="37" fontId="252" fillId="0" borderId="0" xfId="2076" applyNumberFormat="1" applyFont="1" applyFill="1" applyAlignment="1">
      <alignment horizontal="center"/>
    </xf>
    <xf numFmtId="49" fontId="253" fillId="0" borderId="0" xfId="2076" applyNumberFormat="1" applyFont="1" applyFill="1" applyAlignment="1">
      <alignment horizontal="center"/>
    </xf>
    <xf numFmtId="37" fontId="252" fillId="0" borderId="0" xfId="2076" quotePrefix="1" applyNumberFormat="1" applyFont="1" applyFill="1" applyAlignment="1">
      <alignment horizontal="left"/>
    </xf>
    <xf numFmtId="174" fontId="247" fillId="0" borderId="10" xfId="1540" applyNumberFormat="1" applyFont="1" applyFill="1" applyBorder="1" applyAlignment="1">
      <alignment vertical="center"/>
    </xf>
    <xf numFmtId="170" fontId="273" fillId="0" borderId="0" xfId="1483" applyFont="1" applyFill="1" applyAlignment="1">
      <alignment horizontal="left"/>
    </xf>
    <xf numFmtId="170" fontId="274" fillId="0" borderId="0" xfId="1483" applyFont="1" applyFill="1" applyAlignment="1">
      <alignment horizontal="center"/>
    </xf>
    <xf numFmtId="170" fontId="275" fillId="0" borderId="0" xfId="1483" applyFont="1" applyFill="1" applyBorder="1" applyAlignment="1">
      <alignment horizontal="center"/>
    </xf>
    <xf numFmtId="170" fontId="273" fillId="0" borderId="0" xfId="1483" applyFont="1" applyFill="1" applyAlignment="1">
      <alignment horizontal="right"/>
    </xf>
    <xf numFmtId="174" fontId="249" fillId="0" borderId="10" xfId="1540" applyNumberFormat="1" applyFont="1" applyFill="1" applyBorder="1" applyAlignment="1">
      <alignment vertical="center"/>
    </xf>
    <xf numFmtId="174" fontId="249" fillId="0" borderId="0" xfId="1483" applyNumberFormat="1" applyFont="1" applyFill="1" applyAlignment="1">
      <alignment horizontal="right"/>
    </xf>
    <xf numFmtId="0" fontId="247" fillId="0" borderId="0" xfId="2076" applyFont="1" applyFill="1" applyAlignment="1">
      <alignment horizontal="left"/>
    </xf>
    <xf numFmtId="0" fontId="263" fillId="0" borderId="0" xfId="0" applyFont="1"/>
    <xf numFmtId="39" fontId="247" fillId="0" borderId="0" xfId="2076" applyNumberFormat="1" applyFont="1" applyFill="1" applyAlignment="1">
      <alignment horizontal="left"/>
    </xf>
    <xf numFmtId="0" fontId="263" fillId="0" borderId="0" xfId="2064" applyFont="1"/>
    <xf numFmtId="37" fontId="248" fillId="0" borderId="0" xfId="2076" applyNumberFormat="1" applyFont="1" applyFill="1" applyAlignment="1">
      <alignment horizontal="left"/>
    </xf>
    <xf numFmtId="0" fontId="248" fillId="0" borderId="0" xfId="0" applyFont="1" applyAlignment="1">
      <alignment horizontal="left" vertical="center"/>
    </xf>
    <xf numFmtId="0" fontId="251" fillId="0" borderId="0" xfId="0" applyFont="1" applyAlignment="1">
      <alignment horizontal="center"/>
    </xf>
    <xf numFmtId="174" fontId="247" fillId="0" borderId="0" xfId="1540" applyNumberFormat="1" applyFont="1" applyFill="1" applyBorder="1" applyAlignment="1">
      <alignment vertical="center"/>
    </xf>
    <xf numFmtId="0" fontId="263" fillId="0" borderId="0" xfId="2068" applyFont="1"/>
    <xf numFmtId="39" fontId="251" fillId="0" borderId="0" xfId="0" applyNumberFormat="1" applyFont="1" applyAlignment="1">
      <alignment horizontal="left" vertical="center"/>
    </xf>
    <xf numFmtId="39" fontId="17" fillId="0" borderId="0" xfId="0" applyNumberFormat="1" applyFont="1" applyAlignment="1">
      <alignment horizontal="left" vertical="center"/>
    </xf>
    <xf numFmtId="41" fontId="249" fillId="0" borderId="0" xfId="1483" applyNumberFormat="1" applyFont="1" applyFill="1" applyBorder="1" applyAlignment="1">
      <alignment horizontal="right"/>
    </xf>
    <xf numFmtId="174" fontId="249" fillId="0" borderId="0" xfId="1540" applyNumberFormat="1" applyFont="1" applyFill="1" applyBorder="1" applyAlignment="1">
      <alignment vertical="center"/>
    </xf>
    <xf numFmtId="0" fontId="248" fillId="0" borderId="0" xfId="0" applyFont="1"/>
    <xf numFmtId="0" fontId="257" fillId="0" borderId="0" xfId="2076" applyFont="1" applyFill="1"/>
    <xf numFmtId="324" fontId="247" fillId="0" borderId="0" xfId="2076" applyNumberFormat="1" applyFont="1" applyFill="1" applyAlignment="1">
      <alignment horizontal="right"/>
    </xf>
    <xf numFmtId="0" fontId="251" fillId="0" borderId="0" xfId="0" applyFont="1" applyAlignment="1">
      <alignment horizontal="left"/>
    </xf>
    <xf numFmtId="0" fontId="249" fillId="0" borderId="0" xfId="0" applyFont="1" applyAlignment="1">
      <alignment vertical="center"/>
    </xf>
    <xf numFmtId="39" fontId="264" fillId="0" borderId="0" xfId="2080" applyFont="1"/>
    <xf numFmtId="37" fontId="265" fillId="0" borderId="0" xfId="2079" applyNumberFormat="1" applyFont="1" applyFill="1"/>
    <xf numFmtId="43" fontId="265" fillId="0" borderId="0" xfId="2080" quotePrefix="1" applyNumberFormat="1" applyFont="1" applyAlignment="1">
      <alignment horizontal="left"/>
    </xf>
    <xf numFmtId="49" fontId="266" fillId="0" borderId="0" xfId="2080" quotePrefix="1" applyNumberFormat="1" applyFont="1" applyAlignment="1">
      <alignment horizontal="center"/>
    </xf>
    <xf numFmtId="37" fontId="264" fillId="0" borderId="0" xfId="2079" applyNumberFormat="1" applyFont="1" applyFill="1" applyAlignment="1">
      <alignment horizontal="left" indent="1"/>
    </xf>
    <xf numFmtId="39" fontId="264" fillId="0" borderId="0" xfId="2080" applyFont="1" applyAlignment="1">
      <alignment horizontal="left"/>
    </xf>
    <xf numFmtId="0" fontId="247" fillId="0" borderId="0" xfId="0" applyFont="1" applyAlignment="1">
      <alignment horizontal="center" vertical="center"/>
    </xf>
    <xf numFmtId="39" fontId="264" fillId="0" borderId="0" xfId="2080" applyFont="1" applyAlignment="1">
      <alignment horizontal="center"/>
    </xf>
    <xf numFmtId="39" fontId="267" fillId="0" borderId="0" xfId="2080" applyFont="1" applyAlignment="1">
      <alignment horizontal="center"/>
    </xf>
    <xf numFmtId="174" fontId="251" fillId="0" borderId="0" xfId="2079" quotePrefix="1" applyNumberFormat="1" applyFont="1" applyFill="1" applyAlignment="1">
      <alignment horizontal="center"/>
    </xf>
    <xf numFmtId="39" fontId="247" fillId="0" borderId="0" xfId="2080" applyFont="1"/>
    <xf numFmtId="41" fontId="249" fillId="0" borderId="0" xfId="2080" applyNumberFormat="1" applyFont="1"/>
    <xf numFmtId="170" fontId="249" fillId="0" borderId="0" xfId="1483" applyFont="1" applyFill="1" applyBorder="1" applyAlignment="1"/>
    <xf numFmtId="174" fontId="247" fillId="0" borderId="0" xfId="2080" applyNumberFormat="1" applyFont="1"/>
    <xf numFmtId="180" fontId="249" fillId="0" borderId="0" xfId="1483" applyNumberFormat="1" applyFont="1" applyFill="1" applyBorder="1" applyAlignment="1">
      <alignment vertical="center"/>
    </xf>
    <xf numFmtId="170" fontId="272" fillId="0" borderId="0" xfId="1483" quotePrefix="1" applyFont="1" applyFill="1" applyBorder="1" applyAlignment="1">
      <alignment horizontal="center"/>
    </xf>
    <xf numFmtId="170" fontId="271" fillId="0" borderId="0" xfId="1483" applyFont="1" applyFill="1" applyAlignment="1"/>
    <xf numFmtId="0" fontId="250" fillId="0" borderId="0" xfId="0" applyFont="1" applyAlignment="1">
      <alignment horizontal="left" vertical="top"/>
    </xf>
    <xf numFmtId="0" fontId="247" fillId="0" borderId="0" xfId="0" applyFont="1" applyAlignment="1">
      <alignment horizontal="left" vertical="top"/>
    </xf>
    <xf numFmtId="180" fontId="247" fillId="0" borderId="0" xfId="1483" applyNumberFormat="1" applyFont="1" applyFill="1" applyBorder="1" applyAlignment="1"/>
    <xf numFmtId="174" fontId="247" fillId="0" borderId="10" xfId="1483" applyNumberFormat="1" applyFont="1" applyFill="1" applyBorder="1" applyAlignment="1">
      <alignment vertical="center"/>
    </xf>
    <xf numFmtId="180" fontId="247" fillId="0" borderId="0" xfId="1483" applyNumberFormat="1" applyFont="1" applyFill="1" applyAlignment="1"/>
    <xf numFmtId="174" fontId="247" fillId="0" borderId="10" xfId="2076" applyNumberFormat="1" applyFont="1" applyFill="1" applyBorder="1" applyAlignment="1">
      <alignment vertical="center"/>
    </xf>
    <xf numFmtId="39" fontId="250" fillId="0" borderId="0" xfId="2080" applyFont="1"/>
    <xf numFmtId="180" fontId="249" fillId="0" borderId="0" xfId="1483" applyNumberFormat="1" applyFont="1" applyFill="1" applyBorder="1" applyAlignment="1"/>
    <xf numFmtId="39" fontId="247" fillId="0" borderId="0" xfId="2080" applyFont="1" applyAlignment="1">
      <alignment horizontal="left"/>
    </xf>
    <xf numFmtId="180" fontId="247" fillId="0" borderId="0" xfId="1483" applyNumberFormat="1" applyFont="1" applyFill="1" applyBorder="1" applyAlignment="1">
      <alignment vertical="center"/>
    </xf>
    <xf numFmtId="180" fontId="249" fillId="0" borderId="7" xfId="1483" applyNumberFormat="1" applyFont="1" applyFill="1" applyBorder="1" applyAlignment="1">
      <alignment vertical="center"/>
    </xf>
    <xf numFmtId="170" fontId="249" fillId="0" borderId="7" xfId="1483" applyFont="1" applyFill="1" applyBorder="1" applyAlignment="1">
      <alignment horizontal="right"/>
    </xf>
    <xf numFmtId="37" fontId="251" fillId="0" borderId="0" xfId="2080" applyNumberFormat="1" applyFont="1" applyAlignment="1">
      <alignment horizontal="center"/>
    </xf>
    <xf numFmtId="180" fontId="249" fillId="0" borderId="23" xfId="1483" applyNumberFormat="1" applyFont="1" applyFill="1" applyBorder="1" applyAlignment="1"/>
    <xf numFmtId="39" fontId="268" fillId="0" borderId="0" xfId="2080" applyFont="1"/>
    <xf numFmtId="37" fontId="269" fillId="0" borderId="0" xfId="2079" applyNumberFormat="1" applyFont="1" applyFill="1"/>
    <xf numFmtId="43" fontId="269" fillId="0" borderId="0" xfId="2080" quotePrefix="1" applyNumberFormat="1" applyFont="1" applyAlignment="1">
      <alignment horizontal="left"/>
    </xf>
    <xf numFmtId="49" fontId="270" fillId="0" borderId="0" xfId="2080" quotePrefix="1" applyNumberFormat="1" applyFont="1" applyAlignment="1">
      <alignment horizontal="center"/>
    </xf>
    <xf numFmtId="0" fontId="247" fillId="0" borderId="0" xfId="2040" applyAlignment="1">
      <alignment horizontal="left"/>
    </xf>
    <xf numFmtId="0" fontId="249" fillId="0" borderId="0" xfId="2056" applyFont="1" applyAlignment="1">
      <alignment horizontal="left"/>
    </xf>
    <xf numFmtId="0" fontId="247" fillId="0" borderId="0" xfId="2059" applyAlignment="1">
      <alignment horizontal="left"/>
    </xf>
    <xf numFmtId="0" fontId="249" fillId="0" borderId="0" xfId="2053" applyFont="1" applyAlignment="1">
      <alignment horizontal="left"/>
    </xf>
    <xf numFmtId="37" fontId="17" fillId="0" borderId="0" xfId="2076" applyNumberFormat="1" applyFill="1" applyAlignment="1">
      <alignment horizontal="left" vertical="center"/>
    </xf>
    <xf numFmtId="0" fontId="247" fillId="0" borderId="10" xfId="2078" applyFont="1" applyFill="1" applyBorder="1" applyAlignment="1">
      <alignment horizontal="center"/>
    </xf>
    <xf numFmtId="0" fontId="247" fillId="0" borderId="0" xfId="2061" applyAlignment="1">
      <alignment horizontal="left"/>
    </xf>
    <xf numFmtId="37" fontId="247" fillId="0" borderId="0" xfId="2076" applyNumberFormat="1" applyFont="1" applyFill="1" applyAlignment="1">
      <alignment vertical="top"/>
    </xf>
    <xf numFmtId="0" fontId="279" fillId="0" borderId="0" xfId="2078" applyFont="1" applyFill="1"/>
    <xf numFmtId="0" fontId="280" fillId="0" borderId="0" xfId="2078" applyFont="1" applyFill="1" applyAlignment="1">
      <alignment horizontal="center"/>
    </xf>
    <xf numFmtId="37" fontId="276" fillId="0" borderId="0" xfId="2076" applyNumberFormat="1" applyFont="1" applyFill="1"/>
    <xf numFmtId="0" fontId="276" fillId="0" borderId="0" xfId="2076" applyFont="1" applyFill="1"/>
    <xf numFmtId="0" fontId="251" fillId="0" borderId="0" xfId="2076" applyFont="1" applyFill="1" applyAlignment="1">
      <alignment horizontal="center" vertical="center"/>
    </xf>
    <xf numFmtId="174" fontId="247" fillId="0" borderId="0" xfId="2076" applyNumberFormat="1" applyFont="1" applyFill="1" applyAlignment="1">
      <alignment horizontal="right"/>
    </xf>
    <xf numFmtId="174" fontId="247" fillId="0" borderId="10" xfId="2076" applyNumberFormat="1" applyFont="1" applyFill="1" applyBorder="1" applyAlignment="1">
      <alignment horizontal="right"/>
    </xf>
    <xf numFmtId="174" fontId="249" fillId="0" borderId="0" xfId="2076" applyNumberFormat="1" applyFont="1" applyFill="1"/>
    <xf numFmtId="174" fontId="249" fillId="0" borderId="0" xfId="2076" applyNumberFormat="1" applyFont="1" applyFill="1" applyAlignment="1">
      <alignment horizontal="right"/>
    </xf>
    <xf numFmtId="174" fontId="249" fillId="0" borderId="55" xfId="1483" applyNumberFormat="1" applyFont="1" applyFill="1" applyBorder="1" applyAlignment="1"/>
    <xf numFmtId="174" fontId="249" fillId="0" borderId="55" xfId="2076" applyNumberFormat="1" applyFont="1" applyFill="1" applyBorder="1"/>
    <xf numFmtId="174" fontId="249" fillId="0" borderId="0" xfId="1483" applyNumberFormat="1" applyFont="1" applyFill="1" applyAlignment="1"/>
    <xf numFmtId="174" fontId="247" fillId="0" borderId="0" xfId="1483" applyNumberFormat="1" applyFont="1" applyFill="1" applyBorder="1" applyAlignment="1">
      <alignment horizontal="right"/>
    </xf>
    <xf numFmtId="174" fontId="249" fillId="0" borderId="7" xfId="2076" applyNumberFormat="1" applyFont="1" applyFill="1" applyBorder="1"/>
    <xf numFmtId="174" fontId="247" fillId="0" borderId="10" xfId="1483" applyNumberFormat="1" applyFont="1" applyFill="1" applyBorder="1" applyAlignment="1">
      <alignment horizontal="right"/>
    </xf>
    <xf numFmtId="174" fontId="247" fillId="0" borderId="0" xfId="1483" applyNumberFormat="1" applyFont="1" applyFill="1" applyAlignment="1"/>
    <xf numFmtId="174" fontId="247" fillId="0" borderId="11" xfId="2076" applyNumberFormat="1" applyFont="1" applyFill="1" applyBorder="1" applyAlignment="1">
      <alignment horizontal="right"/>
    </xf>
    <xf numFmtId="174" fontId="249" fillId="0" borderId="7" xfId="1483" applyNumberFormat="1" applyFont="1" applyFill="1" applyBorder="1" applyAlignment="1"/>
    <xf numFmtId="37" fontId="249" fillId="0" borderId="0" xfId="2076" applyNumberFormat="1" applyFont="1"/>
    <xf numFmtId="37" fontId="17" fillId="0" borderId="0" xfId="2076" applyNumberFormat="1" applyFill="1"/>
    <xf numFmtId="0" fontId="17" fillId="0" borderId="0" xfId="2076" applyFill="1"/>
    <xf numFmtId="0" fontId="249" fillId="0" borderId="0" xfId="2078" applyFont="1"/>
    <xf numFmtId="0" fontId="247" fillId="0" borderId="0" xfId="2078" applyFont="1"/>
    <xf numFmtId="0" fontId="277" fillId="0" borderId="0" xfId="0" applyFont="1" applyAlignment="1">
      <alignment horizontal="center" vertical="center"/>
    </xf>
    <xf numFmtId="39" fontId="281" fillId="0" borderId="0" xfId="2080" applyFont="1"/>
    <xf numFmtId="170" fontId="276" fillId="0" borderId="0" xfId="1483" applyFont="1" applyFill="1"/>
    <xf numFmtId="170" fontId="283" fillId="0" borderId="0" xfId="1483" applyFont="1" applyFill="1"/>
    <xf numFmtId="41" fontId="249" fillId="0" borderId="0" xfId="1483" applyNumberFormat="1" applyFont="1" applyBorder="1" applyAlignment="1">
      <alignment horizontal="right"/>
    </xf>
    <xf numFmtId="174" fontId="251" fillId="0" borderId="0" xfId="0" applyNumberFormat="1" applyFont="1" applyAlignment="1">
      <alignment horizontal="center" vertical="center"/>
    </xf>
    <xf numFmtId="170" fontId="284" fillId="0" borderId="0" xfId="1483" applyFont="1" applyFill="1" applyAlignment="1">
      <alignment horizontal="left" vertical="center"/>
    </xf>
    <xf numFmtId="170" fontId="285" fillId="0" borderId="0" xfId="1483" applyFont="1" applyFill="1"/>
    <xf numFmtId="170" fontId="286" fillId="0" borderId="0" xfId="1483" applyFont="1" applyFill="1" applyAlignment="1">
      <alignment horizontal="center"/>
    </xf>
    <xf numFmtId="49" fontId="277" fillId="0" borderId="0" xfId="2076" applyNumberFormat="1" applyFont="1" applyFill="1" applyAlignment="1">
      <alignment horizontal="center"/>
    </xf>
    <xf numFmtId="180" fontId="276" fillId="0" borderId="0" xfId="1483" applyNumberFormat="1" applyFont="1" applyFill="1"/>
    <xf numFmtId="37" fontId="278" fillId="0" borderId="0" xfId="2076" applyNumberFormat="1" applyFont="1" applyFill="1"/>
    <xf numFmtId="170" fontId="278" fillId="0" borderId="0" xfId="1483" applyFont="1" applyFill="1" applyAlignment="1">
      <alignment horizontal="left" vertical="center"/>
    </xf>
    <xf numFmtId="170" fontId="277" fillId="0" borderId="0" xfId="1483" applyFont="1" applyFill="1" applyAlignment="1">
      <alignment horizontal="center" vertical="center"/>
    </xf>
    <xf numFmtId="174" fontId="282" fillId="0" borderId="0" xfId="2076" applyNumberFormat="1" applyFont="1" applyFill="1"/>
    <xf numFmtId="180" fontId="17" fillId="0" borderId="0" xfId="1483" applyNumberFormat="1" applyFont="1" applyFill="1" applyBorder="1"/>
    <xf numFmtId="39" fontId="17" fillId="0" borderId="0" xfId="2080"/>
    <xf numFmtId="180" fontId="180" fillId="0" borderId="0" xfId="1483" applyNumberFormat="1" applyFont="1" applyFill="1" applyBorder="1" applyAlignment="1">
      <alignment horizontal="right"/>
    </xf>
    <xf numFmtId="174" fontId="247" fillId="0" borderId="0" xfId="1483" applyNumberFormat="1" applyFont="1" applyFill="1" applyAlignment="1">
      <alignment horizontal="right"/>
    </xf>
    <xf numFmtId="174" fontId="249" fillId="0" borderId="0" xfId="1483" applyNumberFormat="1" applyFont="1" applyFill="1" applyBorder="1" applyAlignment="1">
      <alignment horizontal="right"/>
    </xf>
    <xf numFmtId="174" fontId="249" fillId="0" borderId="10" xfId="1483" applyNumberFormat="1" applyFont="1" applyFill="1" applyBorder="1" applyAlignment="1">
      <alignment vertical="center"/>
    </xf>
    <xf numFmtId="174" fontId="247" fillId="0" borderId="0" xfId="1483" applyNumberFormat="1" applyFont="1" applyFill="1" applyBorder="1" applyAlignment="1">
      <alignment vertical="center"/>
    </xf>
    <xf numFmtId="174" fontId="249" fillId="0" borderId="0" xfId="1483" applyNumberFormat="1" applyFont="1" applyFill="1" applyBorder="1" applyAlignment="1">
      <alignment vertical="center"/>
    </xf>
    <xf numFmtId="174" fontId="249" fillId="0" borderId="7" xfId="1483" applyNumberFormat="1" applyFont="1" applyFill="1" applyBorder="1" applyAlignment="1">
      <alignment horizontal="right"/>
    </xf>
    <xf numFmtId="174" fontId="249" fillId="0" borderId="10" xfId="1483" applyNumberFormat="1" applyFont="1" applyFill="1" applyBorder="1" applyAlignment="1">
      <alignment horizontal="right"/>
    </xf>
    <xf numFmtId="174" fontId="249" fillId="0" borderId="11" xfId="1483" applyNumberFormat="1" applyFont="1" applyFill="1" applyBorder="1" applyAlignment="1">
      <alignment horizontal="right"/>
    </xf>
    <xf numFmtId="174" fontId="249" fillId="0" borderId="23" xfId="1483" applyNumberFormat="1" applyFont="1" applyFill="1" applyBorder="1" applyAlignment="1">
      <alignment horizontal="right"/>
    </xf>
    <xf numFmtId="174" fontId="247" fillId="0" borderId="0" xfId="1483" applyNumberFormat="1" applyFont="1" applyFill="1" applyAlignment="1">
      <alignment vertical="center"/>
    </xf>
    <xf numFmtId="174" fontId="251" fillId="0" borderId="0" xfId="1483" applyNumberFormat="1" applyFont="1" applyFill="1" applyAlignment="1">
      <alignment horizontal="center"/>
    </xf>
    <xf numFmtId="174" fontId="247" fillId="0" borderId="0" xfId="1483" applyNumberFormat="1" applyFont="1" applyFill="1"/>
    <xf numFmtId="174" fontId="249" fillId="0" borderId="7" xfId="1540" applyNumberFormat="1" applyFont="1" applyFill="1" applyBorder="1" applyAlignment="1">
      <alignment vertical="center"/>
    </xf>
    <xf numFmtId="174" fontId="251" fillId="0" borderId="0" xfId="2076" applyNumberFormat="1" applyFont="1" applyFill="1" applyAlignment="1">
      <alignment horizontal="center"/>
    </xf>
    <xf numFmtId="174" fontId="249" fillId="0" borderId="23" xfId="2076" applyNumberFormat="1" applyFont="1" applyFill="1" applyBorder="1" applyAlignment="1">
      <alignment vertical="center"/>
    </xf>
    <xf numFmtId="174" fontId="249" fillId="0" borderId="0" xfId="2076" applyNumberFormat="1" applyFont="1" applyFill="1" applyAlignment="1">
      <alignment horizontal="left"/>
    </xf>
    <xf numFmtId="174" fontId="247" fillId="0" borderId="0" xfId="2076" applyNumberFormat="1" applyFont="1" applyFill="1" applyAlignment="1">
      <alignment horizontal="center"/>
    </xf>
    <xf numFmtId="174" fontId="247" fillId="0" borderId="0" xfId="2076" quotePrefix="1" applyNumberFormat="1" applyFont="1" applyFill="1" applyAlignment="1">
      <alignment horizontal="center"/>
    </xf>
    <xf numFmtId="174" fontId="247" fillId="0" borderId="0" xfId="1483" applyNumberFormat="1" applyFont="1" applyFill="1" applyBorder="1"/>
    <xf numFmtId="174" fontId="263" fillId="0" borderId="0" xfId="2064" applyNumberFormat="1" applyFont="1"/>
    <xf numFmtId="174" fontId="253" fillId="0" borderId="0" xfId="2076" applyNumberFormat="1" applyFont="1" applyFill="1" applyAlignment="1">
      <alignment horizontal="center"/>
    </xf>
    <xf numFmtId="174" fontId="252" fillId="0" borderId="0" xfId="2076" applyNumberFormat="1" applyFont="1" applyFill="1" applyAlignment="1">
      <alignment horizontal="center"/>
    </xf>
    <xf numFmtId="174" fontId="252" fillId="0" borderId="0" xfId="2076" quotePrefix="1" applyNumberFormat="1" applyFont="1" applyFill="1" applyAlignment="1">
      <alignment horizontal="center"/>
    </xf>
    <xf numFmtId="174" fontId="247" fillId="0" borderId="23" xfId="2076" applyNumberFormat="1" applyFont="1" applyFill="1" applyBorder="1" applyAlignment="1">
      <alignment vertical="center"/>
    </xf>
    <xf numFmtId="174" fontId="249" fillId="0" borderId="0" xfId="1540" applyNumberFormat="1" applyFont="1" applyFill="1" applyAlignment="1">
      <alignment vertical="center"/>
    </xf>
    <xf numFmtId="174" fontId="249" fillId="0" borderId="7" xfId="2076" applyNumberFormat="1" applyFont="1" applyFill="1" applyBorder="1" applyAlignment="1">
      <alignment vertical="center"/>
    </xf>
    <xf numFmtId="174" fontId="282" fillId="0" borderId="0" xfId="1483" applyNumberFormat="1" applyFont="1" applyFill="1"/>
    <xf numFmtId="174" fontId="286" fillId="0" borderId="0" xfId="1483" applyNumberFormat="1" applyFont="1" applyFill="1" applyAlignment="1">
      <alignment horizontal="center"/>
    </xf>
    <xf numFmtId="174" fontId="285" fillId="0" borderId="0" xfId="1483" applyNumberFormat="1" applyFont="1" applyFill="1"/>
    <xf numFmtId="174" fontId="256" fillId="0" borderId="0" xfId="2076" applyNumberFormat="1" applyFont="1" applyFill="1" applyAlignment="1">
      <alignment horizontal="center"/>
    </xf>
    <xf numFmtId="174" fontId="249" fillId="0" borderId="0" xfId="2076" applyNumberFormat="1" applyFont="1" applyFill="1" applyAlignment="1">
      <alignment vertical="center"/>
    </xf>
    <xf numFmtId="174" fontId="249" fillId="0" borderId="0" xfId="1483" applyNumberFormat="1" applyFont="1" applyFill="1" applyBorder="1"/>
    <xf numFmtId="174" fontId="247" fillId="0" borderId="10" xfId="2076" applyNumberFormat="1" applyFont="1" applyFill="1" applyBorder="1"/>
    <xf numFmtId="174" fontId="247" fillId="0" borderId="10" xfId="1483" applyNumberFormat="1" applyFont="1" applyFill="1" applyBorder="1"/>
    <xf numFmtId="174" fontId="249" fillId="0" borderId="55" xfId="2076" applyNumberFormat="1" applyFont="1" applyFill="1" applyBorder="1" applyAlignment="1">
      <alignment vertical="center"/>
    </xf>
    <xf numFmtId="174" fontId="278" fillId="0" borderId="0" xfId="2076" applyNumberFormat="1" applyFont="1" applyFill="1"/>
    <xf numFmtId="174" fontId="276" fillId="0" borderId="0" xfId="2076" applyNumberFormat="1" applyFont="1" applyFill="1"/>
    <xf numFmtId="174" fontId="282" fillId="0" borderId="0" xfId="1483" applyNumberFormat="1" applyFont="1" applyFill="1" applyBorder="1" applyAlignment="1">
      <alignment horizontal="center" vertical="center"/>
    </xf>
    <xf numFmtId="174" fontId="276" fillId="0" borderId="0" xfId="1483" applyNumberFormat="1" applyFont="1" applyFill="1" applyAlignment="1">
      <alignment horizontal="center" vertical="center"/>
    </xf>
    <xf numFmtId="174" fontId="278" fillId="0" borderId="0" xfId="1483" applyNumberFormat="1" applyFont="1" applyFill="1" applyBorder="1" applyAlignment="1">
      <alignment horizontal="center" vertical="center"/>
    </xf>
    <xf numFmtId="174" fontId="249" fillId="0" borderId="0" xfId="2076" applyNumberFormat="1" applyFont="1" applyFill="1" applyAlignment="1">
      <alignment horizontal="centerContinuous"/>
    </xf>
    <xf numFmtId="174" fontId="255" fillId="0" borderId="0" xfId="2076" applyNumberFormat="1" applyFont="1" applyFill="1"/>
    <xf numFmtId="43" fontId="249" fillId="0" borderId="0" xfId="2076" applyNumberFormat="1" applyFont="1" applyFill="1" applyAlignment="1">
      <alignment horizontal="centerContinuous"/>
    </xf>
    <xf numFmtId="174" fontId="249" fillId="0" borderId="10" xfId="2076" applyNumberFormat="1" applyFont="1" applyFill="1" applyBorder="1" applyAlignment="1">
      <alignment vertical="center"/>
    </xf>
    <xf numFmtId="174" fontId="249" fillId="0" borderId="0" xfId="1483" applyNumberFormat="1" applyFont="1" applyFill="1"/>
    <xf numFmtId="174" fontId="249" fillId="0" borderId="11" xfId="2076" applyNumberFormat="1" applyFont="1" applyFill="1" applyBorder="1" applyAlignment="1">
      <alignment vertical="center"/>
    </xf>
    <xf numFmtId="174" fontId="249" fillId="0" borderId="0" xfId="1483" applyNumberFormat="1" applyFont="1" applyFill="1" applyAlignment="1">
      <alignment vertical="center"/>
    </xf>
    <xf numFmtId="174" fontId="276" fillId="0" borderId="0" xfId="1483" applyNumberFormat="1" applyFont="1" applyFill="1"/>
    <xf numFmtId="174" fontId="276" fillId="0" borderId="0" xfId="1483" applyNumberFormat="1" applyFont="1" applyFill="1" applyBorder="1"/>
    <xf numFmtId="180" fontId="263" fillId="0" borderId="0" xfId="1483" applyNumberFormat="1" applyFont="1" applyFill="1" applyBorder="1" applyAlignment="1"/>
    <xf numFmtId="170" fontId="255" fillId="0" borderId="0" xfId="1483" applyFont="1" applyFill="1" applyBorder="1" applyAlignment="1">
      <alignment vertical="center"/>
    </xf>
    <xf numFmtId="180" fontId="249" fillId="0" borderId="0" xfId="1483" applyNumberFormat="1" applyFont="1" applyFill="1" applyBorder="1" applyAlignment="1">
      <alignment horizontal="center"/>
    </xf>
    <xf numFmtId="180" fontId="276" fillId="0" borderId="0" xfId="1483" applyNumberFormat="1" applyFont="1" applyFill="1" applyBorder="1"/>
    <xf numFmtId="170" fontId="255" fillId="0" borderId="0" xfId="1483" applyFont="1" applyFill="1" applyAlignment="1">
      <alignment horizontal="left" vertical="top"/>
    </xf>
    <xf numFmtId="0" fontId="247" fillId="0" borderId="0" xfId="2076" applyFont="1" applyFill="1" applyAlignment="1">
      <alignment vertical="top"/>
    </xf>
    <xf numFmtId="0" fontId="247" fillId="0" borderId="0" xfId="0" applyFont="1" applyAlignment="1">
      <alignment vertical="top"/>
    </xf>
    <xf numFmtId="0" fontId="247" fillId="0" borderId="0" xfId="2045" applyAlignment="1">
      <alignment horizontal="left"/>
    </xf>
    <xf numFmtId="170" fontId="247" fillId="0" borderId="0" xfId="1483" applyFont="1"/>
    <xf numFmtId="324" fontId="247" fillId="0" borderId="0" xfId="0" applyNumberFormat="1" applyFont="1"/>
    <xf numFmtId="170" fontId="247" fillId="0" borderId="0" xfId="1483" applyFont="1" applyFill="1"/>
    <xf numFmtId="180" fontId="249" fillId="0" borderId="0" xfId="1483" applyNumberFormat="1" applyFont="1" applyFill="1" applyAlignment="1"/>
    <xf numFmtId="37" fontId="251" fillId="0" borderId="0" xfId="2076" applyNumberFormat="1" applyFont="1" applyAlignment="1">
      <alignment horizontal="center"/>
    </xf>
    <xf numFmtId="0" fontId="249" fillId="0" borderId="0" xfId="2076" applyFont="1" applyFill="1" applyAlignment="1">
      <alignment horizontal="center"/>
    </xf>
    <xf numFmtId="174" fontId="249" fillId="0" borderId="0" xfId="2076" applyNumberFormat="1" applyFont="1" applyFill="1" applyAlignment="1">
      <alignment horizontal="center"/>
    </xf>
    <xf numFmtId="0" fontId="247" fillId="0" borderId="0" xfId="2076" applyFont="1" applyFill="1" applyAlignment="1">
      <alignment horizontal="center"/>
    </xf>
    <xf numFmtId="174" fontId="247" fillId="0" borderId="0" xfId="2076" applyNumberFormat="1" applyFont="1" applyFill="1" applyAlignment="1">
      <alignment horizontal="center"/>
    </xf>
    <xf numFmtId="174" fontId="251" fillId="0" borderId="0" xfId="2076" applyNumberFormat="1" applyFont="1" applyFill="1" applyAlignment="1">
      <alignment horizontal="center" vertical="center"/>
    </xf>
    <xf numFmtId="0" fontId="251" fillId="0" borderId="0" xfId="2076" applyFont="1" applyFill="1" applyAlignment="1">
      <alignment horizontal="center" vertical="center"/>
    </xf>
    <xf numFmtId="16" fontId="247" fillId="0" borderId="0" xfId="2076" quotePrefix="1" applyNumberFormat="1" applyFont="1" applyFill="1" applyAlignment="1">
      <alignment horizontal="center"/>
    </xf>
    <xf numFmtId="0" fontId="249" fillId="0" borderId="0" xfId="2076" applyFont="1" applyFill="1" applyAlignment="1">
      <alignment horizontal="center" wrapText="1"/>
    </xf>
    <xf numFmtId="0" fontId="247" fillId="0" borderId="0" xfId="0" applyFont="1" applyAlignment="1">
      <alignment horizontal="left" vertical="center" wrapText="1"/>
    </xf>
    <xf numFmtId="37" fontId="249" fillId="0" borderId="0" xfId="2078" applyNumberFormat="1" applyFont="1" applyFill="1" applyAlignment="1">
      <alignment horizontal="center"/>
    </xf>
    <xf numFmtId="0" fontId="247" fillId="0" borderId="10" xfId="0" applyFont="1" applyBorder="1" applyAlignment="1">
      <alignment horizontal="center"/>
    </xf>
    <xf numFmtId="0" fontId="251" fillId="0" borderId="0" xfId="0" applyFont="1" applyAlignment="1">
      <alignment horizontal="center"/>
    </xf>
    <xf numFmtId="0" fontId="247" fillId="0" borderId="10" xfId="2076" applyFont="1" applyFill="1" applyBorder="1" applyAlignment="1">
      <alignment horizontal="center"/>
    </xf>
    <xf numFmtId="0" fontId="251" fillId="0" borderId="0" xfId="2076" applyFont="1" applyFill="1" applyAlignment="1">
      <alignment horizontal="center"/>
    </xf>
    <xf numFmtId="0" fontId="247" fillId="0" borderId="0" xfId="0" applyFont="1" applyAlignment="1">
      <alignment horizontal="left" vertical="top"/>
    </xf>
  </cellXfs>
  <cellStyles count="254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" xfId="1459" builtinId="22" customBuiltin="1"/>
    <cellStyle name="Calculation 2" xfId="1460" xr:uid="{00000000-0005-0000-0000-0000B3050000}"/>
    <cellStyle name="Case" xfId="1461" xr:uid="{00000000-0005-0000-0000-0000B4050000}"/>
    <cellStyle name="category" xfId="1462" xr:uid="{00000000-0005-0000-0000-0000B5050000}"/>
    <cellStyle name="Cella collegata" xfId="1463" xr:uid="{00000000-0005-0000-0000-0000B6050000}"/>
    <cellStyle name="Cella da controllare" xfId="1464" xr:uid="{00000000-0005-0000-0000-0000B7050000}"/>
    <cellStyle name="Center" xfId="1465" xr:uid="{00000000-0005-0000-0000-0000B8050000}"/>
    <cellStyle name="Cents" xfId="1466" xr:uid="{00000000-0005-0000-0000-0000B9050000}"/>
    <cellStyle name="Changeable" xfId="1467" xr:uid="{00000000-0005-0000-0000-0000BA050000}"/>
    <cellStyle name="Co. Names" xfId="1468" xr:uid="{00000000-0005-0000-0000-0000BB050000}"/>
    <cellStyle name="Co. Names - Bold" xfId="1469" xr:uid="{00000000-0005-0000-0000-0000BC050000}"/>
    <cellStyle name="Co. Names_Break-Up" xfId="1470" xr:uid="{00000000-0005-0000-0000-0000BD050000}"/>
    <cellStyle name="COL HEADINGS" xfId="1471" xr:uid="{00000000-0005-0000-0000-0000BE050000}"/>
    <cellStyle name="Col Heads" xfId="1472" xr:uid="{00000000-0005-0000-0000-0000BF050000}"/>
    <cellStyle name="Color" xfId="1473" xr:uid="{00000000-0005-0000-0000-0000C0050000}"/>
    <cellStyle name="Colore 1" xfId="1474" xr:uid="{00000000-0005-0000-0000-0000C1050000}"/>
    <cellStyle name="Colore 2" xfId="1475" xr:uid="{00000000-0005-0000-0000-0000C2050000}"/>
    <cellStyle name="Colore 3" xfId="1476" xr:uid="{00000000-0005-0000-0000-0000C3050000}"/>
    <cellStyle name="Colore 4" xfId="1477" xr:uid="{00000000-0005-0000-0000-0000C4050000}"/>
    <cellStyle name="Colore 5" xfId="1478" xr:uid="{00000000-0005-0000-0000-0000C5050000}"/>
    <cellStyle name="Colore 6" xfId="1479" xr:uid="{00000000-0005-0000-0000-0000C6050000}"/>
    <cellStyle name="Column Heading" xfId="1480" xr:uid="{00000000-0005-0000-0000-0000C7050000}"/>
    <cellStyle name="Column_Title" xfId="1481" xr:uid="{00000000-0005-0000-0000-0000C8050000}"/>
    <cellStyle name="ColumnHead" xfId="1482" xr:uid="{00000000-0005-0000-0000-0000C9050000}"/>
    <cellStyle name="Comma" xfId="1483" builtinId="3"/>
    <cellStyle name="Comma  - Style1" xfId="1484" xr:uid="{00000000-0005-0000-0000-0000CB050000}"/>
    <cellStyle name="Comma  - Style2" xfId="1485" xr:uid="{00000000-0005-0000-0000-0000CC050000}"/>
    <cellStyle name="Comma  - Style3" xfId="1486" xr:uid="{00000000-0005-0000-0000-0000CD050000}"/>
    <cellStyle name="Comma  - Style4" xfId="1487" xr:uid="{00000000-0005-0000-0000-0000CE050000}"/>
    <cellStyle name="Comma  - Style5" xfId="1488" xr:uid="{00000000-0005-0000-0000-0000CF050000}"/>
    <cellStyle name="Comma  - Style6" xfId="1489" xr:uid="{00000000-0005-0000-0000-0000D0050000}"/>
    <cellStyle name="Comma  - Style7" xfId="1490" xr:uid="{00000000-0005-0000-0000-0000D1050000}"/>
    <cellStyle name="Comma  - Style8" xfId="1491" xr:uid="{00000000-0005-0000-0000-0000D2050000}"/>
    <cellStyle name="Comma  0]_Sheet1_laroux" xfId="1492" xr:uid="{00000000-0005-0000-0000-0000D3050000}"/>
    <cellStyle name="Comma [00]" xfId="1493" xr:uid="{00000000-0005-0000-0000-0000D4050000}"/>
    <cellStyle name="Comma [1]" xfId="1494" xr:uid="{00000000-0005-0000-0000-0000D5050000}"/>
    <cellStyle name="Comma 0" xfId="1495" xr:uid="{00000000-0005-0000-0000-0000D6050000}"/>
    <cellStyle name="Comma 0*" xfId="1496" xr:uid="{00000000-0005-0000-0000-0000D7050000}"/>
    <cellStyle name="Comma 10" xfId="1497" xr:uid="{00000000-0005-0000-0000-0000D8050000}"/>
    <cellStyle name="Comma 11" xfId="1498" xr:uid="{00000000-0005-0000-0000-0000D9050000}"/>
    <cellStyle name="Comma 12" xfId="1499" xr:uid="{00000000-0005-0000-0000-0000DA050000}"/>
    <cellStyle name="Comma 13" xfId="1500" xr:uid="{00000000-0005-0000-0000-0000DB050000}"/>
    <cellStyle name="Comma 14" xfId="1501" xr:uid="{00000000-0005-0000-0000-0000DC050000}"/>
    <cellStyle name="Comma 15" xfId="1502" xr:uid="{00000000-0005-0000-0000-0000DD050000}"/>
    <cellStyle name="Comma 16" xfId="1503" xr:uid="{00000000-0005-0000-0000-0000DE050000}"/>
    <cellStyle name="Comma 17" xfId="1504" xr:uid="{00000000-0005-0000-0000-0000DF050000}"/>
    <cellStyle name="Comma 18" xfId="1505" xr:uid="{00000000-0005-0000-0000-0000E0050000}"/>
    <cellStyle name="Comma 19" xfId="1506" xr:uid="{00000000-0005-0000-0000-0000E1050000}"/>
    <cellStyle name="Comma 2" xfId="1507" xr:uid="{00000000-0005-0000-0000-0000E2050000}"/>
    <cellStyle name="Comma 2 2" xfId="1508" xr:uid="{00000000-0005-0000-0000-0000E3050000}"/>
    <cellStyle name="Comma 20" xfId="1509" xr:uid="{00000000-0005-0000-0000-0000E4050000}"/>
    <cellStyle name="Comma 21" xfId="1510" xr:uid="{00000000-0005-0000-0000-0000E5050000}"/>
    <cellStyle name="Comma 22" xfId="1511" xr:uid="{00000000-0005-0000-0000-0000E6050000}"/>
    <cellStyle name="Comma 23" xfId="1512" xr:uid="{00000000-0005-0000-0000-0000E7050000}"/>
    <cellStyle name="Comma 24" xfId="1513" xr:uid="{00000000-0005-0000-0000-0000E8050000}"/>
    <cellStyle name="Comma 25" xfId="1514" xr:uid="{00000000-0005-0000-0000-0000E9050000}"/>
    <cellStyle name="Comma 26" xfId="1515" xr:uid="{00000000-0005-0000-0000-0000EA050000}"/>
    <cellStyle name="Comma 27" xfId="1516" xr:uid="{00000000-0005-0000-0000-0000EB050000}"/>
    <cellStyle name="Comma 28" xfId="1517" xr:uid="{00000000-0005-0000-0000-0000EC050000}"/>
    <cellStyle name="Comma 29" xfId="1518" xr:uid="{00000000-0005-0000-0000-0000ED050000}"/>
    <cellStyle name="Comma 3" xfId="1519" xr:uid="{00000000-0005-0000-0000-0000EE050000}"/>
    <cellStyle name="Comma 3 2" xfId="1520" xr:uid="{00000000-0005-0000-0000-0000EF050000}"/>
    <cellStyle name="Comma 3*" xfId="1521" xr:uid="{00000000-0005-0000-0000-0000F0050000}"/>
    <cellStyle name="Comma 30" xfId="1522" xr:uid="{00000000-0005-0000-0000-0000F1050000}"/>
    <cellStyle name="Comma 31" xfId="1523" xr:uid="{00000000-0005-0000-0000-0000F2050000}"/>
    <cellStyle name="Comma 32" xfId="1524" xr:uid="{00000000-0005-0000-0000-0000F3050000}"/>
    <cellStyle name="Comma 33" xfId="1525" xr:uid="{00000000-0005-0000-0000-0000F4050000}"/>
    <cellStyle name="Comma 4" xfId="1526" xr:uid="{00000000-0005-0000-0000-0000F5050000}"/>
    <cellStyle name="Comma 4 2" xfId="1527" xr:uid="{00000000-0005-0000-0000-0000F6050000}"/>
    <cellStyle name="Comma 5" xfId="1528" xr:uid="{00000000-0005-0000-0000-0000F7050000}"/>
    <cellStyle name="Comma 6" xfId="1529" xr:uid="{00000000-0005-0000-0000-0000F8050000}"/>
    <cellStyle name="Comma 7" xfId="1530" xr:uid="{00000000-0005-0000-0000-0000F9050000}"/>
    <cellStyle name="Comma 8" xfId="1531" xr:uid="{00000000-0005-0000-0000-0000FA050000}"/>
    <cellStyle name="Comma 9" xfId="1532" xr:uid="{00000000-0005-0000-0000-0000FB050000}"/>
    <cellStyle name="Comma Cents" xfId="1533" xr:uid="{00000000-0005-0000-0000-0000FC050000}"/>
    <cellStyle name="comma zerodec" xfId="1534" xr:uid="{00000000-0005-0000-0000-0000FD050000}"/>
    <cellStyle name="Comma,0" xfId="1535" xr:uid="{00000000-0005-0000-0000-0000FE050000}"/>
    <cellStyle name="Comma,1" xfId="1536" xr:uid="{00000000-0005-0000-0000-0000FF050000}"/>
    <cellStyle name="Comma,2" xfId="1537" xr:uid="{00000000-0005-0000-0000-000000060000}"/>
    <cellStyle name="Comma.1" xfId="1538" xr:uid="{00000000-0005-0000-0000-000001060000}"/>
    <cellStyle name="Comma.2" xfId="1539" xr:uid="{00000000-0005-0000-0000-000002060000}"/>
    <cellStyle name="Comma_Copy of Indorama Venture_Eng" xfId="1540" xr:uid="{00000000-0005-0000-0000-000003060000}"/>
    <cellStyle name="Comma0" xfId="1541" xr:uid="{00000000-0005-0000-0000-000004060000}"/>
    <cellStyle name="Comma-1" xfId="1542" xr:uid="{00000000-0005-0000-0000-000005060000}"/>
    <cellStyle name="comma-d" xfId="1543" xr:uid="{00000000-0005-0000-0000-000006060000}"/>
    <cellStyle name="Commentary" xfId="1544" xr:uid="{00000000-0005-0000-0000-000007060000}"/>
    <cellStyle name="Company name" xfId="1545" xr:uid="{00000000-0005-0000-0000-000008060000}"/>
    <cellStyle name="ControlFormular" xfId="1546" xr:uid="{00000000-0005-0000-0000-000009060000}"/>
    <cellStyle name="Copied" xfId="1547" xr:uid="{00000000-0005-0000-0000-00000A060000}"/>
    <cellStyle name="COST1" xfId="1548" xr:uid="{00000000-0005-0000-0000-00000B060000}"/>
    <cellStyle name="CoTitle" xfId="1549" xr:uid="{00000000-0005-0000-0000-00000C060000}"/>
    <cellStyle name="Curren - Style2" xfId="1550" xr:uid="{00000000-0005-0000-0000-00000D060000}"/>
    <cellStyle name="Currency [00]" xfId="1551" xr:uid="{00000000-0005-0000-0000-00000E060000}"/>
    <cellStyle name="Currency [1]" xfId="1552" xr:uid="{00000000-0005-0000-0000-00000F060000}"/>
    <cellStyle name="Currency [2]" xfId="1553" xr:uid="{00000000-0005-0000-0000-000010060000}"/>
    <cellStyle name="Currency [B]" xfId="1554" xr:uid="{00000000-0005-0000-0000-000011060000}"/>
    <cellStyle name="Currency 0" xfId="1555" xr:uid="{00000000-0005-0000-0000-000012060000}"/>
    <cellStyle name="Currency 2" xfId="1556" xr:uid="{00000000-0005-0000-0000-000013060000}"/>
    <cellStyle name="Currency Entry" xfId="1557" xr:uid="{00000000-0005-0000-0000-000014060000}"/>
    <cellStyle name="Currency,0" xfId="1558" xr:uid="{00000000-0005-0000-0000-000015060000}"/>
    <cellStyle name="Currency,2" xfId="1559" xr:uid="{00000000-0005-0000-0000-000016060000}"/>
    <cellStyle name="Currency.1" xfId="1560" xr:uid="{00000000-0005-0000-0000-000017060000}"/>
    <cellStyle name="Currency.2" xfId="1561" xr:uid="{00000000-0005-0000-0000-000018060000}"/>
    <cellStyle name="Currency0" xfId="1562" xr:uid="{00000000-0005-0000-0000-000019060000}"/>
    <cellStyle name="Currency1" xfId="1563" xr:uid="{00000000-0005-0000-0000-00001A060000}"/>
    <cellStyle name="custom" xfId="1564" xr:uid="{00000000-0005-0000-0000-00001B060000}"/>
    <cellStyle name="Custom - Style8" xfId="1565" xr:uid="{00000000-0005-0000-0000-00001C060000}"/>
    <cellStyle name="custom_A500-RHY" xfId="1566" xr:uid="{00000000-0005-0000-0000-00001D060000}"/>
    <cellStyle name="CustomStyle1" xfId="1567" xr:uid="{00000000-0005-0000-0000-00001E060000}"/>
    <cellStyle name="CustomStyle10" xfId="1568" xr:uid="{00000000-0005-0000-0000-00001F060000}"/>
    <cellStyle name="CustomStyle11" xfId="1569" xr:uid="{00000000-0005-0000-0000-000020060000}"/>
    <cellStyle name="CustomStyle12" xfId="1570" xr:uid="{00000000-0005-0000-0000-000021060000}"/>
    <cellStyle name="CustomStyle13" xfId="1571" xr:uid="{00000000-0005-0000-0000-000022060000}"/>
    <cellStyle name="CustomStyle14" xfId="1572" xr:uid="{00000000-0005-0000-0000-000023060000}"/>
    <cellStyle name="CustomStyle15" xfId="1573" xr:uid="{00000000-0005-0000-0000-000024060000}"/>
    <cellStyle name="CustomStyle16" xfId="1574" xr:uid="{00000000-0005-0000-0000-000025060000}"/>
    <cellStyle name="CustomStyle17" xfId="1575" xr:uid="{00000000-0005-0000-0000-000026060000}"/>
    <cellStyle name="CustomStyle18" xfId="1576" xr:uid="{00000000-0005-0000-0000-000027060000}"/>
    <cellStyle name="CustomStyle19" xfId="1577" xr:uid="{00000000-0005-0000-0000-000028060000}"/>
    <cellStyle name="CustomStyle2" xfId="1578" xr:uid="{00000000-0005-0000-0000-000029060000}"/>
    <cellStyle name="CustomStyle20" xfId="1579" xr:uid="{00000000-0005-0000-0000-00002A060000}"/>
    <cellStyle name="CustomStyle21" xfId="1580" xr:uid="{00000000-0005-0000-0000-00002B060000}"/>
    <cellStyle name="CustomStyle22" xfId="1581" xr:uid="{00000000-0005-0000-0000-00002C060000}"/>
    <cellStyle name="CustomStyle23" xfId="1582" xr:uid="{00000000-0005-0000-0000-00002D060000}"/>
    <cellStyle name="CustomStyle24" xfId="1583" xr:uid="{00000000-0005-0000-0000-00002E060000}"/>
    <cellStyle name="CustomStyle25" xfId="1584" xr:uid="{00000000-0005-0000-0000-00002F060000}"/>
    <cellStyle name="CustomStyle26" xfId="1585" xr:uid="{00000000-0005-0000-0000-000030060000}"/>
    <cellStyle name="CustomStyle27" xfId="1586" xr:uid="{00000000-0005-0000-0000-000031060000}"/>
    <cellStyle name="CustomStyle28" xfId="1587" xr:uid="{00000000-0005-0000-0000-000032060000}"/>
    <cellStyle name="CustomStyle29" xfId="1588" xr:uid="{00000000-0005-0000-0000-000033060000}"/>
    <cellStyle name="CustomStyle3" xfId="1589" xr:uid="{00000000-0005-0000-0000-000034060000}"/>
    <cellStyle name="CustomStyle30" xfId="1590" xr:uid="{00000000-0005-0000-0000-000035060000}"/>
    <cellStyle name="CustomStyle31" xfId="1591" xr:uid="{00000000-0005-0000-0000-000036060000}"/>
    <cellStyle name="CustomStyle32" xfId="1592" xr:uid="{00000000-0005-0000-0000-000037060000}"/>
    <cellStyle name="CustomStyle33" xfId="1593" xr:uid="{00000000-0005-0000-0000-000038060000}"/>
    <cellStyle name="CustomStyle34" xfId="1594" xr:uid="{00000000-0005-0000-0000-000039060000}"/>
    <cellStyle name="CustomStyle35" xfId="1595" xr:uid="{00000000-0005-0000-0000-00003A060000}"/>
    <cellStyle name="CustomStyle36" xfId="1596" xr:uid="{00000000-0005-0000-0000-00003B060000}"/>
    <cellStyle name="CustomStyle37" xfId="1597" xr:uid="{00000000-0005-0000-0000-00003C060000}"/>
    <cellStyle name="CustomStyle38" xfId="1598" xr:uid="{00000000-0005-0000-0000-00003D060000}"/>
    <cellStyle name="CustomStyle39" xfId="1599" xr:uid="{00000000-0005-0000-0000-00003E060000}"/>
    <cellStyle name="CustomStyle4" xfId="1600" xr:uid="{00000000-0005-0000-0000-00003F060000}"/>
    <cellStyle name="CustomStyle40" xfId="1601" xr:uid="{00000000-0005-0000-0000-000040060000}"/>
    <cellStyle name="CustomStyle41" xfId="1602" xr:uid="{00000000-0005-0000-0000-000041060000}"/>
    <cellStyle name="CustomStyle42" xfId="1603" xr:uid="{00000000-0005-0000-0000-000042060000}"/>
    <cellStyle name="CustomStyle43" xfId="1604" xr:uid="{00000000-0005-0000-0000-000043060000}"/>
    <cellStyle name="CustomStyle44" xfId="1605" xr:uid="{00000000-0005-0000-0000-000044060000}"/>
    <cellStyle name="CustomStyle45" xfId="1606" xr:uid="{00000000-0005-0000-0000-000045060000}"/>
    <cellStyle name="CustomStyle46" xfId="1607" xr:uid="{00000000-0005-0000-0000-000046060000}"/>
    <cellStyle name="CustomStyle47" xfId="1608" xr:uid="{00000000-0005-0000-0000-000047060000}"/>
    <cellStyle name="CustomStyle48" xfId="1609" xr:uid="{00000000-0005-0000-0000-000048060000}"/>
    <cellStyle name="CustomStyle49" xfId="1610" xr:uid="{00000000-0005-0000-0000-000049060000}"/>
    <cellStyle name="CustomStyle5" xfId="1611" xr:uid="{00000000-0005-0000-0000-00004A060000}"/>
    <cellStyle name="CustomStyle50" xfId="1612" xr:uid="{00000000-0005-0000-0000-00004B060000}"/>
    <cellStyle name="CustomStyle6" xfId="1613" xr:uid="{00000000-0005-0000-0000-00004C060000}"/>
    <cellStyle name="CustomStyle7" xfId="1614" xr:uid="{00000000-0005-0000-0000-00004D060000}"/>
    <cellStyle name="CustomStyle8" xfId="1615" xr:uid="{00000000-0005-0000-0000-00004E060000}"/>
    <cellStyle name="CustomStyle9" xfId="1616" xr:uid="{00000000-0005-0000-0000-00004F060000}"/>
    <cellStyle name="d_yield" xfId="1617" xr:uid="{00000000-0005-0000-0000-000050060000}"/>
    <cellStyle name="d_yield_Book2" xfId="1618" xr:uid="{00000000-0005-0000-0000-000051060000}"/>
    <cellStyle name="d_yield_Book2_IQ - Revenue Eliminations" xfId="1619" xr:uid="{00000000-0005-0000-0000-000052060000}"/>
    <cellStyle name="d_yield_Book2_ITS Divisional Buildup 20080525" xfId="1620" xr:uid="{00000000-0005-0000-0000-000053060000}"/>
    <cellStyle name="d_yield_Book2_Project ITS_Financial Model_18Mar08" xfId="1621" xr:uid="{00000000-0005-0000-0000-000054060000}"/>
    <cellStyle name="d_yield_Book2_Project ITS_Financial Model_18Mar08_IQ - Revenue Eliminations" xfId="1622" xr:uid="{00000000-0005-0000-0000-000055060000}"/>
    <cellStyle name="d_yield_Columbus v6" xfId="1623" xr:uid="{00000000-0005-0000-0000-000056060000}"/>
    <cellStyle name="d_yield_Columbus v6_IQ - Revenue Eliminations" xfId="1624" xr:uid="{00000000-0005-0000-0000-000057060000}"/>
    <cellStyle name="d_yield_Columbus v6_ITS Divisional Buildup 20080525" xfId="1625" xr:uid="{00000000-0005-0000-0000-000058060000}"/>
    <cellStyle name="d_yield_Columbus v6_Project ITS_Financial Model_18Mar08" xfId="1626" xr:uid="{00000000-0005-0000-0000-000059060000}"/>
    <cellStyle name="d_yield_Columbus v6_Project ITS_Financial Model_18Mar08_IQ - Revenue Eliminations" xfId="1627" xr:uid="{00000000-0005-0000-0000-00005A060000}"/>
    <cellStyle name="d_yield_Gillette" xfId="1628" xr:uid="{00000000-0005-0000-0000-00005B060000}"/>
    <cellStyle name="d_yield_Gillette_Book2" xfId="1629" xr:uid="{00000000-0005-0000-0000-00005C060000}"/>
    <cellStyle name="d_yield_Gillette_Book2_IQ - Revenue Eliminations" xfId="1630" xr:uid="{00000000-0005-0000-0000-00005D060000}"/>
    <cellStyle name="d_yield_Gillette_Book2_ITS Divisional Buildup 20080525" xfId="1631" xr:uid="{00000000-0005-0000-0000-00005E060000}"/>
    <cellStyle name="d_yield_Gillette_Book2_Project ITS_Financial Model_18Mar08" xfId="1632" xr:uid="{00000000-0005-0000-0000-00005F060000}"/>
    <cellStyle name="d_yield_Gillette_Book2_Project ITS_Financial Model_18Mar08_IQ - Revenue Eliminations" xfId="1633" xr:uid="{00000000-0005-0000-0000-000060060000}"/>
    <cellStyle name="d_yield_Gillette_Columbus v6" xfId="1634" xr:uid="{00000000-0005-0000-0000-000061060000}"/>
    <cellStyle name="d_yield_Gillette_Columbus v6_IQ - Revenue Eliminations" xfId="1635" xr:uid="{00000000-0005-0000-0000-000062060000}"/>
    <cellStyle name="d_yield_Gillette_Columbus v6_ITS Divisional Buildup 20080525" xfId="1636" xr:uid="{00000000-0005-0000-0000-000063060000}"/>
    <cellStyle name="d_yield_Gillette_Columbus v6_Project ITS_Financial Model_18Mar08" xfId="1637" xr:uid="{00000000-0005-0000-0000-000064060000}"/>
    <cellStyle name="d_yield_Gillette_Columbus v6_Project ITS_Financial Model_18Mar08_IQ - Revenue Eliminations" xfId="1638" xr:uid="{00000000-0005-0000-0000-000065060000}"/>
    <cellStyle name="d_yield_Gillette_IQ - Revenue Eliminations" xfId="1639" xr:uid="{00000000-0005-0000-0000-000066060000}"/>
    <cellStyle name="d_yield_Gillette_ITS Divisional Buildup 20080525" xfId="1640" xr:uid="{00000000-0005-0000-0000-000067060000}"/>
    <cellStyle name="d_yield_Gillette_Merger_8_CEG update" xfId="1641" xr:uid="{00000000-0005-0000-0000-000068060000}"/>
    <cellStyle name="d_yield_Gillette_Merger_8_CEG update_IQ - Revenue Eliminations" xfId="1642" xr:uid="{00000000-0005-0000-0000-000069060000}"/>
    <cellStyle name="d_yield_Gillette_Merger_8_CEG update_ITS Divisional Buildup 20080525" xfId="1643" xr:uid="{00000000-0005-0000-0000-00006A060000}"/>
    <cellStyle name="d_yield_Gillette_Merger_8_CEG update_Project ITS_Financial Model_18Mar08" xfId="1644" xr:uid="{00000000-0005-0000-0000-00006B060000}"/>
    <cellStyle name="d_yield_Gillette_Merger_8_CEG update_Project ITS_Financial Model_18Mar08_IQ - Revenue Eliminations" xfId="1645" xr:uid="{00000000-0005-0000-0000-00006C060000}"/>
    <cellStyle name="d_yield_Gillette_Model v2_12" xfId="1646" xr:uid="{00000000-0005-0000-0000-00006D060000}"/>
    <cellStyle name="d_yield_Gillette_Model v2_12_IQ - Revenue Eliminations" xfId="1647" xr:uid="{00000000-0005-0000-0000-00006E060000}"/>
    <cellStyle name="d_yield_Gillette_Model v2_12_ITS Divisional Buildup 20080525" xfId="1648" xr:uid="{00000000-0005-0000-0000-00006F060000}"/>
    <cellStyle name="d_yield_Gillette_Model v2_12_Project ITS_Financial Model_18Mar08" xfId="1649" xr:uid="{00000000-0005-0000-0000-000070060000}"/>
    <cellStyle name="d_yield_Gillette_Model v2_12_Project ITS_Financial Model_18Mar08_IQ - Revenue Eliminations" xfId="1650" xr:uid="{00000000-0005-0000-0000-000071060000}"/>
    <cellStyle name="d_yield_Gillette_New Columbus v1" xfId="1651" xr:uid="{00000000-0005-0000-0000-000072060000}"/>
    <cellStyle name="d_yield_Gillette_New Columbus v1_Book2" xfId="1652" xr:uid="{00000000-0005-0000-0000-000073060000}"/>
    <cellStyle name="d_yield_Gillette_New Columbus v1_Book2_IQ - Revenue Eliminations" xfId="1653" xr:uid="{00000000-0005-0000-0000-000074060000}"/>
    <cellStyle name="d_yield_Gillette_New Columbus v1_Book2_ITS Divisional Buildup 20080525" xfId="1654" xr:uid="{00000000-0005-0000-0000-000075060000}"/>
    <cellStyle name="d_yield_Gillette_New Columbus v1_Book2_Project ITS_Financial Model_18Mar08" xfId="1655" xr:uid="{00000000-0005-0000-0000-000076060000}"/>
    <cellStyle name="d_yield_Gillette_New Columbus v1_Book2_Project ITS_Financial Model_18Mar08_IQ - Revenue Eliminations" xfId="1656" xr:uid="{00000000-0005-0000-0000-000077060000}"/>
    <cellStyle name="d_yield_Gillette_New Columbus v1_IQ - Revenue Eliminations" xfId="1657" xr:uid="{00000000-0005-0000-0000-000078060000}"/>
    <cellStyle name="d_yield_Gillette_New Columbus v1_ITS Divisional Buildup 20080525" xfId="1658" xr:uid="{00000000-0005-0000-0000-000079060000}"/>
    <cellStyle name="d_yield_Gillette_New Columbus v1_Merger_8_CEG update" xfId="1659" xr:uid="{00000000-0005-0000-0000-00007A060000}"/>
    <cellStyle name="d_yield_Gillette_New Columbus v1_Merger_8_CEG update_IQ - Revenue Eliminations" xfId="1660" xr:uid="{00000000-0005-0000-0000-00007B060000}"/>
    <cellStyle name="d_yield_Gillette_New Columbus v1_Merger_8_CEG update_ITS Divisional Buildup 20080525" xfId="1661" xr:uid="{00000000-0005-0000-0000-00007C060000}"/>
    <cellStyle name="d_yield_Gillette_New Columbus v1_Merger_8_CEG update_Project ITS_Financial Model_18Mar08" xfId="1662" xr:uid="{00000000-0005-0000-0000-00007D060000}"/>
    <cellStyle name="d_yield_Gillette_New Columbus v1_Merger_8_CEG update_Project ITS_Financial Model_18Mar08_IQ - Revenue Eliminations" xfId="1663" xr:uid="{00000000-0005-0000-0000-00007E060000}"/>
    <cellStyle name="d_yield_Gillette_New Columbus v1_Project ITS_Financial Model_18Mar08" xfId="1664" xr:uid="{00000000-0005-0000-0000-00007F060000}"/>
    <cellStyle name="d_yield_Gillette_New Columbus v1_Project ITS_Financial Model_18Mar08_IQ - Revenue Eliminations" xfId="1665" xr:uid="{00000000-0005-0000-0000-000080060000}"/>
    <cellStyle name="d_yield_Gillette_Project ITS_Financial Model_18Mar08" xfId="1666" xr:uid="{00000000-0005-0000-0000-000081060000}"/>
    <cellStyle name="d_yield_Gillette_Project ITS_Financial Model_18Mar08_IQ - Revenue Eliminations" xfId="1667" xr:uid="{00000000-0005-0000-0000-000082060000}"/>
    <cellStyle name="d_yield_Graphs" xfId="1668" xr:uid="{00000000-0005-0000-0000-000083060000}"/>
    <cellStyle name="d_yield_Graphs_Book2" xfId="1669" xr:uid="{00000000-0005-0000-0000-000084060000}"/>
    <cellStyle name="d_yield_Graphs_Book2_IQ - Revenue Eliminations" xfId="1670" xr:uid="{00000000-0005-0000-0000-000085060000}"/>
    <cellStyle name="d_yield_Graphs_Book2_ITS Divisional Buildup 20080525" xfId="1671" xr:uid="{00000000-0005-0000-0000-000086060000}"/>
    <cellStyle name="d_yield_Graphs_Book2_Project ITS_Financial Model_18Mar08" xfId="1672" xr:uid="{00000000-0005-0000-0000-000087060000}"/>
    <cellStyle name="d_yield_Graphs_Book2_Project ITS_Financial Model_18Mar08_IQ - Revenue Eliminations" xfId="1673" xr:uid="{00000000-0005-0000-0000-000088060000}"/>
    <cellStyle name="d_yield_Graphs_Columbus v6" xfId="1674" xr:uid="{00000000-0005-0000-0000-000089060000}"/>
    <cellStyle name="d_yield_Graphs_Columbus v6_IQ - Revenue Eliminations" xfId="1675" xr:uid="{00000000-0005-0000-0000-00008A060000}"/>
    <cellStyle name="d_yield_Graphs_Columbus v6_ITS Divisional Buildup 20080525" xfId="1676" xr:uid="{00000000-0005-0000-0000-00008B060000}"/>
    <cellStyle name="d_yield_Graphs_Columbus v6_Project ITS_Financial Model_18Mar08" xfId="1677" xr:uid="{00000000-0005-0000-0000-00008C060000}"/>
    <cellStyle name="d_yield_Graphs_Columbus v6_Project ITS_Financial Model_18Mar08_IQ - Revenue Eliminations" xfId="1678" xr:uid="{00000000-0005-0000-0000-00008D060000}"/>
    <cellStyle name="d_yield_Graphs_IQ - Revenue Eliminations" xfId="1679" xr:uid="{00000000-0005-0000-0000-00008E060000}"/>
    <cellStyle name="d_yield_Graphs_ITS Divisional Buildup 20080525" xfId="1680" xr:uid="{00000000-0005-0000-0000-00008F060000}"/>
    <cellStyle name="d_yield_Graphs_Merger_8_CEG update" xfId="1681" xr:uid="{00000000-0005-0000-0000-000090060000}"/>
    <cellStyle name="d_yield_Graphs_Merger_8_CEG update_IQ - Revenue Eliminations" xfId="1682" xr:uid="{00000000-0005-0000-0000-000091060000}"/>
    <cellStyle name="d_yield_Graphs_Merger_8_CEG update_ITS Divisional Buildup 20080525" xfId="1683" xr:uid="{00000000-0005-0000-0000-000092060000}"/>
    <cellStyle name="d_yield_Graphs_Merger_8_CEG update_Project ITS_Financial Model_18Mar08" xfId="1684" xr:uid="{00000000-0005-0000-0000-000093060000}"/>
    <cellStyle name="d_yield_Graphs_Merger_8_CEG update_Project ITS_Financial Model_18Mar08_IQ - Revenue Eliminations" xfId="1685" xr:uid="{00000000-0005-0000-0000-000094060000}"/>
    <cellStyle name="d_yield_Graphs_Model v2_12" xfId="1686" xr:uid="{00000000-0005-0000-0000-000095060000}"/>
    <cellStyle name="d_yield_Graphs_Model v2_12_IQ - Revenue Eliminations" xfId="1687" xr:uid="{00000000-0005-0000-0000-000096060000}"/>
    <cellStyle name="d_yield_Graphs_Model v2_12_ITS Divisional Buildup 20080525" xfId="1688" xr:uid="{00000000-0005-0000-0000-000097060000}"/>
    <cellStyle name="d_yield_Graphs_Model v2_12_Project ITS_Financial Model_18Mar08" xfId="1689" xr:uid="{00000000-0005-0000-0000-000098060000}"/>
    <cellStyle name="d_yield_Graphs_Model v2_12_Project ITS_Financial Model_18Mar08_IQ - Revenue Eliminations" xfId="1690" xr:uid="{00000000-0005-0000-0000-000099060000}"/>
    <cellStyle name="d_yield_Graphs_New Columbus v1" xfId="1691" xr:uid="{00000000-0005-0000-0000-00009A060000}"/>
    <cellStyle name="d_yield_Graphs_New Columbus v1_Book2" xfId="1692" xr:uid="{00000000-0005-0000-0000-00009B060000}"/>
    <cellStyle name="d_yield_Graphs_New Columbus v1_Book2_IQ - Revenue Eliminations" xfId="1693" xr:uid="{00000000-0005-0000-0000-00009C060000}"/>
    <cellStyle name="d_yield_Graphs_New Columbus v1_Book2_ITS Divisional Buildup 20080525" xfId="1694" xr:uid="{00000000-0005-0000-0000-00009D060000}"/>
    <cellStyle name="d_yield_Graphs_New Columbus v1_Book2_Project ITS_Financial Model_18Mar08" xfId="1695" xr:uid="{00000000-0005-0000-0000-00009E060000}"/>
    <cellStyle name="d_yield_Graphs_New Columbus v1_Book2_Project ITS_Financial Model_18Mar08_IQ - Revenue Eliminations" xfId="1696" xr:uid="{00000000-0005-0000-0000-00009F060000}"/>
    <cellStyle name="d_yield_Graphs_New Columbus v1_IQ - Revenue Eliminations" xfId="1697" xr:uid="{00000000-0005-0000-0000-0000A0060000}"/>
    <cellStyle name="d_yield_Graphs_New Columbus v1_ITS Divisional Buildup 20080525" xfId="1698" xr:uid="{00000000-0005-0000-0000-0000A1060000}"/>
    <cellStyle name="d_yield_Graphs_New Columbus v1_Merger_8_CEG update" xfId="1699" xr:uid="{00000000-0005-0000-0000-0000A2060000}"/>
    <cellStyle name="d_yield_Graphs_New Columbus v1_Merger_8_CEG update_IQ - Revenue Eliminations" xfId="1700" xr:uid="{00000000-0005-0000-0000-0000A3060000}"/>
    <cellStyle name="d_yield_Graphs_New Columbus v1_Merger_8_CEG update_ITS Divisional Buildup 20080525" xfId="1701" xr:uid="{00000000-0005-0000-0000-0000A4060000}"/>
    <cellStyle name="d_yield_Graphs_New Columbus v1_Merger_8_CEG update_Project ITS_Financial Model_18Mar08" xfId="1702" xr:uid="{00000000-0005-0000-0000-0000A5060000}"/>
    <cellStyle name="d_yield_Graphs_New Columbus v1_Merger_8_CEG update_Project ITS_Financial Model_18Mar08_IQ - Revenue Eliminations" xfId="1703" xr:uid="{00000000-0005-0000-0000-0000A6060000}"/>
    <cellStyle name="d_yield_Graphs_New Columbus v1_Project ITS_Financial Model_18Mar08" xfId="1704" xr:uid="{00000000-0005-0000-0000-0000A7060000}"/>
    <cellStyle name="d_yield_Graphs_New Columbus v1_Project ITS_Financial Model_18Mar08_IQ - Revenue Eliminations" xfId="1705" xr:uid="{00000000-0005-0000-0000-0000A8060000}"/>
    <cellStyle name="d_yield_Graphs_Project ITS_Financial Model_18Mar08" xfId="1706" xr:uid="{00000000-0005-0000-0000-0000A9060000}"/>
    <cellStyle name="d_yield_Graphs_Project ITS_Financial Model_18Mar08_IQ - Revenue Eliminations" xfId="1707" xr:uid="{00000000-0005-0000-0000-0000AA060000}"/>
    <cellStyle name="d_yield_IQ - Revenue Eliminations" xfId="1708" xr:uid="{00000000-0005-0000-0000-0000AB060000}"/>
    <cellStyle name="d_yield_ITS Divisional Buildup 20080525" xfId="1709" xr:uid="{00000000-0005-0000-0000-0000AC060000}"/>
    <cellStyle name="d_yield_Merger_8_CEG update" xfId="1710" xr:uid="{00000000-0005-0000-0000-0000AD060000}"/>
    <cellStyle name="d_yield_Merger_8_CEG update_IQ - Revenue Eliminations" xfId="1711" xr:uid="{00000000-0005-0000-0000-0000AE060000}"/>
    <cellStyle name="d_yield_Merger_8_CEG update_ITS Divisional Buildup 20080525" xfId="1712" xr:uid="{00000000-0005-0000-0000-0000AF060000}"/>
    <cellStyle name="d_yield_Merger_8_CEG update_Project ITS_Financial Model_18Mar08" xfId="1713" xr:uid="{00000000-0005-0000-0000-0000B0060000}"/>
    <cellStyle name="d_yield_Merger_8_CEG update_Project ITS_Financial Model_18Mar08_IQ - Revenue Eliminations" xfId="1714" xr:uid="{00000000-0005-0000-0000-0000B1060000}"/>
    <cellStyle name="d_yield_Model v2_12" xfId="1715" xr:uid="{00000000-0005-0000-0000-0000B2060000}"/>
    <cellStyle name="d_yield_Model v2_12_IQ - Revenue Eliminations" xfId="1716" xr:uid="{00000000-0005-0000-0000-0000B3060000}"/>
    <cellStyle name="d_yield_Model v2_12_ITS Divisional Buildup 20080525" xfId="1717" xr:uid="{00000000-0005-0000-0000-0000B4060000}"/>
    <cellStyle name="d_yield_Model v2_12_Project ITS_Financial Model_18Mar08" xfId="1718" xr:uid="{00000000-0005-0000-0000-0000B5060000}"/>
    <cellStyle name="d_yield_Model v2_12_Project ITS_Financial Model_18Mar08_IQ - Revenue Eliminations" xfId="1719" xr:uid="{00000000-0005-0000-0000-0000B6060000}"/>
    <cellStyle name="d_yield_New Columbus v1" xfId="1720" xr:uid="{00000000-0005-0000-0000-0000B7060000}"/>
    <cellStyle name="d_yield_New Columbus v1_Book2" xfId="1721" xr:uid="{00000000-0005-0000-0000-0000B8060000}"/>
    <cellStyle name="d_yield_New Columbus v1_Book2_IQ - Revenue Eliminations" xfId="1722" xr:uid="{00000000-0005-0000-0000-0000B9060000}"/>
    <cellStyle name="d_yield_New Columbus v1_Book2_ITS Divisional Buildup 20080525" xfId="1723" xr:uid="{00000000-0005-0000-0000-0000BA060000}"/>
    <cellStyle name="d_yield_New Columbus v1_Book2_Project ITS_Financial Model_18Mar08" xfId="1724" xr:uid="{00000000-0005-0000-0000-0000BB060000}"/>
    <cellStyle name="d_yield_New Columbus v1_Book2_Project ITS_Financial Model_18Mar08_IQ - Revenue Eliminations" xfId="1725" xr:uid="{00000000-0005-0000-0000-0000BC060000}"/>
    <cellStyle name="d_yield_New Columbus v1_IQ - Revenue Eliminations" xfId="1726" xr:uid="{00000000-0005-0000-0000-0000BD060000}"/>
    <cellStyle name="d_yield_New Columbus v1_ITS Divisional Buildup 20080525" xfId="1727" xr:uid="{00000000-0005-0000-0000-0000BE060000}"/>
    <cellStyle name="d_yield_New Columbus v1_Merger_8_CEG update" xfId="1728" xr:uid="{00000000-0005-0000-0000-0000BF060000}"/>
    <cellStyle name="d_yield_New Columbus v1_Merger_8_CEG update_IQ - Revenue Eliminations" xfId="1729" xr:uid="{00000000-0005-0000-0000-0000C0060000}"/>
    <cellStyle name="d_yield_New Columbus v1_Merger_8_CEG update_ITS Divisional Buildup 20080525" xfId="1730" xr:uid="{00000000-0005-0000-0000-0000C1060000}"/>
    <cellStyle name="d_yield_New Columbus v1_Merger_8_CEG update_Project ITS_Financial Model_18Mar08" xfId="1731" xr:uid="{00000000-0005-0000-0000-0000C2060000}"/>
    <cellStyle name="d_yield_New Columbus v1_Merger_8_CEG update_Project ITS_Financial Model_18Mar08_IQ - Revenue Eliminations" xfId="1732" xr:uid="{00000000-0005-0000-0000-0000C3060000}"/>
    <cellStyle name="d_yield_New Columbus v1_Project ITS_Financial Model_18Mar08" xfId="1733" xr:uid="{00000000-0005-0000-0000-0000C4060000}"/>
    <cellStyle name="d_yield_New Columbus v1_Project ITS_Financial Model_18Mar08_IQ - Revenue Eliminations" xfId="1734" xr:uid="{00000000-0005-0000-0000-0000C5060000}"/>
    <cellStyle name="d_yield_pies" xfId="1735" xr:uid="{00000000-0005-0000-0000-0000C6060000}"/>
    <cellStyle name="d_yield_pies_Book2" xfId="1736" xr:uid="{00000000-0005-0000-0000-0000C7060000}"/>
    <cellStyle name="d_yield_pies_Book2_IQ - Revenue Eliminations" xfId="1737" xr:uid="{00000000-0005-0000-0000-0000C8060000}"/>
    <cellStyle name="d_yield_pies_Book2_ITS Divisional Buildup 20080525" xfId="1738" xr:uid="{00000000-0005-0000-0000-0000C9060000}"/>
    <cellStyle name="d_yield_pies_Book2_Project ITS_Financial Model_18Mar08" xfId="1739" xr:uid="{00000000-0005-0000-0000-0000CA060000}"/>
    <cellStyle name="d_yield_pies_Book2_Project ITS_Financial Model_18Mar08_IQ - Revenue Eliminations" xfId="1740" xr:uid="{00000000-0005-0000-0000-0000CB060000}"/>
    <cellStyle name="d_yield_pies_Columbus v6" xfId="1741" xr:uid="{00000000-0005-0000-0000-0000CC060000}"/>
    <cellStyle name="d_yield_pies_Columbus v6_IQ - Revenue Eliminations" xfId="1742" xr:uid="{00000000-0005-0000-0000-0000CD060000}"/>
    <cellStyle name="d_yield_pies_Columbus v6_ITS Divisional Buildup 20080525" xfId="1743" xr:uid="{00000000-0005-0000-0000-0000CE060000}"/>
    <cellStyle name="d_yield_pies_Columbus v6_Project ITS_Financial Model_18Mar08" xfId="1744" xr:uid="{00000000-0005-0000-0000-0000CF060000}"/>
    <cellStyle name="d_yield_pies_Columbus v6_Project ITS_Financial Model_18Mar08_IQ - Revenue Eliminations" xfId="1745" xr:uid="{00000000-0005-0000-0000-0000D0060000}"/>
    <cellStyle name="d_yield_pies_IQ - Revenue Eliminations" xfId="1746" xr:uid="{00000000-0005-0000-0000-0000D1060000}"/>
    <cellStyle name="d_yield_pies_ITS Divisional Buildup 20080525" xfId="1747" xr:uid="{00000000-0005-0000-0000-0000D2060000}"/>
    <cellStyle name="d_yield_pies_Merger_8_CEG update" xfId="1748" xr:uid="{00000000-0005-0000-0000-0000D3060000}"/>
    <cellStyle name="d_yield_pies_Merger_8_CEG update_IQ - Revenue Eliminations" xfId="1749" xr:uid="{00000000-0005-0000-0000-0000D4060000}"/>
    <cellStyle name="d_yield_pies_Merger_8_CEG update_ITS Divisional Buildup 20080525" xfId="1750" xr:uid="{00000000-0005-0000-0000-0000D5060000}"/>
    <cellStyle name="d_yield_pies_Merger_8_CEG update_Project ITS_Financial Model_18Mar08" xfId="1751" xr:uid="{00000000-0005-0000-0000-0000D6060000}"/>
    <cellStyle name="d_yield_pies_Merger_8_CEG update_Project ITS_Financial Model_18Mar08_IQ - Revenue Eliminations" xfId="1752" xr:uid="{00000000-0005-0000-0000-0000D7060000}"/>
    <cellStyle name="d_yield_pies_Model v2_12" xfId="1753" xr:uid="{00000000-0005-0000-0000-0000D8060000}"/>
    <cellStyle name="d_yield_pies_Model v2_12_IQ - Revenue Eliminations" xfId="1754" xr:uid="{00000000-0005-0000-0000-0000D9060000}"/>
    <cellStyle name="d_yield_pies_Model v2_12_ITS Divisional Buildup 20080525" xfId="1755" xr:uid="{00000000-0005-0000-0000-0000DA060000}"/>
    <cellStyle name="d_yield_pies_Model v2_12_Project ITS_Financial Model_18Mar08" xfId="1756" xr:uid="{00000000-0005-0000-0000-0000DB060000}"/>
    <cellStyle name="d_yield_pies_Model v2_12_Project ITS_Financial Model_18Mar08_IQ - Revenue Eliminations" xfId="1757" xr:uid="{00000000-0005-0000-0000-0000DC060000}"/>
    <cellStyle name="d_yield_pies_New Columbus v1" xfId="1758" xr:uid="{00000000-0005-0000-0000-0000DD060000}"/>
    <cellStyle name="d_yield_pies_New Columbus v1_Book2" xfId="1759" xr:uid="{00000000-0005-0000-0000-0000DE060000}"/>
    <cellStyle name="d_yield_pies_New Columbus v1_Book2_IQ - Revenue Eliminations" xfId="1760" xr:uid="{00000000-0005-0000-0000-0000DF060000}"/>
    <cellStyle name="d_yield_pies_New Columbus v1_Book2_ITS Divisional Buildup 20080525" xfId="1761" xr:uid="{00000000-0005-0000-0000-0000E0060000}"/>
    <cellStyle name="d_yield_pies_New Columbus v1_Book2_Project ITS_Financial Model_18Mar08" xfId="1762" xr:uid="{00000000-0005-0000-0000-0000E1060000}"/>
    <cellStyle name="d_yield_pies_New Columbus v1_Book2_Project ITS_Financial Model_18Mar08_IQ - Revenue Eliminations" xfId="1763" xr:uid="{00000000-0005-0000-0000-0000E2060000}"/>
    <cellStyle name="d_yield_pies_New Columbus v1_IQ - Revenue Eliminations" xfId="1764" xr:uid="{00000000-0005-0000-0000-0000E3060000}"/>
    <cellStyle name="d_yield_pies_New Columbus v1_ITS Divisional Buildup 20080525" xfId="1765" xr:uid="{00000000-0005-0000-0000-0000E4060000}"/>
    <cellStyle name="d_yield_pies_New Columbus v1_Merger_8_CEG update" xfId="1766" xr:uid="{00000000-0005-0000-0000-0000E5060000}"/>
    <cellStyle name="d_yield_pies_New Columbus v1_Merger_8_CEG update_IQ - Revenue Eliminations" xfId="1767" xr:uid="{00000000-0005-0000-0000-0000E6060000}"/>
    <cellStyle name="d_yield_pies_New Columbus v1_Merger_8_CEG update_ITS Divisional Buildup 20080525" xfId="1768" xr:uid="{00000000-0005-0000-0000-0000E7060000}"/>
    <cellStyle name="d_yield_pies_New Columbus v1_Merger_8_CEG update_Project ITS_Financial Model_18Mar08" xfId="1769" xr:uid="{00000000-0005-0000-0000-0000E8060000}"/>
    <cellStyle name="d_yield_pies_New Columbus v1_Merger_8_CEG update_Project ITS_Financial Model_18Mar08_IQ - Revenue Eliminations" xfId="1770" xr:uid="{00000000-0005-0000-0000-0000E9060000}"/>
    <cellStyle name="d_yield_pies_New Columbus v1_Project ITS_Financial Model_18Mar08" xfId="1771" xr:uid="{00000000-0005-0000-0000-0000EA060000}"/>
    <cellStyle name="d_yield_pies_New Columbus v1_Project ITS_Financial Model_18Mar08_IQ - Revenue Eliminations" xfId="1772" xr:uid="{00000000-0005-0000-0000-0000EB060000}"/>
    <cellStyle name="d_yield_pies_Project ITS_Financial Model_18Mar08" xfId="1773" xr:uid="{00000000-0005-0000-0000-0000EC060000}"/>
    <cellStyle name="d_yield_pies_Project ITS_Financial Model_18Mar08_IQ - Revenue Eliminations" xfId="1774" xr:uid="{00000000-0005-0000-0000-0000ED060000}"/>
    <cellStyle name="d_yield_Project ITS_Financial Model_18Mar08" xfId="1775" xr:uid="{00000000-0005-0000-0000-0000EE060000}"/>
    <cellStyle name="d_yield_Project ITS_Financial Model_18Mar08_IQ - Revenue Eliminations" xfId="1776" xr:uid="{00000000-0005-0000-0000-0000EF060000}"/>
    <cellStyle name="d_yield_Valuation" xfId="1777" xr:uid="{00000000-0005-0000-0000-0000F0060000}"/>
    <cellStyle name="d_yield_Valuation_Book2" xfId="1778" xr:uid="{00000000-0005-0000-0000-0000F1060000}"/>
    <cellStyle name="d_yield_Valuation_Book2_IQ - Revenue Eliminations" xfId="1779" xr:uid="{00000000-0005-0000-0000-0000F2060000}"/>
    <cellStyle name="d_yield_Valuation_Book2_ITS Divisional Buildup 20080525" xfId="1780" xr:uid="{00000000-0005-0000-0000-0000F3060000}"/>
    <cellStyle name="d_yield_Valuation_Book2_Project ITS_Financial Model_18Mar08" xfId="1781" xr:uid="{00000000-0005-0000-0000-0000F4060000}"/>
    <cellStyle name="d_yield_Valuation_Book2_Project ITS_Financial Model_18Mar08_IQ - Revenue Eliminations" xfId="1782" xr:uid="{00000000-0005-0000-0000-0000F5060000}"/>
    <cellStyle name="d_yield_Valuation_Columbus v6" xfId="1783" xr:uid="{00000000-0005-0000-0000-0000F6060000}"/>
    <cellStyle name="d_yield_Valuation_Columbus v6_IQ - Revenue Eliminations" xfId="1784" xr:uid="{00000000-0005-0000-0000-0000F7060000}"/>
    <cellStyle name="d_yield_Valuation_Columbus v6_ITS Divisional Buildup 20080525" xfId="1785" xr:uid="{00000000-0005-0000-0000-0000F8060000}"/>
    <cellStyle name="d_yield_Valuation_Columbus v6_Project ITS_Financial Model_18Mar08" xfId="1786" xr:uid="{00000000-0005-0000-0000-0000F9060000}"/>
    <cellStyle name="d_yield_Valuation_Columbus v6_Project ITS_Financial Model_18Mar08_IQ - Revenue Eliminations" xfId="1787" xr:uid="{00000000-0005-0000-0000-0000FA060000}"/>
    <cellStyle name="d_yield_Valuation_IQ - Revenue Eliminations" xfId="1788" xr:uid="{00000000-0005-0000-0000-0000FB060000}"/>
    <cellStyle name="d_yield_Valuation_ITS Divisional Buildup 20080525" xfId="1789" xr:uid="{00000000-0005-0000-0000-0000FC060000}"/>
    <cellStyle name="d_yield_Valuation_Merger_8_CEG update" xfId="1790" xr:uid="{00000000-0005-0000-0000-0000FD060000}"/>
    <cellStyle name="d_yield_Valuation_Merger_8_CEG update_IQ - Revenue Eliminations" xfId="1791" xr:uid="{00000000-0005-0000-0000-0000FE060000}"/>
    <cellStyle name="d_yield_Valuation_Merger_8_CEG update_ITS Divisional Buildup 20080525" xfId="1792" xr:uid="{00000000-0005-0000-0000-0000FF060000}"/>
    <cellStyle name="d_yield_Valuation_Merger_8_CEG update_Project ITS_Financial Model_18Mar08" xfId="1793" xr:uid="{00000000-0005-0000-0000-000000070000}"/>
    <cellStyle name="d_yield_Valuation_Merger_8_CEG update_Project ITS_Financial Model_18Mar08_IQ - Revenue Eliminations" xfId="1794" xr:uid="{00000000-0005-0000-0000-000001070000}"/>
    <cellStyle name="d_yield_Valuation_Model v2_12" xfId="1795" xr:uid="{00000000-0005-0000-0000-000002070000}"/>
    <cellStyle name="d_yield_Valuation_Model v2_12_IQ - Revenue Eliminations" xfId="1796" xr:uid="{00000000-0005-0000-0000-000003070000}"/>
    <cellStyle name="d_yield_Valuation_Model v2_12_ITS Divisional Buildup 20080525" xfId="1797" xr:uid="{00000000-0005-0000-0000-000004070000}"/>
    <cellStyle name="d_yield_Valuation_Model v2_12_Project ITS_Financial Model_18Mar08" xfId="1798" xr:uid="{00000000-0005-0000-0000-000005070000}"/>
    <cellStyle name="d_yield_Valuation_Model v2_12_Project ITS_Financial Model_18Mar08_IQ - Revenue Eliminations" xfId="1799" xr:uid="{00000000-0005-0000-0000-000006070000}"/>
    <cellStyle name="d_yield_Valuation_New Columbus v1" xfId="1800" xr:uid="{00000000-0005-0000-0000-000007070000}"/>
    <cellStyle name="d_yield_Valuation_New Columbus v1_Book2" xfId="1801" xr:uid="{00000000-0005-0000-0000-000008070000}"/>
    <cellStyle name="d_yield_Valuation_New Columbus v1_Book2_IQ - Revenue Eliminations" xfId="1802" xr:uid="{00000000-0005-0000-0000-000009070000}"/>
    <cellStyle name="d_yield_Valuation_New Columbus v1_Book2_ITS Divisional Buildup 20080525" xfId="1803" xr:uid="{00000000-0005-0000-0000-00000A070000}"/>
    <cellStyle name="d_yield_Valuation_New Columbus v1_Book2_Project ITS_Financial Model_18Mar08" xfId="1804" xr:uid="{00000000-0005-0000-0000-00000B070000}"/>
    <cellStyle name="d_yield_Valuation_New Columbus v1_Book2_Project ITS_Financial Model_18Mar08_IQ - Revenue Eliminations" xfId="1805" xr:uid="{00000000-0005-0000-0000-00000C070000}"/>
    <cellStyle name="d_yield_Valuation_New Columbus v1_IQ - Revenue Eliminations" xfId="1806" xr:uid="{00000000-0005-0000-0000-00000D070000}"/>
    <cellStyle name="d_yield_Valuation_New Columbus v1_ITS Divisional Buildup 20080525" xfId="1807" xr:uid="{00000000-0005-0000-0000-00000E070000}"/>
    <cellStyle name="d_yield_Valuation_New Columbus v1_Merger_8_CEG update" xfId="1808" xr:uid="{00000000-0005-0000-0000-00000F070000}"/>
    <cellStyle name="d_yield_Valuation_New Columbus v1_Merger_8_CEG update_IQ - Revenue Eliminations" xfId="1809" xr:uid="{00000000-0005-0000-0000-000010070000}"/>
    <cellStyle name="d_yield_Valuation_New Columbus v1_Merger_8_CEG update_ITS Divisional Buildup 20080525" xfId="1810" xr:uid="{00000000-0005-0000-0000-000011070000}"/>
    <cellStyle name="d_yield_Valuation_New Columbus v1_Merger_8_CEG update_Project ITS_Financial Model_18Mar08" xfId="1811" xr:uid="{00000000-0005-0000-0000-000012070000}"/>
    <cellStyle name="d_yield_Valuation_New Columbus v1_Merger_8_CEG update_Project ITS_Financial Model_18Mar08_IQ - Revenue Eliminations" xfId="1812" xr:uid="{00000000-0005-0000-0000-000013070000}"/>
    <cellStyle name="d_yield_Valuation_New Columbus v1_Project ITS_Financial Model_18Mar08" xfId="1813" xr:uid="{00000000-0005-0000-0000-000014070000}"/>
    <cellStyle name="d_yield_Valuation_New Columbus v1_Project ITS_Financial Model_18Mar08_IQ - Revenue Eliminations" xfId="1814" xr:uid="{00000000-0005-0000-0000-000015070000}"/>
    <cellStyle name="d_yield_Valuation_Project ITS_Financial Model_18Mar08" xfId="1815" xr:uid="{00000000-0005-0000-0000-000016070000}"/>
    <cellStyle name="d_yield_Valuation_Project ITS_Financial Model_18Mar08_IQ - Revenue Eliminations" xfId="1816" xr:uid="{00000000-0005-0000-0000-000017070000}"/>
    <cellStyle name="dak" xfId="1817" xr:uid="{00000000-0005-0000-0000-000018070000}"/>
    <cellStyle name="dash" xfId="1818" xr:uid="{00000000-0005-0000-0000-000019070000}"/>
    <cellStyle name="Data" xfId="1819" xr:uid="{00000000-0005-0000-0000-00001A070000}"/>
    <cellStyle name="Date" xfId="1820" xr:uid="{00000000-0005-0000-0000-00001B070000}"/>
    <cellStyle name="date [dd mmm]" xfId="1821" xr:uid="{00000000-0005-0000-0000-00001C070000}"/>
    <cellStyle name="date [mmm yyyy]" xfId="1822" xr:uid="{00000000-0005-0000-0000-00001D070000}"/>
    <cellStyle name="Date Aligned" xfId="1823" xr:uid="{00000000-0005-0000-0000-00001E070000}"/>
    <cellStyle name="Date Short" xfId="1824" xr:uid="{00000000-0005-0000-0000-00001F070000}"/>
    <cellStyle name="Date_2001 - Yuasa AWPs version 1" xfId="1825" xr:uid="{00000000-0005-0000-0000-000020070000}"/>
    <cellStyle name="days" xfId="1826" xr:uid="{00000000-0005-0000-0000-000021070000}"/>
    <cellStyle name="Decimal" xfId="1827" xr:uid="{00000000-0005-0000-0000-000022070000}"/>
    <cellStyle name="decimal [3]" xfId="1828" xr:uid="{00000000-0005-0000-0000-000023070000}"/>
    <cellStyle name="decimal [4]" xfId="1829" xr:uid="{00000000-0005-0000-0000-000024070000}"/>
    <cellStyle name="Decimal_IQ - Revenue Eliminations" xfId="1830" xr:uid="{00000000-0005-0000-0000-000025070000}"/>
    <cellStyle name="Dezimal [0]_equipment_transfers_gsd" xfId="1831" xr:uid="{00000000-0005-0000-0000-000026070000}"/>
    <cellStyle name="Dezimal_BS Variances Analysis FY20001" xfId="1832" xr:uid="{00000000-0005-0000-0000-000027070000}"/>
    <cellStyle name="Dollar" xfId="1833" xr:uid="{00000000-0005-0000-0000-000028070000}"/>
    <cellStyle name="Dollar (zero dec)" xfId="1834" xr:uid="{00000000-0005-0000-0000-000029070000}"/>
    <cellStyle name="Dollar0" xfId="1835" xr:uid="{00000000-0005-0000-0000-00002A070000}"/>
    <cellStyle name="Dollars" xfId="1836" xr:uid="{00000000-0005-0000-0000-00002B070000}"/>
    <cellStyle name="Dotted Line" xfId="1837" xr:uid="{00000000-0005-0000-0000-00002C070000}"/>
    <cellStyle name="Double" xfId="1838" xr:uid="{00000000-0005-0000-0000-00002D070000}"/>
    <cellStyle name="Double Accounting" xfId="1839" xr:uid="{00000000-0005-0000-0000-00002E070000}"/>
    <cellStyle name="E&amp;Y House" xfId="1840" xr:uid="{00000000-0005-0000-0000-00002F070000}"/>
    <cellStyle name="EE" xfId="1841" xr:uid="{00000000-0005-0000-0000-000030070000}"/>
    <cellStyle name="Enter Currency (0)" xfId="1842" xr:uid="{00000000-0005-0000-0000-000031070000}"/>
    <cellStyle name="Enter Currency (2)" xfId="1843" xr:uid="{00000000-0005-0000-0000-000032070000}"/>
    <cellStyle name="Enter Units (0)" xfId="1844" xr:uid="{00000000-0005-0000-0000-000033070000}"/>
    <cellStyle name="Enter Units (1)" xfId="1845" xr:uid="{00000000-0005-0000-0000-000034070000}"/>
    <cellStyle name="Enter Units (2)" xfId="1846" xr:uid="{00000000-0005-0000-0000-000035070000}"/>
    <cellStyle name="Entered" xfId="1847" xr:uid="{00000000-0005-0000-0000-000036070000}"/>
    <cellStyle name="En-tête" xfId="1848" xr:uid="{00000000-0005-0000-0000-000037070000}"/>
    <cellStyle name="entry" xfId="1849" xr:uid="{00000000-0005-0000-0000-000038070000}"/>
    <cellStyle name="entry box" xfId="1850" xr:uid="{00000000-0005-0000-0000-000039070000}"/>
    <cellStyle name="entry_ITS Divisional Buildup 20080522(Silvia)" xfId="1851" xr:uid="{00000000-0005-0000-0000-00003A070000}"/>
    <cellStyle name="eps" xfId="1852" xr:uid="{00000000-0005-0000-0000-00003B070000}"/>
    <cellStyle name="eps$" xfId="1853" xr:uid="{00000000-0005-0000-0000-00003C070000}"/>
    <cellStyle name="eps$A" xfId="1854" xr:uid="{00000000-0005-0000-0000-00003D070000}"/>
    <cellStyle name="eps$E" xfId="1855" xr:uid="{00000000-0005-0000-0000-00003E070000}"/>
    <cellStyle name="eps_Colgate" xfId="1856" xr:uid="{00000000-0005-0000-0000-00003F070000}"/>
    <cellStyle name="epsA" xfId="1857" xr:uid="{00000000-0005-0000-0000-000040070000}"/>
    <cellStyle name="epsE" xfId="1858" xr:uid="{00000000-0005-0000-0000-000041070000}"/>
    <cellStyle name="Euro" xfId="1859" xr:uid="{00000000-0005-0000-0000-000042070000}"/>
    <cellStyle name="Euro0" xfId="1860" xr:uid="{00000000-0005-0000-0000-000043070000}"/>
    <cellStyle name="EY House" xfId="1861" xr:uid="{00000000-0005-0000-0000-000044070000}"/>
    <cellStyle name="EY1dp" xfId="1862" xr:uid="{00000000-0005-0000-0000-000045070000}"/>
    <cellStyle name="Fixed" xfId="1863" xr:uid="{00000000-0005-0000-0000-000046070000}"/>
    <cellStyle name="ƒnƒCƒp[ƒŠƒ“ƒN" xfId="1864" xr:uid="{00000000-0005-0000-0000-000047070000}"/>
    <cellStyle name="Footnote" xfId="1865" xr:uid="{00000000-0005-0000-0000-000048070000}"/>
    <cellStyle name="footnote2" xfId="1866" xr:uid="{00000000-0005-0000-0000-000049070000}"/>
    <cellStyle name="Footnotes" xfId="1867" xr:uid="{00000000-0005-0000-0000-00004A070000}"/>
    <cellStyle name="Formula" xfId="1868" xr:uid="{00000000-0005-0000-0000-00004B070000}"/>
    <cellStyle name="fy_eps$" xfId="1869" xr:uid="{00000000-0005-0000-0000-00004C070000}"/>
    <cellStyle name="g_rate" xfId="1870" xr:uid="{00000000-0005-0000-0000-00004D070000}"/>
    <cellStyle name="g_rate_IQ - Revenue Eliminations" xfId="1871" xr:uid="{00000000-0005-0000-0000-00004E070000}"/>
    <cellStyle name="g_rate_ITS Divisional Buildup 20080525" xfId="1872" xr:uid="{00000000-0005-0000-0000-00004F070000}"/>
    <cellStyle name="g_rate_Model v5_23" xfId="1873" xr:uid="{00000000-0005-0000-0000-000050070000}"/>
    <cellStyle name="g_rate_Model v5_23_IQ - Revenue Eliminations" xfId="1874" xr:uid="{00000000-0005-0000-0000-000051070000}"/>
    <cellStyle name="g_rate_Model v5_23_ITS Divisional Buildup 20080525" xfId="1875" xr:uid="{00000000-0005-0000-0000-000052070000}"/>
    <cellStyle name="g_rate_Model v5_23_Project ITS_Financial Model_18Mar08" xfId="1876" xr:uid="{00000000-0005-0000-0000-000053070000}"/>
    <cellStyle name="g_rate_Model v5_23_Project ITS_Financial Model_18Mar08_IQ - Revenue Eliminations" xfId="1877" xr:uid="{00000000-0005-0000-0000-000054070000}"/>
    <cellStyle name="g_rate_Project ITS_Financial Model_18Mar08" xfId="1878" xr:uid="{00000000-0005-0000-0000-000055070000}"/>
    <cellStyle name="g_rate_Project ITS_Financial Model_18Mar08_IQ - Revenue Eliminations" xfId="1879" xr:uid="{00000000-0005-0000-0000-000056070000}"/>
    <cellStyle name="Grey" xfId="1880" xr:uid="{00000000-0005-0000-0000-000057070000}"/>
    <cellStyle name="Hard Percent" xfId="1881" xr:uid="{00000000-0005-0000-0000-000058070000}"/>
    <cellStyle name="hareholder's Equity" xfId="1882" xr:uid="{00000000-0005-0000-0000-000059070000}"/>
    <cellStyle name="HEADER" xfId="1883" xr:uid="{00000000-0005-0000-0000-00005A070000}"/>
    <cellStyle name="Header1" xfId="1884" xr:uid="{00000000-0005-0000-0000-00005B070000}"/>
    <cellStyle name="Header2" xfId="1885" xr:uid="{00000000-0005-0000-0000-00005C070000}"/>
    <cellStyle name="headers" xfId="1886" xr:uid="{00000000-0005-0000-0000-00005D070000}"/>
    <cellStyle name="heading" xfId="1887" xr:uid="{00000000-0005-0000-0000-00005E070000}"/>
    <cellStyle name="Heading 1" xfId="1888" builtinId="16" customBuiltin="1"/>
    <cellStyle name="Heading 1 2" xfId="1889" xr:uid="{00000000-0005-0000-0000-000060070000}"/>
    <cellStyle name="Heading 2" xfId="1890" builtinId="17" customBuiltin="1"/>
    <cellStyle name="Heading 2 2" xfId="1891" xr:uid="{00000000-0005-0000-0000-000062070000}"/>
    <cellStyle name="Heading 3" xfId="1892" builtinId="18" customBuiltin="1"/>
    <cellStyle name="Heading 3 2" xfId="1893" xr:uid="{00000000-0005-0000-0000-000064070000}"/>
    <cellStyle name="Heading1" xfId="1894" xr:uid="{00000000-0005-0000-0000-000065070000}"/>
    <cellStyle name="Heading2" xfId="1895" xr:uid="{00000000-0005-0000-0000-000066070000}"/>
    <cellStyle name="Hidden" xfId="1896" xr:uid="{00000000-0005-0000-0000-000067070000}"/>
    <cellStyle name="hide" xfId="1897" xr:uid="{00000000-0005-0000-0000-000068070000}"/>
    <cellStyle name="Highlight" xfId="1898" xr:uid="{00000000-0005-0000-0000-000069070000}"/>
    <cellStyle name="Hipervínculo" xfId="1899" xr:uid="{00000000-0005-0000-0000-00006A070000}"/>
    <cellStyle name="Hipervínculo visitado" xfId="1900" xr:uid="{00000000-0005-0000-0000-00006B070000}"/>
    <cellStyle name="Î¡Ýá [0]_95" xfId="1901" xr:uid="{00000000-0005-0000-0000-00006C070000}"/>
    <cellStyle name="Î¡Ýá_95" xfId="1902" xr:uid="{00000000-0005-0000-0000-00006D070000}"/>
    <cellStyle name="Input" xfId="1903" builtinId="20" customBuiltin="1"/>
    <cellStyle name="Input [yellow]" xfId="1904" xr:uid="{00000000-0005-0000-0000-00006F070000}"/>
    <cellStyle name="Input 10" xfId="1905" xr:uid="{00000000-0005-0000-0000-000070070000}"/>
    <cellStyle name="Input 11" xfId="1906" xr:uid="{00000000-0005-0000-0000-000071070000}"/>
    <cellStyle name="Input 12" xfId="1907" xr:uid="{00000000-0005-0000-0000-000072070000}"/>
    <cellStyle name="Input 13" xfId="1908" xr:uid="{00000000-0005-0000-0000-000073070000}"/>
    <cellStyle name="Input 14" xfId="1909" xr:uid="{00000000-0005-0000-0000-000074070000}"/>
    <cellStyle name="Input 15" xfId="1910" xr:uid="{00000000-0005-0000-0000-000075070000}"/>
    <cellStyle name="Input 16" xfId="1911" xr:uid="{00000000-0005-0000-0000-000076070000}"/>
    <cellStyle name="Input 17" xfId="1912" xr:uid="{00000000-0005-0000-0000-000077070000}"/>
    <cellStyle name="Input 18" xfId="1913" xr:uid="{00000000-0005-0000-0000-000078070000}"/>
    <cellStyle name="Input 2" xfId="1914" xr:uid="{00000000-0005-0000-0000-000079070000}"/>
    <cellStyle name="Input 3" xfId="1915" xr:uid="{00000000-0005-0000-0000-00007A070000}"/>
    <cellStyle name="Input 4" xfId="1916" xr:uid="{00000000-0005-0000-0000-00007B070000}"/>
    <cellStyle name="Input 5" xfId="1917" xr:uid="{00000000-0005-0000-0000-00007C070000}"/>
    <cellStyle name="Input 6" xfId="1918" xr:uid="{00000000-0005-0000-0000-00007D070000}"/>
    <cellStyle name="Input 7" xfId="1919" xr:uid="{00000000-0005-0000-0000-00007E070000}"/>
    <cellStyle name="Input 8" xfId="1920" xr:uid="{00000000-0005-0000-0000-00007F070000}"/>
    <cellStyle name="Input 9" xfId="1921" xr:uid="{00000000-0005-0000-0000-000080070000}"/>
    <cellStyle name="Input Cells" xfId="1922" xr:uid="{00000000-0005-0000-0000-000081070000}"/>
    <cellStyle name="Input Link" xfId="1923" xr:uid="{00000000-0005-0000-0000-000082070000}"/>
    <cellStyle name="InputBlueFont" xfId="1924" xr:uid="{00000000-0005-0000-0000-000083070000}"/>
    <cellStyle name="InputCell" xfId="1925" xr:uid="{00000000-0005-0000-0000-000084070000}"/>
    <cellStyle name="International" xfId="1926" xr:uid="{00000000-0005-0000-0000-000085070000}"/>
    <cellStyle name="Item Descriptions" xfId="1927" xr:uid="{00000000-0005-0000-0000-000086070000}"/>
    <cellStyle name="Item Descriptions - Bold" xfId="1928" xr:uid="{00000000-0005-0000-0000-000087070000}"/>
    <cellStyle name="Item Descriptions_6079BX" xfId="1929" xr:uid="{00000000-0005-0000-0000-000088070000}"/>
    <cellStyle name="KESIA" xfId="1930" xr:uid="{00000000-0005-0000-0000-000089070000}"/>
    <cellStyle name="KP_Normal" xfId="1931" xr:uid="{00000000-0005-0000-0000-00008A070000}"/>
    <cellStyle name="KPMG Heading 1" xfId="1932" xr:uid="{00000000-0005-0000-0000-00008B070000}"/>
    <cellStyle name="KPMG Heading 2" xfId="1933" xr:uid="{00000000-0005-0000-0000-00008C070000}"/>
    <cellStyle name="KPMG Heading 3" xfId="1934" xr:uid="{00000000-0005-0000-0000-00008D070000}"/>
    <cellStyle name="KPMG Heading 4" xfId="1935" xr:uid="{00000000-0005-0000-0000-00008E070000}"/>
    <cellStyle name="KPMG Normal" xfId="1936" xr:uid="{00000000-0005-0000-0000-00008F070000}"/>
    <cellStyle name="KPMG Normal Text" xfId="1937" xr:uid="{00000000-0005-0000-0000-000090070000}"/>
    <cellStyle name="ld&quot;&amp;10&amp;P ⭤(]_Sumste1_ALLSTEN(吸͖吘͖_x0007__x0007_䜜͖" xfId="1938" xr:uid="{00000000-0005-0000-0000-000091070000}"/>
    <cellStyle name="Line" xfId="1939" xr:uid="{00000000-0005-0000-0000-000092070000}"/>
    <cellStyle name="Link" xfId="1940" xr:uid="{00000000-0005-0000-0000-000093070000}"/>
    <cellStyle name="Link Currency (0)" xfId="1941" xr:uid="{00000000-0005-0000-0000-000094070000}"/>
    <cellStyle name="Link Currency (2)" xfId="1942" xr:uid="{00000000-0005-0000-0000-000095070000}"/>
    <cellStyle name="Link Units (0)" xfId="1943" xr:uid="{00000000-0005-0000-0000-000096070000}"/>
    <cellStyle name="Link Units (1)" xfId="1944" xr:uid="{00000000-0005-0000-0000-000097070000}"/>
    <cellStyle name="Link Units (2)" xfId="1945" xr:uid="{00000000-0005-0000-0000-000098070000}"/>
    <cellStyle name="Link_IQ - Revenue Eliminations" xfId="1946" xr:uid="{00000000-0005-0000-0000-000099070000}"/>
    <cellStyle name="Linked Cells" xfId="1947" xr:uid="{00000000-0005-0000-0000-00009A070000}"/>
    <cellStyle name="ll AWPs - RCSB-cw.xls]EE" xfId="1948" xr:uid="{00000000-0005-0000-0000-00009B070000}"/>
    <cellStyle name="m" xfId="1949" xr:uid="{00000000-0005-0000-0000-00009C070000}"/>
    <cellStyle name="m$" xfId="1950" xr:uid="{00000000-0005-0000-0000-00009D070000}"/>
    <cellStyle name="m_IQ - Revenue Eliminations" xfId="1951" xr:uid="{00000000-0005-0000-0000-00009E070000}"/>
    <cellStyle name="m_ITS Divisional Buildup 20080525" xfId="1952" xr:uid="{00000000-0005-0000-0000-00009F070000}"/>
    <cellStyle name="m_Jaguar" xfId="1953" xr:uid="{00000000-0005-0000-0000-0000A0070000}"/>
    <cellStyle name="m_Jaguar_IQ - Revenue Eliminations" xfId="1954" xr:uid="{00000000-0005-0000-0000-0000A1070000}"/>
    <cellStyle name="m_Jaguar_ITS Divisional Buildup 20080525" xfId="1955" xr:uid="{00000000-0005-0000-0000-0000A2070000}"/>
    <cellStyle name="m_Jaguar_Project ITS_Financial Model_18Mar08" xfId="1956" xr:uid="{00000000-0005-0000-0000-0000A3070000}"/>
    <cellStyle name="m_Jaguar_Project ITS_Financial Model_18Mar08_IQ - Revenue Eliminations" xfId="1957" xr:uid="{00000000-0005-0000-0000-0000A4070000}"/>
    <cellStyle name="m_Model v5_23" xfId="1958" xr:uid="{00000000-0005-0000-0000-0000A5070000}"/>
    <cellStyle name="m_Model v5_23_IQ - Revenue Eliminations" xfId="1959" xr:uid="{00000000-0005-0000-0000-0000A6070000}"/>
    <cellStyle name="m_Model v5_23_ITS Divisional Buildup 20080525" xfId="1960" xr:uid="{00000000-0005-0000-0000-0000A7070000}"/>
    <cellStyle name="m_Model v5_23_Project ITS_Financial Model_18Mar08" xfId="1961" xr:uid="{00000000-0005-0000-0000-0000A8070000}"/>
    <cellStyle name="m_Model v5_23_Project ITS_Financial Model_18Mar08_IQ - Revenue Eliminations" xfId="1962" xr:uid="{00000000-0005-0000-0000-0000A9070000}"/>
    <cellStyle name="m_Project ITS_Financial Model_18Mar08" xfId="1963" xr:uid="{00000000-0005-0000-0000-0000AA070000}"/>
    <cellStyle name="m_Project ITS_Financial Model_18Mar08_IQ - Revenue Eliminations" xfId="1964" xr:uid="{00000000-0005-0000-0000-0000AB070000}"/>
    <cellStyle name="Main Title" xfId="1965" xr:uid="{00000000-0005-0000-0000-0000AC070000}"/>
    <cellStyle name="Mainhead" xfId="1966" xr:uid="{00000000-0005-0000-0000-0000AD070000}"/>
    <cellStyle name="Millares [0]_96 Risk" xfId="1967" xr:uid="{00000000-0005-0000-0000-0000AE070000}"/>
    <cellStyle name="Millares_96 Risk" xfId="1968" xr:uid="{00000000-0005-0000-0000-0000AF070000}"/>
    <cellStyle name="Milliers [0]" xfId="1969" xr:uid="{00000000-0005-0000-0000-0000B0070000}"/>
    <cellStyle name="Milliers_!!!GO" xfId="1970" xr:uid="{00000000-0005-0000-0000-0000B1070000}"/>
    <cellStyle name="million" xfId="1971" xr:uid="{00000000-0005-0000-0000-0000B2070000}"/>
    <cellStyle name="million [1]" xfId="1972" xr:uid="{00000000-0005-0000-0000-0000B3070000}"/>
    <cellStyle name="Minus (0)" xfId="1973" xr:uid="{00000000-0005-0000-0000-0000B4070000}"/>
    <cellStyle name="MLComma0" xfId="1974" xr:uid="{00000000-0005-0000-0000-0000B5070000}"/>
    <cellStyle name="MLDollar0" xfId="1975" xr:uid="{00000000-0005-0000-0000-0000B6070000}"/>
    <cellStyle name="MLEuro0" xfId="1976" xr:uid="{00000000-0005-0000-0000-0000B7070000}"/>
    <cellStyle name="MLHeaderSection" xfId="1977" xr:uid="{00000000-0005-0000-0000-0000B8070000}"/>
    <cellStyle name="MLMultiple0" xfId="1978" xr:uid="{00000000-0005-0000-0000-0000B9070000}"/>
    <cellStyle name="MLNoSym0" xfId="1979" xr:uid="{00000000-0005-0000-0000-0000BA070000}"/>
    <cellStyle name="MLPercent0" xfId="1980" xr:uid="{00000000-0005-0000-0000-0000BB070000}"/>
    <cellStyle name="MLPound0" xfId="1981" xr:uid="{00000000-0005-0000-0000-0000BC070000}"/>
    <cellStyle name="MLYen0" xfId="1982" xr:uid="{00000000-0005-0000-0000-0000BD070000}"/>
    <cellStyle name="mm" xfId="1983" xr:uid="{00000000-0005-0000-0000-0000BE070000}"/>
    <cellStyle name="Model" xfId="1984" xr:uid="{00000000-0005-0000-0000-0000BF070000}"/>
    <cellStyle name="Mon¨¦taire [0]_!!!GO" xfId="1985" xr:uid="{00000000-0005-0000-0000-0000C0070000}"/>
    <cellStyle name="Mon¨¦taire_!!!GO" xfId="1986" xr:uid="{00000000-0005-0000-0000-0000C1070000}"/>
    <cellStyle name="Monšaire [0]_AR1194" xfId="1987" xr:uid="{00000000-0005-0000-0000-0000C2070000}"/>
    <cellStyle name="Monšaire_AR1194" xfId="1988" xr:uid="{00000000-0005-0000-0000-0000C3070000}"/>
    <cellStyle name="Moneda [0]_96 Risk" xfId="1989" xr:uid="{00000000-0005-0000-0000-0000C4070000}"/>
    <cellStyle name="Moneda_96 Risk" xfId="1990" xr:uid="{00000000-0005-0000-0000-0000C5070000}"/>
    <cellStyle name="Monétaire [0]" xfId="1991" xr:uid="{00000000-0005-0000-0000-0000C6070000}"/>
    <cellStyle name="Monetaire [0]_!!!GO" xfId="1992" xr:uid="{00000000-0005-0000-0000-0000C7070000}"/>
    <cellStyle name="Monétaire [0]_3 yr Rollout Mgmt Case ADK" xfId="1993" xr:uid="{00000000-0005-0000-0000-0000C8070000}"/>
    <cellStyle name="Monetaire_!!!GO" xfId="1994" xr:uid="{00000000-0005-0000-0000-0000C9070000}"/>
    <cellStyle name="Monétaire_!!!GO" xfId="1995" xr:uid="{00000000-0005-0000-0000-0000CA070000}"/>
    <cellStyle name="Mon้taire [0]_!!!GO" xfId="1996" xr:uid="{00000000-0005-0000-0000-0000CB070000}"/>
    <cellStyle name="Mon้taire_!!!GO" xfId="1997" xr:uid="{00000000-0005-0000-0000-0000CC070000}"/>
    <cellStyle name="Mon彋aire [0]_AR1194" xfId="1998" xr:uid="{00000000-0005-0000-0000-0000CD070000}"/>
    <cellStyle name="Mon彋aire_AR1194" xfId="1999" xr:uid="{00000000-0005-0000-0000-0000CE070000}"/>
    <cellStyle name="Mon谷taire [0]_!!!GO" xfId="2000" xr:uid="{00000000-0005-0000-0000-0000CF070000}"/>
    <cellStyle name="Mon谷taire_!!!GO" xfId="2001" xr:uid="{00000000-0005-0000-0000-0000D0070000}"/>
    <cellStyle name="Mon閠aire [0]_!!!GO" xfId="2002" xr:uid="{00000000-0005-0000-0000-0000D1070000}"/>
    <cellStyle name="Mon閠aire_!!!GO" xfId="2003" xr:uid="{00000000-0005-0000-0000-0000D2070000}"/>
    <cellStyle name="MT,0" xfId="2004" xr:uid="{00000000-0005-0000-0000-0000D3070000}"/>
    <cellStyle name="Multiple" xfId="2005" xr:uid="{00000000-0005-0000-0000-0000D4070000}"/>
    <cellStyle name="Multiple [0]" xfId="2006" xr:uid="{00000000-0005-0000-0000-0000D5070000}"/>
    <cellStyle name="Multiple [1]" xfId="2007" xr:uid="{00000000-0005-0000-0000-0000D6070000}"/>
    <cellStyle name="Multiple_2005-03-08 HY Tender Analysis" xfId="2008" xr:uid="{00000000-0005-0000-0000-0000D7070000}"/>
    <cellStyle name="Multiple0" xfId="2009" xr:uid="{00000000-0005-0000-0000-0000D8070000}"/>
    <cellStyle name="MultipleBelow" xfId="2010" xr:uid="{00000000-0005-0000-0000-0000D9070000}"/>
    <cellStyle name="MultipleType" xfId="2011" xr:uid="{00000000-0005-0000-0000-0000DA070000}"/>
    <cellStyle name="ƞ" xfId="2012" xr:uid="{00000000-0005-0000-0000-0000DB070000}"/>
    <cellStyle name="Name" xfId="2013" xr:uid="{00000000-0005-0000-0000-0000DC070000}"/>
    <cellStyle name="Neutrale" xfId="2014" xr:uid="{00000000-0005-0000-0000-0000DD070000}"/>
    <cellStyle name="new" xfId="2015" xr:uid="{00000000-0005-0000-0000-0000DE070000}"/>
    <cellStyle name="New Times Roman" xfId="2016" xr:uid="{00000000-0005-0000-0000-0000DF070000}"/>
    <cellStyle name="new_ITS Divisional Buildup 20080522(Silvia)" xfId="2017" xr:uid="{00000000-0005-0000-0000-0000E0070000}"/>
    <cellStyle name="no dec" xfId="2018" xr:uid="{00000000-0005-0000-0000-0000E1070000}"/>
    <cellStyle name="Non défini" xfId="2019" xr:uid="{00000000-0005-0000-0000-0000E2070000}"/>
    <cellStyle name="Normal" xfId="0" builtinId="0"/>
    <cellStyle name="Normal'" xfId="2020" xr:uid="{00000000-0005-0000-0000-0000E4070000}"/>
    <cellStyle name="Normal - Style1" xfId="2021" xr:uid="{00000000-0005-0000-0000-0000E5070000}"/>
    <cellStyle name="Normal 10" xfId="2022" xr:uid="{00000000-0005-0000-0000-0000E6070000}"/>
    <cellStyle name="Normal 10 2" xfId="2023" xr:uid="{00000000-0005-0000-0000-0000E7070000}"/>
    <cellStyle name="Normal 11" xfId="2024" xr:uid="{00000000-0005-0000-0000-0000E8070000}"/>
    <cellStyle name="Normal 11 2" xfId="2025" xr:uid="{00000000-0005-0000-0000-0000E9070000}"/>
    <cellStyle name="Normal 12" xfId="2026" xr:uid="{00000000-0005-0000-0000-0000EA070000}"/>
    <cellStyle name="Normal 12 2" xfId="2027" xr:uid="{00000000-0005-0000-0000-0000EB070000}"/>
    <cellStyle name="Normal 13" xfId="2028" xr:uid="{00000000-0005-0000-0000-0000EC070000}"/>
    <cellStyle name="Normal 13 2" xfId="2029" xr:uid="{00000000-0005-0000-0000-0000ED070000}"/>
    <cellStyle name="Normal 14" xfId="2030" xr:uid="{00000000-0005-0000-0000-0000EE070000}"/>
    <cellStyle name="Normal 14 2" xfId="2031" xr:uid="{00000000-0005-0000-0000-0000EF070000}"/>
    <cellStyle name="Normal 15" xfId="2032" xr:uid="{00000000-0005-0000-0000-0000F0070000}"/>
    <cellStyle name="Normal 15 2" xfId="2033" xr:uid="{00000000-0005-0000-0000-0000F1070000}"/>
    <cellStyle name="Normal 16" xfId="2034" xr:uid="{00000000-0005-0000-0000-0000F2070000}"/>
    <cellStyle name="Normal 16 2" xfId="2035" xr:uid="{00000000-0005-0000-0000-0000F3070000}"/>
    <cellStyle name="Normal 17" xfId="2036" xr:uid="{00000000-0005-0000-0000-0000F4070000}"/>
    <cellStyle name="Normal 17 2" xfId="2037" xr:uid="{00000000-0005-0000-0000-0000F5070000}"/>
    <cellStyle name="Normal 18" xfId="2038" xr:uid="{00000000-0005-0000-0000-0000F6070000}"/>
    <cellStyle name="Normal 18 2" xfId="2039" xr:uid="{00000000-0005-0000-0000-0000F7070000}"/>
    <cellStyle name="Normal 19" xfId="2040" xr:uid="{00000000-0005-0000-0000-0000F8070000}"/>
    <cellStyle name="Normal 19 2" xfId="2041" xr:uid="{00000000-0005-0000-0000-0000F9070000}"/>
    <cellStyle name="Normal 2" xfId="2042" xr:uid="{00000000-0005-0000-0000-0000FA070000}"/>
    <cellStyle name="Normal 2 2" xfId="2043" xr:uid="{00000000-0005-0000-0000-0000FB070000}"/>
    <cellStyle name="Normal 20" xfId="2044" xr:uid="{00000000-0005-0000-0000-0000FC070000}"/>
    <cellStyle name="Normal 21" xfId="2045" xr:uid="{00000000-0005-0000-0000-0000FD070000}"/>
    <cellStyle name="Normal 22" xfId="2046" xr:uid="{00000000-0005-0000-0000-0000FE070000}"/>
    <cellStyle name="Normal 23" xfId="2047" xr:uid="{00000000-0005-0000-0000-0000FF070000}"/>
    <cellStyle name="Normal 24" xfId="2048" xr:uid="{00000000-0005-0000-0000-000000080000}"/>
    <cellStyle name="Normal 25" xfId="2049" xr:uid="{00000000-0005-0000-0000-000001080000}"/>
    <cellStyle name="Normal 26" xfId="2050" xr:uid="{00000000-0005-0000-0000-000002080000}"/>
    <cellStyle name="Normal 27" xfId="2051" xr:uid="{00000000-0005-0000-0000-000003080000}"/>
    <cellStyle name="Normal 28" xfId="2052" xr:uid="{00000000-0005-0000-0000-000004080000}"/>
    <cellStyle name="Normal 29" xfId="2053" xr:uid="{00000000-0005-0000-0000-000005080000}"/>
    <cellStyle name="Normal 3" xfId="2054" xr:uid="{00000000-0005-0000-0000-000006080000}"/>
    <cellStyle name="Normal 3 2" xfId="2055" xr:uid="{00000000-0005-0000-0000-000007080000}"/>
    <cellStyle name="Normal 30" xfId="2056" xr:uid="{00000000-0005-0000-0000-000008080000}"/>
    <cellStyle name="Normal 31" xfId="2057" xr:uid="{00000000-0005-0000-0000-000009080000}"/>
    <cellStyle name="Normal 32" xfId="2058" xr:uid="{00000000-0005-0000-0000-00000A080000}"/>
    <cellStyle name="Normal 33" xfId="2059" xr:uid="{00000000-0005-0000-0000-00000B080000}"/>
    <cellStyle name="Normal 34" xfId="2060" xr:uid="{00000000-0005-0000-0000-00000C080000}"/>
    <cellStyle name="Normal 35" xfId="2061" xr:uid="{00000000-0005-0000-0000-00000D080000}"/>
    <cellStyle name="Normal 36" xfId="2062" xr:uid="{00000000-0005-0000-0000-00000E080000}"/>
    <cellStyle name="Normal 37" xfId="2063" xr:uid="{00000000-0005-0000-0000-00000F080000}"/>
    <cellStyle name="Normal 4" xfId="2064" xr:uid="{00000000-0005-0000-0000-000010080000}"/>
    <cellStyle name="Normal 4 2" xfId="2065" xr:uid="{00000000-0005-0000-0000-000011080000}"/>
    <cellStyle name="Normal 5" xfId="2066" xr:uid="{00000000-0005-0000-0000-000012080000}"/>
    <cellStyle name="Normal 5 2" xfId="2067" xr:uid="{00000000-0005-0000-0000-000013080000}"/>
    <cellStyle name="Normal 6" xfId="2068" xr:uid="{00000000-0005-0000-0000-000014080000}"/>
    <cellStyle name="Normal 6 2" xfId="2069" xr:uid="{00000000-0005-0000-0000-000015080000}"/>
    <cellStyle name="Normal 7" xfId="2070" xr:uid="{00000000-0005-0000-0000-000016080000}"/>
    <cellStyle name="Normal 7 2" xfId="2071" xr:uid="{00000000-0005-0000-0000-000017080000}"/>
    <cellStyle name="Normal 8" xfId="2072" xr:uid="{00000000-0005-0000-0000-000018080000}"/>
    <cellStyle name="Normal 8 2" xfId="2073" xr:uid="{00000000-0005-0000-0000-000019080000}"/>
    <cellStyle name="Normal 9" xfId="2074" xr:uid="{00000000-0005-0000-0000-00001A080000}"/>
    <cellStyle name="Normal 9 2" xfId="2075" xr:uid="{00000000-0005-0000-0000-00001B080000}"/>
    <cellStyle name="Normal_Copy of Indorama Venture_Eng" xfId="2076" xr:uid="{00000000-0005-0000-0000-00001D080000}"/>
    <cellStyle name="Normal'_DT_md" xfId="2077" xr:uid="{00000000-0005-0000-0000-00001E080000}"/>
    <cellStyle name="Normal_Indorama Venture_Eng-REVISED" xfId="2078" xr:uid="{00000000-0005-0000-0000-00001F080000}"/>
    <cellStyle name="Normal_IVL_Company Only_FS 2008_Eng Final 1-Jun-09" xfId="2079" xr:uid="{00000000-0005-0000-0000-000021080000}"/>
    <cellStyle name="Normal_IVL_Company Only_FS 2008_V1" xfId="2080" xr:uid="{00000000-0005-0000-0000-000022080000}"/>
    <cellStyle name="Normale_Monthly" xfId="2081" xr:uid="{00000000-0005-0000-0000-000023080000}"/>
    <cellStyle name="NormalGB" xfId="2082" xr:uid="{00000000-0005-0000-0000-000024080000}"/>
    <cellStyle name="normální_10říjen1999leciva" xfId="2083" xr:uid="{00000000-0005-0000-0000-000025080000}"/>
    <cellStyle name="Normalny_Arkusz1" xfId="2084" xr:uid="{00000000-0005-0000-0000-000026080000}"/>
    <cellStyle name="Nota" xfId="2085" xr:uid="{00000000-0005-0000-0000-000027080000}"/>
    <cellStyle name="Note" xfId="2086" builtinId="10" customBuiltin="1"/>
    <cellStyle name="Note 2" xfId="2087" xr:uid="{00000000-0005-0000-0000-000029080000}"/>
    <cellStyle name="Notes" xfId="2088" xr:uid="{00000000-0005-0000-0000-00002A080000}"/>
    <cellStyle name="Nromal" xfId="2089" xr:uid="{00000000-0005-0000-0000-00002B080000}"/>
    <cellStyle name="Number" xfId="2090" xr:uid="{00000000-0005-0000-0000-00002C080000}"/>
    <cellStyle name="Numbers" xfId="2091" xr:uid="{00000000-0005-0000-0000-00002D080000}"/>
    <cellStyle name="Numbers - Bold" xfId="2092" xr:uid="{00000000-0005-0000-0000-00002E080000}"/>
    <cellStyle name="Numbers - Bold - Italic" xfId="2093" xr:uid="{00000000-0005-0000-0000-00002F080000}"/>
    <cellStyle name="Numbers - Bold_6079BX" xfId="2094" xr:uid="{00000000-0005-0000-0000-000030080000}"/>
    <cellStyle name="Numbers - Large" xfId="2095" xr:uid="{00000000-0005-0000-0000-000031080000}"/>
    <cellStyle name="Numbers_2005-03-08 HY Tender Analysis" xfId="2096" xr:uid="{00000000-0005-0000-0000-000032080000}"/>
    <cellStyle name="Ø›ŽÅ [0]_06" xfId="2097" xr:uid="{00000000-0005-0000-0000-000033080000}"/>
    <cellStyle name="Ø›ŽÅ[0]_cashflow" xfId="2098" xr:uid="{00000000-0005-0000-0000-000034080000}"/>
    <cellStyle name="Ø›ŽÅ_06" xfId="2099" xr:uid="{00000000-0005-0000-0000-000035080000}"/>
    <cellStyle name="Ò»°ã_ˆó±í¸½±í" xfId="2100" xr:uid="{00000000-0005-0000-0000-000036080000}"/>
    <cellStyle name="Œ…‹æØ‚è [0.00]_laroux" xfId="2101" xr:uid="{00000000-0005-0000-0000-000037080000}"/>
    <cellStyle name="Œ…‹æØ‚è_laroux" xfId="2102" xr:uid="{00000000-0005-0000-0000-000038080000}"/>
    <cellStyle name="øFòé_BS9701-3" xfId="2103" xr:uid="{00000000-0005-0000-0000-000039080000}"/>
    <cellStyle name="øj‚¾?_BS9701-3" xfId="2104" xr:uid="{00000000-0005-0000-0000-00003A080000}"/>
    <cellStyle name="ºó¼Ì³¬¼¶Á´½Ó" xfId="2105" xr:uid="{00000000-0005-0000-0000-00003B080000}"/>
    <cellStyle name="Outline" xfId="2106" xr:uid="{00000000-0005-0000-0000-00003C080000}"/>
    <cellStyle name="Output" xfId="2107" builtinId="21" customBuiltin="1"/>
    <cellStyle name="Output 2" xfId="2108" xr:uid="{00000000-0005-0000-0000-00003E080000}"/>
    <cellStyle name="Output Amounts" xfId="2109" xr:uid="{00000000-0005-0000-0000-00003F080000}"/>
    <cellStyle name="Output Column Headings" xfId="2110" xr:uid="{00000000-0005-0000-0000-000040080000}"/>
    <cellStyle name="Output Line Items" xfId="2111" xr:uid="{00000000-0005-0000-0000-000041080000}"/>
    <cellStyle name="Output Report Heading" xfId="2112" xr:uid="{00000000-0005-0000-0000-000042080000}"/>
    <cellStyle name="Output Report Title" xfId="2113" xr:uid="{00000000-0005-0000-0000-000043080000}"/>
    <cellStyle name="p/n" xfId="2114" xr:uid="{00000000-0005-0000-0000-000044080000}"/>
    <cellStyle name="Page header" xfId="2115" xr:uid="{00000000-0005-0000-0000-000045080000}"/>
    <cellStyle name="Page Heading Large" xfId="2116" xr:uid="{00000000-0005-0000-0000-000046080000}"/>
    <cellStyle name="Page Heading Small" xfId="2117" xr:uid="{00000000-0005-0000-0000-000047080000}"/>
    <cellStyle name="Page Number" xfId="2118" xr:uid="{00000000-0005-0000-0000-000048080000}"/>
    <cellStyle name="PageSubtitle" xfId="2119" xr:uid="{00000000-0005-0000-0000-000049080000}"/>
    <cellStyle name="PageTitle" xfId="2120" xr:uid="{00000000-0005-0000-0000-00004A080000}"/>
    <cellStyle name="PB Table Heading" xfId="2121" xr:uid="{00000000-0005-0000-0000-00004B080000}"/>
    <cellStyle name="PB Table Highlight1" xfId="2122" xr:uid="{00000000-0005-0000-0000-00004C080000}"/>
    <cellStyle name="PB Table Highlight2" xfId="2123" xr:uid="{00000000-0005-0000-0000-00004D080000}"/>
    <cellStyle name="PB Table Highlight3" xfId="2124" xr:uid="{00000000-0005-0000-0000-00004E080000}"/>
    <cellStyle name="PB Table Standard Row" xfId="2125" xr:uid="{00000000-0005-0000-0000-00004F080000}"/>
    <cellStyle name="PB Table Subtotal Row" xfId="2126" xr:uid="{00000000-0005-0000-0000-000050080000}"/>
    <cellStyle name="PB Table Total Row" xfId="2127" xr:uid="{00000000-0005-0000-0000-000051080000}"/>
    <cellStyle name="pe" xfId="2128" xr:uid="{00000000-0005-0000-0000-000052080000}"/>
    <cellStyle name="PEG" xfId="2129" xr:uid="{00000000-0005-0000-0000-000053080000}"/>
    <cellStyle name="pence" xfId="2130" xr:uid="{00000000-0005-0000-0000-000054080000}"/>
    <cellStyle name="pence [1]" xfId="2131" xr:uid="{00000000-0005-0000-0000-000055080000}"/>
    <cellStyle name="pence_VestWood LBO v3" xfId="2132" xr:uid="{00000000-0005-0000-0000-000056080000}"/>
    <cellStyle name="per.style" xfId="2133" xr:uid="{00000000-0005-0000-0000-000057080000}"/>
    <cellStyle name="Percent [0]" xfId="2134" xr:uid="{00000000-0005-0000-0000-000058080000}"/>
    <cellStyle name="Percent [00]" xfId="2135" xr:uid="{00000000-0005-0000-0000-000059080000}"/>
    <cellStyle name="Percent [1]" xfId="2136" xr:uid="{00000000-0005-0000-0000-00005A080000}"/>
    <cellStyle name="percent [100]" xfId="2137" xr:uid="{00000000-0005-0000-0000-00005B080000}"/>
    <cellStyle name="Percent [2]" xfId="2138" xr:uid="{00000000-0005-0000-0000-00005C080000}"/>
    <cellStyle name="Percent 2" xfId="2139" xr:uid="{00000000-0005-0000-0000-00005D080000}"/>
    <cellStyle name="Percent Comma" xfId="2140" xr:uid="{00000000-0005-0000-0000-00005E080000}"/>
    <cellStyle name="Percent Hard" xfId="2141" xr:uid="{00000000-0005-0000-0000-00005F080000}"/>
    <cellStyle name="Percent SuppCalc (0.0)" xfId="2142" xr:uid="{00000000-0005-0000-0000-000060080000}"/>
    <cellStyle name="Percent SuppCalc Input (0.0)" xfId="2143" xr:uid="{00000000-0005-0000-0000-000061080000}"/>
    <cellStyle name="Percent.1" xfId="2144" xr:uid="{00000000-0005-0000-0000-000062080000}"/>
    <cellStyle name="Percent.2" xfId="2145" xr:uid="{00000000-0005-0000-0000-000063080000}"/>
    <cellStyle name="Percent0" xfId="2146" xr:uid="{00000000-0005-0000-0000-000064080000}"/>
    <cellStyle name="PERCENTAGE" xfId="2147" xr:uid="{00000000-0005-0000-0000-000065080000}"/>
    <cellStyle name="PerShare" xfId="2148" xr:uid="{00000000-0005-0000-0000-000066080000}"/>
    <cellStyle name="Pound" xfId="2149" xr:uid="{00000000-0005-0000-0000-000067080000}"/>
    <cellStyle name="Pound0" xfId="2150" xr:uid="{00000000-0005-0000-0000-000068080000}"/>
    <cellStyle name="Pourcentage_MthADK (1)" xfId="2151" xr:uid="{00000000-0005-0000-0000-000069080000}"/>
    <cellStyle name="Prefilled" xfId="2152" xr:uid="{00000000-0005-0000-0000-00006A080000}"/>
    <cellStyle name="PrePop Currency (0)" xfId="2153" xr:uid="{00000000-0005-0000-0000-00006B080000}"/>
    <cellStyle name="PrePop Currency (2)" xfId="2154" xr:uid="{00000000-0005-0000-0000-00006C080000}"/>
    <cellStyle name="PrePop Units (0)" xfId="2155" xr:uid="{00000000-0005-0000-0000-00006D080000}"/>
    <cellStyle name="PrePop Units (1)" xfId="2156" xr:uid="{00000000-0005-0000-0000-00006E080000}"/>
    <cellStyle name="PrePop Units (2)" xfId="2157" xr:uid="{00000000-0005-0000-0000-00006F080000}"/>
    <cellStyle name="price" xfId="2158" xr:uid="{00000000-0005-0000-0000-000070080000}"/>
    <cellStyle name="pricing" xfId="2159" xr:uid="{00000000-0005-0000-0000-000071080000}"/>
    <cellStyle name="Product" xfId="2160" xr:uid="{00000000-0005-0000-0000-000072080000}"/>
    <cellStyle name="PSChar" xfId="2161" xr:uid="{00000000-0005-0000-0000-000073080000}"/>
    <cellStyle name="PSDate" xfId="2162" xr:uid="{00000000-0005-0000-0000-000074080000}"/>
    <cellStyle name="PSDec" xfId="2163" xr:uid="{00000000-0005-0000-0000-000075080000}"/>
    <cellStyle name="PSHeading" xfId="2164" xr:uid="{00000000-0005-0000-0000-000076080000}"/>
    <cellStyle name="PSInt" xfId="2165" xr:uid="{00000000-0005-0000-0000-000077080000}"/>
    <cellStyle name="PSSpacer" xfId="2166" xr:uid="{00000000-0005-0000-0000-000078080000}"/>
    <cellStyle name="q" xfId="2167" xr:uid="{00000000-0005-0000-0000-000079080000}"/>
    <cellStyle name="q_IQ - Revenue Eliminations" xfId="2168" xr:uid="{00000000-0005-0000-0000-00007A080000}"/>
    <cellStyle name="q_ITS Divisional Buildup 20080525" xfId="2169" xr:uid="{00000000-0005-0000-0000-00007B080000}"/>
    <cellStyle name="q_Model v5_23" xfId="2170" xr:uid="{00000000-0005-0000-0000-00007C080000}"/>
    <cellStyle name="q_Model v5_23_IQ - Revenue Eliminations" xfId="2171" xr:uid="{00000000-0005-0000-0000-00007D080000}"/>
    <cellStyle name="q_Model v5_23_ITS Divisional Buildup 20080525" xfId="2172" xr:uid="{00000000-0005-0000-0000-00007E080000}"/>
    <cellStyle name="q_Model v5_23_Project ITS_Financial Model_18Mar08" xfId="2173" xr:uid="{00000000-0005-0000-0000-00007F080000}"/>
    <cellStyle name="q_Model v5_23_Project ITS_Financial Model_18Mar08_IQ - Revenue Eliminations" xfId="2174" xr:uid="{00000000-0005-0000-0000-000080080000}"/>
    <cellStyle name="q_Project ITS_Financial Model_18Mar08" xfId="2175" xr:uid="{00000000-0005-0000-0000-000081080000}"/>
    <cellStyle name="q_Project ITS_Financial Model_18Mar08_IQ - Revenue Eliminations" xfId="2176" xr:uid="{00000000-0005-0000-0000-000082080000}"/>
    <cellStyle name="Q1" xfId="2177" xr:uid="{00000000-0005-0000-0000-000083080000}"/>
    <cellStyle name="QEPS-h" xfId="2178" xr:uid="{00000000-0005-0000-0000-000084080000}"/>
    <cellStyle name="QEPS-H1" xfId="2179" xr:uid="{00000000-0005-0000-0000-000085080000}"/>
    <cellStyle name="qRange" xfId="2180" xr:uid="{00000000-0005-0000-0000-000086080000}"/>
    <cellStyle name="Quantity" xfId="2181" xr:uid="{00000000-0005-0000-0000-000087080000}"/>
    <cellStyle name="Quantity 2" xfId="2182" xr:uid="{00000000-0005-0000-0000-000088080000}"/>
    <cellStyle name="r" xfId="2183" xr:uid="{00000000-0005-0000-0000-000089080000}"/>
    <cellStyle name="r_Book2" xfId="2184" xr:uid="{00000000-0005-0000-0000-00008A080000}"/>
    <cellStyle name="r_Book2_IQ - Revenue Eliminations" xfId="2185" xr:uid="{00000000-0005-0000-0000-00008B080000}"/>
    <cellStyle name="r_Book2_ITS Divisional Buildup 20080522(Silvia)" xfId="2186" xr:uid="{00000000-0005-0000-0000-00008C080000}"/>
    <cellStyle name="r_Book2_ITS Divisional Buildup 20080525" xfId="2187" xr:uid="{00000000-0005-0000-0000-00008D080000}"/>
    <cellStyle name="r_Book2_Project ITS_Financial Model_18Mar08" xfId="2188" xr:uid="{00000000-0005-0000-0000-00008E080000}"/>
    <cellStyle name="r_Book2_Project ITS_Financial Model_18Mar08_IQ - Revenue Eliminations" xfId="2189" xr:uid="{00000000-0005-0000-0000-00008F080000}"/>
    <cellStyle name="r_Book3" xfId="2190" xr:uid="{00000000-0005-0000-0000-000090080000}"/>
    <cellStyle name="r_Book3_IQ - Revenue Eliminations" xfId="2191" xr:uid="{00000000-0005-0000-0000-000091080000}"/>
    <cellStyle name="r_Book3_ITS Divisional Buildup 20080522(Silvia)" xfId="2192" xr:uid="{00000000-0005-0000-0000-000092080000}"/>
    <cellStyle name="r_Book3_ITS Divisional Buildup 20080525" xfId="2193" xr:uid="{00000000-0005-0000-0000-000093080000}"/>
    <cellStyle name="r_Book3_Project ITS_Financial Model_18Mar08" xfId="2194" xr:uid="{00000000-0005-0000-0000-000094080000}"/>
    <cellStyle name="r_Book3_Project ITS_Financial Model_18Mar08_IQ - Revenue Eliminations" xfId="2195" xr:uid="{00000000-0005-0000-0000-000095080000}"/>
    <cellStyle name="r_increm pf" xfId="2196" xr:uid="{00000000-0005-0000-0000-000096080000}"/>
    <cellStyle name="r_increm pf_IQ - Revenue Eliminations" xfId="2197" xr:uid="{00000000-0005-0000-0000-000097080000}"/>
    <cellStyle name="r_increm pf_ITS Divisional Buildup 20080522(Silvia)" xfId="2198" xr:uid="{00000000-0005-0000-0000-000098080000}"/>
    <cellStyle name="r_increm pf_ITS Divisional Buildup 20080525" xfId="2199" xr:uid="{00000000-0005-0000-0000-000099080000}"/>
    <cellStyle name="r_increm pf_Project ITS_Financial Model_18Mar08" xfId="2200" xr:uid="{00000000-0005-0000-0000-00009A080000}"/>
    <cellStyle name="r_increm pf_Project ITS_Financial Model_18Mar08_IQ - Revenue Eliminations" xfId="2201" xr:uid="{00000000-0005-0000-0000-00009B080000}"/>
    <cellStyle name="r_IQ - Revenue Eliminations" xfId="2202" xr:uid="{00000000-0005-0000-0000-00009C080000}"/>
    <cellStyle name="r_ITS Divisional Buildup 20080522(Silvia)" xfId="2203" xr:uid="{00000000-0005-0000-0000-00009D080000}"/>
    <cellStyle name="r_ITS Divisional Buildup 20080525" xfId="2204" xr:uid="{00000000-0005-0000-0000-00009E080000}"/>
    <cellStyle name="r_LBO_template" xfId="2205" xr:uid="{00000000-0005-0000-0000-00009F080000}"/>
    <cellStyle name="r_LBO_template_IQ - Revenue Eliminations" xfId="2206" xr:uid="{00000000-0005-0000-0000-0000A0080000}"/>
    <cellStyle name="r_LBO_template_ITS Divisional Buildup 20080522(Silvia)" xfId="2207" xr:uid="{00000000-0005-0000-0000-0000A1080000}"/>
    <cellStyle name="r_LBO_template_ITS Divisional Buildup 20080525" xfId="2208" xr:uid="{00000000-0005-0000-0000-0000A2080000}"/>
    <cellStyle name="r_LBO_template_Project ITS_Financial Model_18Mar08" xfId="2209" xr:uid="{00000000-0005-0000-0000-0000A3080000}"/>
    <cellStyle name="r_LBO_template_Project ITS_Financial Model_18Mar08_IQ - Revenue Eliminations" xfId="2210" xr:uid="{00000000-0005-0000-0000-0000A4080000}"/>
    <cellStyle name="r_ML Carling Model NewII v3.0" xfId="2211" xr:uid="{00000000-0005-0000-0000-0000A5080000}"/>
    <cellStyle name="r_ML Carling Model NewII v3.0_IQ - Revenue Eliminations" xfId="2212" xr:uid="{00000000-0005-0000-0000-0000A6080000}"/>
    <cellStyle name="r_ML Carling Model NewII v3.0_ITS Divisional Buildup 20080522(Silvia)" xfId="2213" xr:uid="{00000000-0005-0000-0000-0000A7080000}"/>
    <cellStyle name="r_ML Carling Model NewII v3.0_ITS Divisional Buildup 20080525" xfId="2214" xr:uid="{00000000-0005-0000-0000-0000A8080000}"/>
    <cellStyle name="r_ML Carling Model NewII v3.0_Project ITS_Financial Model_18Mar08" xfId="2215" xr:uid="{00000000-0005-0000-0000-0000A9080000}"/>
    <cellStyle name="r_ML Carling Model NewII v3.0_Project ITS_Financial Model_18Mar08_IQ - Revenue Eliminations" xfId="2216" xr:uid="{00000000-0005-0000-0000-0000AA080000}"/>
    <cellStyle name="r_ML Carling Model NewII v3.0_TdF Model v2.1" xfId="2217" xr:uid="{00000000-0005-0000-0000-0000AB080000}"/>
    <cellStyle name="r_ML Carling Model NewII v3.0_TdF Model v2.1_IQ - Revenue Eliminations" xfId="2218" xr:uid="{00000000-0005-0000-0000-0000AC080000}"/>
    <cellStyle name="r_ML Carling Model NewII v3.0_TdF Model v2.1_ITS Divisional Buildup 20080522(Silvia)" xfId="2219" xr:uid="{00000000-0005-0000-0000-0000AD080000}"/>
    <cellStyle name="r_ML Carling Model NewII v3.0_TdF Model v2.1_ITS Divisional Buildup 20080525" xfId="2220" xr:uid="{00000000-0005-0000-0000-0000AE080000}"/>
    <cellStyle name="r_ML Carling Model NewII v3.0_TdF Model v2.1_Project ITS_Financial Model_18Mar08" xfId="2221" xr:uid="{00000000-0005-0000-0000-0000AF080000}"/>
    <cellStyle name="r_ML Carling Model NewII v3.0_TdF Model v2.1_Project ITS_Financial Model_18Mar08_IQ - Revenue Eliminations" xfId="2222" xr:uid="{00000000-0005-0000-0000-0000B0080000}"/>
    <cellStyle name="r_Project ITS_Financial Model_18Mar08" xfId="2223" xr:uid="{00000000-0005-0000-0000-0000B1080000}"/>
    <cellStyle name="r_Project ITS_Financial Model_18Mar08_IQ - Revenue Eliminations" xfId="2224" xr:uid="{00000000-0005-0000-0000-0000B2080000}"/>
    <cellStyle name="r_Yell-McLeod.11.02.02" xfId="2225" xr:uid="{00000000-0005-0000-0000-0000B3080000}"/>
    <cellStyle name="r_Yell-McLeod.11.02.02_IQ - Revenue Eliminations" xfId="2226" xr:uid="{00000000-0005-0000-0000-0000B4080000}"/>
    <cellStyle name="r_Yell-McLeod.11.02.02_ITS Divisional Buildup 20080522(Silvia)" xfId="2227" xr:uid="{00000000-0005-0000-0000-0000B5080000}"/>
    <cellStyle name="r_Yell-McLeod.11.02.02_ITS Divisional Buildup 20080525" xfId="2228" xr:uid="{00000000-0005-0000-0000-0000B6080000}"/>
    <cellStyle name="r_Yell-McLeod.11.02.02_Project ITS_Financial Model_18Mar08" xfId="2229" xr:uid="{00000000-0005-0000-0000-0000B7080000}"/>
    <cellStyle name="r_Yell-McLeod.11.02.02_Project ITS_Financial Model_18Mar08_IQ - Revenue Eliminations" xfId="2230" xr:uid="{00000000-0005-0000-0000-0000B8080000}"/>
    <cellStyle name="range" xfId="2231" xr:uid="{00000000-0005-0000-0000-0000B9080000}"/>
    <cellStyle name="Rate" xfId="2232" xr:uid="{00000000-0005-0000-0000-0000BA080000}"/>
    <cellStyle name="Ratio" xfId="2233" xr:uid="{00000000-0005-0000-0000-0000BB080000}"/>
    <cellStyle name="Ratio Comma" xfId="2234" xr:uid="{00000000-0005-0000-0000-0000BC080000}"/>
    <cellStyle name="Red" xfId="2235" xr:uid="{00000000-0005-0000-0000-0000BD080000}"/>
    <cellStyle name="Revenue(rev).xls]SEPT" xfId="2236" xr:uid="{00000000-0005-0000-0000-0000BE080000}"/>
    <cellStyle name="revised" xfId="2237" xr:uid="{00000000-0005-0000-0000-0000BF080000}"/>
    <cellStyle name="RevList" xfId="2238" xr:uid="{00000000-0005-0000-0000-0000C0080000}"/>
    <cellStyle name="Row Heading" xfId="2239" xr:uid="{00000000-0005-0000-0000-0000C1080000}"/>
    <cellStyle name="Row Heading Bold" xfId="2240" xr:uid="{00000000-0005-0000-0000-0000C2080000}"/>
    <cellStyle name="Row Heading_BT_MD" xfId="2241" xr:uid="{00000000-0005-0000-0000-0000C3080000}"/>
    <cellStyle name="RowHead" xfId="2242" xr:uid="{00000000-0005-0000-0000-0000C4080000}"/>
    <cellStyle name="s on" xfId="2243" xr:uid="{00000000-0005-0000-0000-0000C5080000}"/>
    <cellStyle name="S)" xfId="2244" xr:uid="{00000000-0005-0000-0000-0000C6080000}"/>
    <cellStyle name="s]_x000d__x000a_load=_x000d__x000a_run=_x000d__x000a_NullPort=None_x000d__x000a_device=HP LaserJet 4 Plus,HPPCL5MS,LPT1:_x000d__x000a__x000d__x000a_[Desktop]_x000d__x000a_Wallpaper=(无)_x000d__x000a_TileWallpaper=0_x000d_" xfId="2245" xr:uid="{00000000-0005-0000-0000-0000C7080000}"/>
    <cellStyle name="s]_x000d__x000a_spooler=yes_x000d__x000a_load=nwpopup.exe_x000d__x000a__x000d__x000a_run=_x000d__x000a_Beep=yes_x000d__x000a_NullPort=None_x000d__x000a_BorderWidth=3_x000d__x000a_CursorBlinkRate=530_x000d__x000a_DoubleClickSpee" xfId="2246" xr:uid="{00000000-0005-0000-0000-0000C8080000}"/>
    <cellStyle name="s_Valuation " xfId="2247" xr:uid="{00000000-0005-0000-0000-0000C9080000}"/>
    <cellStyle name="s_Valuation _IQ - Revenue Eliminations" xfId="2248" xr:uid="{00000000-0005-0000-0000-0000CA080000}"/>
    <cellStyle name="s_Valuation _ITS Divisional Buildup 20080525" xfId="2249" xr:uid="{00000000-0005-0000-0000-0000CB080000}"/>
    <cellStyle name="s_Valuation _Project ITS_Financial Model_18Mar08" xfId="2250" xr:uid="{00000000-0005-0000-0000-0000CC080000}"/>
    <cellStyle name="s_Valuation _Project ITS_Financial Model_18Mar08_IQ - Revenue Eliminations" xfId="2251" xr:uid="{00000000-0005-0000-0000-0000CD080000}"/>
    <cellStyle name="Salomon Logo" xfId="2252" xr:uid="{00000000-0005-0000-0000-0000CE080000}"/>
    <cellStyle name="SAPBEXaggData" xfId="2253" xr:uid="{00000000-0005-0000-0000-0000CF080000}"/>
    <cellStyle name="SAPBEXaggDataEmph" xfId="2254" xr:uid="{00000000-0005-0000-0000-0000D0080000}"/>
    <cellStyle name="SAPBEXaggItem" xfId="2255" xr:uid="{00000000-0005-0000-0000-0000D1080000}"/>
    <cellStyle name="SAPBEXaggItemX" xfId="2256" xr:uid="{00000000-0005-0000-0000-0000D2080000}"/>
    <cellStyle name="SAPBEXchaText" xfId="2257" xr:uid="{00000000-0005-0000-0000-0000D3080000}"/>
    <cellStyle name="SAPBEXexcBad7" xfId="2258" xr:uid="{00000000-0005-0000-0000-0000D4080000}"/>
    <cellStyle name="SAPBEXexcBad8" xfId="2259" xr:uid="{00000000-0005-0000-0000-0000D5080000}"/>
    <cellStyle name="SAPBEXexcBad9" xfId="2260" xr:uid="{00000000-0005-0000-0000-0000D6080000}"/>
    <cellStyle name="SAPBEXexcCritical4" xfId="2261" xr:uid="{00000000-0005-0000-0000-0000D7080000}"/>
    <cellStyle name="SAPBEXexcCritical5" xfId="2262" xr:uid="{00000000-0005-0000-0000-0000D8080000}"/>
    <cellStyle name="SAPBEXexcCritical6" xfId="2263" xr:uid="{00000000-0005-0000-0000-0000D9080000}"/>
    <cellStyle name="SAPBEXexcGood1" xfId="2264" xr:uid="{00000000-0005-0000-0000-0000DA080000}"/>
    <cellStyle name="SAPBEXexcGood2" xfId="2265" xr:uid="{00000000-0005-0000-0000-0000DB080000}"/>
    <cellStyle name="SAPBEXexcGood3" xfId="2266" xr:uid="{00000000-0005-0000-0000-0000DC080000}"/>
    <cellStyle name="SAPBEXfilterDrill" xfId="2267" xr:uid="{00000000-0005-0000-0000-0000DD080000}"/>
    <cellStyle name="SAPBEXfilterItem" xfId="2268" xr:uid="{00000000-0005-0000-0000-0000DE080000}"/>
    <cellStyle name="SAPBEXfilterText" xfId="2269" xr:uid="{00000000-0005-0000-0000-0000DF080000}"/>
    <cellStyle name="SAPBEXformats" xfId="2270" xr:uid="{00000000-0005-0000-0000-0000E0080000}"/>
    <cellStyle name="SAPBEXheaderItem" xfId="2271" xr:uid="{00000000-0005-0000-0000-0000E1080000}"/>
    <cellStyle name="SAPBEXheaderText" xfId="2272" xr:uid="{00000000-0005-0000-0000-0000E2080000}"/>
    <cellStyle name="SAPBEXHLevel0" xfId="2273" xr:uid="{00000000-0005-0000-0000-0000E3080000}"/>
    <cellStyle name="SAPBEXHLevel0X" xfId="2274" xr:uid="{00000000-0005-0000-0000-0000E4080000}"/>
    <cellStyle name="SAPBEXHLevel1" xfId="2275" xr:uid="{00000000-0005-0000-0000-0000E5080000}"/>
    <cellStyle name="SAPBEXHLevel1X" xfId="2276" xr:uid="{00000000-0005-0000-0000-0000E6080000}"/>
    <cellStyle name="SAPBEXHLevel2" xfId="2277" xr:uid="{00000000-0005-0000-0000-0000E7080000}"/>
    <cellStyle name="SAPBEXHLevel2X" xfId="2278" xr:uid="{00000000-0005-0000-0000-0000E8080000}"/>
    <cellStyle name="SAPBEXHLevel3" xfId="2279" xr:uid="{00000000-0005-0000-0000-0000E9080000}"/>
    <cellStyle name="SAPBEXHLevel3X" xfId="2280" xr:uid="{00000000-0005-0000-0000-0000EA080000}"/>
    <cellStyle name="SAPBEXresData" xfId="2281" xr:uid="{00000000-0005-0000-0000-0000EB080000}"/>
    <cellStyle name="SAPBEXresDataEmph" xfId="2282" xr:uid="{00000000-0005-0000-0000-0000EC080000}"/>
    <cellStyle name="SAPBEXresItem" xfId="2283" xr:uid="{00000000-0005-0000-0000-0000ED080000}"/>
    <cellStyle name="SAPBEXresItemX" xfId="2284" xr:uid="{00000000-0005-0000-0000-0000EE080000}"/>
    <cellStyle name="SAPBEXstdData" xfId="2285" xr:uid="{00000000-0005-0000-0000-0000EF080000}"/>
    <cellStyle name="SAPBEXstdDataEmph" xfId="2286" xr:uid="{00000000-0005-0000-0000-0000F0080000}"/>
    <cellStyle name="SAPBEXstdItem" xfId="2287" xr:uid="{00000000-0005-0000-0000-0000F1080000}"/>
    <cellStyle name="SAPBEXstdItemX" xfId="2288" xr:uid="{00000000-0005-0000-0000-0000F2080000}"/>
    <cellStyle name="SAPBEXtitle" xfId="2289" xr:uid="{00000000-0005-0000-0000-0000F3080000}"/>
    <cellStyle name="SAPBEXundefined" xfId="2290" xr:uid="{00000000-0005-0000-0000-0000F4080000}"/>
    <cellStyle name="section" xfId="2291" xr:uid="{00000000-0005-0000-0000-0000F5080000}"/>
    <cellStyle name="Section Title" xfId="2292" xr:uid="{00000000-0005-0000-0000-0000F6080000}"/>
    <cellStyle name="Section_Cap Table and Shareholders v2" xfId="2293" xr:uid="{00000000-0005-0000-0000-0000F7080000}"/>
    <cellStyle name="seq" xfId="2294" xr:uid="{00000000-0005-0000-0000-0000F8080000}"/>
    <cellStyle name="shade" xfId="2295" xr:uid="{00000000-0005-0000-0000-0000F9080000}"/>
    <cellStyle name="Shaded" xfId="2296" xr:uid="{00000000-0005-0000-0000-0000FA080000}"/>
    <cellStyle name="ShadedCells_Database" xfId="2297" xr:uid="{00000000-0005-0000-0000-0000FB080000}"/>
    <cellStyle name="Single Accounting" xfId="2298" xr:uid="{00000000-0005-0000-0000-0000FC080000}"/>
    <cellStyle name="SingleLineAcctgn" xfId="2299" xr:uid="{00000000-0005-0000-0000-0000FD080000}"/>
    <cellStyle name="Small Number" xfId="2300" xr:uid="{00000000-0005-0000-0000-0000FE080000}"/>
    <cellStyle name="Small Percentage" xfId="2301" xr:uid="{00000000-0005-0000-0000-0000FF080000}"/>
    <cellStyle name="Special" xfId="2302" xr:uid="{00000000-0005-0000-0000-000000090000}"/>
    <cellStyle name="Special9" xfId="2303" xr:uid="{00000000-0005-0000-0000-000001090000}"/>
    <cellStyle name="ssp " xfId="2304" xr:uid="{00000000-0005-0000-0000-000002090000}"/>
    <cellStyle name="sstot" xfId="2305" xr:uid="{00000000-0005-0000-0000-000003090000}"/>
    <cellStyle name="STANDARD" xfId="2306" xr:uid="{00000000-0005-0000-0000-000004090000}"/>
    <cellStyle name="STEVE" xfId="2307" xr:uid="{00000000-0005-0000-0000-000005090000}"/>
    <cellStyle name="Stock Comma" xfId="2308" xr:uid="{00000000-0005-0000-0000-000006090000}"/>
    <cellStyle name="Stock Price" xfId="2309" xr:uid="{00000000-0005-0000-0000-000007090000}"/>
    <cellStyle name="style" xfId="2310" xr:uid="{00000000-0005-0000-0000-000008090000}"/>
    <cellStyle name="Style 1" xfId="2311" xr:uid="{00000000-0005-0000-0000-000009090000}"/>
    <cellStyle name="Style 2" xfId="2312" xr:uid="{00000000-0005-0000-0000-00000A090000}"/>
    <cellStyle name="Style 3" xfId="2313" xr:uid="{00000000-0005-0000-0000-00000B090000}"/>
    <cellStyle name="Style 4" xfId="2314" xr:uid="{00000000-0005-0000-0000-00000C090000}"/>
    <cellStyle name="Style 5" xfId="2315" xr:uid="{00000000-0005-0000-0000-00000D090000}"/>
    <cellStyle name="Style 6" xfId="2316" xr:uid="{00000000-0005-0000-0000-00000E090000}"/>
    <cellStyle name="STYLE1" xfId="2317" xr:uid="{00000000-0005-0000-0000-00000F090000}"/>
    <cellStyle name="STYLE2" xfId="2318" xr:uid="{00000000-0005-0000-0000-000010090000}"/>
    <cellStyle name="STYLE3" xfId="2319" xr:uid="{00000000-0005-0000-0000-000011090000}"/>
    <cellStyle name="STYLE4" xfId="2320" xr:uid="{00000000-0005-0000-0000-000012090000}"/>
    <cellStyle name="STYLE5" xfId="2321" xr:uid="{00000000-0005-0000-0000-000013090000}"/>
    <cellStyle name="STYLE6" xfId="2322" xr:uid="{00000000-0005-0000-0000-000014090000}"/>
    <cellStyle name="STYLE7" xfId="2323" xr:uid="{00000000-0005-0000-0000-000015090000}"/>
    <cellStyle name="STYLE8" xfId="2324" xr:uid="{00000000-0005-0000-0000-000016090000}"/>
    <cellStyle name="STYLE9" xfId="2325" xr:uid="{00000000-0005-0000-0000-000017090000}"/>
    <cellStyle name="sub" xfId="2326" xr:uid="{00000000-0005-0000-0000-000018090000}"/>
    <cellStyle name="Sub total" xfId="2327" xr:uid="{00000000-0005-0000-0000-000019090000}"/>
    <cellStyle name="subhead" xfId="2328" xr:uid="{00000000-0005-0000-0000-00001A090000}"/>
    <cellStyle name="Subtitle" xfId="2329" xr:uid="{00000000-0005-0000-0000-00001B090000}"/>
    <cellStyle name="Subtotal" xfId="2330" xr:uid="{00000000-0005-0000-0000-00001C090000}"/>
    <cellStyle name="SUB-TOTAL" xfId="2331" xr:uid="{00000000-0005-0000-0000-00001D090000}"/>
    <cellStyle name="SuppCalc (0.0)" xfId="2332" xr:uid="{00000000-0005-0000-0000-00001E090000}"/>
    <cellStyle name="t" xfId="2333" xr:uid="{00000000-0005-0000-0000-00001F090000}"/>
    <cellStyle name="t]_x000d__x000a_color schemes=默认 Windows_x000d__x000a__x000d__x000a_[color schemes]_x000d__x000a_Arizona=804000,FFFFFF,FFFFFF,0,FFFFFF,0,808040,C0C0C0,FFFFF" xfId="2334" xr:uid="{00000000-0005-0000-0000-000020090000}"/>
    <cellStyle name="t_HVAC Equipment (3)" xfId="2335" xr:uid="{00000000-0005-0000-0000-000021090000}"/>
    <cellStyle name="Table Col Head" xfId="2336" xr:uid="{00000000-0005-0000-0000-000022090000}"/>
    <cellStyle name="Table end" xfId="2337" xr:uid="{00000000-0005-0000-0000-000023090000}"/>
    <cellStyle name="Table Head" xfId="2338" xr:uid="{00000000-0005-0000-0000-000024090000}"/>
    <cellStyle name="Table Head Aligned" xfId="2339" xr:uid="{00000000-0005-0000-0000-000025090000}"/>
    <cellStyle name="Table Head Blue" xfId="2340" xr:uid="{00000000-0005-0000-0000-000026090000}"/>
    <cellStyle name="Table Head Green" xfId="2341" xr:uid="{00000000-0005-0000-0000-000027090000}"/>
    <cellStyle name="Table head_China ITS Comps Full 20080422" xfId="2342" xr:uid="{00000000-0005-0000-0000-000028090000}"/>
    <cellStyle name="Table Sub Head" xfId="2343" xr:uid="{00000000-0005-0000-0000-000029090000}"/>
    <cellStyle name="Table Text" xfId="2344" xr:uid="{00000000-0005-0000-0000-00002A090000}"/>
    <cellStyle name="Table Title" xfId="2345" xr:uid="{00000000-0005-0000-0000-00002B090000}"/>
    <cellStyle name="Table Units" xfId="2346" xr:uid="{00000000-0005-0000-0000-00002C090000}"/>
    <cellStyle name="Table-#" xfId="2347" xr:uid="{00000000-0005-0000-0000-00002D090000}"/>
    <cellStyle name="Table_Header" xfId="2348" xr:uid="{00000000-0005-0000-0000-00002E090000}"/>
    <cellStyle name="Table-Footnotes" xfId="2349" xr:uid="{00000000-0005-0000-0000-00002F090000}"/>
    <cellStyle name="Table-Head-Bottom" xfId="2350" xr:uid="{00000000-0005-0000-0000-000030090000}"/>
    <cellStyle name="Table-Headings" xfId="2351" xr:uid="{00000000-0005-0000-0000-000031090000}"/>
    <cellStyle name="Table-Head-Title" xfId="2352" xr:uid="{00000000-0005-0000-0000-000032090000}"/>
    <cellStyle name="Table-Titles" xfId="2353" xr:uid="{00000000-0005-0000-0000-000033090000}"/>
    <cellStyle name="tcn" xfId="2354" xr:uid="{00000000-0005-0000-0000-000034090000}"/>
    <cellStyle name="Temp" xfId="2355" xr:uid="{00000000-0005-0000-0000-000035090000}"/>
    <cellStyle name="Test" xfId="2356" xr:uid="{00000000-0005-0000-0000-000036090000}"/>
    <cellStyle name="Testo avviso" xfId="2357" xr:uid="{00000000-0005-0000-0000-000037090000}"/>
    <cellStyle name="Testo descrittivo" xfId="2358" xr:uid="{00000000-0005-0000-0000-000038090000}"/>
    <cellStyle name="text" xfId="2359" xr:uid="{00000000-0005-0000-0000-000039090000}"/>
    <cellStyle name="Text 1" xfId="2360" xr:uid="{00000000-0005-0000-0000-00003A090000}"/>
    <cellStyle name="Text Head 1" xfId="2361" xr:uid="{00000000-0005-0000-0000-00003B090000}"/>
    <cellStyle name="Text Indent A" xfId="2362" xr:uid="{00000000-0005-0000-0000-00003C090000}"/>
    <cellStyle name="Text Indent B" xfId="2363" xr:uid="{00000000-0005-0000-0000-00003D090000}"/>
    <cellStyle name="Text Indent C" xfId="2364" xr:uid="{00000000-0005-0000-0000-00003E090000}"/>
    <cellStyle name="text_Cap Table and Shareholders v2" xfId="2365" xr:uid="{00000000-0005-0000-0000-00003F090000}"/>
    <cellStyle name="text2" xfId="2366" xr:uid="{00000000-0005-0000-0000-000040090000}"/>
    <cellStyle name="times" xfId="2367" xr:uid="{00000000-0005-0000-0000-000041090000}"/>
    <cellStyle name="Times 10" xfId="2368" xr:uid="{00000000-0005-0000-0000-000042090000}"/>
    <cellStyle name="Times 12" xfId="2369" xr:uid="{00000000-0005-0000-0000-000043090000}"/>
    <cellStyle name="Times New Roman" xfId="2370" xr:uid="{00000000-0005-0000-0000-000044090000}"/>
    <cellStyle name="times_VestWood LBO v3" xfId="2371" xr:uid="{00000000-0005-0000-0000-000045090000}"/>
    <cellStyle name="title" xfId="2372" xr:uid="{00000000-0005-0000-0000-000046090000}"/>
    <cellStyle name="Title - PROJECT" xfId="2373" xr:uid="{00000000-0005-0000-0000-000047090000}"/>
    <cellStyle name="Title - Underline" xfId="2374" xr:uid="{00000000-0005-0000-0000-000048090000}"/>
    <cellStyle name="title 10" xfId="2375" xr:uid="{00000000-0005-0000-0000-000049090000}"/>
    <cellStyle name="title 11" xfId="2376" xr:uid="{00000000-0005-0000-0000-00004A090000}"/>
    <cellStyle name="title 12" xfId="2377" xr:uid="{00000000-0005-0000-0000-00004B090000}"/>
    <cellStyle name="title 13" xfId="2378" xr:uid="{00000000-0005-0000-0000-00004C090000}"/>
    <cellStyle name="title 14" xfId="2379" xr:uid="{00000000-0005-0000-0000-00004D090000}"/>
    <cellStyle name="title 15" xfId="2380" xr:uid="{00000000-0005-0000-0000-00004E090000}"/>
    <cellStyle name="title 16" xfId="2381" xr:uid="{00000000-0005-0000-0000-00004F090000}"/>
    <cellStyle name="title 17" xfId="2382" xr:uid="{00000000-0005-0000-0000-000050090000}"/>
    <cellStyle name="title 18" xfId="2383" xr:uid="{00000000-0005-0000-0000-000051090000}"/>
    <cellStyle name="title 2" xfId="2384" xr:uid="{00000000-0005-0000-0000-000052090000}"/>
    <cellStyle name="title 3" xfId="2385" xr:uid="{00000000-0005-0000-0000-000053090000}"/>
    <cellStyle name="title 4" xfId="2386" xr:uid="{00000000-0005-0000-0000-000054090000}"/>
    <cellStyle name="title 5" xfId="2387" xr:uid="{00000000-0005-0000-0000-000055090000}"/>
    <cellStyle name="title 6" xfId="2388" xr:uid="{00000000-0005-0000-0000-000056090000}"/>
    <cellStyle name="title 7" xfId="2389" xr:uid="{00000000-0005-0000-0000-000057090000}"/>
    <cellStyle name="title 8" xfId="2390" xr:uid="{00000000-0005-0000-0000-000058090000}"/>
    <cellStyle name="title 9" xfId="2391" xr:uid="{00000000-0005-0000-0000-000059090000}"/>
    <cellStyle name="Title Heading" xfId="2392" xr:uid="{00000000-0005-0000-0000-00005A090000}"/>
    <cellStyle name="TITLE_Cap Table and Shareholders v2" xfId="2393" xr:uid="{00000000-0005-0000-0000-00005B090000}"/>
    <cellStyle name="title1" xfId="2394" xr:uid="{00000000-0005-0000-0000-00005C090000}"/>
    <cellStyle name="title2" xfId="2395" xr:uid="{00000000-0005-0000-0000-00005D090000}"/>
    <cellStyle name="Titles" xfId="2396" xr:uid="{00000000-0005-0000-0000-00005E090000}"/>
    <cellStyle name="Titles - Col. Headings" xfId="2397" xr:uid="{00000000-0005-0000-0000-00005F090000}"/>
    <cellStyle name="Titles - Other" xfId="2398" xr:uid="{00000000-0005-0000-0000-000060090000}"/>
    <cellStyle name="Titles_IQ - Revenue Eliminations" xfId="2399" xr:uid="{00000000-0005-0000-0000-000061090000}"/>
    <cellStyle name="Titolo" xfId="2400" xr:uid="{00000000-0005-0000-0000-000062090000}"/>
    <cellStyle name="Titolo 1" xfId="2401" xr:uid="{00000000-0005-0000-0000-000063090000}"/>
    <cellStyle name="Titolo 2" xfId="2402" xr:uid="{00000000-0005-0000-0000-000064090000}"/>
    <cellStyle name="Titolo 3" xfId="2403" xr:uid="{00000000-0005-0000-0000-000065090000}"/>
    <cellStyle name="Titolo 4" xfId="2404" xr:uid="{00000000-0005-0000-0000-000066090000}"/>
    <cellStyle name="tn" xfId="2405" xr:uid="{00000000-0005-0000-0000-000067090000}"/>
    <cellStyle name="Top Edge" xfId="2406" xr:uid="{00000000-0005-0000-0000-000068090000}"/>
    <cellStyle name="Total" xfId="2407" builtinId="25" customBuiltin="1"/>
    <cellStyle name="Total 2" xfId="2408" xr:uid="{00000000-0005-0000-0000-00006A090000}"/>
    <cellStyle name="Totale" xfId="2409" xr:uid="{00000000-0005-0000-0000-00006B090000}"/>
    <cellStyle name="Tusental (0)_pldt" xfId="2410" xr:uid="{00000000-0005-0000-0000-00006C090000}"/>
    <cellStyle name="Tusental_pldt" xfId="2411" xr:uid="{00000000-0005-0000-0000-00006D090000}"/>
    <cellStyle name="ubordinated Debt" xfId="2412" xr:uid="{00000000-0005-0000-0000-00006E090000}"/>
    <cellStyle name="Underline_Single" xfId="2413" xr:uid="{00000000-0005-0000-0000-00006F090000}"/>
    <cellStyle name="Unprotect" xfId="2414" xr:uid="{00000000-0005-0000-0000-000070090000}"/>
    <cellStyle name="Unsure" xfId="2415" xr:uid="{00000000-0005-0000-0000-000071090000}"/>
    <cellStyle name="Valore non valido" xfId="2416" xr:uid="{00000000-0005-0000-0000-000072090000}"/>
    <cellStyle name="Valore valido" xfId="2417" xr:uid="{00000000-0005-0000-0000-000073090000}"/>
    <cellStyle name="Value" xfId="2418" xr:uid="{00000000-0005-0000-0000-000074090000}"/>
    <cellStyle name="Valuta (0)_pldt" xfId="2419" xr:uid="{00000000-0005-0000-0000-000075090000}"/>
    <cellStyle name="Valuta_pldt" xfId="2420" xr:uid="{00000000-0005-0000-0000-000076090000}"/>
    <cellStyle name="vera" xfId="2421" xr:uid="{00000000-0005-0000-0000-000077090000}"/>
    <cellStyle name="W?hrung [0]_results" xfId="2422" xr:uid="{00000000-0005-0000-0000-000078090000}"/>
    <cellStyle name="W?hrung_results" xfId="2423" xr:uid="{00000000-0005-0000-0000-000079090000}"/>
    <cellStyle name="Währung [0]_BS Variances Analysis FY20001" xfId="2424" xr:uid="{00000000-0005-0000-0000-00007A090000}"/>
    <cellStyle name="Währung_BS Variances Analysis FY20001" xfId="2425" xr:uid="{00000000-0005-0000-0000-00007B090000}"/>
    <cellStyle name="WP Header" xfId="2426" xr:uid="{00000000-0005-0000-0000-00007C090000}"/>
    <cellStyle name="wrap" xfId="2427" xr:uid="{00000000-0005-0000-0000-00007D090000}"/>
    <cellStyle name="x" xfId="2428" xr:uid="{00000000-0005-0000-0000-00007E090000}"/>
    <cellStyle name="Year" xfId="2429" xr:uid="{00000000-0005-0000-0000-00007F090000}"/>
    <cellStyle name="yellow" xfId="2430" xr:uid="{00000000-0005-0000-0000-000080090000}"/>
    <cellStyle name="Yen" xfId="2431" xr:uid="{00000000-0005-0000-0000-000081090000}"/>
    <cellStyle name="Yen0" xfId="2432" xr:uid="{00000000-0005-0000-0000-000082090000}"/>
    <cellStyle name="YY.MM" xfId="2433" xr:uid="{00000000-0005-0000-0000-000083090000}"/>
    <cellStyle name="Обычный_FINPL15.2" xfId="2434" xr:uid="{00000000-0005-0000-0000-000084090000}"/>
    <cellStyle name="パーセント_laroux" xfId="2435" xr:uid="{00000000-0005-0000-0000-000085090000}"/>
    <cellStyle name="เครื่องหมายจุลภาค 2" xfId="2436" xr:uid="{00000000-0005-0000-0000-000086090000}"/>
    <cellStyle name="เครื่องหมายจุลภาค_CONFIRM_REC 05_03" xfId="2437" xr:uid="{00000000-0005-0000-0000-000087090000}"/>
    <cellStyle name="เซลล์ตรวจสอบ" xfId="2438" xr:uid="{00000000-0005-0000-0000-000088090000}"/>
    <cellStyle name="เซลล์ที่มีการเชื่อมโยง" xfId="2439" xr:uid="{00000000-0005-0000-0000-000089090000}"/>
    <cellStyle name="แย่" xfId="2440" xr:uid="{00000000-0005-0000-0000-00008A090000}"/>
    <cellStyle name="แสดงผล" xfId="2441" xr:uid="{00000000-0005-0000-0000-00008B090000}"/>
    <cellStyle name="การคำนวณ" xfId="2442" xr:uid="{00000000-0005-0000-0000-00008C090000}"/>
    <cellStyle name="ข้อความเตือน" xfId="2443" xr:uid="{00000000-0005-0000-0000-00008D090000}"/>
    <cellStyle name="ข้อความอธิบาย" xfId="2444" xr:uid="{00000000-0005-0000-0000-00008E090000}"/>
    <cellStyle name="ชื่อเรื่อง" xfId="2445" xr:uid="{00000000-0005-0000-0000-00008F090000}"/>
    <cellStyle name="ดี" xfId="2446" xr:uid="{00000000-0005-0000-0000-000090090000}"/>
    <cellStyle name="ปกติ 2" xfId="2447" xr:uid="{00000000-0005-0000-0000-000091090000}"/>
    <cellStyle name="ปกติ_ACT00-TOP YE00-090201- WA" xfId="2448" xr:uid="{00000000-0005-0000-0000-000092090000}"/>
    <cellStyle name="ป้อนค่า" xfId="2449" xr:uid="{00000000-0005-0000-0000-000093090000}"/>
    <cellStyle name="ปานกลาง" xfId="2450" xr:uid="{00000000-0005-0000-0000-000094090000}"/>
    <cellStyle name="ผลรวม" xfId="2451" xr:uid="{00000000-0005-0000-0000-000095090000}"/>
    <cellStyle name="ส่วนที่ถูกเน้น1" xfId="2452" xr:uid="{00000000-0005-0000-0000-000096090000}"/>
    <cellStyle name="ส่วนที่ถูกเน้น2" xfId="2453" xr:uid="{00000000-0005-0000-0000-000097090000}"/>
    <cellStyle name="ส่วนที่ถูกเน้น3" xfId="2454" xr:uid="{00000000-0005-0000-0000-000098090000}"/>
    <cellStyle name="ส่วนที่ถูกเน้น4" xfId="2455" xr:uid="{00000000-0005-0000-0000-000099090000}"/>
    <cellStyle name="ส่วนที่ถูกเน้น5" xfId="2456" xr:uid="{00000000-0005-0000-0000-00009A090000}"/>
    <cellStyle name="ส่วนที่ถูกเน้น6" xfId="2457" xr:uid="{00000000-0005-0000-0000-00009B090000}"/>
    <cellStyle name="หมายเหตุ" xfId="2458" xr:uid="{00000000-0005-0000-0000-00009C090000}"/>
    <cellStyle name="หัวเรื่อง 1" xfId="2459" xr:uid="{00000000-0005-0000-0000-00009D090000}"/>
    <cellStyle name="หัวเรื่อง 2" xfId="2460" xr:uid="{00000000-0005-0000-0000-00009E090000}"/>
    <cellStyle name="หัวเรื่อง 3" xfId="2461" xr:uid="{00000000-0005-0000-0000-00009F090000}"/>
    <cellStyle name="หัวเรื่อง 4" xfId="2462" xr:uid="{00000000-0005-0000-0000-0000A0090000}"/>
    <cellStyle name="_Sheet1" xfId="2463" xr:uid="{00000000-0005-0000-0000-0000A1090000}"/>
    <cellStyle name="_1 (3)" xfId="2464" xr:uid="{00000000-0005-0000-0000-0000A2090000}"/>
    <cellStyle name="瘉EMMC-CP1" xfId="2465" xr:uid="{00000000-0005-0000-0000-0000A3090000}"/>
    <cellStyle name=" [0.00]_guyan" xfId="2466" xr:uid="{00000000-0005-0000-0000-0000A4090000}"/>
    <cellStyle name="_guyan" xfId="2467" xr:uid="{00000000-0005-0000-0000-0000A5090000}"/>
    <cellStyle name="_pldt" xfId="2468" xr:uid="{00000000-0005-0000-0000-0000A6090000}"/>
    <cellStyle name="だ[0]_BS9701-3" xfId="2469" xr:uid="{00000000-0005-0000-0000-0000A7090000}"/>
    <cellStyle name="だ_BS9701-3" xfId="2470" xr:uid="{00000000-0005-0000-0000-0000A8090000}"/>
    <cellStyle name="だ[0]_pldt" xfId="2471" xr:uid="{00000000-0005-0000-0000-0000A9090000}"/>
    <cellStyle name="だ_pldt" xfId="2472" xr:uid="{00000000-0005-0000-0000-0000AA090000}"/>
    <cellStyle name="?_Fem.Pro" xfId="2473" xr:uid="{00000000-0005-0000-0000-0000AB090000}"/>
    <cellStyle name="遽_4QURT" xfId="2474" xr:uid="{00000000-0005-0000-0000-0000AC090000}"/>
    <cellStyle name="똿뗦먛귟 [0.00]_PRODUCT DETAIL Q1" xfId="2475" xr:uid="{00000000-0005-0000-0000-0000AD090000}"/>
    <cellStyle name="똿뗦먛귟_PRODUCT DETAIL Q1" xfId="2476" xr:uid="{00000000-0005-0000-0000-0000AE090000}"/>
    <cellStyle name="믅됞 [0.00]_PRODUCT DETAIL Q1" xfId="2477" xr:uid="{00000000-0005-0000-0000-0000AF090000}"/>
    <cellStyle name="믅됞_PRODUCT DETAIL Q1" xfId="2478" xr:uid="{00000000-0005-0000-0000-0000B0090000}"/>
    <cellStyle name="백분율_95" xfId="2479" xr:uid="{00000000-0005-0000-0000-0000B1090000}"/>
    <cellStyle name="뷭?_BOOKSHIP" xfId="2480" xr:uid="{00000000-0005-0000-0000-0000B2090000}"/>
    <cellStyle name="콤마 [0]_10.예비품" xfId="2481" xr:uid="{00000000-0005-0000-0000-0000B3090000}"/>
    <cellStyle name="콤마_10.예비품" xfId="2482" xr:uid="{00000000-0005-0000-0000-0000B4090000}"/>
    <cellStyle name="통화 [0]_1" xfId="2483" xr:uid="{00000000-0005-0000-0000-0000B5090000}"/>
    <cellStyle name="통화_1" xfId="2484" xr:uid="{00000000-0005-0000-0000-0000B6090000}"/>
    <cellStyle name="표준_ 97년 경영분석(안)" xfId="2485" xr:uid="{00000000-0005-0000-0000-0000B7090000}"/>
    <cellStyle name="一般_0108FA" xfId="2486" xr:uid="{00000000-0005-0000-0000-0000B8090000}"/>
    <cellStyle name="僴僀僷乕儕儞僋" xfId="2487" xr:uid="{00000000-0005-0000-0000-0000B9090000}"/>
    <cellStyle name="公司标准表" xfId="2488" xr:uid="{00000000-0005-0000-0000-0000BA090000}"/>
    <cellStyle name="分级显示列_1_Book1" xfId="2489" xr:uid="{00000000-0005-0000-0000-0000BB090000}"/>
    <cellStyle name="分级显示行_1_4附件二凯旋评估表" xfId="2490" xr:uid="{00000000-0005-0000-0000-0000BC090000}"/>
    <cellStyle name="千位[0]_ 方正PC" xfId="2491" xr:uid="{00000000-0005-0000-0000-0000BD090000}"/>
    <cellStyle name="千位_ 方正PC" xfId="2492" xr:uid="{00000000-0005-0000-0000-0000BE090000}"/>
    <cellStyle name="千分位 [0]" xfId="2493" xr:uid="{00000000-0005-0000-0000-0000BF090000}"/>
    <cellStyle name="千分位[0]_ 白土" xfId="2494" xr:uid="{00000000-0005-0000-0000-0000C0090000}"/>
    <cellStyle name="千分位_ 白土" xfId="2495" xr:uid="{00000000-0005-0000-0000-0000C1090000}"/>
    <cellStyle name="千分比" xfId="2496" xr:uid="{00000000-0005-0000-0000-0000C2090000}"/>
    <cellStyle name="后继超级链接" xfId="2497" xr:uid="{00000000-0005-0000-0000-0000C3090000}"/>
    <cellStyle name="后继超级链接jvbr03" xfId="2498" xr:uid="{00000000-0005-0000-0000-0000C4090000}"/>
    <cellStyle name="宋体繁体潒慭n_x0002_" xfId="2499" xr:uid="{00000000-0005-0000-0000-0000C5090000}"/>
    <cellStyle name="寥碟徽_95" xfId="2500" xr:uid="{00000000-0005-0000-0000-0000C6090000}"/>
    <cellStyle name="巍葆 [0]_95" xfId="2501" xr:uid="{00000000-0005-0000-0000-0000C7090000}"/>
    <cellStyle name="巍葆_95" xfId="2502" xr:uid="{00000000-0005-0000-0000-0000C8090000}"/>
    <cellStyle name="常规（缩格）" xfId="2503" xr:uid="{00000000-0005-0000-0000-0000C9090000}"/>
    <cellStyle name="常规_Template of Profit forecast" xfId="2504" xr:uid="{00000000-0005-0000-0000-0000CA090000}"/>
    <cellStyle name="归盒啦_95" xfId="2505" xr:uid="{00000000-0005-0000-0000-0000CB090000}"/>
    <cellStyle name="数目" xfId="2506" xr:uid="{00000000-0005-0000-0000-0000CC090000}"/>
    <cellStyle name="日期[英文]" xfId="2507" xr:uid="{00000000-0005-0000-0000-0000CD090000}"/>
    <cellStyle name="昗弨_iACPU Summary" xfId="2508" xr:uid="{00000000-0005-0000-0000-0000CE090000}"/>
    <cellStyle name="普通_ 白土" xfId="2509" xr:uid="{00000000-0005-0000-0000-0000CF090000}"/>
    <cellStyle name="未定义" xfId="2510" xr:uid="{00000000-0005-0000-0000-0000D0090000}"/>
    <cellStyle name="未定义 2" xfId="2511" xr:uid="{00000000-0005-0000-0000-0000D1090000}"/>
    <cellStyle name="未定義" xfId="2512" xr:uid="{00000000-0005-0000-0000-0000D2090000}"/>
    <cellStyle name="未定義 2" xfId="2513" xr:uid="{00000000-0005-0000-0000-0000D3090000}"/>
    <cellStyle name="桁区切り [0.00]_１１月価格表" xfId="2514" xr:uid="{00000000-0005-0000-0000-0000D4090000}"/>
    <cellStyle name="桁区切り_１１月価格表" xfId="2515" xr:uid="{00000000-0005-0000-0000-0000D5090000}"/>
    <cellStyle name="標準_１１月価格表" xfId="2516" xr:uid="{00000000-0005-0000-0000-0000D6090000}"/>
    <cellStyle name="烹拳 [0]_!!!GO" xfId="2517" xr:uid="{00000000-0005-0000-0000-0000D7090000}"/>
    <cellStyle name="烹拳_!!!GO" xfId="2518" xr:uid="{00000000-0005-0000-0000-0000D8090000}"/>
    <cellStyle name="砯刽 [0]_BS9701-3" xfId="2519" xr:uid="{00000000-0005-0000-0000-0000D9090000}"/>
    <cellStyle name="砯刽[0]_MMC-CP1" xfId="2520" xr:uid="{00000000-0005-0000-0000-0000DA090000}"/>
    <cellStyle name="砯刽_BS9701-3" xfId="2521" xr:uid="{00000000-0005-0000-0000-0000DB090000}"/>
    <cellStyle name="禬硈挡" xfId="2522" xr:uid="{00000000-0005-0000-0000-0000DC090000}"/>
    <cellStyle name="綴樟閉撰蟈諉" xfId="2523" xr:uid="{00000000-0005-0000-0000-0000DD090000}"/>
    <cellStyle name="繦禬硈挡" xfId="2524" xr:uid="{00000000-0005-0000-0000-0000DE090000}"/>
    <cellStyle name="貨幣 [0]_00 vs 99 STT" xfId="2525" xr:uid="{00000000-0005-0000-0000-0000DF090000}"/>
    <cellStyle name="貨幣[0]_B BVI Stock 9403" xfId="2526" xr:uid="{00000000-0005-0000-0000-0000E0090000}"/>
    <cellStyle name="貨幣_00 vs 99 STT" xfId="2527" xr:uid="{00000000-0005-0000-0000-0000E1090000}"/>
    <cellStyle name="资产" xfId="2528" xr:uid="{00000000-0005-0000-0000-0000E2090000}"/>
    <cellStyle name="超级链接" xfId="2529" xr:uid="{00000000-0005-0000-0000-0000E3090000}"/>
    <cellStyle name="超级链接zxjv" xfId="2530" xr:uid="{00000000-0005-0000-0000-0000E4090000}"/>
    <cellStyle name="超連結" xfId="2531" xr:uid="{00000000-0005-0000-0000-0000E5090000}"/>
    <cellStyle name="适中rm" xfId="2532" xr:uid="{00000000-0005-0000-0000-0000E6090000}"/>
    <cellStyle name="适中rmal" xfId="2533" xr:uid="{00000000-0005-0000-0000-0000E7090000}"/>
    <cellStyle name="通貨 [0.00]_１１月価格表" xfId="2534" xr:uid="{00000000-0005-0000-0000-0000E8090000}"/>
    <cellStyle name="通貨_１１月価格表" xfId="2535" xr:uid="{00000000-0005-0000-0000-0000E9090000}"/>
    <cellStyle name="钎霖_!!!GO" xfId="2536" xr:uid="{00000000-0005-0000-0000-0000EA090000}"/>
    <cellStyle name="閉撰蟈諉" xfId="2537" xr:uid="{00000000-0005-0000-0000-0000EB090000}"/>
    <cellStyle name="隨後的超連結" xfId="2538" xr:uid="{00000000-0005-0000-0000-0000EC090000}"/>
    <cellStyle name="霓付 [0]_!!!GO" xfId="2539" xr:uid="{00000000-0005-0000-0000-0000ED090000}"/>
    <cellStyle name="霓付_!!!GO" xfId="2540" xr:uid="{00000000-0005-0000-0000-0000EE090000}"/>
    <cellStyle name="鱔 [0]_95" xfId="2541" xr:uid="{00000000-0005-0000-0000-0000EF090000}"/>
    <cellStyle name="鱔_95" xfId="2542" xr:uid="{00000000-0005-0000-0000-0000F0090000}"/>
    <cellStyle name="㕃" xfId="2543" xr:uid="{00000000-0005-0000-0000-0000F1090000}"/>
  </cellStyles>
  <dxfs count="0"/>
  <tableStyles count="1" defaultTableStyle="TableStyleMedium9" defaultPivotStyle="PivotStyleLight16">
    <tableStyle name="Invisible" pivot="0" table="0" count="0" xr9:uid="{516ED5AF-13A6-4BCD-A55E-1281EFDDC68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4"/>
  <sheetViews>
    <sheetView tabSelected="1" view="pageBreakPreview" zoomScale="90" zoomScaleNormal="90" zoomScaleSheetLayoutView="90" workbookViewId="0">
      <selection activeCell="S46" sqref="S46"/>
    </sheetView>
  </sheetViews>
  <sheetFormatPr defaultColWidth="8.09765625" defaultRowHeight="22.5" customHeight="1"/>
  <cols>
    <col min="1" max="3" width="2.3984375" style="22" customWidth="1"/>
    <col min="4" max="4" width="39.8984375" style="22" customWidth="1"/>
    <col min="5" max="5" width="9.59765625" style="35" bestFit="1" customWidth="1"/>
    <col min="6" max="6" width="1.09765625" style="35" customWidth="1"/>
    <col min="7" max="7" width="13.09765625" style="35" customWidth="1"/>
    <col min="8" max="8" width="1.09765625" style="35" customWidth="1"/>
    <col min="9" max="9" width="13.09765625" style="35" customWidth="1"/>
    <col min="10" max="10" width="1.09765625" style="22" customWidth="1"/>
    <col min="11" max="11" width="13.09765625" style="22" customWidth="1"/>
    <col min="12" max="12" width="1.09765625" style="22" customWidth="1"/>
    <col min="13" max="13" width="13.09765625" style="22" customWidth="1"/>
    <col min="14" max="16384" width="8.09765625" style="33"/>
  </cols>
  <sheetData>
    <row r="1" spans="1:13" ht="22.5" customHeight="1">
      <c r="A1" s="9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22.5" customHeight="1">
      <c r="A2" s="9" t="s">
        <v>270</v>
      </c>
      <c r="B2" s="21"/>
      <c r="C2" s="21"/>
      <c r="D2" s="21"/>
      <c r="E2" s="21"/>
      <c r="F2" s="21"/>
      <c r="G2" s="21"/>
      <c r="H2" s="21"/>
      <c r="I2" s="21"/>
      <c r="J2" s="21"/>
      <c r="K2" s="32"/>
      <c r="L2" s="32"/>
      <c r="M2" s="32"/>
    </row>
    <row r="3" spans="1:13" ht="22.5" customHeight="1">
      <c r="A3" s="9"/>
      <c r="B3" s="34"/>
      <c r="C3" s="34"/>
      <c r="D3" s="34"/>
      <c r="J3" s="34"/>
      <c r="K3" s="34"/>
      <c r="L3" s="34"/>
      <c r="M3" s="34"/>
    </row>
    <row r="4" spans="1:13" ht="22.5" customHeight="1">
      <c r="A4" s="32"/>
      <c r="B4" s="32"/>
      <c r="C4" s="32"/>
      <c r="D4" s="32"/>
      <c r="E4" s="39"/>
      <c r="F4" s="39"/>
      <c r="G4" s="253" t="s">
        <v>1</v>
      </c>
      <c r="H4" s="253"/>
      <c r="I4" s="253"/>
      <c r="J4" s="45"/>
      <c r="K4" s="253" t="s">
        <v>2</v>
      </c>
      <c r="L4" s="253"/>
      <c r="M4" s="253"/>
    </row>
    <row r="5" spans="1:13" ht="22.5" customHeight="1">
      <c r="A5" s="94"/>
      <c r="B5" s="45"/>
      <c r="C5" s="45"/>
      <c r="D5" s="45"/>
      <c r="E5" s="33"/>
      <c r="F5" s="33"/>
      <c r="G5" s="255" t="s">
        <v>3</v>
      </c>
      <c r="H5" s="255"/>
      <c r="I5" s="255"/>
      <c r="J5" s="33"/>
      <c r="K5" s="255" t="s">
        <v>3</v>
      </c>
      <c r="L5" s="255"/>
      <c r="M5" s="255"/>
    </row>
    <row r="6" spans="1:13" ht="22.5" customHeight="1">
      <c r="A6" s="94" t="s">
        <v>4</v>
      </c>
      <c r="B6" s="45"/>
      <c r="C6" s="45"/>
      <c r="D6" s="45"/>
      <c r="E6" s="8" t="s">
        <v>5</v>
      </c>
      <c r="F6" s="8"/>
      <c r="G6" s="37">
        <v>2567</v>
      </c>
      <c r="H6" s="8"/>
      <c r="I6" s="37">
        <v>2566</v>
      </c>
      <c r="J6" s="40"/>
      <c r="K6" s="37">
        <v>2567</v>
      </c>
      <c r="L6" s="8"/>
      <c r="M6" s="37">
        <v>2566</v>
      </c>
    </row>
    <row r="7" spans="1:13" ht="22.5" customHeight="1">
      <c r="A7" s="89"/>
      <c r="B7" s="89"/>
      <c r="C7" s="89"/>
      <c r="D7" s="89"/>
      <c r="E7" s="8"/>
      <c r="F7" s="8"/>
      <c r="G7" s="258" t="s">
        <v>6</v>
      </c>
      <c r="H7" s="258"/>
      <c r="I7" s="258"/>
      <c r="J7" s="258"/>
      <c r="K7" s="258"/>
      <c r="L7" s="258"/>
      <c r="M7" s="258"/>
    </row>
    <row r="8" spans="1:13" ht="22.5" customHeight="1">
      <c r="A8" s="5" t="s">
        <v>7</v>
      </c>
      <c r="E8" s="8"/>
      <c r="F8" s="8"/>
      <c r="G8" s="8"/>
      <c r="H8" s="8"/>
      <c r="I8" s="8"/>
      <c r="J8" s="34"/>
      <c r="K8" s="34"/>
      <c r="L8" s="34"/>
      <c r="M8" s="34"/>
    </row>
    <row r="9" spans="1:13" ht="22.5" customHeight="1">
      <c r="A9" s="6" t="s">
        <v>8</v>
      </c>
      <c r="B9" s="33"/>
      <c r="E9" s="35" t="s">
        <v>9</v>
      </c>
      <c r="G9" s="200">
        <v>17495531</v>
      </c>
      <c r="H9" s="201"/>
      <c r="I9" s="200">
        <v>18682608</v>
      </c>
      <c r="J9" s="200"/>
      <c r="K9" s="200">
        <v>24881</v>
      </c>
      <c r="L9" s="200"/>
      <c r="M9" s="200">
        <v>4285</v>
      </c>
    </row>
    <row r="10" spans="1:13" ht="22.5" customHeight="1">
      <c r="A10" s="6" t="s">
        <v>10</v>
      </c>
      <c r="B10" s="33"/>
      <c r="G10" s="200">
        <v>543136</v>
      </c>
      <c r="H10" s="201"/>
      <c r="I10" s="200">
        <v>1074280</v>
      </c>
      <c r="J10" s="200"/>
      <c r="K10" s="200">
        <v>0</v>
      </c>
      <c r="L10" s="200"/>
      <c r="M10" s="200">
        <v>0</v>
      </c>
    </row>
    <row r="11" spans="1:13" ht="22.5" customHeight="1">
      <c r="A11" s="6" t="s">
        <v>11</v>
      </c>
      <c r="B11" s="33"/>
      <c r="C11" s="33"/>
      <c r="D11" s="33"/>
      <c r="E11" s="35" t="s">
        <v>12</v>
      </c>
      <c r="G11" s="200">
        <v>53084997</v>
      </c>
      <c r="H11" s="201"/>
      <c r="I11" s="200">
        <v>51113530</v>
      </c>
      <c r="J11" s="200"/>
      <c r="K11" s="200">
        <v>0</v>
      </c>
      <c r="L11" s="200"/>
      <c r="M11" s="200">
        <v>0</v>
      </c>
    </row>
    <row r="12" spans="1:13" ht="22.5" customHeight="1">
      <c r="A12" s="142" t="s">
        <v>13</v>
      </c>
      <c r="B12" s="33"/>
      <c r="C12" s="33"/>
      <c r="D12" s="33"/>
      <c r="G12" s="200">
        <v>910162</v>
      </c>
      <c r="H12" s="201"/>
      <c r="I12" s="200">
        <v>1284279</v>
      </c>
      <c r="J12" s="200"/>
      <c r="K12" s="200">
        <v>583619</v>
      </c>
      <c r="L12" s="200"/>
      <c r="M12" s="200">
        <v>1082484</v>
      </c>
    </row>
    <row r="13" spans="1:13" ht="22.5" customHeight="1">
      <c r="A13" s="6" t="s">
        <v>14</v>
      </c>
      <c r="B13" s="33"/>
      <c r="C13" s="33"/>
      <c r="D13" s="33"/>
      <c r="E13" s="33"/>
      <c r="F13" s="33"/>
      <c r="G13" s="200"/>
      <c r="H13" s="202"/>
      <c r="I13" s="202"/>
      <c r="J13" s="202"/>
      <c r="K13" s="200"/>
      <c r="L13" s="202"/>
      <c r="M13" s="202"/>
    </row>
    <row r="14" spans="1:13" ht="22.5" customHeight="1">
      <c r="A14" s="6"/>
      <c r="B14" s="33" t="s">
        <v>15</v>
      </c>
      <c r="C14" s="33"/>
      <c r="D14" s="33"/>
      <c r="E14" s="35" t="s">
        <v>16</v>
      </c>
      <c r="G14" s="200">
        <v>115143</v>
      </c>
      <c r="H14" s="201"/>
      <c r="I14" s="200">
        <v>115673</v>
      </c>
      <c r="J14" s="200"/>
      <c r="K14" s="200">
        <v>33121680</v>
      </c>
      <c r="L14" s="200"/>
      <c r="M14" s="200">
        <v>30244024</v>
      </c>
    </row>
    <row r="15" spans="1:13" ht="22.5" customHeight="1">
      <c r="A15" s="6" t="s">
        <v>17</v>
      </c>
      <c r="B15" s="33"/>
      <c r="C15" s="33"/>
      <c r="D15" s="33"/>
      <c r="E15" s="35" t="s">
        <v>18</v>
      </c>
      <c r="G15" s="200">
        <v>92855378</v>
      </c>
      <c r="H15" s="201"/>
      <c r="I15" s="200">
        <v>96656579</v>
      </c>
      <c r="J15" s="200"/>
      <c r="K15" s="200">
        <v>0</v>
      </c>
      <c r="L15" s="200"/>
      <c r="M15" s="200">
        <v>0</v>
      </c>
    </row>
    <row r="16" spans="1:13" ht="22.5" customHeight="1">
      <c r="A16" s="6" t="s">
        <v>19</v>
      </c>
      <c r="B16" s="33"/>
      <c r="C16" s="33"/>
      <c r="D16" s="33"/>
      <c r="E16" s="35" t="s">
        <v>275</v>
      </c>
      <c r="G16" s="200">
        <v>1039622</v>
      </c>
      <c r="H16" s="201"/>
      <c r="I16" s="200">
        <v>1034048</v>
      </c>
      <c r="J16" s="200"/>
      <c r="K16" s="200">
        <v>0</v>
      </c>
      <c r="L16" s="200"/>
      <c r="M16" s="200">
        <v>28407</v>
      </c>
    </row>
    <row r="17" spans="1:13" ht="22.5" customHeight="1">
      <c r="A17" s="6" t="s">
        <v>20</v>
      </c>
      <c r="B17" s="33"/>
      <c r="E17" s="35" t="s">
        <v>26</v>
      </c>
      <c r="G17" s="200">
        <v>14804503</v>
      </c>
      <c r="H17" s="201"/>
      <c r="I17" s="200">
        <v>19393173</v>
      </c>
      <c r="J17" s="194"/>
      <c r="K17" s="200">
        <v>256217</v>
      </c>
      <c r="L17" s="194"/>
      <c r="M17" s="200">
        <v>236130</v>
      </c>
    </row>
    <row r="18" spans="1:13" ht="22.5" customHeight="1">
      <c r="A18" s="6" t="s">
        <v>329</v>
      </c>
      <c r="B18" s="33"/>
      <c r="G18" s="200"/>
      <c r="H18" s="201"/>
      <c r="I18" s="200"/>
      <c r="J18" s="194"/>
      <c r="K18" s="200"/>
      <c r="L18" s="194"/>
      <c r="M18" s="200"/>
    </row>
    <row r="19" spans="1:13" ht="22.5" customHeight="1">
      <c r="A19" s="6"/>
      <c r="B19" s="33" t="s">
        <v>330</v>
      </c>
      <c r="E19" s="35" t="s">
        <v>21</v>
      </c>
      <c r="G19" s="200">
        <v>3267774</v>
      </c>
      <c r="H19" s="201"/>
      <c r="I19" s="200">
        <v>0</v>
      </c>
      <c r="J19" s="194"/>
      <c r="K19" s="200">
        <v>0</v>
      </c>
      <c r="L19" s="194"/>
      <c r="M19" s="200">
        <v>0</v>
      </c>
    </row>
    <row r="20" spans="1:13" ht="22.5" customHeight="1">
      <c r="A20" s="7" t="s">
        <v>22</v>
      </c>
      <c r="D20" s="33"/>
      <c r="E20" s="8"/>
      <c r="F20" s="8"/>
      <c r="G20" s="203">
        <f>SUM(G9:G19)</f>
        <v>184116246</v>
      </c>
      <c r="H20" s="178"/>
      <c r="I20" s="203">
        <f>SUM(I9:I19)</f>
        <v>189354170</v>
      </c>
      <c r="J20" s="101"/>
      <c r="K20" s="203">
        <f>SUM(K9:K19)</f>
        <v>33986397</v>
      </c>
      <c r="L20" s="101"/>
      <c r="M20" s="203">
        <f>SUM(M9:M19)</f>
        <v>31595330</v>
      </c>
    </row>
    <row r="21" spans="1:13" ht="22.5" customHeight="1">
      <c r="A21" s="45"/>
      <c r="D21" s="90"/>
      <c r="E21" s="8"/>
      <c r="F21" s="8"/>
      <c r="G21" s="178"/>
      <c r="H21" s="178"/>
      <c r="I21" s="178"/>
      <c r="J21" s="55"/>
      <c r="K21" s="55"/>
      <c r="L21" s="55"/>
      <c r="M21" s="55"/>
    </row>
    <row r="22" spans="1:13" ht="22.5" customHeight="1">
      <c r="A22" s="5" t="s">
        <v>23</v>
      </c>
      <c r="D22" s="33"/>
      <c r="E22" s="8"/>
      <c r="F22" s="8"/>
      <c r="G22" s="178"/>
      <c r="H22" s="178"/>
      <c r="I22" s="178"/>
      <c r="J22" s="55"/>
      <c r="K22" s="55"/>
      <c r="L22" s="55"/>
      <c r="M22" s="55"/>
    </row>
    <row r="23" spans="1:13" ht="22.5" customHeight="1">
      <c r="A23" s="6" t="s">
        <v>24</v>
      </c>
      <c r="D23" s="33"/>
      <c r="E23" s="35" t="s">
        <v>275</v>
      </c>
      <c r="F23" s="8"/>
      <c r="G23" s="200">
        <v>1910417</v>
      </c>
      <c r="H23" s="178"/>
      <c r="I23" s="200">
        <v>1956594</v>
      </c>
      <c r="J23" s="55"/>
      <c r="K23" s="200">
        <v>0</v>
      </c>
      <c r="L23" s="55"/>
      <c r="M23" s="202">
        <v>0</v>
      </c>
    </row>
    <row r="24" spans="1:13" ht="22.5" customHeight="1">
      <c r="A24" s="6" t="s">
        <v>25</v>
      </c>
      <c r="B24" s="6"/>
      <c r="C24" s="6"/>
      <c r="D24" s="33"/>
      <c r="E24" s="35" t="s">
        <v>28</v>
      </c>
      <c r="G24" s="200">
        <v>0</v>
      </c>
      <c r="H24" s="201"/>
      <c r="I24" s="200">
        <v>0</v>
      </c>
      <c r="J24" s="200"/>
      <c r="K24" s="200">
        <v>64161922</v>
      </c>
      <c r="L24" s="52"/>
      <c r="M24" s="200">
        <v>61397181</v>
      </c>
    </row>
    <row r="25" spans="1:13" ht="22.5" customHeight="1">
      <c r="A25" s="22" t="s">
        <v>27</v>
      </c>
      <c r="B25" s="6"/>
      <c r="C25" s="6"/>
      <c r="D25" s="33"/>
      <c r="E25" s="35" t="s">
        <v>321</v>
      </c>
      <c r="G25" s="200">
        <v>3778905</v>
      </c>
      <c r="H25" s="204"/>
      <c r="I25" s="200">
        <v>3798817</v>
      </c>
      <c r="J25" s="52"/>
      <c r="K25" s="200">
        <v>0</v>
      </c>
      <c r="L25" s="202"/>
      <c r="M25" s="200">
        <v>0</v>
      </c>
    </row>
    <row r="26" spans="1:13" ht="22.5" customHeight="1">
      <c r="A26" s="22" t="s">
        <v>29</v>
      </c>
      <c r="B26" s="6"/>
      <c r="C26" s="6"/>
      <c r="D26" s="33"/>
      <c r="G26" s="200">
        <v>286421</v>
      </c>
      <c r="H26" s="204"/>
      <c r="I26" s="200">
        <v>295015</v>
      </c>
      <c r="J26" s="52"/>
      <c r="K26" s="200">
        <v>0</v>
      </c>
      <c r="L26" s="202"/>
      <c r="M26" s="200">
        <v>0</v>
      </c>
    </row>
    <row r="27" spans="1:13" ht="22.5" customHeight="1">
      <c r="A27" s="6" t="s">
        <v>30</v>
      </c>
      <c r="B27" s="6"/>
      <c r="C27" s="6"/>
      <c r="D27" s="33"/>
      <c r="E27" s="35" t="s">
        <v>16</v>
      </c>
      <c r="G27" s="200">
        <v>0</v>
      </c>
      <c r="H27" s="204"/>
      <c r="I27" s="200">
        <v>342233</v>
      </c>
      <c r="J27" s="200"/>
      <c r="K27" s="200">
        <v>98674325</v>
      </c>
      <c r="L27" s="52"/>
      <c r="M27" s="200">
        <v>92959325</v>
      </c>
    </row>
    <row r="28" spans="1:13" ht="22.5" customHeight="1">
      <c r="A28" s="6" t="s">
        <v>31</v>
      </c>
      <c r="B28" s="6"/>
      <c r="C28" s="6"/>
      <c r="E28" s="35" t="s">
        <v>322</v>
      </c>
      <c r="G28" s="200">
        <v>271123726</v>
      </c>
      <c r="H28" s="204"/>
      <c r="I28" s="200">
        <v>312392863</v>
      </c>
      <c r="J28" s="52"/>
      <c r="K28" s="200">
        <v>0</v>
      </c>
      <c r="L28" s="52"/>
      <c r="M28" s="200">
        <v>0</v>
      </c>
    </row>
    <row r="29" spans="1:13" ht="22.5" customHeight="1">
      <c r="A29" s="6" t="s">
        <v>32</v>
      </c>
      <c r="B29" s="6"/>
      <c r="C29" s="6"/>
      <c r="E29" s="35" t="s">
        <v>323</v>
      </c>
      <c r="G29" s="200">
        <v>13416666</v>
      </c>
      <c r="H29" s="204"/>
      <c r="I29" s="200">
        <v>14982291</v>
      </c>
      <c r="J29" s="52"/>
      <c r="K29" s="200">
        <v>0</v>
      </c>
      <c r="L29" s="52"/>
      <c r="M29" s="200">
        <v>0</v>
      </c>
    </row>
    <row r="30" spans="1:13" ht="22.5" customHeight="1">
      <c r="A30" s="6" t="s">
        <v>33</v>
      </c>
      <c r="B30" s="6"/>
      <c r="C30" s="6"/>
      <c r="E30" s="35" t="s">
        <v>35</v>
      </c>
      <c r="G30" s="200">
        <v>17082505</v>
      </c>
      <c r="H30" s="204"/>
      <c r="I30" s="200">
        <v>17583767</v>
      </c>
      <c r="J30" s="52"/>
      <c r="K30" s="200">
        <v>0</v>
      </c>
      <c r="L30" s="52"/>
      <c r="M30" s="200">
        <v>0</v>
      </c>
    </row>
    <row r="31" spans="1:13" ht="22.5" customHeight="1">
      <c r="A31" s="6" t="s">
        <v>34</v>
      </c>
      <c r="B31" s="6"/>
      <c r="C31" s="6"/>
      <c r="E31" s="35" t="s">
        <v>325</v>
      </c>
      <c r="G31" s="200">
        <v>31697445</v>
      </c>
      <c r="H31" s="204"/>
      <c r="I31" s="200">
        <v>34672303</v>
      </c>
      <c r="J31" s="52"/>
      <c r="K31" s="200">
        <v>0</v>
      </c>
      <c r="L31" s="52"/>
      <c r="M31" s="200">
        <v>0</v>
      </c>
    </row>
    <row r="32" spans="1:13" ht="22.5" customHeight="1">
      <c r="A32" s="6" t="s">
        <v>36</v>
      </c>
      <c r="B32" s="6"/>
      <c r="C32" s="6"/>
      <c r="E32" s="35" t="s">
        <v>326</v>
      </c>
      <c r="G32" s="200">
        <v>11518854</v>
      </c>
      <c r="H32" s="204"/>
      <c r="I32" s="200">
        <v>6853610</v>
      </c>
      <c r="J32" s="52"/>
      <c r="K32" s="200">
        <v>391986</v>
      </c>
      <c r="L32" s="52"/>
      <c r="M32" s="200">
        <v>332254</v>
      </c>
    </row>
    <row r="33" spans="1:13" ht="22.5" customHeight="1">
      <c r="A33" s="6" t="s">
        <v>37</v>
      </c>
      <c r="B33" s="6"/>
      <c r="C33" s="6"/>
      <c r="E33" s="35" t="s">
        <v>327</v>
      </c>
      <c r="G33" s="200">
        <v>6620524</v>
      </c>
      <c r="H33" s="204"/>
      <c r="I33" s="200">
        <v>7900304</v>
      </c>
      <c r="J33" s="55"/>
      <c r="K33" s="200">
        <v>115869</v>
      </c>
      <c r="L33" s="55"/>
      <c r="M33" s="200">
        <v>183386</v>
      </c>
    </row>
    <row r="34" spans="1:13" ht="22.5" customHeight="1">
      <c r="A34" s="7" t="s">
        <v>38</v>
      </c>
      <c r="B34" s="42"/>
      <c r="D34" s="33"/>
      <c r="E34" s="8"/>
      <c r="G34" s="203">
        <f>SUM(G23:G33)</f>
        <v>357435463</v>
      </c>
      <c r="H34" s="178"/>
      <c r="I34" s="203">
        <f>SUM(I23:I33)</f>
        <v>400777797</v>
      </c>
      <c r="J34" s="55"/>
      <c r="K34" s="203">
        <f>SUM(K23:K33)</f>
        <v>163344102</v>
      </c>
      <c r="L34" s="55"/>
      <c r="M34" s="203">
        <f>SUM(M23:M33)</f>
        <v>154872146</v>
      </c>
    </row>
    <row r="35" spans="1:13" ht="22.5" customHeight="1">
      <c r="A35" s="45"/>
      <c r="B35" s="42"/>
      <c r="D35" s="33"/>
      <c r="E35" s="8"/>
      <c r="G35" s="178"/>
      <c r="H35" s="178"/>
      <c r="I35" s="178"/>
      <c r="J35" s="55"/>
      <c r="K35" s="55"/>
      <c r="L35" s="55"/>
      <c r="M35" s="55"/>
    </row>
    <row r="36" spans="1:13" ht="22.5" customHeight="1" thickBot="1">
      <c r="A36" s="7" t="s">
        <v>39</v>
      </c>
      <c r="D36" s="33"/>
      <c r="E36" s="8"/>
      <c r="G36" s="205">
        <f>G34+G20</f>
        <v>541551709</v>
      </c>
      <c r="H36" s="178"/>
      <c r="I36" s="205">
        <f>I34+I20</f>
        <v>590131967</v>
      </c>
      <c r="J36" s="55"/>
      <c r="K36" s="205">
        <f>K34+K20</f>
        <v>197330499</v>
      </c>
      <c r="L36" s="55"/>
      <c r="M36" s="205">
        <f>M34+M20</f>
        <v>186467476</v>
      </c>
    </row>
    <row r="37" spans="1:13" ht="22.5" customHeight="1" thickTop="1">
      <c r="G37" s="204"/>
      <c r="H37" s="204"/>
      <c r="I37" s="204"/>
      <c r="J37" s="55"/>
      <c r="K37" s="55"/>
      <c r="L37" s="55"/>
      <c r="M37" s="55"/>
    </row>
    <row r="38" spans="1:13" ht="22.5" customHeight="1">
      <c r="A38" s="9" t="s">
        <v>0</v>
      </c>
      <c r="B38" s="32"/>
      <c r="C38" s="32"/>
      <c r="D38" s="32"/>
      <c r="E38" s="32"/>
      <c r="G38" s="206"/>
      <c r="H38" s="206"/>
      <c r="I38" s="206"/>
      <c r="J38" s="206"/>
      <c r="K38" s="206"/>
      <c r="L38" s="206"/>
      <c r="M38" s="206"/>
    </row>
    <row r="39" spans="1:13" ht="22.5" customHeight="1">
      <c r="A39" s="9" t="s">
        <v>270</v>
      </c>
      <c r="B39" s="21"/>
      <c r="C39" s="21"/>
      <c r="D39" s="21"/>
      <c r="E39" s="21"/>
      <c r="G39" s="157"/>
      <c r="H39" s="157"/>
      <c r="I39" s="157"/>
      <c r="J39" s="157"/>
      <c r="K39" s="55"/>
      <c r="L39" s="55"/>
      <c r="M39" s="55"/>
    </row>
    <row r="40" spans="1:13" ht="22.5" customHeight="1">
      <c r="A40" s="9"/>
      <c r="B40" s="34"/>
      <c r="C40" s="34"/>
      <c r="D40" s="34"/>
      <c r="G40" s="204"/>
      <c r="H40" s="204"/>
      <c r="I40" s="204"/>
      <c r="J40" s="207"/>
      <c r="K40" s="207"/>
      <c r="L40" s="207"/>
      <c r="M40" s="207"/>
    </row>
    <row r="41" spans="1:13" ht="22.5" customHeight="1">
      <c r="A41" s="93"/>
      <c r="B41" s="32"/>
      <c r="C41" s="32"/>
      <c r="D41" s="32"/>
      <c r="E41" s="39"/>
      <c r="G41" s="254" t="s">
        <v>1</v>
      </c>
      <c r="H41" s="254"/>
      <c r="I41" s="254"/>
      <c r="J41" s="157"/>
      <c r="K41" s="254" t="s">
        <v>2</v>
      </c>
      <c r="L41" s="254"/>
      <c r="M41" s="254"/>
    </row>
    <row r="42" spans="1:13" ht="22.5" customHeight="1">
      <c r="A42" s="94"/>
      <c r="B42" s="40"/>
      <c r="C42" s="33"/>
      <c r="D42" s="40"/>
      <c r="E42" s="33"/>
      <c r="G42" s="256" t="s">
        <v>3</v>
      </c>
      <c r="H42" s="256"/>
      <c r="I42" s="256"/>
      <c r="J42" s="55"/>
      <c r="K42" s="256" t="s">
        <v>3</v>
      </c>
      <c r="L42" s="256"/>
      <c r="M42" s="256"/>
    </row>
    <row r="43" spans="1:13" ht="22.5" customHeight="1">
      <c r="A43" s="94" t="s">
        <v>40</v>
      </c>
      <c r="B43" s="40"/>
      <c r="C43" s="33"/>
      <c r="D43" s="40"/>
      <c r="E43" s="8" t="s">
        <v>5</v>
      </c>
      <c r="G43" s="37">
        <v>2567</v>
      </c>
      <c r="H43" s="8"/>
      <c r="I43" s="37">
        <v>2566</v>
      </c>
      <c r="J43" s="40"/>
      <c r="K43" s="37">
        <v>2567</v>
      </c>
      <c r="L43" s="8"/>
      <c r="M43" s="37">
        <v>2566</v>
      </c>
    </row>
    <row r="44" spans="1:13" ht="22.5" customHeight="1">
      <c r="A44" s="40"/>
      <c r="B44" s="40"/>
      <c r="C44" s="91"/>
      <c r="D44" s="40"/>
      <c r="E44" s="41"/>
      <c r="G44" s="257" t="s">
        <v>6</v>
      </c>
      <c r="H44" s="257"/>
      <c r="I44" s="257"/>
      <c r="J44" s="257"/>
      <c r="K44" s="257"/>
      <c r="L44" s="257"/>
      <c r="M44" s="257"/>
    </row>
    <row r="45" spans="1:13" ht="22.5" customHeight="1">
      <c r="A45" s="5" t="s">
        <v>41</v>
      </c>
      <c r="B45" s="42"/>
      <c r="C45" s="42"/>
      <c r="D45" s="42"/>
      <c r="G45" s="204"/>
      <c r="H45" s="204"/>
      <c r="I45" s="204"/>
      <c r="J45" s="55"/>
      <c r="K45" s="55"/>
      <c r="L45" s="55"/>
      <c r="M45" s="55"/>
    </row>
    <row r="46" spans="1:13" ht="22.5" customHeight="1">
      <c r="A46" s="6" t="s">
        <v>42</v>
      </c>
      <c r="B46" s="6"/>
      <c r="C46" s="6"/>
      <c r="D46" s="42"/>
      <c r="G46" s="204"/>
      <c r="H46" s="204"/>
      <c r="I46" s="204"/>
      <c r="J46" s="55"/>
      <c r="K46" s="55"/>
      <c r="L46" s="55"/>
      <c r="M46" s="55"/>
    </row>
    <row r="47" spans="1:13" ht="22.5" customHeight="1">
      <c r="A47" s="6" t="s">
        <v>43</v>
      </c>
      <c r="B47" s="6" t="s">
        <v>44</v>
      </c>
      <c r="C47" s="6"/>
      <c r="D47" s="42"/>
      <c r="E47" s="35" t="s">
        <v>250</v>
      </c>
      <c r="G47" s="52">
        <v>42193183</v>
      </c>
      <c r="H47" s="204"/>
      <c r="I47" s="52">
        <v>28419243</v>
      </c>
      <c r="J47" s="52"/>
      <c r="K47" s="209">
        <v>0</v>
      </c>
      <c r="L47" s="52"/>
      <c r="M47" s="209">
        <v>0</v>
      </c>
    </row>
    <row r="48" spans="1:13" ht="22.5" customHeight="1">
      <c r="A48" s="6" t="s">
        <v>45</v>
      </c>
      <c r="B48" s="6"/>
      <c r="C48" s="6"/>
      <c r="D48" s="42"/>
      <c r="G48" s="52">
        <v>93116023</v>
      </c>
      <c r="H48" s="204"/>
      <c r="I48" s="52">
        <v>101934941</v>
      </c>
      <c r="J48" s="52"/>
      <c r="K48" s="209">
        <v>0</v>
      </c>
      <c r="L48" s="55"/>
      <c r="M48" s="209">
        <v>0</v>
      </c>
    </row>
    <row r="49" spans="1:13" ht="22.5" customHeight="1">
      <c r="A49" s="6" t="s">
        <v>46</v>
      </c>
      <c r="B49" s="6"/>
      <c r="C49" s="6"/>
      <c r="D49" s="42"/>
      <c r="E49" s="92"/>
      <c r="G49" s="52"/>
      <c r="H49" s="210"/>
      <c r="I49" s="210"/>
      <c r="J49" s="55"/>
      <c r="K49" s="55"/>
      <c r="L49" s="55"/>
      <c r="M49" s="55"/>
    </row>
    <row r="50" spans="1:13" ht="22.5" customHeight="1">
      <c r="A50" s="6"/>
      <c r="B50" s="6" t="s">
        <v>47</v>
      </c>
      <c r="C50" s="6"/>
      <c r="D50" s="42"/>
      <c r="E50" s="35" t="s">
        <v>250</v>
      </c>
      <c r="G50" s="52">
        <v>15970996</v>
      </c>
      <c r="H50" s="204"/>
      <c r="I50" s="52">
        <v>22977568</v>
      </c>
      <c r="J50" s="52"/>
      <c r="K50" s="209">
        <v>0</v>
      </c>
      <c r="L50" s="52"/>
      <c r="M50" s="209">
        <v>0</v>
      </c>
    </row>
    <row r="51" spans="1:13" ht="22.5" customHeight="1">
      <c r="A51" s="6" t="s">
        <v>48</v>
      </c>
      <c r="B51" s="6"/>
      <c r="C51" s="6"/>
      <c r="D51" s="42"/>
      <c r="E51" s="35" t="s">
        <v>250</v>
      </c>
      <c r="G51" s="52">
        <v>12945169</v>
      </c>
      <c r="H51" s="204"/>
      <c r="I51" s="52">
        <v>15558225</v>
      </c>
      <c r="J51" s="52"/>
      <c r="K51" s="209">
        <v>7697350</v>
      </c>
      <c r="L51" s="52"/>
      <c r="M51" s="209">
        <v>4159098</v>
      </c>
    </row>
    <row r="52" spans="1:13" ht="22.5" customHeight="1">
      <c r="A52" s="6" t="s">
        <v>49</v>
      </c>
      <c r="B52" s="6"/>
      <c r="C52" s="6"/>
      <c r="G52" s="52"/>
      <c r="H52" s="204"/>
      <c r="I52" s="204"/>
      <c r="J52" s="52"/>
      <c r="K52" s="52"/>
      <c r="L52" s="52"/>
      <c r="M52" s="52"/>
    </row>
    <row r="53" spans="1:13" ht="22.5" customHeight="1">
      <c r="A53" s="6"/>
      <c r="B53" s="6" t="s">
        <v>50</v>
      </c>
      <c r="C53" s="6"/>
      <c r="E53" s="35" t="s">
        <v>250</v>
      </c>
      <c r="G53" s="52">
        <v>2473939</v>
      </c>
      <c r="H53" s="204"/>
      <c r="I53" s="52">
        <v>2448411</v>
      </c>
      <c r="J53" s="52"/>
      <c r="K53" s="52">
        <v>0</v>
      </c>
      <c r="L53" s="52"/>
      <c r="M53" s="52">
        <v>0</v>
      </c>
    </row>
    <row r="54" spans="1:13" ht="22.5" customHeight="1">
      <c r="A54" s="6" t="s">
        <v>239</v>
      </c>
      <c r="B54" s="6"/>
      <c r="C54" s="6"/>
      <c r="G54" s="52">
        <v>1564148</v>
      </c>
      <c r="H54" s="204"/>
      <c r="I54" s="52">
        <v>1642645</v>
      </c>
      <c r="J54" s="52"/>
      <c r="K54" s="52">
        <v>0</v>
      </c>
      <c r="L54" s="52"/>
      <c r="M54" s="52">
        <v>0</v>
      </c>
    </row>
    <row r="55" spans="1:13" ht="22.5" customHeight="1">
      <c r="A55" s="6" t="s">
        <v>51</v>
      </c>
      <c r="B55" s="6"/>
      <c r="C55" s="6"/>
      <c r="E55" s="35" t="s">
        <v>275</v>
      </c>
      <c r="G55" s="52">
        <v>990894</v>
      </c>
      <c r="H55" s="204"/>
      <c r="I55" s="52">
        <v>1862858</v>
      </c>
      <c r="J55" s="52"/>
      <c r="K55" s="52">
        <v>4987</v>
      </c>
      <c r="L55" s="52"/>
      <c r="M55" s="52">
        <v>0</v>
      </c>
    </row>
    <row r="56" spans="1:13" ht="22.5" customHeight="1">
      <c r="A56" s="6" t="s">
        <v>52</v>
      </c>
      <c r="B56" s="6"/>
      <c r="C56" s="6"/>
      <c r="E56" s="35" t="s">
        <v>301</v>
      </c>
      <c r="G56" s="52">
        <v>22569532</v>
      </c>
      <c r="H56" s="204"/>
      <c r="I56" s="52">
        <v>26503342</v>
      </c>
      <c r="J56" s="55"/>
      <c r="K56" s="52">
        <v>793757</v>
      </c>
      <c r="L56" s="55"/>
      <c r="M56" s="52">
        <v>737644</v>
      </c>
    </row>
    <row r="57" spans="1:13" ht="22.5" customHeight="1">
      <c r="A57" s="6" t="s">
        <v>332</v>
      </c>
      <c r="B57" s="6"/>
      <c r="C57" s="6"/>
      <c r="G57" s="52"/>
      <c r="H57" s="204"/>
      <c r="I57" s="52"/>
      <c r="J57" s="55"/>
      <c r="K57" s="52"/>
      <c r="L57" s="55"/>
      <c r="M57" s="52"/>
    </row>
    <row r="58" spans="1:13" ht="22.5" customHeight="1">
      <c r="A58" s="6"/>
      <c r="B58" s="6" t="s">
        <v>331</v>
      </c>
      <c r="C58" s="6"/>
      <c r="E58" s="35" t="s">
        <v>21</v>
      </c>
      <c r="G58" s="52">
        <v>913737</v>
      </c>
      <c r="H58" s="204"/>
      <c r="I58" s="52">
        <v>0</v>
      </c>
      <c r="J58" s="55"/>
      <c r="K58" s="52">
        <v>0</v>
      </c>
      <c r="L58" s="55"/>
      <c r="M58" s="52">
        <v>0</v>
      </c>
    </row>
    <row r="59" spans="1:13" ht="22.5" customHeight="1">
      <c r="A59" s="7" t="s">
        <v>53</v>
      </c>
      <c r="B59" s="42"/>
      <c r="D59" s="33"/>
      <c r="E59" s="8"/>
      <c r="G59" s="203">
        <f>SUM(G47:G58)</f>
        <v>192737621</v>
      </c>
      <c r="H59" s="178"/>
      <c r="I59" s="203">
        <f>SUM(I47:I58)</f>
        <v>201347233</v>
      </c>
      <c r="J59" s="55"/>
      <c r="K59" s="203">
        <f>SUM(K48:K58)</f>
        <v>8496094</v>
      </c>
      <c r="L59" s="55"/>
      <c r="M59" s="203">
        <f>SUM(M48:M58)</f>
        <v>4896742</v>
      </c>
    </row>
    <row r="60" spans="1:13" ht="22.5" customHeight="1">
      <c r="A60" s="43"/>
      <c r="B60" s="42"/>
      <c r="D60" s="33"/>
      <c r="E60" s="8"/>
      <c r="G60" s="178"/>
      <c r="H60" s="178"/>
      <c r="I60" s="178"/>
      <c r="J60" s="55"/>
      <c r="K60" s="55"/>
      <c r="L60" s="55"/>
      <c r="M60" s="55"/>
    </row>
    <row r="61" spans="1:13" ht="22.5" customHeight="1">
      <c r="A61" s="5" t="s">
        <v>54</v>
      </c>
      <c r="B61" s="42"/>
      <c r="D61" s="33"/>
      <c r="E61" s="8"/>
      <c r="G61" s="178"/>
      <c r="H61" s="178"/>
      <c r="I61" s="178"/>
      <c r="J61" s="55"/>
      <c r="K61" s="55"/>
      <c r="L61" s="55"/>
      <c r="M61" s="55"/>
    </row>
    <row r="62" spans="1:13" ht="22.5" customHeight="1">
      <c r="A62" s="6" t="s">
        <v>46</v>
      </c>
      <c r="B62" s="42"/>
      <c r="D62" s="33"/>
      <c r="E62" s="35" t="s">
        <v>250</v>
      </c>
      <c r="G62" s="52">
        <v>111555578</v>
      </c>
      <c r="H62" s="204"/>
      <c r="I62" s="52">
        <v>103310052</v>
      </c>
      <c r="J62" s="52"/>
      <c r="K62" s="200">
        <v>0</v>
      </c>
      <c r="L62" s="52"/>
      <c r="M62" s="52">
        <v>0</v>
      </c>
    </row>
    <row r="63" spans="1:13" ht="22.5" customHeight="1">
      <c r="A63" s="6" t="s">
        <v>55</v>
      </c>
      <c r="B63" s="42"/>
      <c r="D63" s="33"/>
      <c r="E63" s="35" t="s">
        <v>293</v>
      </c>
      <c r="G63" s="52">
        <v>0</v>
      </c>
      <c r="H63" s="201"/>
      <c r="I63" s="200">
        <v>0</v>
      </c>
      <c r="J63" s="200"/>
      <c r="K63" s="200">
        <v>12420000</v>
      </c>
      <c r="L63" s="200"/>
      <c r="M63" s="200">
        <v>12500000</v>
      </c>
    </row>
    <row r="64" spans="1:13" ht="22.5" customHeight="1">
      <c r="A64" s="6" t="s">
        <v>57</v>
      </c>
      <c r="B64" s="42"/>
      <c r="D64" s="33"/>
      <c r="E64" s="35" t="s">
        <v>250</v>
      </c>
      <c r="G64" s="52">
        <v>67314234</v>
      </c>
      <c r="H64" s="204"/>
      <c r="I64" s="52">
        <v>70513857</v>
      </c>
      <c r="J64" s="52"/>
      <c r="K64" s="200">
        <v>67314234</v>
      </c>
      <c r="L64" s="52"/>
      <c r="M64" s="52">
        <v>65093862</v>
      </c>
    </row>
    <row r="65" spans="1:13" ht="22.5" customHeight="1">
      <c r="A65" s="6" t="s">
        <v>56</v>
      </c>
      <c r="B65" s="42"/>
      <c r="D65" s="33"/>
      <c r="E65" s="35" t="s">
        <v>250</v>
      </c>
      <c r="G65" s="52">
        <v>9571535</v>
      </c>
      <c r="H65" s="204"/>
      <c r="I65" s="52">
        <v>11104654</v>
      </c>
      <c r="J65" s="52"/>
      <c r="K65" s="200">
        <v>0</v>
      </c>
      <c r="L65" s="52"/>
      <c r="M65" s="200">
        <v>0</v>
      </c>
    </row>
    <row r="66" spans="1:13" ht="22.5" customHeight="1">
      <c r="A66" s="6" t="s">
        <v>58</v>
      </c>
      <c r="B66" s="42"/>
      <c r="D66" s="33"/>
      <c r="E66" s="35" t="s">
        <v>252</v>
      </c>
      <c r="G66" s="52">
        <v>12986236</v>
      </c>
      <c r="H66" s="204"/>
      <c r="I66" s="52">
        <v>15678244</v>
      </c>
      <c r="J66" s="52"/>
      <c r="K66" s="200">
        <v>0</v>
      </c>
      <c r="L66" s="52"/>
      <c r="M66" s="52">
        <v>0</v>
      </c>
    </row>
    <row r="67" spans="1:13" ht="22.5" customHeight="1">
      <c r="A67" s="6" t="s">
        <v>59</v>
      </c>
      <c r="B67" s="42"/>
      <c r="D67" s="33"/>
      <c r="G67" s="52"/>
      <c r="H67" s="204"/>
      <c r="I67" s="52"/>
      <c r="J67" s="52"/>
      <c r="K67" s="200"/>
      <c r="L67" s="52"/>
      <c r="M67" s="52"/>
    </row>
    <row r="68" spans="1:13" ht="22.5" customHeight="1">
      <c r="A68" s="33"/>
      <c r="B68" s="42" t="s">
        <v>60</v>
      </c>
      <c r="D68" s="33"/>
      <c r="E68" s="35" t="s">
        <v>276</v>
      </c>
      <c r="G68" s="52">
        <v>5390602</v>
      </c>
      <c r="H68" s="204"/>
      <c r="I68" s="52">
        <v>6594067</v>
      </c>
      <c r="J68" s="52"/>
      <c r="K68" s="200">
        <v>0</v>
      </c>
      <c r="L68" s="52"/>
      <c r="M68" s="52">
        <v>0</v>
      </c>
    </row>
    <row r="69" spans="1:13" ht="22.5" customHeight="1">
      <c r="A69" s="33" t="s">
        <v>61</v>
      </c>
      <c r="B69" s="42"/>
      <c r="D69" s="33"/>
      <c r="E69" s="35" t="s">
        <v>275</v>
      </c>
      <c r="G69" s="52">
        <v>40097</v>
      </c>
      <c r="H69" s="204"/>
      <c r="I69" s="52">
        <v>321342</v>
      </c>
      <c r="J69" s="52"/>
      <c r="K69" s="200">
        <v>0</v>
      </c>
      <c r="L69" s="52"/>
      <c r="M69" s="52">
        <v>0</v>
      </c>
    </row>
    <row r="70" spans="1:13" ht="22.5" customHeight="1">
      <c r="A70" s="6" t="s">
        <v>62</v>
      </c>
      <c r="B70" s="42"/>
      <c r="D70" s="33"/>
      <c r="E70" s="8"/>
      <c r="G70" s="52">
        <v>3026203</v>
      </c>
      <c r="H70" s="178"/>
      <c r="I70" s="52">
        <v>3194597</v>
      </c>
      <c r="J70" s="55"/>
      <c r="K70" s="200">
        <v>0</v>
      </c>
      <c r="L70" s="55"/>
      <c r="M70" s="52">
        <v>0</v>
      </c>
    </row>
    <row r="71" spans="1:13" ht="22.5" customHeight="1">
      <c r="A71" s="7" t="s">
        <v>63</v>
      </c>
      <c r="B71" s="42"/>
      <c r="D71" s="33"/>
      <c r="E71" s="8"/>
      <c r="G71" s="203">
        <f>SUM(G62:G70)</f>
        <v>209884485</v>
      </c>
      <c r="H71" s="178"/>
      <c r="I71" s="203">
        <f>SUM(I62:I70)</f>
        <v>210716813</v>
      </c>
      <c r="J71" s="55"/>
      <c r="K71" s="203">
        <f>SUM(K62:K70)</f>
        <v>79734234</v>
      </c>
      <c r="L71" s="55"/>
      <c r="M71" s="203">
        <f>SUM(M62:M70)</f>
        <v>77593862</v>
      </c>
    </row>
    <row r="72" spans="1:13" ht="22.5" customHeight="1">
      <c r="A72" s="7" t="s">
        <v>64</v>
      </c>
      <c r="B72" s="42"/>
      <c r="D72" s="33"/>
      <c r="E72" s="8"/>
      <c r="G72" s="203">
        <f>+G71+G59</f>
        <v>402622106</v>
      </c>
      <c r="H72" s="178"/>
      <c r="I72" s="203">
        <f>+I71+I59</f>
        <v>412064046</v>
      </c>
      <c r="J72" s="55"/>
      <c r="K72" s="203">
        <f>+K71+K59</f>
        <v>88230328</v>
      </c>
      <c r="L72" s="55"/>
      <c r="M72" s="203">
        <f>+M71+M59</f>
        <v>82490604</v>
      </c>
    </row>
    <row r="73" spans="1:13" ht="22.5" customHeight="1">
      <c r="A73" s="43"/>
      <c r="B73" s="42"/>
      <c r="C73" s="42"/>
      <c r="D73" s="33"/>
      <c r="G73" s="204"/>
      <c r="H73" s="204"/>
      <c r="I73" s="204"/>
      <c r="J73" s="55"/>
      <c r="K73" s="55"/>
      <c r="L73" s="55"/>
      <c r="M73" s="55"/>
    </row>
    <row r="74" spans="1:13" ht="22.5" customHeight="1">
      <c r="A74" s="9" t="s">
        <v>0</v>
      </c>
      <c r="B74" s="32"/>
      <c r="C74" s="32"/>
      <c r="D74" s="32"/>
      <c r="E74" s="32"/>
      <c r="G74" s="206"/>
      <c r="H74" s="206"/>
      <c r="I74" s="206"/>
      <c r="J74" s="206"/>
      <c r="K74" s="206"/>
      <c r="L74" s="206"/>
      <c r="M74" s="206"/>
    </row>
    <row r="75" spans="1:13" ht="22.5" customHeight="1">
      <c r="A75" s="9" t="s">
        <v>270</v>
      </c>
      <c r="B75" s="21"/>
      <c r="C75" s="21"/>
      <c r="D75" s="21"/>
      <c r="E75" s="21"/>
      <c r="G75" s="157"/>
      <c r="H75" s="157"/>
      <c r="I75" s="157"/>
      <c r="J75" s="157"/>
      <c r="K75" s="55"/>
      <c r="L75" s="55"/>
      <c r="M75" s="55"/>
    </row>
    <row r="76" spans="1:13" s="78" customFormat="1" ht="22.5" customHeight="1">
      <c r="A76" s="81"/>
      <c r="B76" s="79"/>
      <c r="C76" s="79"/>
      <c r="D76" s="79"/>
      <c r="E76" s="80"/>
      <c r="F76" s="35"/>
      <c r="G76" s="211"/>
      <c r="H76" s="211"/>
      <c r="I76" s="211"/>
      <c r="J76" s="212"/>
      <c r="K76" s="213"/>
      <c r="L76" s="212"/>
      <c r="M76" s="213"/>
    </row>
    <row r="77" spans="1:13" ht="22.5" customHeight="1">
      <c r="A77" s="32"/>
      <c r="B77" s="32"/>
      <c r="C77" s="32"/>
      <c r="D77" s="32"/>
      <c r="E77" s="39"/>
      <c r="G77" s="254" t="s">
        <v>1</v>
      </c>
      <c r="H77" s="254"/>
      <c r="I77" s="254"/>
      <c r="J77" s="157"/>
      <c r="K77" s="254" t="s">
        <v>2</v>
      </c>
      <c r="L77" s="254"/>
      <c r="M77" s="254"/>
    </row>
    <row r="78" spans="1:13" ht="22.5" customHeight="1">
      <c r="A78" s="7"/>
      <c r="B78" s="40"/>
      <c r="C78" s="33"/>
      <c r="D78" s="40"/>
      <c r="E78" s="33"/>
      <c r="G78" s="256" t="s">
        <v>3</v>
      </c>
      <c r="H78" s="256"/>
      <c r="I78" s="256"/>
      <c r="J78" s="55"/>
      <c r="K78" s="256" t="s">
        <v>3</v>
      </c>
      <c r="L78" s="256"/>
      <c r="M78" s="256"/>
    </row>
    <row r="79" spans="1:13" ht="22.5" customHeight="1">
      <c r="A79" s="7" t="s">
        <v>40</v>
      </c>
      <c r="B79" s="40"/>
      <c r="C79" s="33"/>
      <c r="D79" s="40"/>
      <c r="E79" s="8" t="s">
        <v>5</v>
      </c>
      <c r="G79" s="37">
        <v>2567</v>
      </c>
      <c r="H79" s="8"/>
      <c r="I79" s="37">
        <v>2566</v>
      </c>
      <c r="J79" s="40"/>
      <c r="K79" s="37">
        <v>2567</v>
      </c>
      <c r="L79" s="8"/>
      <c r="M79" s="37">
        <v>2566</v>
      </c>
    </row>
    <row r="80" spans="1:13" ht="22.5" customHeight="1">
      <c r="A80" s="40"/>
      <c r="B80" s="40"/>
      <c r="C80" s="91"/>
      <c r="D80" s="40"/>
      <c r="E80" s="8"/>
      <c r="G80" s="257" t="s">
        <v>6</v>
      </c>
      <c r="H80" s="257"/>
      <c r="I80" s="257"/>
      <c r="J80" s="257"/>
      <c r="K80" s="257"/>
      <c r="L80" s="257"/>
      <c r="M80" s="257"/>
    </row>
    <row r="81" spans="1:13" ht="22.5" customHeight="1">
      <c r="A81" s="5" t="s">
        <v>65</v>
      </c>
      <c r="B81" s="42"/>
      <c r="C81" s="42"/>
      <c r="D81" s="42"/>
      <c r="E81" s="8"/>
      <c r="G81" s="178"/>
      <c r="H81" s="178"/>
      <c r="I81" s="178"/>
      <c r="J81" s="55"/>
      <c r="K81" s="55"/>
      <c r="L81" s="55"/>
      <c r="M81" s="55"/>
    </row>
    <row r="82" spans="1:13" ht="22.5" customHeight="1">
      <c r="A82" s="6" t="s">
        <v>66</v>
      </c>
      <c r="B82" s="6"/>
      <c r="C82" s="6"/>
      <c r="D82" s="42"/>
      <c r="E82" s="8"/>
      <c r="G82" s="178"/>
      <c r="H82" s="178"/>
      <c r="I82" s="178"/>
      <c r="J82" s="55"/>
      <c r="K82" s="55"/>
      <c r="L82" s="55"/>
      <c r="M82" s="55"/>
    </row>
    <row r="83" spans="1:13" ht="22.5" customHeight="1">
      <c r="A83" s="6"/>
      <c r="B83" s="6" t="s">
        <v>67</v>
      </c>
      <c r="C83" s="6"/>
      <c r="D83" s="42"/>
      <c r="E83" s="8"/>
      <c r="G83" s="53"/>
      <c r="H83" s="178"/>
      <c r="I83" s="53"/>
      <c r="J83" s="55"/>
      <c r="K83" s="53"/>
      <c r="L83" s="55"/>
      <c r="M83" s="53"/>
    </row>
    <row r="84" spans="1:13" ht="22.5" customHeight="1" thickBot="1">
      <c r="A84" s="6"/>
      <c r="B84" s="27" t="s">
        <v>266</v>
      </c>
      <c r="C84" s="6"/>
      <c r="D84" s="42"/>
      <c r="E84" s="8"/>
      <c r="G84" s="214">
        <v>5670702</v>
      </c>
      <c r="H84" s="178"/>
      <c r="I84" s="214">
        <v>5670702</v>
      </c>
      <c r="J84" s="55"/>
      <c r="K84" s="214">
        <v>5670702</v>
      </c>
      <c r="L84" s="55"/>
      <c r="M84" s="214">
        <v>5670702</v>
      </c>
    </row>
    <row r="85" spans="1:13" ht="22.5" customHeight="1" thickTop="1">
      <c r="A85" s="6"/>
      <c r="B85" s="6" t="s">
        <v>68</v>
      </c>
      <c r="C85" s="6"/>
      <c r="D85" s="42"/>
      <c r="E85" s="8"/>
      <c r="G85" s="53"/>
      <c r="H85" s="178"/>
      <c r="I85" s="53"/>
      <c r="J85" s="55"/>
      <c r="K85" s="53"/>
      <c r="L85" s="55"/>
      <c r="M85" s="53"/>
    </row>
    <row r="86" spans="1:13" ht="22.5" customHeight="1">
      <c r="A86" s="6"/>
      <c r="B86" s="27" t="s">
        <v>267</v>
      </c>
      <c r="C86" s="6"/>
      <c r="D86" s="42"/>
      <c r="E86" s="8"/>
      <c r="G86" s="53">
        <v>5614552</v>
      </c>
      <c r="H86" s="178"/>
      <c r="I86" s="53">
        <v>5614552</v>
      </c>
      <c r="J86" s="55"/>
      <c r="K86" s="53">
        <v>5614552</v>
      </c>
      <c r="L86" s="55"/>
      <c r="M86" s="53">
        <v>5614552</v>
      </c>
    </row>
    <row r="87" spans="1:13" ht="22.5" customHeight="1">
      <c r="A87" s="6" t="s">
        <v>69</v>
      </c>
      <c r="B87" s="6"/>
      <c r="C87" s="6"/>
      <c r="D87" s="42"/>
      <c r="E87" s="8"/>
      <c r="G87" s="178"/>
      <c r="H87" s="178"/>
      <c r="I87" s="178"/>
      <c r="J87" s="55"/>
      <c r="K87" s="55"/>
      <c r="L87" s="55"/>
      <c r="M87" s="55"/>
    </row>
    <row r="88" spans="1:13" ht="22.5" customHeight="1">
      <c r="A88" s="6"/>
      <c r="B88" s="6" t="s">
        <v>70</v>
      </c>
      <c r="C88" s="6"/>
      <c r="D88" s="42"/>
      <c r="E88" s="8"/>
      <c r="G88" s="53">
        <v>60331434</v>
      </c>
      <c r="H88" s="178"/>
      <c r="I88" s="52">
        <v>60331434</v>
      </c>
      <c r="J88" s="52"/>
      <c r="K88" s="53">
        <v>60331434</v>
      </c>
      <c r="L88" s="52"/>
      <c r="M88" s="52">
        <v>60331434</v>
      </c>
    </row>
    <row r="89" spans="1:13" ht="22.5" customHeight="1">
      <c r="A89" s="6" t="s">
        <v>71</v>
      </c>
      <c r="B89" s="6"/>
      <c r="C89" s="6"/>
      <c r="D89" s="42"/>
      <c r="E89" s="8"/>
      <c r="G89" s="53">
        <v>1945339</v>
      </c>
      <c r="H89" s="178"/>
      <c r="I89" s="52">
        <v>2335669</v>
      </c>
      <c r="J89" s="52"/>
      <c r="K89" s="53">
        <v>669368</v>
      </c>
      <c r="L89" s="52"/>
      <c r="M89" s="52">
        <v>669368</v>
      </c>
    </row>
    <row r="90" spans="1:13" ht="22.5" customHeight="1">
      <c r="A90" s="6" t="s">
        <v>72</v>
      </c>
      <c r="B90" s="6"/>
      <c r="C90" s="6"/>
      <c r="D90" s="42"/>
      <c r="E90" s="8"/>
      <c r="G90" s="53">
        <v>-21469176</v>
      </c>
      <c r="H90" s="178"/>
      <c r="I90" s="52">
        <v>-7228271</v>
      </c>
      <c r="J90" s="52"/>
      <c r="K90" s="53">
        <v>0</v>
      </c>
      <c r="L90" s="52"/>
      <c r="M90" s="52">
        <v>0</v>
      </c>
    </row>
    <row r="91" spans="1:13" ht="22.5" customHeight="1">
      <c r="A91" s="6" t="s">
        <v>73</v>
      </c>
      <c r="C91" s="6"/>
      <c r="D91" s="42"/>
      <c r="E91" s="8"/>
      <c r="G91" s="53"/>
      <c r="H91" s="178"/>
      <c r="I91" s="178"/>
      <c r="J91" s="52"/>
      <c r="K91" s="52"/>
      <c r="L91" s="52"/>
      <c r="M91" s="52"/>
    </row>
    <row r="92" spans="1:13" ht="22.5" customHeight="1">
      <c r="A92" s="6"/>
      <c r="B92" s="6" t="s">
        <v>74</v>
      </c>
      <c r="D92" s="42"/>
      <c r="E92" s="8"/>
      <c r="G92" s="53">
        <v>-4144417</v>
      </c>
      <c r="H92" s="178"/>
      <c r="I92" s="52">
        <v>-4115246</v>
      </c>
      <c r="J92" s="52"/>
      <c r="K92" s="53">
        <v>0</v>
      </c>
      <c r="L92" s="52"/>
      <c r="M92" s="52">
        <v>0</v>
      </c>
    </row>
    <row r="93" spans="1:13" ht="22.5" customHeight="1">
      <c r="A93" s="6" t="s">
        <v>75</v>
      </c>
      <c r="B93" s="6"/>
      <c r="D93" s="42"/>
      <c r="E93" s="8"/>
      <c r="G93" s="53">
        <v>-1231512</v>
      </c>
      <c r="H93" s="178"/>
      <c r="I93" s="52">
        <v>-1235562</v>
      </c>
      <c r="J93" s="52"/>
      <c r="K93" s="52">
        <v>0</v>
      </c>
      <c r="L93" s="52"/>
      <c r="M93" s="52">
        <v>0</v>
      </c>
    </row>
    <row r="94" spans="1:13" ht="22.5" customHeight="1">
      <c r="A94" s="6" t="s">
        <v>76</v>
      </c>
      <c r="B94" s="6"/>
      <c r="C94" s="6"/>
      <c r="E94" s="8"/>
      <c r="G94" s="53"/>
      <c r="H94" s="178"/>
      <c r="I94" s="178"/>
      <c r="J94" s="52"/>
      <c r="K94" s="52"/>
      <c r="L94" s="52"/>
      <c r="M94" s="52"/>
    </row>
    <row r="95" spans="1:13" ht="22.5" customHeight="1">
      <c r="A95" s="6"/>
      <c r="B95" s="6" t="s">
        <v>77</v>
      </c>
      <c r="C95" s="6"/>
      <c r="E95" s="8"/>
      <c r="G95" s="53"/>
      <c r="H95" s="178"/>
      <c r="I95" s="178"/>
      <c r="J95" s="52"/>
      <c r="K95" s="52"/>
      <c r="L95" s="52"/>
      <c r="M95" s="52"/>
    </row>
    <row r="96" spans="1:13" ht="22.5" customHeight="1">
      <c r="A96" s="6"/>
      <c r="B96" s="6"/>
      <c r="C96" s="6" t="s">
        <v>78</v>
      </c>
      <c r="E96" s="8">
        <v>24</v>
      </c>
      <c r="G96" s="53">
        <v>10114675</v>
      </c>
      <c r="H96" s="178"/>
      <c r="I96" s="52">
        <v>10041251</v>
      </c>
      <c r="J96" s="52"/>
      <c r="K96" s="52">
        <v>567070</v>
      </c>
      <c r="L96" s="52"/>
      <c r="M96" s="52">
        <v>567070</v>
      </c>
    </row>
    <row r="97" spans="1:13" ht="22.5" customHeight="1">
      <c r="B97" s="6" t="s">
        <v>79</v>
      </c>
      <c r="C97" s="33"/>
      <c r="G97" s="53">
        <v>59893470</v>
      </c>
      <c r="H97" s="204"/>
      <c r="I97" s="96">
        <v>83713709</v>
      </c>
      <c r="J97" s="55"/>
      <c r="K97" s="52">
        <v>27021174</v>
      </c>
      <c r="L97" s="55"/>
      <c r="M97" s="96">
        <v>21889690</v>
      </c>
    </row>
    <row r="98" spans="1:13" ht="22.5" customHeight="1">
      <c r="A98" s="6" t="s">
        <v>294</v>
      </c>
      <c r="C98" s="6"/>
      <c r="D98" s="42"/>
      <c r="E98" s="8">
        <v>25</v>
      </c>
      <c r="G98" s="127">
        <v>14896573</v>
      </c>
      <c r="H98" s="178"/>
      <c r="I98" s="127">
        <v>14904758</v>
      </c>
      <c r="J98" s="96"/>
      <c r="K98" s="127">
        <v>14896573</v>
      </c>
      <c r="L98" s="96"/>
      <c r="M98" s="127">
        <v>14904758</v>
      </c>
    </row>
    <row r="99" spans="1:13" ht="22.5" customHeight="1">
      <c r="A99" s="7" t="s">
        <v>80</v>
      </c>
      <c r="B99" s="6"/>
      <c r="C99" s="6"/>
      <c r="D99" s="42"/>
      <c r="E99" s="8"/>
      <c r="G99" s="215">
        <f>SUM(G85:G98)</f>
        <v>125950938</v>
      </c>
      <c r="H99" s="178"/>
      <c r="I99" s="215">
        <f>SUM(I85:I98)</f>
        <v>164362294</v>
      </c>
      <c r="J99" s="215"/>
      <c r="K99" s="215">
        <f>SUM(K85:K98)</f>
        <v>109100171</v>
      </c>
      <c r="L99" s="215"/>
      <c r="M99" s="215">
        <f>SUM(M85:M98)</f>
        <v>103976872</v>
      </c>
    </row>
    <row r="100" spans="1:13" ht="22.5" customHeight="1">
      <c r="A100" s="6" t="s">
        <v>81</v>
      </c>
      <c r="C100" s="33"/>
      <c r="E100" s="8" t="s">
        <v>324</v>
      </c>
      <c r="G100" s="53">
        <v>12978665</v>
      </c>
      <c r="H100" s="204"/>
      <c r="I100" s="53">
        <v>13705627</v>
      </c>
      <c r="J100" s="55"/>
      <c r="K100" s="53">
        <v>0</v>
      </c>
      <c r="L100" s="202"/>
      <c r="M100" s="53">
        <v>0</v>
      </c>
    </row>
    <row r="101" spans="1:13" ht="22.5" customHeight="1">
      <c r="A101" s="7" t="s">
        <v>82</v>
      </c>
      <c r="D101" s="33"/>
      <c r="G101" s="216">
        <f>SUM(G99:G100)</f>
        <v>138929603</v>
      </c>
      <c r="H101" s="204"/>
      <c r="I101" s="216">
        <f>SUM(I99:I100)</f>
        <v>178067921</v>
      </c>
      <c r="J101" s="55"/>
      <c r="K101" s="216">
        <f>SUM(K99:K100)</f>
        <v>109100171</v>
      </c>
      <c r="L101" s="55"/>
      <c r="M101" s="216">
        <f>SUM(M99:M100)</f>
        <v>103976872</v>
      </c>
    </row>
    <row r="102" spans="1:13" ht="22.5" customHeight="1">
      <c r="A102" s="43"/>
      <c r="D102" s="33"/>
      <c r="G102" s="157"/>
      <c r="H102" s="204"/>
      <c r="I102" s="157"/>
      <c r="J102" s="55"/>
      <c r="K102" s="157"/>
      <c r="L102" s="55"/>
      <c r="M102" s="157"/>
    </row>
    <row r="103" spans="1:13" ht="22.5" customHeight="1" thickBot="1">
      <c r="A103" s="7" t="s">
        <v>83</v>
      </c>
      <c r="D103" s="33"/>
      <c r="G103" s="205">
        <f>+G101+G72</f>
        <v>541551709</v>
      </c>
      <c r="H103" s="204"/>
      <c r="I103" s="205">
        <f>+I101+I72</f>
        <v>590131967</v>
      </c>
      <c r="J103" s="55"/>
      <c r="K103" s="205">
        <f>+K101+K72</f>
        <v>197330499</v>
      </c>
      <c r="L103" s="55"/>
      <c r="M103" s="205">
        <f>+M101+M72</f>
        <v>186467476</v>
      </c>
    </row>
    <row r="104" spans="1:13" s="180" customFormat="1" ht="22.5" customHeight="1" thickTop="1">
      <c r="A104" s="179"/>
      <c r="E104" s="181"/>
      <c r="F104" s="35"/>
      <c r="G104" s="217"/>
      <c r="H104" s="218"/>
      <c r="I104" s="217"/>
      <c r="J104" s="219"/>
      <c r="K104" s="217"/>
      <c r="L104" s="219"/>
      <c r="M104" s="217"/>
    </row>
  </sheetData>
  <mergeCells count="15">
    <mergeCell ref="K78:M78"/>
    <mergeCell ref="G80:M80"/>
    <mergeCell ref="G5:I5"/>
    <mergeCell ref="G42:I42"/>
    <mergeCell ref="G7:M7"/>
    <mergeCell ref="G44:M44"/>
    <mergeCell ref="K77:M77"/>
    <mergeCell ref="G78:I78"/>
    <mergeCell ref="G4:I4"/>
    <mergeCell ref="G41:I41"/>
    <mergeCell ref="G77:I77"/>
    <mergeCell ref="K4:M4"/>
    <mergeCell ref="K41:M41"/>
    <mergeCell ref="K5:M5"/>
    <mergeCell ref="K42:M42"/>
  </mergeCells>
  <phoneticPr fontId="17" type="noConversion"/>
  <pageMargins left="0.7" right="0.7" top="0.48" bottom="0.5" header="0.5" footer="0.5"/>
  <pageSetup paperSize="9" scale="88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80"/>
  <sheetViews>
    <sheetView view="pageBreakPreview" topLeftCell="A69" zoomScaleNormal="80" zoomScaleSheetLayoutView="100" workbookViewId="0">
      <selection activeCell="H13" sqref="H13"/>
    </sheetView>
  </sheetViews>
  <sheetFormatPr defaultColWidth="8.09765625" defaultRowHeight="22.5" customHeight="1"/>
  <cols>
    <col min="1" max="3" width="2.3984375" style="22" customWidth="1"/>
    <col min="4" max="4" width="50.296875" style="22" customWidth="1"/>
    <col min="5" max="5" width="11.59765625" style="35" customWidth="1"/>
    <col min="6" max="6" width="14.69921875" style="22" customWidth="1"/>
    <col min="7" max="7" width="1.09765625" style="22" customWidth="1"/>
    <col min="8" max="8" width="14.69921875" style="22" customWidth="1"/>
    <col min="9" max="9" width="1.09765625" style="22" customWidth="1"/>
    <col min="10" max="10" width="12.69921875" style="22" customWidth="1"/>
    <col min="11" max="11" width="0.8984375" style="22" customWidth="1"/>
    <col min="12" max="12" width="12.69921875" style="22" customWidth="1"/>
    <col min="13" max="16384" width="8.09765625" style="33"/>
  </cols>
  <sheetData>
    <row r="1" spans="1:12" ht="22.5" customHeight="1">
      <c r="A1" s="9" t="s">
        <v>0</v>
      </c>
      <c r="B1" s="21"/>
      <c r="C1" s="21"/>
      <c r="D1" s="21"/>
      <c r="E1" s="21"/>
      <c r="F1" s="21"/>
      <c r="G1" s="21"/>
      <c r="H1" s="21"/>
      <c r="I1" s="21"/>
      <c r="J1" s="44"/>
      <c r="K1" s="44"/>
      <c r="L1" s="44"/>
    </row>
    <row r="2" spans="1:12" ht="22.5" customHeight="1">
      <c r="A2" s="9" t="s">
        <v>84</v>
      </c>
      <c r="B2" s="21"/>
      <c r="C2" s="21"/>
      <c r="D2" s="21"/>
      <c r="E2" s="21"/>
      <c r="F2" s="21"/>
      <c r="G2" s="21"/>
      <c r="H2" s="21"/>
      <c r="I2" s="21"/>
      <c r="J2" s="33"/>
      <c r="K2" s="33"/>
      <c r="L2" s="33"/>
    </row>
    <row r="3" spans="1:12" ht="22.5" customHeight="1">
      <c r="A3" s="36"/>
      <c r="B3" s="34"/>
      <c r="C3" s="34"/>
      <c r="D3" s="34"/>
      <c r="F3" s="37"/>
      <c r="G3" s="38"/>
      <c r="H3" s="37"/>
      <c r="I3" s="37"/>
      <c r="J3" s="37"/>
      <c r="K3" s="38"/>
      <c r="L3" s="37"/>
    </row>
    <row r="4" spans="1:12" ht="22.5" customHeight="1">
      <c r="A4" s="32"/>
      <c r="B4" s="32"/>
      <c r="C4" s="32"/>
      <c r="D4" s="32"/>
      <c r="E4" s="39"/>
      <c r="F4" s="253" t="s">
        <v>1</v>
      </c>
      <c r="G4" s="253"/>
      <c r="H4" s="253"/>
      <c r="I4" s="45"/>
      <c r="J4" s="253" t="s">
        <v>2</v>
      </c>
      <c r="K4" s="253"/>
      <c r="L4" s="253"/>
    </row>
    <row r="5" spans="1:12" ht="22.5" customHeight="1">
      <c r="A5" s="32"/>
      <c r="B5" s="32"/>
      <c r="C5" s="32"/>
      <c r="D5" s="32"/>
      <c r="E5" s="33"/>
      <c r="F5" s="255" t="s">
        <v>85</v>
      </c>
      <c r="G5" s="255"/>
      <c r="H5" s="255"/>
      <c r="I5" s="2"/>
      <c r="J5" s="255" t="s">
        <v>85</v>
      </c>
      <c r="K5" s="255"/>
      <c r="L5" s="255"/>
    </row>
    <row r="6" spans="1:12" ht="22.5" customHeight="1">
      <c r="A6" s="32"/>
      <c r="B6" s="32"/>
      <c r="C6" s="32"/>
      <c r="D6" s="32"/>
      <c r="E6" s="8"/>
      <c r="F6" s="259" t="s">
        <v>3</v>
      </c>
      <c r="G6" s="259"/>
      <c r="H6" s="259"/>
      <c r="I6" s="2"/>
      <c r="J6" s="259" t="s">
        <v>3</v>
      </c>
      <c r="K6" s="259"/>
      <c r="L6" s="259"/>
    </row>
    <row r="7" spans="1:12" ht="22.5" customHeight="1">
      <c r="A7" s="46"/>
      <c r="B7" s="47"/>
      <c r="C7" s="47"/>
      <c r="D7" s="47"/>
      <c r="E7" s="8" t="s">
        <v>5</v>
      </c>
      <c r="F7" s="37">
        <v>2567</v>
      </c>
      <c r="G7" s="8"/>
      <c r="H7" s="37">
        <v>2566</v>
      </c>
      <c r="I7" s="40"/>
      <c r="J7" s="37">
        <v>2567</v>
      </c>
      <c r="K7" s="8"/>
      <c r="L7" s="37">
        <v>2566</v>
      </c>
    </row>
    <row r="8" spans="1:12" ht="20.65" customHeight="1">
      <c r="A8" s="33"/>
      <c r="E8" s="41"/>
      <c r="F8" s="258" t="s">
        <v>6</v>
      </c>
      <c r="G8" s="258"/>
      <c r="H8" s="258"/>
      <c r="I8" s="258"/>
      <c r="J8" s="258"/>
      <c r="K8" s="258"/>
      <c r="L8" s="258"/>
    </row>
    <row r="9" spans="1:12" ht="22.5" customHeight="1">
      <c r="A9" s="5" t="s">
        <v>86</v>
      </c>
      <c r="F9" s="220"/>
      <c r="G9" s="207"/>
      <c r="H9" s="220"/>
      <c r="I9" s="220"/>
      <c r="J9" s="220"/>
      <c r="K9" s="207"/>
      <c r="L9" s="220"/>
    </row>
    <row r="10" spans="1:12" ht="22.5" customHeight="1">
      <c r="A10" s="6" t="s">
        <v>87</v>
      </c>
      <c r="B10" s="6"/>
      <c r="E10" s="35" t="s">
        <v>251</v>
      </c>
      <c r="F10" s="52">
        <v>541582617</v>
      </c>
      <c r="G10" s="52"/>
      <c r="H10" s="52">
        <v>541458048</v>
      </c>
      <c r="I10" s="52"/>
      <c r="J10" s="52">
        <v>0</v>
      </c>
      <c r="K10" s="52"/>
      <c r="L10" s="52">
        <v>0</v>
      </c>
    </row>
    <row r="11" spans="1:12" ht="22.5" customHeight="1">
      <c r="A11" s="6" t="s">
        <v>88</v>
      </c>
      <c r="B11" s="6"/>
      <c r="E11" s="35" t="s">
        <v>16</v>
      </c>
      <c r="F11" s="52">
        <v>0</v>
      </c>
      <c r="G11" s="52"/>
      <c r="H11" s="200">
        <v>0</v>
      </c>
      <c r="I11" s="52"/>
      <c r="J11" s="52">
        <v>6251983</v>
      </c>
      <c r="K11" s="52"/>
      <c r="L11" s="52">
        <v>7963195</v>
      </c>
    </row>
    <row r="12" spans="1:12" ht="22.5" customHeight="1">
      <c r="A12" s="6" t="s">
        <v>89</v>
      </c>
      <c r="B12" s="6"/>
      <c r="E12" s="97"/>
      <c r="F12" s="52">
        <v>0</v>
      </c>
      <c r="G12" s="52"/>
      <c r="H12" s="200">
        <v>0</v>
      </c>
      <c r="I12" s="52"/>
      <c r="J12" s="52">
        <v>6886</v>
      </c>
      <c r="K12" s="52"/>
      <c r="L12" s="52">
        <v>40422</v>
      </c>
    </row>
    <row r="13" spans="1:12" ht="22.5" customHeight="1">
      <c r="A13" s="6" t="s">
        <v>90</v>
      </c>
      <c r="B13" s="6"/>
      <c r="E13" s="35" t="s">
        <v>277</v>
      </c>
      <c r="F13" s="52">
        <v>4313510</v>
      </c>
      <c r="G13" s="55"/>
      <c r="H13" s="52">
        <v>5091116</v>
      </c>
      <c r="I13" s="162"/>
      <c r="J13" s="52">
        <v>3936598</v>
      </c>
      <c r="K13" s="55"/>
      <c r="L13" s="52">
        <v>1851196</v>
      </c>
    </row>
    <row r="14" spans="1:12" ht="22.5" customHeight="1">
      <c r="A14" s="7" t="s">
        <v>91</v>
      </c>
      <c r="D14" s="33"/>
      <c r="F14" s="216">
        <f>SUM(F10:F13)</f>
        <v>545896127</v>
      </c>
      <c r="G14" s="55"/>
      <c r="H14" s="216">
        <f>SUM(H10:H13)</f>
        <v>546549164</v>
      </c>
      <c r="I14" s="157"/>
      <c r="J14" s="216">
        <f>SUM(J10:J13)</f>
        <v>10195467</v>
      </c>
      <c r="K14" s="55"/>
      <c r="L14" s="216">
        <f>SUM(L10:L13)</f>
        <v>9854813</v>
      </c>
    </row>
    <row r="15" spans="1:12" ht="15" customHeight="1">
      <c r="A15" s="21"/>
      <c r="D15" s="33"/>
      <c r="E15" s="8"/>
      <c r="F15" s="55"/>
      <c r="G15" s="55"/>
      <c r="H15" s="55"/>
      <c r="I15" s="55"/>
      <c r="J15" s="55"/>
      <c r="K15" s="55"/>
      <c r="L15" s="55"/>
    </row>
    <row r="16" spans="1:12" ht="22.5" customHeight="1">
      <c r="A16" s="5" t="s">
        <v>92</v>
      </c>
      <c r="E16" s="8"/>
      <c r="F16" s="55"/>
      <c r="G16" s="55"/>
      <c r="H16" s="55"/>
      <c r="I16" s="55"/>
      <c r="J16" s="55"/>
      <c r="K16" s="55"/>
      <c r="L16" s="55"/>
    </row>
    <row r="17" spans="1:12" ht="22.5" customHeight="1">
      <c r="A17" s="6" t="s">
        <v>93</v>
      </c>
      <c r="F17" s="200">
        <v>466317774</v>
      </c>
      <c r="G17" s="52"/>
      <c r="H17" s="200">
        <v>476039290</v>
      </c>
      <c r="I17" s="52"/>
      <c r="J17" s="52">
        <v>0</v>
      </c>
      <c r="K17" s="52"/>
      <c r="L17" s="52">
        <v>0</v>
      </c>
    </row>
    <row r="18" spans="1:12" ht="22.5" customHeight="1">
      <c r="A18" s="6" t="s">
        <v>94</v>
      </c>
      <c r="F18" s="200">
        <v>28995272</v>
      </c>
      <c r="G18" s="52"/>
      <c r="H18" s="200">
        <v>28439017</v>
      </c>
      <c r="I18" s="52"/>
      <c r="J18" s="52">
        <v>0</v>
      </c>
      <c r="K18" s="52"/>
      <c r="L18" s="52">
        <v>0</v>
      </c>
    </row>
    <row r="19" spans="1:12" ht="22.5" customHeight="1">
      <c r="A19" s="6" t="s">
        <v>95</v>
      </c>
      <c r="F19" s="200">
        <v>32413214</v>
      </c>
      <c r="G19" s="52"/>
      <c r="H19" s="200">
        <v>29729961</v>
      </c>
      <c r="I19" s="200"/>
      <c r="J19" s="52">
        <v>1733525</v>
      </c>
      <c r="K19" s="200"/>
      <c r="L19" s="52">
        <v>1615815</v>
      </c>
    </row>
    <row r="20" spans="1:12" ht="22.5" customHeight="1">
      <c r="A20" s="6" t="s">
        <v>279</v>
      </c>
      <c r="E20" s="35" t="s">
        <v>328</v>
      </c>
      <c r="F20" s="200">
        <v>22487464</v>
      </c>
      <c r="G20" s="52"/>
      <c r="H20" s="55">
        <v>10726951</v>
      </c>
      <c r="I20" s="200"/>
      <c r="J20" s="52">
        <v>0</v>
      </c>
      <c r="K20" s="200"/>
      <c r="L20" s="200">
        <v>0</v>
      </c>
    </row>
    <row r="21" spans="1:12" ht="22.5" customHeight="1">
      <c r="A21" s="6" t="s">
        <v>96</v>
      </c>
      <c r="E21" s="35" t="s">
        <v>16</v>
      </c>
      <c r="F21" s="200">
        <v>767809</v>
      </c>
      <c r="G21" s="52"/>
      <c r="H21" s="200">
        <v>574417</v>
      </c>
      <c r="I21" s="200"/>
      <c r="J21" s="52">
        <v>20100</v>
      </c>
      <c r="K21" s="200"/>
      <c r="L21" s="52">
        <v>33140</v>
      </c>
    </row>
    <row r="22" spans="1:12" ht="22.5" customHeight="1">
      <c r="A22" s="6" t="s">
        <v>97</v>
      </c>
      <c r="F22" s="200">
        <v>1015894</v>
      </c>
      <c r="G22" s="52"/>
      <c r="H22" s="200">
        <v>466535</v>
      </c>
      <c r="I22" s="200"/>
      <c r="J22" s="200">
        <v>0</v>
      </c>
      <c r="K22" s="200"/>
      <c r="L22" s="200">
        <v>0</v>
      </c>
    </row>
    <row r="23" spans="1:12" ht="22.5" customHeight="1">
      <c r="A23" s="7" t="s">
        <v>98</v>
      </c>
      <c r="D23" s="33"/>
      <c r="E23" s="8"/>
      <c r="F23" s="216">
        <f>SUM(F17:F22)</f>
        <v>551997427</v>
      </c>
      <c r="G23" s="55"/>
      <c r="H23" s="216">
        <f>SUM(H17:H22)</f>
        <v>545976171</v>
      </c>
      <c r="I23" s="157"/>
      <c r="J23" s="216">
        <f>SUM(J17:J22)</f>
        <v>1753625</v>
      </c>
      <c r="K23" s="55"/>
      <c r="L23" s="216">
        <f>SUM(L17:L22)</f>
        <v>1648955</v>
      </c>
    </row>
    <row r="24" spans="1:12" ht="15" customHeight="1">
      <c r="A24" s="21"/>
      <c r="D24" s="33"/>
      <c r="E24" s="8"/>
      <c r="F24" s="55"/>
      <c r="G24" s="55"/>
      <c r="H24" s="55"/>
      <c r="I24" s="55"/>
      <c r="J24" s="55"/>
      <c r="K24" s="55"/>
      <c r="L24" s="55"/>
    </row>
    <row r="25" spans="1:12" ht="22">
      <c r="A25" s="168" t="s">
        <v>297</v>
      </c>
      <c r="B25" s="169"/>
      <c r="C25" s="169"/>
      <c r="D25" s="170"/>
      <c r="E25" s="8"/>
      <c r="F25" s="221">
        <f>F14-F23</f>
        <v>-6101300</v>
      </c>
      <c r="G25" s="222"/>
      <c r="H25" s="221">
        <f>H14-H23</f>
        <v>572993</v>
      </c>
      <c r="I25" s="222"/>
      <c r="J25" s="221">
        <f>J14-J23</f>
        <v>8441842</v>
      </c>
      <c r="K25" s="222"/>
      <c r="L25" s="221">
        <f>L14-L23</f>
        <v>8205858</v>
      </c>
    </row>
    <row r="26" spans="1:12" ht="22.5" customHeight="1">
      <c r="A26" s="6" t="s">
        <v>99</v>
      </c>
      <c r="B26" s="6"/>
      <c r="F26" s="52">
        <v>1027624</v>
      </c>
      <c r="G26" s="52"/>
      <c r="H26" s="52">
        <v>1182622</v>
      </c>
      <c r="I26" s="52"/>
      <c r="J26" s="52">
        <v>4569513</v>
      </c>
      <c r="K26" s="52"/>
      <c r="L26" s="52">
        <v>3910283</v>
      </c>
    </row>
    <row r="27" spans="1:12" ht="22.5" customHeight="1">
      <c r="A27" s="6" t="s">
        <v>100</v>
      </c>
      <c r="F27" s="52">
        <v>-17227686</v>
      </c>
      <c r="G27" s="55"/>
      <c r="H27" s="55">
        <v>-15367212</v>
      </c>
      <c r="I27" s="55"/>
      <c r="J27" s="52">
        <v>-3162120</v>
      </c>
      <c r="K27" s="55"/>
      <c r="L27" s="55">
        <v>-2829154</v>
      </c>
    </row>
    <row r="28" spans="1:12" ht="22.5" customHeight="1">
      <c r="A28" s="22" t="s">
        <v>101</v>
      </c>
      <c r="D28" s="33"/>
      <c r="F28" s="52"/>
      <c r="G28" s="52"/>
      <c r="H28" s="55"/>
      <c r="I28" s="200"/>
      <c r="J28" s="52"/>
      <c r="K28" s="200"/>
      <c r="L28" s="200"/>
    </row>
    <row r="29" spans="1:12" ht="22.5" customHeight="1">
      <c r="B29" s="22" t="s">
        <v>102</v>
      </c>
      <c r="D29" s="33"/>
      <c r="E29" s="35" t="s">
        <v>12</v>
      </c>
      <c r="F29" s="52">
        <v>-150694</v>
      </c>
      <c r="G29" s="52"/>
      <c r="H29" s="55">
        <v>6159</v>
      </c>
      <c r="I29" s="200"/>
      <c r="J29" s="52">
        <v>0</v>
      </c>
      <c r="K29" s="200"/>
      <c r="L29" s="52">
        <v>0</v>
      </c>
    </row>
    <row r="30" spans="1:12" ht="22.5" customHeight="1">
      <c r="A30" s="6" t="s">
        <v>103</v>
      </c>
      <c r="D30" s="33"/>
      <c r="F30" s="52"/>
      <c r="G30" s="52"/>
      <c r="H30" s="55"/>
      <c r="I30" s="200"/>
      <c r="J30" s="52"/>
      <c r="K30" s="200"/>
      <c r="L30" s="52"/>
    </row>
    <row r="31" spans="1:12" ht="22.5" customHeight="1">
      <c r="A31" s="170"/>
      <c r="B31" s="6" t="s">
        <v>104</v>
      </c>
      <c r="D31" s="33"/>
      <c r="E31" s="35" t="s">
        <v>321</v>
      </c>
      <c r="F31" s="223">
        <v>-589059</v>
      </c>
      <c r="G31" s="55"/>
      <c r="H31" s="223">
        <v>8283</v>
      </c>
      <c r="I31" s="209"/>
      <c r="J31" s="224">
        <v>0</v>
      </c>
      <c r="K31" s="202"/>
      <c r="L31" s="224">
        <v>0</v>
      </c>
    </row>
    <row r="32" spans="1:12" ht="22.5" customHeight="1">
      <c r="A32" s="7" t="s">
        <v>259</v>
      </c>
      <c r="E32" s="8"/>
      <c r="F32" s="221">
        <f>F25+SUM(F26:F31)</f>
        <v>-23041115</v>
      </c>
      <c r="G32" s="221"/>
      <c r="H32" s="221">
        <f>H25+SUM(H26:H31)</f>
        <v>-13597155</v>
      </c>
      <c r="I32" s="221"/>
      <c r="J32" s="221">
        <f>J25+SUM(J26:J31)</f>
        <v>9849235</v>
      </c>
      <c r="K32" s="221"/>
      <c r="L32" s="221">
        <f>L25+SUM(L26:L31)</f>
        <v>9286987</v>
      </c>
    </row>
    <row r="33" spans="1:12" ht="22.5" customHeight="1">
      <c r="A33" s="6" t="s">
        <v>298</v>
      </c>
      <c r="E33" s="35" t="s">
        <v>252</v>
      </c>
      <c r="F33" s="82">
        <v>-3854860</v>
      </c>
      <c r="G33" s="55"/>
      <c r="H33" s="82">
        <v>-2683811</v>
      </c>
      <c r="I33" s="55"/>
      <c r="J33" s="82">
        <v>-59732</v>
      </c>
      <c r="K33" s="55"/>
      <c r="L33" s="82">
        <v>-406352</v>
      </c>
    </row>
    <row r="34" spans="1:12" thickBot="1">
      <c r="A34" s="7" t="s">
        <v>254</v>
      </c>
      <c r="E34" s="8"/>
      <c r="F34" s="225">
        <f>F32-F33</f>
        <v>-19186255</v>
      </c>
      <c r="G34" s="55"/>
      <c r="H34" s="225">
        <f>H32-H33</f>
        <v>-10913344</v>
      </c>
      <c r="I34" s="157"/>
      <c r="J34" s="225">
        <f>J32-J33</f>
        <v>9908967</v>
      </c>
      <c r="K34" s="55"/>
      <c r="L34" s="225">
        <f>L32-L33</f>
        <v>9693339</v>
      </c>
    </row>
    <row r="35" spans="1:12" s="153" customFormat="1" ht="8.65" customHeight="1" thickTop="1">
      <c r="A35" s="184"/>
      <c r="B35" s="152"/>
      <c r="C35" s="152"/>
      <c r="D35" s="152"/>
      <c r="E35" s="173"/>
      <c r="F35" s="226"/>
      <c r="G35" s="227"/>
      <c r="H35" s="226"/>
      <c r="I35" s="226"/>
      <c r="J35" s="226"/>
      <c r="K35" s="227"/>
      <c r="L35" s="226"/>
    </row>
    <row r="36" spans="1:12" ht="22">
      <c r="A36" s="7" t="s">
        <v>255</v>
      </c>
      <c r="B36" s="6"/>
      <c r="C36" s="6"/>
      <c r="E36" s="173"/>
      <c r="F36" s="157"/>
      <c r="G36" s="55"/>
      <c r="H36" s="157"/>
      <c r="I36" s="157"/>
      <c r="J36" s="157"/>
      <c r="K36" s="55"/>
      <c r="L36" s="157"/>
    </row>
    <row r="37" spans="1:12" ht="21.5">
      <c r="A37" s="6"/>
      <c r="B37" s="6" t="s">
        <v>106</v>
      </c>
      <c r="C37" s="6"/>
      <c r="E37" s="8"/>
      <c r="F37" s="52">
        <v>-19262126</v>
      </c>
      <c r="G37" s="52"/>
      <c r="H37" s="52">
        <v>-10797942</v>
      </c>
      <c r="I37" s="52"/>
      <c r="J37" s="52">
        <v>9908967</v>
      </c>
      <c r="K37" s="52"/>
      <c r="L37" s="52">
        <v>9693339</v>
      </c>
    </row>
    <row r="38" spans="1:12" ht="21.5">
      <c r="A38" s="6"/>
      <c r="B38" s="6" t="s">
        <v>107</v>
      </c>
      <c r="C38" s="6"/>
      <c r="E38" s="8">
        <v>14</v>
      </c>
      <c r="F38" s="52">
        <v>75871</v>
      </c>
      <c r="G38" s="55"/>
      <c r="H38" s="52">
        <v>-115402</v>
      </c>
      <c r="I38" s="55"/>
      <c r="J38" s="52">
        <v>0</v>
      </c>
      <c r="K38" s="55"/>
      <c r="L38" s="200">
        <v>0</v>
      </c>
    </row>
    <row r="39" spans="1:12" thickBot="1">
      <c r="A39" s="7"/>
      <c r="E39" s="8"/>
      <c r="F39" s="225">
        <f>SUM(F37:F38)</f>
        <v>-19186255</v>
      </c>
      <c r="G39" s="55"/>
      <c r="H39" s="225">
        <f>SUM(H37:H38)</f>
        <v>-10913344</v>
      </c>
      <c r="I39" s="157"/>
      <c r="J39" s="225">
        <f>SUM(J37:J38)</f>
        <v>9908967</v>
      </c>
      <c r="K39" s="55"/>
      <c r="L39" s="225">
        <f>SUM(L37:L38)</f>
        <v>9693339</v>
      </c>
    </row>
    <row r="40" spans="1:12" s="175" customFormat="1" ht="8.65" customHeight="1" thickTop="1">
      <c r="A40" s="185"/>
      <c r="E40" s="186"/>
      <c r="F40" s="228"/>
      <c r="G40" s="229"/>
      <c r="H40" s="228"/>
      <c r="I40" s="230"/>
      <c r="J40" s="228"/>
      <c r="K40" s="229"/>
      <c r="L40" s="228"/>
    </row>
    <row r="41" spans="1:12" ht="22">
      <c r="A41" s="21" t="s">
        <v>256</v>
      </c>
      <c r="E41" s="8"/>
      <c r="F41" s="55"/>
      <c r="G41" s="55"/>
      <c r="H41" s="55"/>
      <c r="I41" s="157"/>
      <c r="J41" s="157"/>
      <c r="K41" s="55"/>
      <c r="L41" s="157"/>
    </row>
    <row r="42" spans="1:12" ht="22.5" customHeight="1" thickBot="1">
      <c r="A42" s="6" t="s">
        <v>257</v>
      </c>
      <c r="B42" s="43"/>
      <c r="C42" s="43"/>
      <c r="D42" s="43"/>
      <c r="E42" s="35" t="s">
        <v>278</v>
      </c>
      <c r="F42" s="29">
        <v>-3.6450662774104576</v>
      </c>
      <c r="G42" s="233"/>
      <c r="H42" s="29">
        <v>-2.0567877614571102</v>
      </c>
      <c r="I42" s="26"/>
      <c r="J42" s="29">
        <v>1.5505562890820681</v>
      </c>
      <c r="K42" s="233"/>
      <c r="L42" s="29">
        <v>1.59</v>
      </c>
    </row>
    <row r="43" spans="1:12" ht="22.5" customHeight="1" thickTop="1">
      <c r="A43" s="6"/>
      <c r="F43" s="221"/>
      <c r="G43" s="231"/>
      <c r="H43" s="221"/>
      <c r="I43" s="157"/>
      <c r="J43" s="221"/>
      <c r="K43" s="231"/>
      <c r="L43" s="221"/>
    </row>
    <row r="44" spans="1:12" ht="22.5" customHeight="1">
      <c r="A44" s="9" t="s">
        <v>0</v>
      </c>
      <c r="B44" s="21"/>
      <c r="C44" s="21"/>
      <c r="D44" s="21"/>
      <c r="E44" s="21"/>
      <c r="F44" s="157"/>
      <c r="G44" s="157"/>
      <c r="H44" s="157"/>
      <c r="I44" s="157"/>
      <c r="J44" s="232"/>
      <c r="K44" s="232"/>
      <c r="L44" s="232"/>
    </row>
    <row r="45" spans="1:12" ht="22.5" customHeight="1">
      <c r="A45" s="9" t="s">
        <v>108</v>
      </c>
      <c r="B45" s="21"/>
      <c r="C45" s="21"/>
      <c r="D45" s="21"/>
      <c r="E45" s="21"/>
      <c r="F45" s="157"/>
      <c r="G45" s="157"/>
      <c r="H45" s="157"/>
      <c r="I45" s="157"/>
      <c r="J45" s="55"/>
      <c r="K45" s="55"/>
      <c r="L45" s="55"/>
    </row>
    <row r="46" spans="1:12" ht="22.5" customHeight="1">
      <c r="A46" s="36"/>
      <c r="B46" s="34"/>
      <c r="C46" s="34"/>
      <c r="D46" s="34"/>
      <c r="F46" s="208"/>
      <c r="G46" s="207"/>
      <c r="H46" s="208"/>
      <c r="I46" s="208"/>
      <c r="J46" s="208"/>
      <c r="K46" s="207"/>
      <c r="L46" s="208"/>
    </row>
    <row r="47" spans="1:12" ht="22.5" customHeight="1">
      <c r="A47" s="32"/>
      <c r="B47" s="32"/>
      <c r="C47" s="32"/>
      <c r="D47" s="32"/>
      <c r="E47" s="39"/>
      <c r="F47" s="253" t="s">
        <v>1</v>
      </c>
      <c r="G47" s="253"/>
      <c r="H47" s="253"/>
      <c r="I47" s="45"/>
      <c r="J47" s="253" t="s">
        <v>2</v>
      </c>
      <c r="K47" s="253"/>
      <c r="L47" s="253"/>
    </row>
    <row r="48" spans="1:12" ht="22.5" customHeight="1">
      <c r="A48" s="32"/>
      <c r="B48" s="32"/>
      <c r="C48" s="32"/>
      <c r="D48" s="32"/>
      <c r="E48" s="33"/>
      <c r="F48" s="255" t="s">
        <v>85</v>
      </c>
      <c r="G48" s="255"/>
      <c r="H48" s="255"/>
      <c r="I48" s="2"/>
      <c r="J48" s="255" t="s">
        <v>85</v>
      </c>
      <c r="K48" s="255"/>
      <c r="L48" s="255"/>
    </row>
    <row r="49" spans="1:12" ht="22.5" customHeight="1">
      <c r="A49" s="32"/>
      <c r="B49" s="32"/>
      <c r="C49" s="32"/>
      <c r="D49" s="32"/>
      <c r="E49" s="8"/>
      <c r="F49" s="259" t="s">
        <v>3</v>
      </c>
      <c r="G49" s="259"/>
      <c r="H49" s="259"/>
      <c r="I49" s="2"/>
      <c r="J49" s="259" t="s">
        <v>3</v>
      </c>
      <c r="K49" s="259"/>
      <c r="L49" s="259"/>
    </row>
    <row r="50" spans="1:12" ht="22.5" customHeight="1">
      <c r="A50" s="46"/>
      <c r="B50" s="47"/>
      <c r="C50" s="47"/>
      <c r="D50" s="47"/>
      <c r="E50" s="8" t="s">
        <v>5</v>
      </c>
      <c r="F50" s="37">
        <v>2567</v>
      </c>
      <c r="G50" s="8"/>
      <c r="H50" s="37">
        <v>2566</v>
      </c>
      <c r="I50" s="40"/>
      <c r="J50" s="37">
        <v>2567</v>
      </c>
      <c r="K50" s="8"/>
      <c r="L50" s="37">
        <v>2566</v>
      </c>
    </row>
    <row r="51" spans="1:12" ht="22.5" customHeight="1">
      <c r="A51" s="33"/>
      <c r="E51" s="41"/>
      <c r="F51" s="258" t="s">
        <v>6</v>
      </c>
      <c r="G51" s="258"/>
      <c r="H51" s="258"/>
      <c r="I51" s="258"/>
      <c r="J51" s="258"/>
      <c r="K51" s="258"/>
      <c r="L51" s="258"/>
    </row>
    <row r="52" spans="1:12" ht="22.5" customHeight="1">
      <c r="A52" s="7" t="s">
        <v>254</v>
      </c>
      <c r="F52" s="221">
        <f>+F39</f>
        <v>-19186255</v>
      </c>
      <c r="G52" s="207"/>
      <c r="H52" s="221">
        <f>+H39</f>
        <v>-10913344</v>
      </c>
      <c r="I52" s="220"/>
      <c r="J52" s="221">
        <f>+J39</f>
        <v>9908967</v>
      </c>
      <c r="K52" s="207"/>
      <c r="L52" s="221">
        <f>+L39</f>
        <v>9693339</v>
      </c>
    </row>
    <row r="53" spans="1:12" ht="17.149999999999999" customHeight="1">
      <c r="A53" s="7"/>
      <c r="F53" s="221"/>
      <c r="G53" s="207"/>
      <c r="H53" s="221"/>
      <c r="I53" s="220"/>
      <c r="J53" s="221"/>
      <c r="K53" s="207"/>
      <c r="L53" s="221"/>
    </row>
    <row r="54" spans="1:12" ht="22.5" customHeight="1">
      <c r="A54" s="7" t="s">
        <v>109</v>
      </c>
      <c r="F54" s="221"/>
      <c r="G54" s="207"/>
      <c r="H54" s="221"/>
      <c r="I54" s="220"/>
      <c r="J54" s="221"/>
      <c r="K54" s="207"/>
      <c r="L54" s="221"/>
    </row>
    <row r="55" spans="1:12" ht="22.5" customHeight="1">
      <c r="A55" s="5" t="s">
        <v>110</v>
      </c>
      <c r="B55" s="5"/>
      <c r="C55" s="6"/>
      <c r="E55" s="8"/>
      <c r="F55" s="96"/>
      <c r="G55" s="52"/>
      <c r="H55" s="96"/>
      <c r="I55" s="52"/>
      <c r="J55" s="96"/>
      <c r="K55" s="200"/>
      <c r="L55" s="96"/>
    </row>
    <row r="56" spans="1:12" ht="22.5" customHeight="1">
      <c r="A56" s="5"/>
      <c r="B56" s="5" t="s">
        <v>111</v>
      </c>
      <c r="C56" s="6"/>
      <c r="E56" s="8"/>
      <c r="F56" s="96"/>
      <c r="G56" s="52"/>
      <c r="H56" s="96"/>
      <c r="I56" s="52"/>
      <c r="J56" s="96"/>
      <c r="K56" s="200"/>
      <c r="L56" s="96"/>
    </row>
    <row r="57" spans="1:12" ht="22.5" customHeight="1">
      <c r="A57" s="6" t="s">
        <v>112</v>
      </c>
      <c r="B57" s="6"/>
      <c r="E57" s="8"/>
      <c r="F57" s="52">
        <v>-11514808</v>
      </c>
      <c r="G57" s="52"/>
      <c r="H57" s="52">
        <v>-1244136</v>
      </c>
      <c r="I57" s="52"/>
      <c r="J57" s="52">
        <v>0</v>
      </c>
      <c r="K57" s="52"/>
      <c r="L57" s="52">
        <v>0</v>
      </c>
    </row>
    <row r="58" spans="1:12" ht="22.5" customHeight="1">
      <c r="A58" s="247" t="s">
        <v>299</v>
      </c>
      <c r="B58" s="6"/>
      <c r="E58" s="8"/>
      <c r="F58" s="52">
        <v>-318816</v>
      </c>
      <c r="G58" s="52"/>
      <c r="H58" s="52">
        <v>-2918846</v>
      </c>
      <c r="I58" s="52"/>
      <c r="J58" s="52">
        <v>0</v>
      </c>
      <c r="K58" s="200"/>
      <c r="L58" s="96">
        <v>-18470</v>
      </c>
    </row>
    <row r="59" spans="1:12" ht="22.5" customHeight="1">
      <c r="A59" s="6" t="s">
        <v>258</v>
      </c>
      <c r="B59" s="6"/>
      <c r="C59" s="146"/>
      <c r="D59" s="146"/>
      <c r="E59" s="8"/>
      <c r="F59" s="52"/>
      <c r="G59" s="52"/>
      <c r="H59" s="52"/>
      <c r="I59" s="52"/>
      <c r="J59" s="52"/>
      <c r="K59" s="52"/>
      <c r="L59" s="52"/>
    </row>
    <row r="60" spans="1:12" ht="22.5" customHeight="1">
      <c r="A60" s="146"/>
      <c r="B60" s="6" t="s">
        <v>113</v>
      </c>
      <c r="C60" s="146"/>
      <c r="D60" s="146"/>
      <c r="E60" s="8"/>
      <c r="F60" s="52">
        <v>-4407970</v>
      </c>
      <c r="G60" s="52"/>
      <c r="H60" s="52">
        <v>518302</v>
      </c>
      <c r="I60" s="52"/>
      <c r="J60" s="52">
        <v>0</v>
      </c>
      <c r="K60" s="52"/>
      <c r="L60" s="52">
        <v>0</v>
      </c>
    </row>
    <row r="61" spans="1:12" ht="22.5" customHeight="1">
      <c r="A61" s="6" t="s">
        <v>295</v>
      </c>
      <c r="B61" s="6"/>
      <c r="C61" s="146"/>
      <c r="D61" s="146"/>
      <c r="E61" s="8"/>
      <c r="F61" s="52"/>
      <c r="G61" s="52"/>
      <c r="H61" s="52"/>
      <c r="I61" s="52"/>
      <c r="J61" s="52"/>
      <c r="K61" s="200"/>
      <c r="L61" s="200"/>
    </row>
    <row r="62" spans="1:12" ht="22.5" customHeight="1">
      <c r="A62" s="6"/>
      <c r="B62" s="6" t="s">
        <v>292</v>
      </c>
      <c r="C62" s="146"/>
      <c r="D62" s="146"/>
      <c r="E62" s="8"/>
      <c r="F62" s="82">
        <v>1162941</v>
      </c>
      <c r="G62" s="52"/>
      <c r="H62" s="82">
        <v>-94785</v>
      </c>
      <c r="I62" s="52"/>
      <c r="J62" s="82">
        <v>0</v>
      </c>
      <c r="K62" s="52"/>
      <c r="L62" s="82">
        <v>3694</v>
      </c>
    </row>
    <row r="63" spans="1:12" ht="22.5" customHeight="1">
      <c r="A63" s="7" t="s">
        <v>114</v>
      </c>
      <c r="B63" s="7"/>
      <c r="C63" s="146"/>
      <c r="E63" s="8"/>
      <c r="F63" s="96"/>
      <c r="G63" s="52"/>
      <c r="H63" s="96"/>
      <c r="I63" s="52"/>
      <c r="J63" s="96"/>
      <c r="K63" s="52"/>
      <c r="L63" s="96"/>
    </row>
    <row r="64" spans="1:12" ht="22.5" customHeight="1">
      <c r="A64" s="7"/>
      <c r="B64" s="7" t="s">
        <v>115</v>
      </c>
      <c r="D64" s="33"/>
      <c r="E64" s="8"/>
      <c r="F64" s="234">
        <f>SUM(F57:F62)</f>
        <v>-15078653</v>
      </c>
      <c r="G64" s="157"/>
      <c r="H64" s="234">
        <f>SUM(H57:H62)</f>
        <v>-3739465</v>
      </c>
      <c r="I64" s="157"/>
      <c r="J64" s="234">
        <f>SUM(J57:J62)</f>
        <v>0</v>
      </c>
      <c r="K64" s="235"/>
      <c r="L64" s="234">
        <f>SUM(L57:L62)</f>
        <v>-14776</v>
      </c>
    </row>
    <row r="65" spans="1:12" ht="22.4" customHeight="1">
      <c r="A65" s="7"/>
      <c r="D65" s="33"/>
      <c r="E65" s="8"/>
      <c r="F65" s="236"/>
      <c r="G65" s="157"/>
      <c r="H65" s="236"/>
      <c r="I65" s="157"/>
      <c r="J65" s="236"/>
      <c r="K65" s="235"/>
      <c r="L65" s="236"/>
    </row>
    <row r="66" spans="1:12" ht="22.5" customHeight="1">
      <c r="A66" s="5" t="s">
        <v>116</v>
      </c>
      <c r="B66" s="98"/>
      <c r="C66" s="99"/>
      <c r="F66" s="221"/>
      <c r="G66" s="207"/>
      <c r="H66" s="221"/>
      <c r="I66" s="220"/>
      <c r="J66" s="221"/>
      <c r="K66" s="207"/>
      <c r="L66" s="221"/>
    </row>
    <row r="67" spans="1:12" ht="22.5" customHeight="1">
      <c r="A67" s="6" t="s">
        <v>268</v>
      </c>
      <c r="B67" s="6"/>
      <c r="E67" s="8"/>
      <c r="F67" s="52"/>
      <c r="G67" s="52"/>
      <c r="H67" s="52"/>
      <c r="I67" s="52"/>
      <c r="J67" s="52"/>
      <c r="K67" s="200"/>
      <c r="L67" s="200"/>
    </row>
    <row r="68" spans="1:12" ht="22.5" customHeight="1">
      <c r="A68" s="6"/>
      <c r="B68" s="6" t="s">
        <v>269</v>
      </c>
      <c r="E68" s="8">
        <v>23</v>
      </c>
      <c r="F68" s="52">
        <v>353142</v>
      </c>
      <c r="G68" s="52"/>
      <c r="H68" s="52">
        <v>-339645</v>
      </c>
      <c r="I68" s="52"/>
      <c r="J68" s="52">
        <v>0</v>
      </c>
      <c r="K68" s="200"/>
      <c r="L68" s="200">
        <v>0</v>
      </c>
    </row>
    <row r="69" spans="1:12" ht="22.5" customHeight="1">
      <c r="A69" s="6" t="s">
        <v>280</v>
      </c>
      <c r="B69" s="6"/>
      <c r="E69" s="8"/>
      <c r="F69" s="52"/>
      <c r="G69" s="52"/>
      <c r="H69" s="52"/>
      <c r="I69" s="52"/>
      <c r="J69" s="52"/>
      <c r="K69" s="200"/>
      <c r="L69" s="200"/>
    </row>
    <row r="70" spans="1:12" ht="22.5" customHeight="1">
      <c r="A70" s="146"/>
      <c r="B70" s="6" t="s">
        <v>115</v>
      </c>
      <c r="E70" s="8"/>
      <c r="F70" s="82">
        <v>-100450</v>
      </c>
      <c r="G70" s="52"/>
      <c r="H70" s="82">
        <v>94251</v>
      </c>
      <c r="I70" s="52"/>
      <c r="J70" s="82">
        <v>0</v>
      </c>
      <c r="K70" s="200"/>
      <c r="L70" s="82">
        <v>0</v>
      </c>
    </row>
    <row r="71" spans="1:12" ht="22.5" customHeight="1">
      <c r="A71" s="7" t="s">
        <v>248</v>
      </c>
      <c r="B71" s="7"/>
      <c r="E71" s="8"/>
      <c r="F71" s="87">
        <f>SUM(F67:F70)</f>
        <v>252692</v>
      </c>
      <c r="G71" s="215"/>
      <c r="H71" s="87">
        <f>SUM(H67:H70)</f>
        <v>-245394</v>
      </c>
      <c r="I71" s="215"/>
      <c r="J71" s="87">
        <f>SUM(J67:J70)</f>
        <v>0</v>
      </c>
      <c r="K71" s="237"/>
      <c r="L71" s="87">
        <f>SUM(L67:L70)</f>
        <v>0</v>
      </c>
    </row>
    <row r="72" spans="1:12" ht="22.5" customHeight="1">
      <c r="A72" s="6"/>
      <c r="B72" s="6"/>
      <c r="E72" s="8"/>
      <c r="F72" s="101"/>
      <c r="G72" s="101"/>
      <c r="H72" s="101"/>
      <c r="I72" s="101"/>
      <c r="J72" s="101"/>
      <c r="K72" s="195"/>
      <c r="L72" s="101"/>
    </row>
    <row r="73" spans="1:12" ht="22.5" customHeight="1">
      <c r="A73" s="145" t="s">
        <v>300</v>
      </c>
      <c r="D73" s="33"/>
      <c r="E73" s="8"/>
      <c r="F73" s="221">
        <f>F71+F64</f>
        <v>-14825961</v>
      </c>
      <c r="G73" s="55"/>
      <c r="H73" s="221">
        <f>H71+H64</f>
        <v>-3984859</v>
      </c>
      <c r="I73" s="157"/>
      <c r="J73" s="221">
        <f>J71+J64</f>
        <v>0</v>
      </c>
      <c r="K73" s="202"/>
      <c r="L73" s="221">
        <f>L71+L64</f>
        <v>-14776</v>
      </c>
    </row>
    <row r="74" spans="1:12" ht="22.5" customHeight="1" thickBot="1">
      <c r="A74" s="143" t="s">
        <v>260</v>
      </c>
      <c r="D74" s="33"/>
      <c r="E74" s="8"/>
      <c r="F74" s="225">
        <f>+F52+F73</f>
        <v>-34012216</v>
      </c>
      <c r="G74" s="55"/>
      <c r="H74" s="225">
        <f>+H52+H73</f>
        <v>-14898203</v>
      </c>
      <c r="I74" s="157"/>
      <c r="J74" s="225">
        <f>+J52+J73</f>
        <v>9908967</v>
      </c>
      <c r="K74" s="55"/>
      <c r="L74" s="225">
        <f>+L52+L73</f>
        <v>9678563</v>
      </c>
    </row>
    <row r="75" spans="1:12" s="153" customFormat="1" ht="22.5" customHeight="1" thickTop="1">
      <c r="A75" s="184"/>
      <c r="B75" s="152"/>
      <c r="C75" s="152"/>
      <c r="E75" s="173"/>
      <c r="F75" s="238"/>
      <c r="G75" s="238"/>
      <c r="H75" s="238"/>
      <c r="I75" s="239"/>
      <c r="J75" s="238"/>
      <c r="K75" s="238"/>
      <c r="L75" s="238"/>
    </row>
    <row r="76" spans="1:12" ht="22.5" customHeight="1">
      <c r="A76" s="7" t="s">
        <v>261</v>
      </c>
      <c r="B76" s="6"/>
      <c r="C76" s="6"/>
      <c r="E76" s="8"/>
      <c r="F76" s="157"/>
      <c r="G76" s="55"/>
      <c r="H76" s="157"/>
      <c r="I76" s="157"/>
      <c r="J76" s="157"/>
      <c r="K76" s="55"/>
      <c r="L76" s="157"/>
    </row>
    <row r="77" spans="1:12" ht="22.5" customHeight="1">
      <c r="A77" s="6"/>
      <c r="B77" s="6" t="s">
        <v>106</v>
      </c>
      <c r="C77" s="6"/>
      <c r="E77" s="8"/>
      <c r="F77" s="53">
        <v>-33629408</v>
      </c>
      <c r="G77" s="52"/>
      <c r="H77" s="53">
        <v>-14420638</v>
      </c>
      <c r="I77" s="52"/>
      <c r="J77" s="200">
        <v>9908967</v>
      </c>
      <c r="K77" s="52"/>
      <c r="L77" s="200">
        <v>9678563</v>
      </c>
    </row>
    <row r="78" spans="1:12" ht="22.5" customHeight="1">
      <c r="A78" s="6"/>
      <c r="B78" s="6" t="s">
        <v>107</v>
      </c>
      <c r="C78" s="6"/>
      <c r="E78" s="8">
        <v>14</v>
      </c>
      <c r="F78" s="53">
        <v>-382808</v>
      </c>
      <c r="G78" s="55"/>
      <c r="H78" s="53">
        <v>-477565</v>
      </c>
      <c r="I78" s="55"/>
      <c r="J78" s="53">
        <v>0</v>
      </c>
      <c r="K78" s="55"/>
      <c r="L78" s="53">
        <v>0</v>
      </c>
    </row>
    <row r="79" spans="1:12" ht="22.5" customHeight="1" thickBot="1">
      <c r="A79" s="7"/>
      <c r="E79" s="8"/>
      <c r="F79" s="225">
        <f>SUM(F77:F78)</f>
        <v>-34012216</v>
      </c>
      <c r="G79" s="55"/>
      <c r="H79" s="225">
        <f>SUM(H77:H78)</f>
        <v>-14898203</v>
      </c>
      <c r="I79" s="157"/>
      <c r="J79" s="225">
        <f>SUM(J77:J78)</f>
        <v>9908967</v>
      </c>
      <c r="K79" s="55"/>
      <c r="L79" s="225">
        <f>SUM(L77:L78)</f>
        <v>9678563</v>
      </c>
    </row>
    <row r="80" spans="1:12" s="153" customFormat="1" ht="22.5" customHeight="1" thickTop="1">
      <c r="A80" s="152"/>
      <c r="B80" s="152"/>
      <c r="C80" s="152"/>
      <c r="D80" s="152"/>
      <c r="E80" s="182"/>
      <c r="F80" s="217"/>
      <c r="G80" s="187"/>
      <c r="H80" s="217"/>
      <c r="I80" s="187"/>
      <c r="J80" s="217"/>
      <c r="K80" s="187"/>
      <c r="L80" s="217"/>
    </row>
  </sheetData>
  <mergeCells count="14">
    <mergeCell ref="F47:H47"/>
    <mergeCell ref="J47:L47"/>
    <mergeCell ref="F51:L51"/>
    <mergeCell ref="F48:H48"/>
    <mergeCell ref="J48:L48"/>
    <mergeCell ref="F49:H49"/>
    <mergeCell ref="J49:L49"/>
    <mergeCell ref="F4:H4"/>
    <mergeCell ref="J4:L4"/>
    <mergeCell ref="F5:H5"/>
    <mergeCell ref="J5:L5"/>
    <mergeCell ref="F8:L8"/>
    <mergeCell ref="F6:H6"/>
    <mergeCell ref="J6:L6"/>
  </mergeCells>
  <pageMargins left="0.7" right="0.7" top="0.48" bottom="0.5" header="0.5" footer="0.5"/>
  <pageSetup paperSize="9" scale="78" firstPageNumber="11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6"/>
  <sheetViews>
    <sheetView view="pageBreakPreview" topLeftCell="A14" zoomScaleNormal="100" zoomScaleSheetLayoutView="100" workbookViewId="0">
      <selection activeCell="G73" sqref="G73"/>
    </sheetView>
  </sheetViews>
  <sheetFormatPr defaultColWidth="8.09765625" defaultRowHeight="19.5" customHeight="1"/>
  <cols>
    <col min="1" max="3" width="2.3984375" style="22" customWidth="1"/>
    <col min="4" max="4" width="37.09765625" style="22" customWidth="1"/>
    <col min="5" max="5" width="7.8984375" style="28" customWidth="1"/>
    <col min="6" max="6" width="0.8984375" style="22" customWidth="1"/>
    <col min="7" max="7" width="13" style="22" customWidth="1"/>
    <col min="8" max="8" width="1" style="22" customWidth="1"/>
    <col min="9" max="9" width="12.59765625" style="22" customWidth="1"/>
    <col min="10" max="10" width="1" style="22" customWidth="1"/>
    <col min="11" max="11" width="13" style="22" customWidth="1"/>
    <col min="12" max="12" width="1" style="22" customWidth="1"/>
    <col min="13" max="13" width="12.69921875" style="22" customWidth="1"/>
    <col min="14" max="16384" width="8.09765625" style="33"/>
  </cols>
  <sheetData>
    <row r="1" spans="1:15" ht="19.5" customHeight="1">
      <c r="A1" s="9" t="s">
        <v>0</v>
      </c>
      <c r="B1" s="48"/>
      <c r="C1" s="21"/>
      <c r="D1" s="21"/>
      <c r="F1" s="21"/>
      <c r="G1" s="21"/>
      <c r="H1" s="21"/>
      <c r="I1" s="21"/>
      <c r="J1" s="21"/>
      <c r="K1" s="44"/>
      <c r="L1" s="44"/>
      <c r="M1" s="44"/>
    </row>
    <row r="2" spans="1:15" ht="19.5" customHeight="1">
      <c r="A2" s="9" t="s">
        <v>117</v>
      </c>
      <c r="B2" s="48"/>
      <c r="C2" s="21"/>
      <c r="D2" s="21"/>
      <c r="F2" s="21"/>
      <c r="G2" s="21"/>
      <c r="H2" s="21"/>
      <c r="I2" s="21"/>
      <c r="J2" s="21"/>
      <c r="K2" s="33"/>
      <c r="L2" s="33"/>
      <c r="M2" s="33"/>
    </row>
    <row r="3" spans="1:15" ht="19.5" customHeight="1">
      <c r="A3" s="30" t="s">
        <v>118</v>
      </c>
      <c r="B3" s="48"/>
      <c r="C3" s="21"/>
      <c r="D3" s="21"/>
      <c r="F3" s="21"/>
      <c r="G3" s="21"/>
      <c r="H3" s="21"/>
      <c r="I3" s="21"/>
      <c r="J3" s="21"/>
      <c r="K3" s="33"/>
      <c r="L3" s="33"/>
      <c r="M3" s="33"/>
    </row>
    <row r="4" spans="1:15" ht="19.5" customHeight="1">
      <c r="A4" s="21"/>
      <c r="B4" s="21"/>
      <c r="C4" s="21"/>
      <c r="D4" s="21"/>
      <c r="F4" s="21"/>
      <c r="G4" s="21"/>
      <c r="H4" s="21"/>
      <c r="I4" s="21"/>
      <c r="J4" s="21"/>
      <c r="K4" s="33"/>
      <c r="L4" s="33"/>
      <c r="M4" s="33"/>
    </row>
    <row r="5" spans="1:15" ht="19.5" customHeight="1">
      <c r="A5" s="32"/>
      <c r="B5" s="32"/>
      <c r="C5" s="32"/>
      <c r="D5" s="32"/>
      <c r="F5" s="32"/>
      <c r="G5" s="260"/>
      <c r="H5" s="260"/>
      <c r="I5" s="260"/>
      <c r="J5" s="45"/>
      <c r="K5" s="260"/>
      <c r="L5" s="260"/>
      <c r="M5" s="260"/>
    </row>
    <row r="6" spans="1:15" ht="19.5" customHeight="1">
      <c r="A6" s="32"/>
      <c r="B6" s="32"/>
      <c r="C6" s="32"/>
      <c r="D6" s="32"/>
      <c r="F6" s="32"/>
      <c r="G6" s="253" t="s">
        <v>1</v>
      </c>
      <c r="H6" s="253"/>
      <c r="I6" s="253"/>
      <c r="J6" s="2"/>
      <c r="K6" s="253" t="s">
        <v>2</v>
      </c>
      <c r="L6" s="253"/>
      <c r="M6" s="253"/>
    </row>
    <row r="7" spans="1:15" ht="19.5" customHeight="1">
      <c r="A7" s="46"/>
      <c r="B7" s="47"/>
      <c r="C7" s="47"/>
      <c r="D7" s="47"/>
      <c r="E7" s="8" t="s">
        <v>5</v>
      </c>
      <c r="F7" s="8"/>
      <c r="G7" s="37">
        <v>2553</v>
      </c>
      <c r="H7" s="40"/>
      <c r="I7" s="37">
        <v>2552</v>
      </c>
      <c r="J7" s="37"/>
      <c r="K7" s="37">
        <v>2553</v>
      </c>
      <c r="L7" s="40"/>
      <c r="M7" s="37">
        <v>2552</v>
      </c>
    </row>
    <row r="8" spans="1:15" ht="19.5" customHeight="1">
      <c r="A8" s="33"/>
      <c r="G8" s="258" t="s">
        <v>6</v>
      </c>
      <c r="H8" s="258"/>
      <c r="I8" s="258"/>
      <c r="J8" s="258"/>
      <c r="K8" s="258"/>
      <c r="L8" s="258"/>
      <c r="M8" s="258"/>
    </row>
    <row r="9" spans="1:15" ht="19.5" customHeight="1">
      <c r="A9" s="5" t="s">
        <v>119</v>
      </c>
    </row>
    <row r="10" spans="1:15" ht="19.5" customHeight="1">
      <c r="A10" s="6" t="s">
        <v>105</v>
      </c>
      <c r="G10" s="10">
        <v>11122232</v>
      </c>
      <c r="H10" s="10"/>
      <c r="I10" s="10">
        <v>6018683</v>
      </c>
      <c r="J10" s="10"/>
      <c r="K10" s="10">
        <v>3387013</v>
      </c>
      <c r="L10" s="10"/>
      <c r="M10" s="10">
        <v>1172934</v>
      </c>
    </row>
    <row r="11" spans="1:15" ht="19.5" customHeight="1">
      <c r="A11" s="27" t="s">
        <v>120</v>
      </c>
      <c r="G11" s="10"/>
      <c r="H11" s="10"/>
      <c r="I11" s="10"/>
      <c r="J11" s="10"/>
      <c r="K11" s="10"/>
      <c r="L11" s="10"/>
      <c r="M11" s="10"/>
    </row>
    <row r="12" spans="1:15" ht="19.5" customHeight="1">
      <c r="A12" s="6" t="s">
        <v>121</v>
      </c>
      <c r="E12" s="28">
        <v>26</v>
      </c>
      <c r="G12" s="10">
        <v>3331875</v>
      </c>
      <c r="H12" s="10"/>
      <c r="I12" s="10">
        <v>3081932</v>
      </c>
      <c r="J12" s="10"/>
      <c r="K12" s="11">
        <v>0</v>
      </c>
      <c r="L12" s="10"/>
      <c r="M12" s="11">
        <v>0</v>
      </c>
    </row>
    <row r="13" spans="1:15" ht="19.5" customHeight="1">
      <c r="A13" s="6" t="s">
        <v>122</v>
      </c>
      <c r="G13" s="10">
        <v>-7077</v>
      </c>
      <c r="H13" s="10"/>
      <c r="I13" s="10">
        <v>-18360</v>
      </c>
      <c r="J13" s="10"/>
      <c r="K13" s="10">
        <v>-61013</v>
      </c>
      <c r="L13" s="10"/>
      <c r="M13" s="10">
        <v>-33074</v>
      </c>
    </row>
    <row r="14" spans="1:15" ht="19.5" customHeight="1">
      <c r="A14" s="6" t="s">
        <v>88</v>
      </c>
      <c r="G14" s="1">
        <v>0</v>
      </c>
      <c r="H14" s="10"/>
      <c r="I14" s="11">
        <v>0</v>
      </c>
      <c r="J14" s="10"/>
      <c r="K14" s="10">
        <v>-3496726</v>
      </c>
      <c r="L14" s="10"/>
      <c r="M14" s="10">
        <v>-1232471</v>
      </c>
      <c r="O14" s="1"/>
    </row>
    <row r="15" spans="1:15" ht="19.5" customHeight="1">
      <c r="A15" s="6" t="s">
        <v>123</v>
      </c>
      <c r="E15" s="28">
        <v>4</v>
      </c>
      <c r="G15" s="1">
        <v>-562797</v>
      </c>
      <c r="H15" s="10"/>
      <c r="I15" s="11">
        <v>0</v>
      </c>
      <c r="J15" s="10"/>
      <c r="K15" s="54">
        <v>0</v>
      </c>
      <c r="L15" s="54"/>
      <c r="M15" s="54">
        <v>0</v>
      </c>
    </row>
    <row r="16" spans="1:15" ht="19.5" customHeight="1">
      <c r="A16" s="6" t="s">
        <v>124</v>
      </c>
      <c r="E16" s="28">
        <v>12</v>
      </c>
      <c r="G16" s="1">
        <v>-1888164</v>
      </c>
      <c r="H16" s="10"/>
      <c r="I16" s="11">
        <v>0</v>
      </c>
      <c r="J16" s="10"/>
      <c r="K16" s="54">
        <v>0</v>
      </c>
      <c r="L16" s="54"/>
      <c r="M16" s="54">
        <v>0</v>
      </c>
    </row>
    <row r="17" spans="1:13" ht="19.5" customHeight="1">
      <c r="A17" s="6" t="s">
        <v>100</v>
      </c>
      <c r="G17" s="10">
        <v>1293520</v>
      </c>
      <c r="H17" s="10"/>
      <c r="I17" s="10">
        <v>1601532</v>
      </c>
      <c r="J17" s="10"/>
      <c r="K17" s="10">
        <v>115354</v>
      </c>
      <c r="L17" s="10">
        <v>0</v>
      </c>
      <c r="M17" s="10">
        <v>56564</v>
      </c>
    </row>
    <row r="18" spans="1:13" ht="19.5" customHeight="1">
      <c r="A18" s="6" t="s">
        <v>125</v>
      </c>
      <c r="G18" s="10">
        <v>-800944</v>
      </c>
      <c r="H18" s="10"/>
      <c r="I18" s="10">
        <v>-470097</v>
      </c>
      <c r="J18" s="10"/>
      <c r="K18" s="10">
        <v>41868</v>
      </c>
      <c r="L18" s="10"/>
      <c r="M18" s="10">
        <v>22071</v>
      </c>
    </row>
    <row r="19" spans="1:13" ht="19.5" customHeight="1">
      <c r="A19" s="6" t="s">
        <v>126</v>
      </c>
      <c r="G19" s="10">
        <v>-325</v>
      </c>
      <c r="H19" s="10"/>
      <c r="I19" s="10">
        <v>-28527</v>
      </c>
      <c r="J19" s="10"/>
      <c r="K19" s="11">
        <v>0</v>
      </c>
      <c r="L19" s="10"/>
      <c r="M19" s="11">
        <v>0</v>
      </c>
    </row>
    <row r="20" spans="1:13" ht="19.5" customHeight="1">
      <c r="A20" s="6" t="s">
        <v>127</v>
      </c>
      <c r="G20" s="10">
        <v>-6744</v>
      </c>
      <c r="H20" s="10"/>
      <c r="I20" s="10">
        <v>-87764</v>
      </c>
      <c r="J20" s="10">
        <v>0</v>
      </c>
      <c r="K20" s="11">
        <v>0</v>
      </c>
      <c r="L20" s="10"/>
      <c r="M20" s="11">
        <v>0</v>
      </c>
    </row>
    <row r="21" spans="1:13" ht="19.5" customHeight="1">
      <c r="A21" s="6" t="s">
        <v>128</v>
      </c>
      <c r="G21" s="10">
        <v>-8354</v>
      </c>
      <c r="H21" s="10"/>
      <c r="I21" s="10">
        <v>-1045</v>
      </c>
      <c r="J21" s="10"/>
      <c r="K21" s="11">
        <v>0</v>
      </c>
      <c r="L21" s="10"/>
      <c r="M21" s="11">
        <v>0</v>
      </c>
    </row>
    <row r="22" spans="1:13" ht="19.5" customHeight="1">
      <c r="A22" s="6" t="s">
        <v>129</v>
      </c>
      <c r="E22" s="28">
        <v>11</v>
      </c>
      <c r="F22" s="28"/>
      <c r="G22" s="11">
        <v>0</v>
      </c>
      <c r="H22" s="10"/>
      <c r="I22" s="11">
        <v>0</v>
      </c>
      <c r="J22" s="10"/>
      <c r="K22" s="54">
        <v>0</v>
      </c>
      <c r="L22" s="10"/>
      <c r="M22" s="10">
        <v>16103</v>
      </c>
    </row>
    <row r="23" spans="1:13" ht="19.5" customHeight="1">
      <c r="A23" s="6" t="s">
        <v>130</v>
      </c>
      <c r="G23" s="12">
        <v>487846</v>
      </c>
      <c r="H23" s="10"/>
      <c r="I23" s="12">
        <v>553954</v>
      </c>
      <c r="J23" s="10"/>
      <c r="K23" s="12">
        <v>608</v>
      </c>
      <c r="L23" s="10"/>
      <c r="M23" s="12">
        <v>33</v>
      </c>
    </row>
    <row r="24" spans="1:13" ht="19.5" customHeight="1">
      <c r="A24" s="49"/>
      <c r="G24" s="10">
        <f>SUM(G10:G23)</f>
        <v>12961068</v>
      </c>
      <c r="H24" s="10"/>
      <c r="I24" s="10">
        <f>SUM(I10:I23)</f>
        <v>10650308</v>
      </c>
      <c r="J24" s="10"/>
      <c r="K24" s="10">
        <f>SUM(K10:K23)</f>
        <v>-12896</v>
      </c>
      <c r="L24" s="10"/>
      <c r="M24" s="10">
        <f>SUM(M10:M23)</f>
        <v>2160</v>
      </c>
    </row>
    <row r="25" spans="1:13" ht="19.5" customHeight="1">
      <c r="A25" s="5" t="s">
        <v>131</v>
      </c>
    </row>
    <row r="26" spans="1:13" ht="19.5" customHeight="1">
      <c r="A26" s="6" t="s">
        <v>132</v>
      </c>
      <c r="G26" s="10">
        <v>-2786599</v>
      </c>
      <c r="H26" s="10"/>
      <c r="I26" s="10">
        <v>-1080090</v>
      </c>
      <c r="J26" s="10"/>
      <c r="K26" s="11">
        <v>0</v>
      </c>
      <c r="L26" s="10"/>
      <c r="M26" s="11">
        <v>0</v>
      </c>
    </row>
    <row r="27" spans="1:13" ht="19.5" customHeight="1">
      <c r="A27" s="6" t="s">
        <v>17</v>
      </c>
      <c r="G27" s="10">
        <v>-2414799</v>
      </c>
      <c r="H27" s="10"/>
      <c r="I27" s="10">
        <v>-2202914</v>
      </c>
      <c r="J27" s="10"/>
      <c r="K27" s="11">
        <v>0</v>
      </c>
      <c r="L27" s="10"/>
      <c r="M27" s="11">
        <v>0</v>
      </c>
    </row>
    <row r="28" spans="1:13" ht="19.5" customHeight="1">
      <c r="A28" s="6" t="s">
        <v>20</v>
      </c>
      <c r="G28" s="10">
        <v>1286</v>
      </c>
      <c r="H28" s="10"/>
      <c r="I28" s="10">
        <v>319836</v>
      </c>
      <c r="J28" s="10"/>
      <c r="K28" s="10">
        <v>-1614</v>
      </c>
      <c r="L28" s="10"/>
      <c r="M28" s="10">
        <v>-301188</v>
      </c>
    </row>
    <row r="29" spans="1:13" ht="19.5" customHeight="1">
      <c r="A29" s="6" t="s">
        <v>37</v>
      </c>
      <c r="G29" s="10">
        <v>19213</v>
      </c>
      <c r="H29" s="10"/>
      <c r="I29" s="10">
        <v>86085</v>
      </c>
      <c r="J29" s="10"/>
      <c r="K29" s="1">
        <v>-97</v>
      </c>
      <c r="L29" s="10"/>
      <c r="M29" s="11">
        <v>0</v>
      </c>
    </row>
    <row r="30" spans="1:13" ht="19.5" customHeight="1">
      <c r="A30" s="6" t="s">
        <v>45</v>
      </c>
      <c r="G30" s="10">
        <v>2786079</v>
      </c>
      <c r="H30" s="10"/>
      <c r="I30" s="10">
        <v>1886452</v>
      </c>
      <c r="J30" s="10"/>
      <c r="K30" s="11">
        <v>0</v>
      </c>
      <c r="L30" s="10"/>
      <c r="M30" s="11">
        <v>0</v>
      </c>
    </row>
    <row r="31" spans="1:13" ht="19.5" customHeight="1">
      <c r="A31" s="6" t="s">
        <v>52</v>
      </c>
      <c r="G31" s="10">
        <v>215807</v>
      </c>
      <c r="H31" s="10"/>
      <c r="I31" s="10">
        <v>-139268</v>
      </c>
      <c r="J31" s="10"/>
      <c r="K31" s="10">
        <v>6146</v>
      </c>
      <c r="L31" s="10"/>
      <c r="M31" s="10">
        <v>216761</v>
      </c>
    </row>
    <row r="32" spans="1:13" ht="19.5" customHeight="1">
      <c r="A32" s="6" t="s">
        <v>62</v>
      </c>
      <c r="G32" s="10">
        <v>69922</v>
      </c>
      <c r="H32" s="10"/>
      <c r="I32" s="10">
        <v>-33875</v>
      </c>
      <c r="J32" s="10"/>
      <c r="K32" s="11">
        <v>0</v>
      </c>
      <c r="L32" s="10"/>
      <c r="M32" s="11">
        <v>0</v>
      </c>
    </row>
    <row r="33" spans="1:13" ht="19.5" customHeight="1">
      <c r="A33" s="6" t="s">
        <v>133</v>
      </c>
      <c r="G33" s="12">
        <v>-468893</v>
      </c>
      <c r="H33" s="10"/>
      <c r="I33" s="12">
        <v>-263634</v>
      </c>
      <c r="J33" s="10"/>
      <c r="K33" s="12">
        <v>-608</v>
      </c>
      <c r="L33" s="10"/>
      <c r="M33" s="12">
        <v>-33</v>
      </c>
    </row>
    <row r="34" spans="1:13" ht="19.5" customHeight="1">
      <c r="A34" s="7" t="s">
        <v>134</v>
      </c>
      <c r="G34" s="13">
        <f>SUM(G24:G33)</f>
        <v>10383084</v>
      </c>
      <c r="H34" s="21"/>
      <c r="I34" s="13">
        <f>SUM(I24:I33)</f>
        <v>9222900</v>
      </c>
      <c r="K34" s="13">
        <f>SUM(K24:K33)</f>
        <v>-9069</v>
      </c>
      <c r="L34" s="21">
        <v>0</v>
      </c>
      <c r="M34" s="13">
        <f>SUM(M24:M33)</f>
        <v>-82300</v>
      </c>
    </row>
    <row r="35" spans="1:13" ht="19.5" customHeight="1">
      <c r="A35" s="50"/>
    </row>
    <row r="36" spans="1:13" ht="19.5" customHeight="1">
      <c r="A36" s="5" t="s">
        <v>135</v>
      </c>
    </row>
    <row r="37" spans="1:13" ht="19.5" customHeight="1">
      <c r="A37" s="6" t="s">
        <v>136</v>
      </c>
      <c r="G37" s="10">
        <v>5879</v>
      </c>
      <c r="H37" s="10"/>
      <c r="I37" s="10">
        <v>31475</v>
      </c>
      <c r="J37" s="10"/>
      <c r="K37" s="10">
        <v>60811</v>
      </c>
      <c r="L37" s="10"/>
      <c r="M37" s="10">
        <v>3962</v>
      </c>
    </row>
    <row r="38" spans="1:13" ht="19.5" customHeight="1">
      <c r="A38" s="6" t="s">
        <v>137</v>
      </c>
      <c r="G38" s="11">
        <v>0</v>
      </c>
      <c r="H38" s="11"/>
      <c r="I38" s="11">
        <v>0</v>
      </c>
      <c r="J38" s="10"/>
      <c r="K38" s="10">
        <v>3496726</v>
      </c>
      <c r="L38" s="10"/>
      <c r="M38" s="10">
        <v>1232471</v>
      </c>
    </row>
    <row r="39" spans="1:13" ht="19.5" customHeight="1">
      <c r="A39" s="6" t="s">
        <v>138</v>
      </c>
      <c r="G39" s="54">
        <v>0</v>
      </c>
      <c r="H39" s="10"/>
      <c r="I39" s="10">
        <v>-236721</v>
      </c>
      <c r="J39" s="10"/>
      <c r="K39" s="54">
        <v>0</v>
      </c>
      <c r="L39" s="10"/>
      <c r="M39" s="10">
        <v>-354586</v>
      </c>
    </row>
    <row r="40" spans="1:13" ht="19.5" customHeight="1">
      <c r="A40" s="6" t="s">
        <v>139</v>
      </c>
      <c r="G40" s="10">
        <v>-2418419</v>
      </c>
      <c r="H40" s="10"/>
      <c r="I40" s="10">
        <v>-3784501</v>
      </c>
      <c r="J40" s="10"/>
      <c r="K40" s="11">
        <v>0</v>
      </c>
      <c r="L40" s="10"/>
      <c r="M40" s="11">
        <v>0</v>
      </c>
    </row>
    <row r="41" spans="1:13" ht="19.5" customHeight="1">
      <c r="A41" s="6" t="s">
        <v>140</v>
      </c>
      <c r="G41" s="10">
        <v>12367</v>
      </c>
      <c r="H41" s="10"/>
      <c r="I41" s="10">
        <v>2741</v>
      </c>
      <c r="J41" s="10"/>
      <c r="K41" s="11">
        <v>0</v>
      </c>
      <c r="L41" s="10"/>
      <c r="M41" s="11">
        <v>0</v>
      </c>
    </row>
    <row r="42" spans="1:13" ht="19.5" customHeight="1">
      <c r="A42" s="6" t="s">
        <v>141</v>
      </c>
      <c r="G42" s="10">
        <v>618547</v>
      </c>
      <c r="H42" s="10"/>
      <c r="I42" s="10">
        <v>-900082</v>
      </c>
      <c r="J42" s="10"/>
      <c r="K42" s="10">
        <v>572808</v>
      </c>
      <c r="L42" s="11"/>
      <c r="M42" s="10">
        <v>-572808</v>
      </c>
    </row>
    <row r="43" spans="1:13" ht="19.5" customHeight="1">
      <c r="A43" s="6" t="s">
        <v>142</v>
      </c>
      <c r="G43" s="10">
        <v>-6376</v>
      </c>
      <c r="H43" s="10"/>
      <c r="I43" s="10">
        <v>-2730</v>
      </c>
      <c r="J43" s="10"/>
      <c r="K43" s="11">
        <v>0</v>
      </c>
      <c r="L43" s="10"/>
      <c r="M43" s="11">
        <v>0</v>
      </c>
    </row>
    <row r="44" spans="1:13" ht="19.5" customHeight="1">
      <c r="A44" s="6" t="s">
        <v>143</v>
      </c>
      <c r="E44" s="28">
        <v>4</v>
      </c>
      <c r="G44" s="1">
        <v>-1048872</v>
      </c>
      <c r="H44" s="10"/>
      <c r="I44" s="11">
        <v>0</v>
      </c>
      <c r="J44" s="10"/>
      <c r="K44" s="11">
        <v>0</v>
      </c>
      <c r="L44" s="10"/>
      <c r="M44" s="11">
        <v>0</v>
      </c>
    </row>
    <row r="45" spans="1:13" ht="19.5" customHeight="1">
      <c r="A45" s="6" t="s">
        <v>144</v>
      </c>
      <c r="G45" s="55"/>
      <c r="H45" s="10"/>
      <c r="I45" s="11"/>
      <c r="J45" s="10"/>
      <c r="K45" s="11"/>
      <c r="L45" s="10"/>
      <c r="M45" s="11"/>
    </row>
    <row r="46" spans="1:13" ht="19.5" customHeight="1">
      <c r="A46" s="6"/>
      <c r="B46" s="22" t="s">
        <v>145</v>
      </c>
      <c r="E46" s="28" t="s">
        <v>146</v>
      </c>
      <c r="G46" s="1">
        <v>-3075104</v>
      </c>
      <c r="H46" s="10"/>
      <c r="I46" s="10">
        <v>-165092</v>
      </c>
      <c r="J46" s="10"/>
      <c r="K46" s="10">
        <v>-3075503</v>
      </c>
      <c r="L46" s="10"/>
      <c r="M46" s="10">
        <v>-824058</v>
      </c>
    </row>
    <row r="47" spans="1:13" ht="19.5" customHeight="1">
      <c r="A47" s="6" t="s">
        <v>147</v>
      </c>
      <c r="E47" s="28">
        <v>11</v>
      </c>
      <c r="F47" s="28"/>
      <c r="G47" s="11">
        <v>0</v>
      </c>
      <c r="H47" s="10"/>
      <c r="I47" s="11">
        <v>0</v>
      </c>
      <c r="J47" s="10"/>
      <c r="K47" s="54">
        <v>0</v>
      </c>
      <c r="L47" s="10"/>
      <c r="M47" s="10">
        <v>659711</v>
      </c>
    </row>
    <row r="48" spans="1:13" ht="19.5" customHeight="1">
      <c r="A48" s="7" t="s">
        <v>148</v>
      </c>
      <c r="G48" s="13">
        <f>SUM(G37:G47)</f>
        <v>-5911978</v>
      </c>
      <c r="H48" s="21"/>
      <c r="I48" s="13">
        <f>SUM(I37:I47)</f>
        <v>-5054910</v>
      </c>
      <c r="K48" s="13">
        <f>SUM(K37:K47)</f>
        <v>1054842</v>
      </c>
      <c r="L48" s="21"/>
      <c r="M48" s="13">
        <f>SUM(M37:M47)</f>
        <v>144692</v>
      </c>
    </row>
    <row r="50" spans="1:13" ht="19.5" customHeight="1">
      <c r="A50" s="9" t="s">
        <v>0</v>
      </c>
      <c r="B50" s="21"/>
      <c r="C50" s="21"/>
      <c r="D50" s="21"/>
      <c r="F50" s="21"/>
      <c r="G50" s="21"/>
      <c r="H50" s="21"/>
      <c r="I50" s="21"/>
      <c r="J50" s="21"/>
      <c r="K50" s="44"/>
      <c r="L50" s="44"/>
      <c r="M50" s="44"/>
    </row>
    <row r="51" spans="1:13" ht="19.5" customHeight="1">
      <c r="A51" s="9" t="s">
        <v>117</v>
      </c>
      <c r="B51" s="21"/>
      <c r="C51" s="21"/>
      <c r="D51" s="21"/>
      <c r="F51" s="21"/>
      <c r="G51" s="21"/>
      <c r="H51" s="21"/>
      <c r="I51" s="21"/>
      <c r="J51" s="21"/>
      <c r="K51" s="33"/>
      <c r="L51" s="33"/>
      <c r="M51" s="33"/>
    </row>
    <row r="52" spans="1:13" ht="19.5" customHeight="1">
      <c r="A52" s="30" t="s">
        <v>118</v>
      </c>
      <c r="B52" s="21"/>
      <c r="C52" s="21"/>
      <c r="D52" s="21"/>
      <c r="F52" s="21"/>
      <c r="G52" s="21"/>
      <c r="H52" s="21"/>
      <c r="I52" s="21"/>
      <c r="J52" s="21"/>
      <c r="K52" s="33"/>
      <c r="L52" s="33"/>
      <c r="M52" s="33"/>
    </row>
    <row r="53" spans="1:13" ht="19.5" customHeight="1">
      <c r="A53" s="32"/>
      <c r="B53" s="32"/>
      <c r="C53" s="32"/>
      <c r="D53" s="32"/>
      <c r="F53" s="32"/>
      <c r="G53" s="260"/>
      <c r="H53" s="260"/>
      <c r="I53" s="260"/>
      <c r="J53" s="45"/>
      <c r="K53" s="260"/>
      <c r="L53" s="260"/>
      <c r="M53" s="260"/>
    </row>
    <row r="54" spans="1:13" ht="19.5" customHeight="1">
      <c r="A54" s="32"/>
      <c r="B54" s="32"/>
      <c r="C54" s="32"/>
      <c r="D54" s="32"/>
      <c r="F54" s="32"/>
      <c r="G54" s="253" t="s">
        <v>1</v>
      </c>
      <c r="H54" s="253"/>
      <c r="I54" s="253"/>
      <c r="J54" s="2"/>
      <c r="K54" s="253" t="s">
        <v>2</v>
      </c>
      <c r="L54" s="253"/>
      <c r="M54" s="253"/>
    </row>
    <row r="55" spans="1:13" ht="19.5" customHeight="1">
      <c r="A55" s="46"/>
      <c r="B55" s="47"/>
      <c r="C55" s="47"/>
      <c r="D55" s="47"/>
      <c r="E55" s="8" t="s">
        <v>5</v>
      </c>
      <c r="F55" s="8"/>
      <c r="G55" s="37">
        <v>2553</v>
      </c>
      <c r="H55" s="40"/>
      <c r="I55" s="37">
        <v>2552</v>
      </c>
      <c r="J55" s="37"/>
      <c r="K55" s="37">
        <v>2553</v>
      </c>
      <c r="L55" s="40"/>
      <c r="M55" s="37">
        <v>2552</v>
      </c>
    </row>
    <row r="56" spans="1:13" ht="19.5" customHeight="1">
      <c r="A56" s="33"/>
      <c r="G56" s="258" t="s">
        <v>6</v>
      </c>
      <c r="H56" s="258"/>
      <c r="I56" s="258"/>
      <c r="J56" s="258"/>
      <c r="K56" s="258"/>
      <c r="L56" s="258"/>
      <c r="M56" s="258"/>
    </row>
    <row r="57" spans="1:13" ht="19.5" customHeight="1">
      <c r="A57" s="5" t="s">
        <v>149</v>
      </c>
    </row>
    <row r="58" spans="1:13" ht="19.5" customHeight="1">
      <c r="A58" s="6" t="s">
        <v>150</v>
      </c>
      <c r="G58" s="10">
        <v>-1338680</v>
      </c>
      <c r="H58" s="10"/>
      <c r="I58" s="10">
        <v>-1915610</v>
      </c>
      <c r="J58" s="10"/>
      <c r="K58" s="10">
        <v>-113941</v>
      </c>
      <c r="L58" s="10"/>
      <c r="M58" s="10">
        <v>-59111</v>
      </c>
    </row>
    <row r="59" spans="1:13" ht="19.5" customHeight="1">
      <c r="A59" s="49" t="s">
        <v>151</v>
      </c>
      <c r="E59" s="28">
        <v>31</v>
      </c>
      <c r="G59" s="10">
        <v>-1430246</v>
      </c>
      <c r="H59" s="10"/>
      <c r="I59" s="54">
        <v>0</v>
      </c>
      <c r="J59" s="10"/>
      <c r="K59" s="10">
        <v>-1430246</v>
      </c>
      <c r="L59" s="10"/>
      <c r="M59" s="54">
        <v>0</v>
      </c>
    </row>
    <row r="60" spans="1:13" ht="19.5" customHeight="1">
      <c r="A60" s="6" t="s">
        <v>152</v>
      </c>
      <c r="G60" s="10">
        <v>-58593</v>
      </c>
      <c r="H60" s="10"/>
      <c r="I60" s="10">
        <v>-181920</v>
      </c>
      <c r="J60" s="10"/>
      <c r="K60" s="11">
        <v>0</v>
      </c>
      <c r="L60" s="10"/>
      <c r="M60" s="11">
        <v>0</v>
      </c>
    </row>
    <row r="61" spans="1:13" ht="19.5" customHeight="1">
      <c r="A61" s="6" t="s">
        <v>153</v>
      </c>
      <c r="G61" s="10">
        <v>4887546</v>
      </c>
      <c r="H61" s="10"/>
      <c r="I61" s="10">
        <v>3870572</v>
      </c>
      <c r="J61" s="10"/>
      <c r="K61" s="10">
        <v>2480000</v>
      </c>
      <c r="L61" s="10"/>
      <c r="M61" s="10">
        <v>1147541</v>
      </c>
    </row>
    <row r="62" spans="1:13" ht="19.5" customHeight="1">
      <c r="A62" s="6" t="s">
        <v>154</v>
      </c>
      <c r="G62" s="10">
        <v>-10058227</v>
      </c>
      <c r="H62" s="10"/>
      <c r="I62" s="10">
        <v>-5618712</v>
      </c>
      <c r="J62" s="10"/>
      <c r="K62" s="10">
        <v>-265985</v>
      </c>
      <c r="L62" s="10"/>
      <c r="M62" s="10">
        <v>-1046545</v>
      </c>
    </row>
    <row r="63" spans="1:13" ht="19.5" customHeight="1">
      <c r="A63" s="6" t="s">
        <v>155</v>
      </c>
      <c r="G63" s="10">
        <v>-26068</v>
      </c>
      <c r="H63" s="10"/>
      <c r="I63" s="10">
        <v>-72269</v>
      </c>
      <c r="J63" s="10"/>
      <c r="K63" s="11">
        <v>0</v>
      </c>
      <c r="L63" s="10"/>
      <c r="M63" s="11">
        <v>0</v>
      </c>
    </row>
    <row r="64" spans="1:13" ht="19.5" customHeight="1">
      <c r="A64" s="6" t="s">
        <v>156</v>
      </c>
      <c r="E64" s="28">
        <v>19</v>
      </c>
      <c r="G64" s="1">
        <v>3824504</v>
      </c>
      <c r="H64" s="10"/>
      <c r="I64" s="11">
        <v>0</v>
      </c>
      <c r="J64" s="10"/>
      <c r="K64" s="1">
        <v>3824504</v>
      </c>
      <c r="L64" s="10"/>
      <c r="M64" s="11">
        <v>0</v>
      </c>
    </row>
    <row r="65" spans="1:13" ht="19.5" customHeight="1">
      <c r="A65" s="6" t="s">
        <v>157</v>
      </c>
      <c r="G65" s="11">
        <v>0</v>
      </c>
      <c r="H65" s="10"/>
      <c r="I65" s="11">
        <v>0</v>
      </c>
      <c r="J65" s="10"/>
      <c r="K65" s="1">
        <v>-5669700</v>
      </c>
      <c r="L65" s="10"/>
      <c r="M65" s="11">
        <v>0</v>
      </c>
    </row>
    <row r="66" spans="1:13" ht="19.5" customHeight="1">
      <c r="A66" s="7" t="s">
        <v>158</v>
      </c>
      <c r="G66" s="13">
        <f>SUM(G58:G65)</f>
        <v>-4199764</v>
      </c>
      <c r="H66" s="10"/>
      <c r="I66" s="13">
        <f>SUM(I58:I65)</f>
        <v>-3917939</v>
      </c>
      <c r="J66" s="10"/>
      <c r="K66" s="13">
        <f>SUM(K58:K65)</f>
        <v>-1175368</v>
      </c>
      <c r="L66" s="10"/>
      <c r="M66" s="13">
        <f>SUM(M58:M65)</f>
        <v>41885</v>
      </c>
    </row>
    <row r="67" spans="1:13" ht="19.5" customHeight="1">
      <c r="A67" s="51"/>
      <c r="G67" s="21"/>
      <c r="H67" s="10"/>
      <c r="I67" s="21"/>
      <c r="J67" s="10"/>
      <c r="K67" s="21"/>
      <c r="L67" s="10"/>
      <c r="M67" s="21"/>
    </row>
    <row r="68" spans="1:13" ht="19.5" customHeight="1">
      <c r="A68" s="31" t="s">
        <v>159</v>
      </c>
      <c r="G68" s="24">
        <f>G34+G48+G66</f>
        <v>271342</v>
      </c>
      <c r="H68" s="24"/>
      <c r="I68" s="24">
        <f>I34+I48+I66</f>
        <v>250051</v>
      </c>
      <c r="J68" s="25"/>
      <c r="K68" s="24">
        <f>K34+K48+K66</f>
        <v>-129595</v>
      </c>
      <c r="L68" s="24"/>
      <c r="M68" s="24">
        <f>M34+M48+M66</f>
        <v>104277</v>
      </c>
    </row>
    <row r="69" spans="1:13" ht="19.5" customHeight="1">
      <c r="A69" s="6" t="s">
        <v>160</v>
      </c>
      <c r="B69" s="6"/>
      <c r="C69" s="6"/>
      <c r="D69" s="6"/>
      <c r="E69" s="8"/>
      <c r="F69" s="6"/>
      <c r="G69" s="10">
        <v>1396824</v>
      </c>
      <c r="H69" s="10"/>
      <c r="I69" s="10">
        <v>1179241</v>
      </c>
      <c r="J69" s="10"/>
      <c r="K69" s="10">
        <v>131726</v>
      </c>
      <c r="L69" s="10"/>
      <c r="M69" s="10">
        <v>27450</v>
      </c>
    </row>
    <row r="70" spans="1:13" ht="19.5" customHeight="1">
      <c r="A70" s="6" t="s">
        <v>161</v>
      </c>
      <c r="B70" s="6"/>
      <c r="C70" s="6"/>
      <c r="D70" s="6"/>
      <c r="E70" s="8"/>
      <c r="F70" s="6"/>
      <c r="G70" s="10"/>
      <c r="H70" s="10"/>
      <c r="I70" s="10"/>
      <c r="J70" s="10"/>
      <c r="K70" s="10"/>
      <c r="L70" s="10"/>
      <c r="M70" s="10"/>
    </row>
    <row r="71" spans="1:13" ht="19.5" customHeight="1">
      <c r="A71" s="6" t="s">
        <v>162</v>
      </c>
      <c r="B71" s="6" t="s">
        <v>163</v>
      </c>
      <c r="C71" s="6"/>
      <c r="D71" s="6"/>
      <c r="E71" s="8"/>
      <c r="F71" s="6"/>
      <c r="G71" s="12">
        <v>-185529</v>
      </c>
      <c r="I71" s="12">
        <v>-32468</v>
      </c>
      <c r="K71" s="14">
        <v>0</v>
      </c>
      <c r="M71" s="14">
        <v>0</v>
      </c>
    </row>
    <row r="72" spans="1:13" ht="19.5" customHeight="1" thickBot="1">
      <c r="A72" s="31" t="s">
        <v>164</v>
      </c>
      <c r="E72" s="28">
        <v>6</v>
      </c>
      <c r="F72" s="28"/>
      <c r="G72" s="23">
        <f>SUM(G68:G71)</f>
        <v>1482637</v>
      </c>
      <c r="H72" s="21"/>
      <c r="I72" s="23">
        <f>SUM(I68:I71)</f>
        <v>1396824</v>
      </c>
      <c r="K72" s="23">
        <f>SUM(K68:K71)</f>
        <v>2131</v>
      </c>
      <c r="L72" s="21"/>
      <c r="M72" s="23">
        <f>SUM(M68:M71)</f>
        <v>131727</v>
      </c>
    </row>
    <row r="73" spans="1:13" ht="19.5" customHeight="1" thickTop="1">
      <c r="A73" s="51"/>
      <c r="G73" s="33"/>
      <c r="H73" s="33"/>
      <c r="I73" s="33"/>
      <c r="J73" s="33"/>
      <c r="K73" s="33"/>
      <c r="L73" s="33"/>
      <c r="M73" s="33"/>
    </row>
    <row r="74" spans="1:13" ht="19.5" customHeight="1">
      <c r="A74" s="5" t="s">
        <v>165</v>
      </c>
    </row>
    <row r="75" spans="1:13" ht="8.25" customHeight="1"/>
    <row r="76" spans="1:13" ht="45.75" customHeight="1">
      <c r="A76" s="261" t="s">
        <v>166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</row>
  </sheetData>
  <mergeCells count="11">
    <mergeCell ref="A76:M76"/>
    <mergeCell ref="K54:M54"/>
    <mergeCell ref="G56:M56"/>
    <mergeCell ref="G8:M8"/>
    <mergeCell ref="G54:I54"/>
    <mergeCell ref="G5:I5"/>
    <mergeCell ref="G53:I53"/>
    <mergeCell ref="K53:M53"/>
    <mergeCell ref="K5:M5"/>
    <mergeCell ref="G6:I6"/>
    <mergeCell ref="K6:M6"/>
  </mergeCells>
  <phoneticPr fontId="17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555F7-C5DA-444B-B283-347E2D2A55D8}">
  <sheetPr>
    <pageSetUpPr fitToPage="1"/>
  </sheetPr>
  <dimension ref="A1:AD31"/>
  <sheetViews>
    <sheetView view="pageBreakPreview" topLeftCell="A20" zoomScaleNormal="80" zoomScaleSheetLayoutView="100" workbookViewId="0">
      <selection activeCell="H13" sqref="H13"/>
    </sheetView>
  </sheetViews>
  <sheetFormatPr defaultColWidth="8.09765625" defaultRowHeight="14"/>
  <cols>
    <col min="1" max="1" width="2.3984375" style="3" customWidth="1"/>
    <col min="2" max="2" width="3.8984375" style="3" customWidth="1"/>
    <col min="3" max="3" width="42.09765625" style="3" customWidth="1"/>
    <col min="4" max="4" width="8.69921875" style="4" customWidth="1"/>
    <col min="5" max="5" width="2.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3" customWidth="1"/>
    <col min="10" max="10" width="11.3984375" style="3" customWidth="1"/>
    <col min="11" max="11" width="1.09765625" style="3" customWidth="1"/>
    <col min="12" max="12" width="13.09765625" style="3" bestFit="1" customWidth="1"/>
    <col min="13" max="13" width="1.09765625" style="3" customWidth="1"/>
    <col min="14" max="14" width="12.59765625" style="3" customWidth="1"/>
    <col min="15" max="15" width="1.09765625" style="3" customWidth="1"/>
    <col min="16" max="16" width="12.59765625" style="3" customWidth="1"/>
    <col min="17" max="17" width="1.09765625" style="3" customWidth="1"/>
    <col min="18" max="18" width="15" style="3" customWidth="1"/>
    <col min="19" max="19" width="1.09765625" style="3" customWidth="1"/>
    <col min="20" max="20" width="18.3984375" style="3" customWidth="1"/>
    <col min="21" max="21" width="1.09765625" style="3" customWidth="1"/>
    <col min="22" max="22" width="14.8984375" style="3" customWidth="1"/>
    <col min="23" max="23" width="1.09765625" style="3" customWidth="1"/>
    <col min="24" max="24" width="13.3984375" style="3" customWidth="1"/>
    <col min="25" max="25" width="1.09765625" style="3" customWidth="1"/>
    <col min="26" max="26" width="12.69921875" style="3" customWidth="1"/>
    <col min="27" max="27" width="1.09765625" style="3" customWidth="1"/>
    <col min="28" max="28" width="11.69921875" style="3" bestFit="1" customWidth="1"/>
    <col min="29" max="29" width="1.09765625" style="3" customWidth="1"/>
    <col min="30" max="30" width="15.3984375" style="3" bestFit="1" customWidth="1"/>
    <col min="31" max="16384" width="8.09765625" style="3"/>
  </cols>
  <sheetData>
    <row r="1" spans="1:30" ht="21" customHeight="1">
      <c r="A1" s="9" t="s">
        <v>0</v>
      </c>
      <c r="B1" s="16"/>
      <c r="C1" s="16"/>
      <c r="D1" s="17"/>
      <c r="E1" s="77"/>
      <c r="F1" s="77"/>
      <c r="G1" s="77"/>
      <c r="H1" s="77"/>
      <c r="I1" s="16"/>
      <c r="J1" s="77"/>
      <c r="K1" s="16"/>
      <c r="L1" s="77"/>
      <c r="M1" s="16"/>
      <c r="N1" s="77"/>
      <c r="P1" s="77"/>
      <c r="R1" s="77"/>
      <c r="T1" s="77"/>
      <c r="V1" s="77"/>
      <c r="X1" s="77"/>
      <c r="Z1" s="77"/>
      <c r="AB1" s="77"/>
      <c r="AD1" s="77"/>
    </row>
    <row r="2" spans="1:30" ht="21" customHeight="1">
      <c r="A2" s="9" t="s">
        <v>271</v>
      </c>
      <c r="B2" s="18"/>
      <c r="C2" s="18"/>
      <c r="D2" s="19"/>
      <c r="E2" s="18"/>
      <c r="F2" s="18"/>
      <c r="G2" s="18"/>
      <c r="H2" s="20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21" customHeight="1">
      <c r="A3" s="9"/>
      <c r="B3" s="18"/>
      <c r="C3" s="18"/>
      <c r="D3" s="19"/>
      <c r="E3" s="18"/>
      <c r="F3" s="18"/>
      <c r="G3" s="18"/>
      <c r="H3" s="20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s="66" customFormat="1" ht="26.15" customHeight="1">
      <c r="A4" s="106"/>
      <c r="B4" s="67"/>
      <c r="C4" s="67"/>
      <c r="D4" s="68"/>
      <c r="E4" s="67"/>
      <c r="F4" s="262" t="s">
        <v>1</v>
      </c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</row>
    <row r="5" spans="1:30" ht="21" customHeight="1">
      <c r="A5" s="67"/>
      <c r="B5" s="67"/>
      <c r="C5" s="67"/>
      <c r="D5" s="68"/>
      <c r="E5" s="67"/>
      <c r="F5" s="66"/>
      <c r="G5" s="66"/>
      <c r="H5" s="59"/>
      <c r="I5" s="49"/>
      <c r="J5" s="263" t="s">
        <v>76</v>
      </c>
      <c r="K5" s="263"/>
      <c r="L5" s="263"/>
      <c r="M5" s="49"/>
      <c r="N5" s="66"/>
      <c r="O5" s="66"/>
      <c r="P5" s="263" t="s">
        <v>167</v>
      </c>
      <c r="Q5" s="263"/>
      <c r="R5" s="263"/>
      <c r="S5" s="263"/>
      <c r="T5" s="263"/>
      <c r="U5" s="263"/>
      <c r="V5" s="263"/>
      <c r="W5" s="263"/>
      <c r="X5" s="263"/>
      <c r="Y5" s="66"/>
      <c r="Z5" s="66"/>
      <c r="AA5" s="66"/>
      <c r="AB5" s="66"/>
      <c r="AC5" s="66"/>
      <c r="AD5" s="66"/>
    </row>
    <row r="6" spans="1:30" ht="21" customHeight="1">
      <c r="A6" s="66"/>
      <c r="B6" s="66"/>
      <c r="C6" s="66"/>
      <c r="D6" s="69"/>
      <c r="E6" s="66"/>
      <c r="F6" s="70"/>
      <c r="G6" s="70"/>
      <c r="H6" s="69"/>
      <c r="I6" s="70"/>
      <c r="J6" s="71"/>
      <c r="K6" s="70"/>
      <c r="L6" s="71"/>
      <c r="M6" s="70"/>
      <c r="N6" s="59"/>
      <c r="O6" s="69"/>
      <c r="P6" s="71"/>
      <c r="Q6" s="70"/>
      <c r="R6" s="69"/>
      <c r="S6" s="69"/>
      <c r="T6" s="59" t="s">
        <v>169</v>
      </c>
      <c r="U6" s="69"/>
      <c r="V6" s="69"/>
      <c r="W6" s="69"/>
      <c r="X6" s="69" t="s">
        <v>232</v>
      </c>
      <c r="Y6" s="69"/>
      <c r="AA6" s="69"/>
      <c r="AB6" s="59"/>
      <c r="AC6" s="69"/>
      <c r="AD6" s="69"/>
    </row>
    <row r="7" spans="1:30" ht="21" customHeight="1">
      <c r="A7" s="69"/>
      <c r="B7" s="69"/>
      <c r="C7" s="69"/>
      <c r="D7" s="69"/>
      <c r="E7" s="70"/>
      <c r="F7" s="59"/>
      <c r="G7" s="69"/>
      <c r="H7" s="59"/>
      <c r="I7" s="69"/>
      <c r="J7" s="59"/>
      <c r="K7" s="69"/>
      <c r="L7" s="69"/>
      <c r="M7" s="69"/>
      <c r="N7" s="59" t="s">
        <v>168</v>
      </c>
      <c r="O7" s="69"/>
      <c r="P7" s="59" t="s">
        <v>170</v>
      </c>
      <c r="Q7" s="69"/>
      <c r="R7" s="69" t="s">
        <v>170</v>
      </c>
      <c r="S7" s="69"/>
      <c r="T7" s="59" t="s">
        <v>171</v>
      </c>
      <c r="U7" s="69"/>
      <c r="V7" s="59" t="s">
        <v>172</v>
      </c>
      <c r="W7" s="69"/>
      <c r="X7" s="59" t="s">
        <v>233</v>
      </c>
      <c r="Y7" s="69"/>
      <c r="Z7" s="69"/>
      <c r="AA7" s="69"/>
      <c r="AB7" s="59" t="s">
        <v>174</v>
      </c>
      <c r="AC7" s="69"/>
      <c r="AD7" s="59"/>
    </row>
    <row r="8" spans="1:30" ht="21" customHeight="1">
      <c r="A8" s="69"/>
      <c r="B8" s="69"/>
      <c r="C8" s="69"/>
      <c r="D8" s="58"/>
      <c r="E8" s="69"/>
      <c r="F8" s="59" t="s">
        <v>240</v>
      </c>
      <c r="G8" s="69"/>
      <c r="H8" s="59" t="s">
        <v>175</v>
      </c>
      <c r="I8" s="69"/>
      <c r="J8" s="59" t="s">
        <v>176</v>
      </c>
      <c r="K8" s="69"/>
      <c r="L8" s="59" t="s">
        <v>177</v>
      </c>
      <c r="M8" s="69"/>
      <c r="N8" s="59" t="s">
        <v>178</v>
      </c>
      <c r="O8" s="69"/>
      <c r="P8" s="59" t="s">
        <v>179</v>
      </c>
      <c r="Q8" s="69"/>
      <c r="R8" s="59" t="s">
        <v>180</v>
      </c>
      <c r="S8" s="69"/>
      <c r="T8" s="59" t="s">
        <v>181</v>
      </c>
      <c r="U8" s="69"/>
      <c r="V8" s="59" t="s">
        <v>182</v>
      </c>
      <c r="W8" s="69"/>
      <c r="X8" s="59" t="s">
        <v>234</v>
      </c>
      <c r="Y8" s="69"/>
      <c r="Z8" s="59" t="s">
        <v>202</v>
      </c>
      <c r="AA8" s="69"/>
      <c r="AB8" s="59" t="s">
        <v>184</v>
      </c>
      <c r="AC8" s="69"/>
      <c r="AD8" s="59" t="s">
        <v>173</v>
      </c>
    </row>
    <row r="9" spans="1:30" ht="21" customHeight="1">
      <c r="A9" s="69"/>
      <c r="B9" s="69"/>
      <c r="C9" s="69"/>
      <c r="D9" s="58" t="s">
        <v>5</v>
      </c>
      <c r="E9" s="69"/>
      <c r="F9" s="59" t="s">
        <v>185</v>
      </c>
      <c r="G9" s="69"/>
      <c r="H9" s="59" t="s">
        <v>186</v>
      </c>
      <c r="I9" s="69"/>
      <c r="J9" s="59" t="s">
        <v>187</v>
      </c>
      <c r="K9" s="69"/>
      <c r="L9" s="59" t="s">
        <v>188</v>
      </c>
      <c r="M9" s="69"/>
      <c r="N9" s="59" t="s">
        <v>282</v>
      </c>
      <c r="O9" s="69"/>
      <c r="P9" s="59" t="s">
        <v>189</v>
      </c>
      <c r="Q9" s="69"/>
      <c r="R9" s="59" t="s">
        <v>190</v>
      </c>
      <c r="S9" s="69"/>
      <c r="T9" s="59" t="s">
        <v>191</v>
      </c>
      <c r="U9" s="69"/>
      <c r="V9" s="59" t="s">
        <v>192</v>
      </c>
      <c r="W9" s="69"/>
      <c r="X9" s="59" t="s">
        <v>183</v>
      </c>
      <c r="Y9" s="69"/>
      <c r="Z9" s="59" t="s">
        <v>193</v>
      </c>
      <c r="AA9" s="69"/>
      <c r="AB9" s="59" t="s">
        <v>194</v>
      </c>
      <c r="AC9" s="69"/>
      <c r="AD9" s="59" t="s">
        <v>183</v>
      </c>
    </row>
    <row r="10" spans="1:30" ht="21" customHeight="1">
      <c r="A10" s="69"/>
      <c r="B10" s="69"/>
      <c r="C10" s="69"/>
      <c r="D10" s="95"/>
      <c r="E10" s="72"/>
      <c r="F10" s="264" t="s">
        <v>6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</row>
    <row r="11" spans="1:30" ht="21" customHeight="1">
      <c r="A11" s="70"/>
      <c r="B11" s="70"/>
      <c r="C11" s="70"/>
      <c r="D11" s="58"/>
      <c r="E11" s="70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</row>
    <row r="12" spans="1:30" ht="21" customHeight="1">
      <c r="A12" s="31" t="s">
        <v>236</v>
      </c>
      <c r="B12" s="57"/>
      <c r="C12" s="57"/>
      <c r="D12" s="57"/>
      <c r="E12" s="5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00"/>
      <c r="Y12" s="100"/>
      <c r="Z12" s="100"/>
      <c r="AA12" s="177"/>
      <c r="AB12" s="177"/>
      <c r="AC12" s="177"/>
      <c r="AD12" s="177"/>
    </row>
    <row r="13" spans="1:30" ht="21" customHeight="1">
      <c r="A13" s="31" t="s">
        <v>237</v>
      </c>
      <c r="B13" s="76"/>
      <c r="C13" s="76"/>
      <c r="D13" s="58"/>
      <c r="E13" s="70"/>
      <c r="F13" s="88">
        <v>5614552</v>
      </c>
      <c r="G13" s="88"/>
      <c r="H13" s="88">
        <v>60331434</v>
      </c>
      <c r="I13" s="88"/>
      <c r="J13" s="88">
        <v>9112061</v>
      </c>
      <c r="K13" s="88"/>
      <c r="L13" s="88">
        <v>102884583</v>
      </c>
      <c r="M13" s="88"/>
      <c r="N13" s="88">
        <v>14904758</v>
      </c>
      <c r="O13" s="88"/>
      <c r="P13" s="88">
        <v>-6494939</v>
      </c>
      <c r="Q13" s="88"/>
      <c r="R13" s="88">
        <v>4988026</v>
      </c>
      <c r="S13" s="88"/>
      <c r="T13" s="88">
        <v>-4115246</v>
      </c>
      <c r="U13" s="88"/>
      <c r="V13" s="88">
        <v>-1235562</v>
      </c>
      <c r="W13" s="88"/>
      <c r="X13" s="88">
        <f>SUM(P13:V13)</f>
        <v>-6857721</v>
      </c>
      <c r="Y13" s="88"/>
      <c r="Z13" s="88">
        <f>SUM(F13:O13,X13)</f>
        <v>185989667</v>
      </c>
      <c r="AA13" s="88"/>
      <c r="AB13" s="88">
        <v>14895715</v>
      </c>
      <c r="AC13" s="88"/>
      <c r="AD13" s="88">
        <f>SUM(Z13:AB13)</f>
        <v>200885382</v>
      </c>
    </row>
    <row r="14" spans="1:30" ht="14.15" customHeight="1">
      <c r="A14" s="83"/>
      <c r="B14" s="86"/>
      <c r="C14" s="86"/>
      <c r="D14" s="84"/>
      <c r="E14" s="85"/>
      <c r="F14" s="88"/>
      <c r="G14" s="88"/>
      <c r="H14" s="88"/>
      <c r="I14" s="192"/>
      <c r="J14" s="88"/>
      <c r="K14" s="88"/>
      <c r="L14" s="88"/>
      <c r="M14" s="88"/>
      <c r="N14" s="88"/>
      <c r="O14" s="88"/>
      <c r="P14" s="88"/>
      <c r="Q14" s="192"/>
      <c r="R14" s="88"/>
      <c r="S14" s="88"/>
      <c r="T14" s="88"/>
      <c r="U14" s="88"/>
      <c r="V14" s="88"/>
      <c r="W14" s="88"/>
      <c r="X14" s="88"/>
      <c r="Y14" s="192"/>
      <c r="Z14" s="88"/>
      <c r="AA14" s="88"/>
      <c r="AB14" s="88"/>
      <c r="AC14" s="88"/>
      <c r="AD14" s="161"/>
    </row>
    <row r="15" spans="1:30" ht="21" customHeight="1">
      <c r="A15" s="57" t="s">
        <v>195</v>
      </c>
      <c r="B15" s="73"/>
      <c r="C15" s="73"/>
      <c r="D15" s="58"/>
      <c r="E15" s="65"/>
      <c r="F15" s="88"/>
      <c r="G15" s="88"/>
      <c r="H15" s="88"/>
      <c r="I15" s="192"/>
      <c r="J15" s="88"/>
      <c r="K15" s="88"/>
      <c r="L15" s="88"/>
      <c r="M15" s="88"/>
      <c r="N15" s="88"/>
      <c r="O15" s="88"/>
      <c r="P15" s="88"/>
      <c r="Q15" s="192"/>
      <c r="R15" s="88"/>
      <c r="S15" s="88"/>
      <c r="T15" s="88"/>
      <c r="U15" s="88"/>
      <c r="V15" s="88"/>
      <c r="W15" s="88"/>
      <c r="X15" s="88"/>
      <c r="Y15" s="192"/>
      <c r="Z15" s="88"/>
      <c r="AA15" s="88"/>
      <c r="AB15" s="88"/>
      <c r="AC15" s="88"/>
      <c r="AD15" s="161"/>
    </row>
    <row r="16" spans="1:30" ht="21" customHeight="1">
      <c r="A16" s="57"/>
      <c r="B16" s="60" t="s">
        <v>196</v>
      </c>
      <c r="C16" s="64"/>
      <c r="D16" s="58"/>
      <c r="E16" s="65"/>
      <c r="F16" s="88"/>
      <c r="G16" s="88"/>
      <c r="H16" s="88"/>
      <c r="I16" s="192"/>
      <c r="J16" s="88"/>
      <c r="K16" s="192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161"/>
    </row>
    <row r="17" spans="1:30" ht="21" customHeight="1">
      <c r="A17" s="56"/>
      <c r="B17" s="6" t="s">
        <v>197</v>
      </c>
      <c r="C17" s="6"/>
      <c r="D17" s="58">
        <v>31</v>
      </c>
      <c r="E17" s="65"/>
      <c r="F17" s="127">
        <v>0</v>
      </c>
      <c r="G17" s="191"/>
      <c r="H17" s="127">
        <v>0</v>
      </c>
      <c r="I17" s="162"/>
      <c r="J17" s="127">
        <v>0</v>
      </c>
      <c r="K17" s="162"/>
      <c r="L17" s="164">
        <v>-6456735</v>
      </c>
      <c r="M17" s="191"/>
      <c r="N17" s="127">
        <v>0</v>
      </c>
      <c r="O17" s="191"/>
      <c r="P17" s="127">
        <v>0</v>
      </c>
      <c r="Q17" s="191"/>
      <c r="R17" s="127">
        <v>0</v>
      </c>
      <c r="S17" s="191"/>
      <c r="T17" s="127">
        <v>0</v>
      </c>
      <c r="U17" s="191"/>
      <c r="V17" s="127">
        <v>0</v>
      </c>
      <c r="W17" s="191"/>
      <c r="X17" s="127">
        <f>SUM(P17:V17)</f>
        <v>0</v>
      </c>
      <c r="Y17" s="191"/>
      <c r="Z17" s="164">
        <f>SUM(F17:O17,X17)</f>
        <v>-6456735</v>
      </c>
      <c r="AA17" s="191"/>
      <c r="AB17" s="164">
        <v>-712523</v>
      </c>
      <c r="AC17" s="191"/>
      <c r="AD17" s="164">
        <f>SUM(Z17:AB17)</f>
        <v>-7169258</v>
      </c>
    </row>
    <row r="18" spans="1:30" ht="21" customHeight="1">
      <c r="A18" s="64"/>
      <c r="B18" s="60" t="s">
        <v>198</v>
      </c>
      <c r="C18" s="64"/>
      <c r="D18" s="58"/>
      <c r="E18" s="65"/>
      <c r="F18" s="193">
        <f>SUM(F17:F17)</f>
        <v>0</v>
      </c>
      <c r="G18" s="88"/>
      <c r="H18" s="193">
        <f>SUM(H17:H17)</f>
        <v>0</v>
      </c>
      <c r="I18" s="192"/>
      <c r="J18" s="193">
        <f>SUM(J17:J17)</f>
        <v>0</v>
      </c>
      <c r="K18" s="192"/>
      <c r="L18" s="87">
        <f>SUM(L17:L17)</f>
        <v>-6456735</v>
      </c>
      <c r="M18" s="88"/>
      <c r="N18" s="193">
        <f>SUM(N17:N17)</f>
        <v>0</v>
      </c>
      <c r="O18" s="88"/>
      <c r="P18" s="193">
        <f>SUM(P17:P17)</f>
        <v>0</v>
      </c>
      <c r="Q18" s="88"/>
      <c r="R18" s="193">
        <f>SUM(R17:R17)</f>
        <v>0</v>
      </c>
      <c r="S18" s="88"/>
      <c r="T18" s="193">
        <f>SUM(T17:T17)</f>
        <v>0</v>
      </c>
      <c r="U18" s="88"/>
      <c r="V18" s="193">
        <f>SUM(V17:V17)</f>
        <v>0</v>
      </c>
      <c r="W18" s="88"/>
      <c r="X18" s="193">
        <f>SUM(X17:X17)</f>
        <v>0</v>
      </c>
      <c r="Y18" s="88"/>
      <c r="Z18" s="87">
        <f>SUM(Z17:Z17)</f>
        <v>-6456735</v>
      </c>
      <c r="AA18" s="88"/>
      <c r="AB18" s="87">
        <f>SUM(AB17:AB17)</f>
        <v>-712523</v>
      </c>
      <c r="AC18" s="88"/>
      <c r="AD18" s="87">
        <f>SUM(AD17:AD17)</f>
        <v>-7169258</v>
      </c>
    </row>
    <row r="19" spans="1:30" ht="21" customHeight="1">
      <c r="A19" s="56"/>
      <c r="B19" s="60"/>
      <c r="C19" s="6"/>
      <c r="D19" s="58"/>
      <c r="E19" s="65"/>
      <c r="F19" s="88"/>
      <c r="G19" s="88"/>
      <c r="H19" s="88"/>
      <c r="I19" s="192"/>
      <c r="J19" s="88"/>
      <c r="K19" s="192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</row>
    <row r="20" spans="1:30" ht="21" customHeight="1">
      <c r="A20" s="63" t="s">
        <v>199</v>
      </c>
      <c r="B20" s="64"/>
      <c r="C20" s="49"/>
      <c r="D20" s="58"/>
      <c r="E20" s="65"/>
      <c r="F20" s="197">
        <f>+F18</f>
        <v>0</v>
      </c>
      <c r="G20" s="88"/>
      <c r="H20" s="197">
        <f>+H18</f>
        <v>0</v>
      </c>
      <c r="I20" s="192"/>
      <c r="J20" s="197">
        <f>+J18</f>
        <v>0</v>
      </c>
      <c r="K20" s="192"/>
      <c r="L20" s="197">
        <f>+L18</f>
        <v>-6456735</v>
      </c>
      <c r="M20" s="88"/>
      <c r="N20" s="197">
        <f>+N18</f>
        <v>0</v>
      </c>
      <c r="O20" s="88"/>
      <c r="P20" s="197">
        <f>+P18</f>
        <v>0</v>
      </c>
      <c r="Q20" s="88"/>
      <c r="R20" s="197">
        <f>+R18</f>
        <v>0</v>
      </c>
      <c r="S20" s="88"/>
      <c r="T20" s="197">
        <f>+T18</f>
        <v>0</v>
      </c>
      <c r="U20" s="88"/>
      <c r="V20" s="197">
        <f>+V18</f>
        <v>0</v>
      </c>
      <c r="W20" s="88"/>
      <c r="X20" s="197">
        <f>+X18</f>
        <v>0</v>
      </c>
      <c r="Y20" s="88"/>
      <c r="Z20" s="197">
        <f>+Z18</f>
        <v>-6456735</v>
      </c>
      <c r="AA20" s="88"/>
      <c r="AB20" s="197">
        <f>+AB18</f>
        <v>-712523</v>
      </c>
      <c r="AC20" s="88"/>
      <c r="AD20" s="197">
        <f>+AD18</f>
        <v>-7169258</v>
      </c>
    </row>
    <row r="21" spans="1:30" ht="19.5" customHeight="1">
      <c r="A21" s="56"/>
      <c r="B21" s="62"/>
      <c r="C21" s="49"/>
      <c r="D21" s="58"/>
      <c r="E21" s="65"/>
      <c r="F21" s="88"/>
      <c r="G21" s="88"/>
      <c r="H21" s="88"/>
      <c r="I21" s="192"/>
      <c r="J21" s="88"/>
      <c r="K21" s="192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</row>
    <row r="22" spans="1:30" ht="21" customHeight="1">
      <c r="A22" s="57" t="s">
        <v>264</v>
      </c>
      <c r="B22" s="171"/>
      <c r="C22" s="49"/>
      <c r="D22" s="58"/>
      <c r="E22" s="65"/>
      <c r="F22" s="88"/>
      <c r="G22" s="88"/>
      <c r="H22" s="88"/>
      <c r="I22" s="192"/>
      <c r="J22" s="88"/>
      <c r="K22" s="192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</row>
    <row r="23" spans="1:30" ht="21" customHeight="1">
      <c r="A23" s="171"/>
      <c r="B23" s="56" t="s">
        <v>320</v>
      </c>
      <c r="C23" s="64"/>
      <c r="D23" s="58"/>
      <c r="E23" s="65"/>
      <c r="F23" s="162">
        <v>0</v>
      </c>
      <c r="G23" s="162"/>
      <c r="H23" s="162">
        <v>0</v>
      </c>
      <c r="I23" s="162"/>
      <c r="J23" s="162">
        <v>0</v>
      </c>
      <c r="K23" s="162"/>
      <c r="L23" s="162">
        <f>'FS-income 11-12'!H37</f>
        <v>-10797942</v>
      </c>
      <c r="M23" s="162"/>
      <c r="N23" s="162">
        <v>0</v>
      </c>
      <c r="O23" s="162"/>
      <c r="P23" s="162">
        <v>0</v>
      </c>
      <c r="Q23" s="162"/>
      <c r="R23" s="162">
        <v>0</v>
      </c>
      <c r="S23" s="162"/>
      <c r="T23" s="162">
        <v>0</v>
      </c>
      <c r="U23" s="162"/>
      <c r="V23" s="162">
        <v>0</v>
      </c>
      <c r="W23" s="162"/>
      <c r="X23" s="162">
        <f>SUM(P23:V23)</f>
        <v>0</v>
      </c>
      <c r="Y23" s="162"/>
      <c r="Z23" s="162">
        <f>SUM(F23:O23,X23)</f>
        <v>-10797942</v>
      </c>
      <c r="AA23" s="162"/>
      <c r="AB23" s="162">
        <v>-115402</v>
      </c>
      <c r="AC23" s="162"/>
      <c r="AD23" s="162">
        <f>SUM(Z23:AB23)</f>
        <v>-10913344</v>
      </c>
    </row>
    <row r="24" spans="1:30" ht="21" customHeight="1">
      <c r="A24" s="171"/>
      <c r="B24" s="56" t="s">
        <v>235</v>
      </c>
      <c r="C24" s="64"/>
      <c r="D24" s="58"/>
      <c r="E24" s="65"/>
      <c r="F24" s="127">
        <v>0</v>
      </c>
      <c r="G24" s="191"/>
      <c r="H24" s="127">
        <v>0</v>
      </c>
      <c r="I24" s="162"/>
      <c r="J24" s="127">
        <v>0</v>
      </c>
      <c r="K24" s="162"/>
      <c r="L24" s="164">
        <v>-237007</v>
      </c>
      <c r="M24" s="191"/>
      <c r="N24" s="127">
        <v>0</v>
      </c>
      <c r="O24" s="191"/>
      <c r="P24" s="164">
        <v>-733332</v>
      </c>
      <c r="Q24" s="191"/>
      <c r="R24" s="164">
        <v>-2652357</v>
      </c>
      <c r="S24" s="191"/>
      <c r="T24" s="127">
        <v>0</v>
      </c>
      <c r="U24" s="191"/>
      <c r="V24" s="127">
        <v>0</v>
      </c>
      <c r="W24" s="191"/>
      <c r="X24" s="164">
        <f>SUM(P24:V24)</f>
        <v>-3385689</v>
      </c>
      <c r="Y24" s="191"/>
      <c r="Z24" s="164">
        <f>SUM(F24:O24,X24)</f>
        <v>-3622696</v>
      </c>
      <c r="AA24" s="191"/>
      <c r="AB24" s="164">
        <v>-362163</v>
      </c>
      <c r="AC24" s="191"/>
      <c r="AD24" s="164">
        <f>SUM(Z24:AB24)</f>
        <v>-3984859</v>
      </c>
    </row>
    <row r="25" spans="1:30" ht="21" customHeight="1">
      <c r="A25" s="57" t="s">
        <v>265</v>
      </c>
      <c r="B25" s="171"/>
      <c r="C25" s="56"/>
      <c r="D25" s="58"/>
      <c r="E25" s="65"/>
      <c r="F25" s="196">
        <f>SUM(F23:F24)</f>
        <v>0</v>
      </c>
      <c r="G25" s="88"/>
      <c r="H25" s="196">
        <f>SUM(H23:H24)</f>
        <v>0</v>
      </c>
      <c r="I25" s="192"/>
      <c r="J25" s="196">
        <f>SUM(J23:J24)</f>
        <v>0</v>
      </c>
      <c r="K25" s="192"/>
      <c r="L25" s="196">
        <f>SUM(L23:L24)</f>
        <v>-11034949</v>
      </c>
      <c r="M25" s="88"/>
      <c r="N25" s="196">
        <f>SUM(N23:N24)</f>
        <v>0</v>
      </c>
      <c r="O25" s="88"/>
      <c r="P25" s="196">
        <f>SUM(P23:P24)</f>
        <v>-733332</v>
      </c>
      <c r="Q25" s="88"/>
      <c r="R25" s="196">
        <f>SUM(R23:R24)</f>
        <v>-2652357</v>
      </c>
      <c r="S25" s="88"/>
      <c r="T25" s="196">
        <f>SUM(T23:T24)</f>
        <v>0</v>
      </c>
      <c r="U25" s="88"/>
      <c r="V25" s="196">
        <f>SUM(V23:V24)</f>
        <v>0</v>
      </c>
      <c r="W25" s="88"/>
      <c r="X25" s="196">
        <f>SUM(X23:X24)</f>
        <v>-3385689</v>
      </c>
      <c r="Y25" s="88"/>
      <c r="Z25" s="196">
        <f>SUM(Z23:Z24)</f>
        <v>-14420638</v>
      </c>
      <c r="AA25" s="88"/>
      <c r="AB25" s="196">
        <f>SUM(AB23:AB24)</f>
        <v>-477565</v>
      </c>
      <c r="AC25" s="88"/>
      <c r="AD25" s="196">
        <f>SUM(AD23:AD24)</f>
        <v>-14898203</v>
      </c>
    </row>
    <row r="26" spans="1:30" ht="21" customHeight="1">
      <c r="A26" s="57"/>
      <c r="B26" s="64"/>
      <c r="C26" s="56"/>
      <c r="D26" s="58"/>
      <c r="E26" s="65"/>
      <c r="F26" s="88"/>
      <c r="G26" s="88"/>
      <c r="H26" s="88"/>
      <c r="I26" s="192"/>
      <c r="J26" s="88"/>
      <c r="K26" s="192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</row>
    <row r="27" spans="1:30" ht="25.15" customHeight="1">
      <c r="A27" s="56" t="s">
        <v>281</v>
      </c>
      <c r="B27" s="172"/>
      <c r="C27" s="56"/>
      <c r="D27" s="58">
        <v>25</v>
      </c>
      <c r="E27" s="65"/>
      <c r="F27" s="162">
        <v>0</v>
      </c>
      <c r="G27" s="162"/>
      <c r="H27" s="162">
        <v>0</v>
      </c>
      <c r="I27" s="162"/>
      <c r="J27" s="162">
        <v>0</v>
      </c>
      <c r="K27" s="162"/>
      <c r="L27" s="162">
        <v>-750000</v>
      </c>
      <c r="M27" s="162"/>
      <c r="N27" s="162">
        <v>0</v>
      </c>
      <c r="O27" s="162"/>
      <c r="P27" s="162">
        <v>0</v>
      </c>
      <c r="Q27" s="162"/>
      <c r="R27" s="162">
        <v>0</v>
      </c>
      <c r="S27" s="162"/>
      <c r="T27" s="162">
        <v>0</v>
      </c>
      <c r="U27" s="162"/>
      <c r="V27" s="162">
        <v>0</v>
      </c>
      <c r="W27" s="162"/>
      <c r="X27" s="162">
        <f>SUM(P27:V27)</f>
        <v>0</v>
      </c>
      <c r="Y27" s="162"/>
      <c r="Z27" s="162">
        <f>SUM(F27:O27,X27)</f>
        <v>-750000</v>
      </c>
      <c r="AA27" s="162"/>
      <c r="AB27" s="162">
        <v>0</v>
      </c>
      <c r="AC27" s="162"/>
      <c r="AD27" s="162">
        <f>SUM(Z27:AB27)</f>
        <v>-750000</v>
      </c>
    </row>
    <row r="28" spans="1:30" ht="21" customHeight="1">
      <c r="A28" s="56" t="s">
        <v>200</v>
      </c>
      <c r="B28" s="172"/>
      <c r="C28" s="56"/>
      <c r="D28" s="58"/>
      <c r="E28" s="65"/>
      <c r="F28" s="127">
        <v>0</v>
      </c>
      <c r="G28" s="191"/>
      <c r="H28" s="127">
        <v>0</v>
      </c>
      <c r="I28" s="162"/>
      <c r="J28" s="127">
        <v>929190</v>
      </c>
      <c r="K28" s="162"/>
      <c r="L28" s="164">
        <v>-929190</v>
      </c>
      <c r="M28" s="191"/>
      <c r="N28" s="127">
        <v>0</v>
      </c>
      <c r="O28" s="191"/>
      <c r="P28" s="164">
        <v>0</v>
      </c>
      <c r="Q28" s="191"/>
      <c r="R28" s="164">
        <v>0</v>
      </c>
      <c r="S28" s="191"/>
      <c r="T28" s="127">
        <v>0</v>
      </c>
      <c r="U28" s="191"/>
      <c r="V28" s="127">
        <v>0</v>
      </c>
      <c r="W28" s="191"/>
      <c r="X28" s="164">
        <f>SUM(P28:V28)</f>
        <v>0</v>
      </c>
      <c r="Y28" s="191"/>
      <c r="Z28" s="164">
        <f>SUM(F28:O28,X28)</f>
        <v>0</v>
      </c>
      <c r="AA28" s="191"/>
      <c r="AB28" s="164">
        <v>0</v>
      </c>
      <c r="AC28" s="191"/>
      <c r="AD28" s="164">
        <f>SUM(Z28:AB28)</f>
        <v>0</v>
      </c>
    </row>
    <row r="29" spans="1:30" ht="21.75" customHeight="1">
      <c r="A29" s="56"/>
      <c r="B29" s="64"/>
      <c r="C29" s="56"/>
      <c r="D29" s="58"/>
      <c r="E29" s="65"/>
      <c r="F29" s="198"/>
      <c r="G29" s="88"/>
      <c r="H29" s="198"/>
      <c r="I29" s="192"/>
      <c r="J29" s="198"/>
      <c r="K29" s="192"/>
      <c r="L29" s="198"/>
      <c r="M29" s="88"/>
      <c r="N29" s="198"/>
      <c r="O29" s="88"/>
      <c r="P29" s="198"/>
      <c r="Q29" s="88"/>
      <c r="R29" s="198"/>
      <c r="S29" s="88"/>
      <c r="T29" s="198"/>
      <c r="U29" s="88"/>
      <c r="V29" s="198"/>
      <c r="W29" s="88"/>
      <c r="X29" s="198"/>
      <c r="Y29" s="88"/>
      <c r="Z29" s="198"/>
      <c r="AA29" s="88"/>
      <c r="AB29" s="198"/>
      <c r="AC29" s="88"/>
      <c r="AD29" s="198"/>
    </row>
    <row r="30" spans="1:30" ht="21" customHeight="1" thickBot="1">
      <c r="A30" s="57" t="s">
        <v>238</v>
      </c>
      <c r="B30" s="64"/>
      <c r="C30" s="56"/>
      <c r="D30" s="58"/>
      <c r="E30" s="65"/>
      <c r="F30" s="199">
        <f>F13+F20+F25+F27+F28</f>
        <v>5614552</v>
      </c>
      <c r="G30" s="88"/>
      <c r="H30" s="199">
        <f>H13+H20+H25+H27+H28</f>
        <v>60331434</v>
      </c>
      <c r="I30" s="192"/>
      <c r="J30" s="199">
        <f>J13+J20+J25+J27+J28</f>
        <v>10041251</v>
      </c>
      <c r="K30" s="192"/>
      <c r="L30" s="199">
        <f>L13+L20+L25+L27+L28</f>
        <v>83713709</v>
      </c>
      <c r="M30" s="88"/>
      <c r="N30" s="199">
        <f>N13+N20+N25+N27+N28</f>
        <v>14904758</v>
      </c>
      <c r="O30" s="88"/>
      <c r="P30" s="199">
        <f>P13+P20+P25+P27+P28</f>
        <v>-7228271</v>
      </c>
      <c r="Q30" s="88"/>
      <c r="R30" s="199">
        <f>R13+R20+R25+R27+R28</f>
        <v>2335669</v>
      </c>
      <c r="S30" s="88"/>
      <c r="T30" s="199">
        <f>T13+T20+T25+T27+T28</f>
        <v>-4115246</v>
      </c>
      <c r="U30" s="88"/>
      <c r="V30" s="199">
        <f>V13+V20+V25+V27+V28</f>
        <v>-1235562</v>
      </c>
      <c r="W30" s="88"/>
      <c r="X30" s="199">
        <f>X13+X20+X25+X27+X28</f>
        <v>-10243410</v>
      </c>
      <c r="Y30" s="88"/>
      <c r="Z30" s="199">
        <f>Z13+Z20+Z25+Z27+Z28</f>
        <v>164362294</v>
      </c>
      <c r="AA30" s="88"/>
      <c r="AB30" s="199">
        <f>AB13+AB20+AB25+AB27+AB28</f>
        <v>13705627</v>
      </c>
      <c r="AC30" s="88"/>
      <c r="AD30" s="199">
        <f>AD13+AD20+AD25+AD27+AD28</f>
        <v>178067921</v>
      </c>
    </row>
    <row r="31" spans="1:30" s="150" customFormat="1" ht="21" customHeight="1" thickTop="1">
      <c r="D31" s="151"/>
      <c r="F31" s="183"/>
      <c r="G31" s="183"/>
      <c r="H31" s="183"/>
      <c r="I31" s="243"/>
      <c r="J31" s="183"/>
      <c r="K31" s="24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3"/>
      <c r="AD31" s="183"/>
    </row>
  </sheetData>
  <mergeCells count="4">
    <mergeCell ref="F4:AD4"/>
    <mergeCell ref="J5:L5"/>
    <mergeCell ref="P5:X5"/>
    <mergeCell ref="F10:AD10"/>
  </mergeCells>
  <pageMargins left="0.7" right="0.7" top="0.48" bottom="0.5" header="0.5" footer="0.5"/>
  <pageSetup paperSize="9" scale="60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5"/>
  <sheetViews>
    <sheetView view="pageBreakPreview" zoomScaleNormal="80" zoomScaleSheetLayoutView="100" workbookViewId="0">
      <selection activeCell="H13" sqref="H13"/>
    </sheetView>
  </sheetViews>
  <sheetFormatPr defaultColWidth="8.09765625" defaultRowHeight="14"/>
  <cols>
    <col min="1" max="1" width="2.3984375" style="3" customWidth="1"/>
    <col min="2" max="2" width="3.8984375" style="3" customWidth="1"/>
    <col min="3" max="3" width="42.09765625" style="3" customWidth="1"/>
    <col min="4" max="4" width="8.09765625" style="4" customWidth="1"/>
    <col min="5" max="5" width="3.0976562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3" customWidth="1"/>
    <col min="10" max="10" width="12.296875" style="3" customWidth="1"/>
    <col min="11" max="11" width="1.09765625" style="3" customWidth="1"/>
    <col min="12" max="12" width="13.09765625" style="3" bestFit="1" customWidth="1"/>
    <col min="13" max="13" width="1.09765625" style="3" customWidth="1"/>
    <col min="14" max="14" width="12.59765625" style="3" customWidth="1"/>
    <col min="15" max="15" width="1.09765625" style="3" customWidth="1"/>
    <col min="16" max="16" width="12.59765625" style="3" customWidth="1"/>
    <col min="17" max="17" width="1.09765625" style="3" customWidth="1"/>
    <col min="18" max="18" width="15" style="3" customWidth="1"/>
    <col min="19" max="19" width="1.09765625" style="3" customWidth="1"/>
    <col min="20" max="20" width="18.3984375" style="3" customWidth="1"/>
    <col min="21" max="21" width="1.09765625" style="3" customWidth="1"/>
    <col min="22" max="22" width="14.8984375" style="3" customWidth="1"/>
    <col min="23" max="23" width="1.09765625" style="3" customWidth="1"/>
    <col min="24" max="24" width="13.3984375" style="3" customWidth="1"/>
    <col min="25" max="25" width="1.09765625" style="3" customWidth="1"/>
    <col min="26" max="26" width="12.69921875" style="3" customWidth="1"/>
    <col min="27" max="27" width="1.09765625" style="3" customWidth="1"/>
    <col min="28" max="28" width="11.69921875" style="3" bestFit="1" customWidth="1"/>
    <col min="29" max="29" width="1.09765625" style="3" customWidth="1"/>
    <col min="30" max="30" width="15.3984375" style="3" bestFit="1" customWidth="1"/>
    <col min="31" max="16384" width="8.09765625" style="3"/>
  </cols>
  <sheetData>
    <row r="1" spans="1:30" ht="21" customHeight="1">
      <c r="A1" s="9" t="s">
        <v>0</v>
      </c>
      <c r="B1" s="16"/>
      <c r="C1" s="16"/>
      <c r="D1" s="17"/>
      <c r="E1" s="77"/>
      <c r="F1" s="77"/>
      <c r="G1" s="77"/>
      <c r="H1" s="77"/>
      <c r="I1" s="16"/>
      <c r="J1" s="77"/>
      <c r="K1" s="16"/>
      <c r="L1" s="77"/>
      <c r="M1" s="16"/>
      <c r="N1" s="77"/>
      <c r="P1" s="77"/>
      <c r="R1" s="77"/>
      <c r="T1" s="77"/>
      <c r="V1" s="77"/>
      <c r="X1" s="77"/>
      <c r="Z1" s="77"/>
      <c r="AB1" s="77"/>
      <c r="AD1" s="77"/>
    </row>
    <row r="2" spans="1:30" ht="21" customHeight="1">
      <c r="A2" s="9" t="s">
        <v>271</v>
      </c>
      <c r="B2" s="18"/>
      <c r="C2" s="18"/>
      <c r="D2" s="19"/>
      <c r="E2" s="18"/>
      <c r="F2" s="18"/>
      <c r="G2" s="18"/>
      <c r="H2" s="20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</row>
    <row r="3" spans="1:30" ht="21" customHeight="1">
      <c r="A3" s="9"/>
      <c r="B3" s="18"/>
      <c r="C3" s="18"/>
      <c r="D3" s="19"/>
      <c r="E3" s="18"/>
      <c r="F3" s="18"/>
      <c r="G3" s="18"/>
      <c r="H3" s="20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s="66" customFormat="1" ht="26.15" customHeight="1">
      <c r="A4" s="106"/>
      <c r="B4" s="67"/>
      <c r="C4" s="67"/>
      <c r="D4" s="68"/>
      <c r="E4" s="67"/>
      <c r="F4" s="262" t="s">
        <v>1</v>
      </c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</row>
    <row r="5" spans="1:30" ht="21" customHeight="1">
      <c r="A5" s="67"/>
      <c r="B5" s="67"/>
      <c r="C5" s="67"/>
      <c r="D5" s="68"/>
      <c r="E5" s="67"/>
      <c r="F5" s="66"/>
      <c r="G5" s="66"/>
      <c r="H5" s="59"/>
      <c r="I5" s="49"/>
      <c r="J5" s="263" t="s">
        <v>76</v>
      </c>
      <c r="K5" s="263"/>
      <c r="L5" s="263"/>
      <c r="M5" s="49"/>
      <c r="N5" s="66"/>
      <c r="O5" s="66"/>
      <c r="P5" s="263" t="s">
        <v>167</v>
      </c>
      <c r="Q5" s="263"/>
      <c r="R5" s="263"/>
      <c r="S5" s="263"/>
      <c r="T5" s="263"/>
      <c r="U5" s="263"/>
      <c r="V5" s="263"/>
      <c r="W5" s="263"/>
      <c r="X5" s="263"/>
      <c r="Y5" s="66"/>
      <c r="Z5" s="66"/>
      <c r="AA5" s="66"/>
      <c r="AB5" s="66"/>
      <c r="AC5" s="66"/>
      <c r="AD5" s="66"/>
    </row>
    <row r="6" spans="1:30" ht="21" customHeight="1">
      <c r="A6" s="66"/>
      <c r="B6" s="66"/>
      <c r="C6" s="66"/>
      <c r="D6" s="69"/>
      <c r="E6" s="66"/>
      <c r="F6" s="70"/>
      <c r="G6" s="70"/>
      <c r="H6" s="69"/>
      <c r="I6" s="70"/>
      <c r="J6" s="71"/>
      <c r="K6" s="70"/>
      <c r="L6" s="71"/>
      <c r="M6" s="70"/>
      <c r="N6" s="59"/>
      <c r="O6" s="69"/>
      <c r="P6" s="71"/>
      <c r="Q6" s="70"/>
      <c r="R6" s="69"/>
      <c r="S6" s="69"/>
      <c r="T6" s="59" t="s">
        <v>169</v>
      </c>
      <c r="U6" s="69"/>
      <c r="V6" s="69"/>
      <c r="W6" s="69"/>
      <c r="X6" s="69" t="s">
        <v>232</v>
      </c>
      <c r="Y6" s="69"/>
      <c r="AA6" s="69"/>
      <c r="AB6" s="59"/>
      <c r="AC6" s="69"/>
      <c r="AD6" s="69"/>
    </row>
    <row r="7" spans="1:30" ht="21" customHeight="1">
      <c r="A7" s="69"/>
      <c r="B7" s="69"/>
      <c r="C7" s="69"/>
      <c r="D7" s="69"/>
      <c r="E7" s="70"/>
      <c r="F7" s="59"/>
      <c r="G7" s="69"/>
      <c r="H7" s="59"/>
      <c r="I7" s="69"/>
      <c r="J7" s="59"/>
      <c r="K7" s="69"/>
      <c r="L7" s="69"/>
      <c r="M7" s="69"/>
      <c r="N7" s="59" t="s">
        <v>168</v>
      </c>
      <c r="O7" s="69"/>
      <c r="P7" s="59" t="s">
        <v>170</v>
      </c>
      <c r="Q7" s="69"/>
      <c r="R7" s="69" t="s">
        <v>170</v>
      </c>
      <c r="S7" s="69"/>
      <c r="T7" s="59" t="s">
        <v>171</v>
      </c>
      <c r="U7" s="69"/>
      <c r="V7" s="59" t="s">
        <v>172</v>
      </c>
      <c r="W7" s="69"/>
      <c r="X7" s="59" t="s">
        <v>233</v>
      </c>
      <c r="Y7" s="69"/>
      <c r="Z7" s="69"/>
      <c r="AA7" s="69"/>
      <c r="AB7" s="59" t="s">
        <v>174</v>
      </c>
      <c r="AC7" s="69"/>
      <c r="AD7" s="59"/>
    </row>
    <row r="8" spans="1:30" ht="21" customHeight="1">
      <c r="A8" s="69"/>
      <c r="B8" s="69"/>
      <c r="C8" s="69"/>
      <c r="D8" s="58"/>
      <c r="E8" s="69"/>
      <c r="F8" s="59" t="s">
        <v>240</v>
      </c>
      <c r="G8" s="69"/>
      <c r="H8" s="59" t="s">
        <v>175</v>
      </c>
      <c r="I8" s="69"/>
      <c r="J8" s="59" t="s">
        <v>176</v>
      </c>
      <c r="K8" s="69"/>
      <c r="L8" s="59" t="s">
        <v>177</v>
      </c>
      <c r="M8" s="69"/>
      <c r="N8" s="59" t="s">
        <v>178</v>
      </c>
      <c r="O8" s="69"/>
      <c r="P8" s="59" t="s">
        <v>179</v>
      </c>
      <c r="Q8" s="69"/>
      <c r="R8" s="59" t="s">
        <v>180</v>
      </c>
      <c r="S8" s="69"/>
      <c r="T8" s="59" t="s">
        <v>181</v>
      </c>
      <c r="U8" s="69"/>
      <c r="V8" s="59" t="s">
        <v>182</v>
      </c>
      <c r="W8" s="69"/>
      <c r="X8" s="59" t="s">
        <v>234</v>
      </c>
      <c r="Y8" s="69"/>
      <c r="Z8" s="69" t="s">
        <v>202</v>
      </c>
      <c r="AA8" s="69"/>
      <c r="AB8" s="59" t="s">
        <v>184</v>
      </c>
      <c r="AC8" s="69"/>
      <c r="AD8" s="59" t="s">
        <v>173</v>
      </c>
    </row>
    <row r="9" spans="1:30" ht="21" customHeight="1">
      <c r="A9" s="69"/>
      <c r="B9" s="69"/>
      <c r="C9" s="69"/>
      <c r="D9" s="58" t="s">
        <v>5</v>
      </c>
      <c r="E9" s="69"/>
      <c r="F9" s="59" t="s">
        <v>185</v>
      </c>
      <c r="G9" s="69"/>
      <c r="H9" s="59" t="s">
        <v>186</v>
      </c>
      <c r="I9" s="69"/>
      <c r="J9" s="59" t="s">
        <v>187</v>
      </c>
      <c r="K9" s="69"/>
      <c r="L9" s="59" t="s">
        <v>188</v>
      </c>
      <c r="M9" s="69"/>
      <c r="N9" s="59" t="s">
        <v>282</v>
      </c>
      <c r="O9" s="69"/>
      <c r="P9" s="59" t="s">
        <v>189</v>
      </c>
      <c r="Q9" s="69"/>
      <c r="R9" s="59" t="s">
        <v>190</v>
      </c>
      <c r="S9" s="69"/>
      <c r="T9" s="59" t="s">
        <v>191</v>
      </c>
      <c r="U9" s="69"/>
      <c r="V9" s="59" t="s">
        <v>192</v>
      </c>
      <c r="W9" s="69"/>
      <c r="X9" s="59" t="s">
        <v>183</v>
      </c>
      <c r="Y9" s="69"/>
      <c r="Z9" s="59" t="s">
        <v>193</v>
      </c>
      <c r="AA9" s="69"/>
      <c r="AB9" s="59" t="s">
        <v>194</v>
      </c>
      <c r="AC9" s="69"/>
      <c r="AD9" s="59" t="s">
        <v>183</v>
      </c>
    </row>
    <row r="10" spans="1:30" ht="21" customHeight="1">
      <c r="A10" s="69"/>
      <c r="B10" s="69"/>
      <c r="C10" s="69"/>
      <c r="D10" s="95"/>
      <c r="E10" s="72"/>
      <c r="F10" s="264" t="s">
        <v>6</v>
      </c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</row>
    <row r="11" spans="1:30" ht="21" customHeight="1">
      <c r="A11" s="70"/>
      <c r="B11" s="70"/>
      <c r="C11" s="70"/>
      <c r="D11" s="58"/>
      <c r="E11" s="70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</row>
    <row r="12" spans="1:30" ht="21" customHeight="1">
      <c r="A12" s="31" t="s">
        <v>272</v>
      </c>
      <c r="B12" s="57"/>
      <c r="C12" s="57"/>
      <c r="D12" s="57"/>
      <c r="E12" s="5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00"/>
      <c r="Y12" s="100"/>
      <c r="Z12" s="100"/>
      <c r="AA12" s="177"/>
      <c r="AB12" s="177"/>
      <c r="AC12" s="177"/>
      <c r="AD12" s="177"/>
    </row>
    <row r="13" spans="1:30" ht="21" customHeight="1">
      <c r="A13" s="31" t="s">
        <v>273</v>
      </c>
      <c r="B13" s="76"/>
      <c r="C13" s="76"/>
      <c r="D13" s="58"/>
      <c r="E13" s="70"/>
      <c r="F13" s="88">
        <f>'Equity-conso-13'!F30</f>
        <v>5614552</v>
      </c>
      <c r="G13" s="88"/>
      <c r="H13" s="88">
        <f>'Equity-conso-13'!H30</f>
        <v>60331434</v>
      </c>
      <c r="I13" s="88"/>
      <c r="J13" s="88">
        <f>'Equity-conso-13'!J30</f>
        <v>10041251</v>
      </c>
      <c r="K13" s="88"/>
      <c r="L13" s="88">
        <f>'Equity-conso-13'!L30</f>
        <v>83713709</v>
      </c>
      <c r="M13" s="88"/>
      <c r="N13" s="88">
        <f>'Equity-conso-13'!N30</f>
        <v>14904758</v>
      </c>
      <c r="O13" s="88"/>
      <c r="P13" s="88">
        <f>'Equity-conso-13'!P30</f>
        <v>-7228271</v>
      </c>
      <c r="Q13" s="88"/>
      <c r="R13" s="88">
        <f>'Equity-conso-13'!R30</f>
        <v>2335669</v>
      </c>
      <c r="S13" s="88"/>
      <c r="T13" s="88">
        <f>'Equity-conso-13'!T30</f>
        <v>-4115246</v>
      </c>
      <c r="U13" s="88"/>
      <c r="V13" s="88">
        <f>'Equity-conso-13'!V30</f>
        <v>-1235562</v>
      </c>
      <c r="W13" s="88"/>
      <c r="X13" s="88">
        <f>'Equity-conso-13'!X30</f>
        <v>-10243410</v>
      </c>
      <c r="Y13" s="88"/>
      <c r="Z13" s="88">
        <f>'Equity-conso-13'!Z30</f>
        <v>164362294</v>
      </c>
      <c r="AA13" s="88"/>
      <c r="AB13" s="88">
        <f>'Equity-conso-13'!AB30</f>
        <v>13705627</v>
      </c>
      <c r="AC13" s="88"/>
      <c r="AD13" s="88">
        <f>'Equity-conso-13'!AD30</f>
        <v>178067921</v>
      </c>
    </row>
    <row r="14" spans="1:30" ht="14.15" customHeight="1">
      <c r="A14" s="83"/>
      <c r="B14" s="86"/>
      <c r="C14" s="86"/>
      <c r="D14" s="84"/>
      <c r="E14" s="85"/>
      <c r="F14" s="88"/>
      <c r="G14" s="88"/>
      <c r="H14" s="88"/>
      <c r="I14" s="192"/>
      <c r="J14" s="88"/>
      <c r="K14" s="88"/>
      <c r="L14" s="88"/>
      <c r="M14" s="88"/>
      <c r="N14" s="88"/>
      <c r="O14" s="88"/>
      <c r="P14" s="88"/>
      <c r="Q14" s="192"/>
      <c r="R14" s="88"/>
      <c r="S14" s="88"/>
      <c r="T14" s="88"/>
      <c r="U14" s="88"/>
      <c r="V14" s="88"/>
      <c r="W14" s="88"/>
      <c r="X14" s="88"/>
      <c r="Y14" s="192"/>
      <c r="Z14" s="88"/>
      <c r="AA14" s="88"/>
      <c r="AB14" s="88"/>
      <c r="AC14" s="88"/>
      <c r="AD14" s="161"/>
    </row>
    <row r="15" spans="1:30" ht="21" customHeight="1">
      <c r="A15" s="57" t="s">
        <v>195</v>
      </c>
      <c r="B15" s="73"/>
      <c r="C15" s="73"/>
      <c r="D15" s="58"/>
      <c r="E15" s="65"/>
      <c r="F15" s="88"/>
      <c r="G15" s="88"/>
      <c r="H15" s="88"/>
      <c r="I15" s="192"/>
      <c r="J15" s="88"/>
      <c r="K15" s="88"/>
      <c r="L15" s="88"/>
      <c r="M15" s="88"/>
      <c r="N15" s="88"/>
      <c r="O15" s="88"/>
      <c r="P15" s="88"/>
      <c r="Q15" s="192"/>
      <c r="R15" s="88"/>
      <c r="S15" s="88"/>
      <c r="T15" s="88"/>
      <c r="U15" s="88"/>
      <c r="V15" s="88"/>
      <c r="W15" s="88"/>
      <c r="X15" s="88"/>
      <c r="Y15" s="192"/>
      <c r="Z15" s="88"/>
      <c r="AA15" s="88"/>
      <c r="AB15" s="88"/>
      <c r="AC15" s="88"/>
      <c r="AD15" s="161"/>
    </row>
    <row r="16" spans="1:30" ht="21" customHeight="1">
      <c r="A16" s="57"/>
      <c r="B16" s="60" t="s">
        <v>196</v>
      </c>
      <c r="C16" s="64"/>
      <c r="D16" s="58"/>
      <c r="E16" s="65"/>
      <c r="F16" s="88"/>
      <c r="G16" s="88"/>
      <c r="H16" s="88"/>
      <c r="I16" s="192"/>
      <c r="J16" s="88"/>
      <c r="K16" s="192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161"/>
    </row>
    <row r="17" spans="1:30" ht="21" customHeight="1">
      <c r="A17" s="56"/>
      <c r="B17" s="6" t="s">
        <v>197</v>
      </c>
      <c r="C17" s="6"/>
      <c r="D17" s="58">
        <v>31</v>
      </c>
      <c r="E17" s="65"/>
      <c r="F17" s="127">
        <v>0</v>
      </c>
      <c r="G17" s="191"/>
      <c r="H17" s="127">
        <v>0</v>
      </c>
      <c r="I17" s="162"/>
      <c r="J17" s="127">
        <v>0</v>
      </c>
      <c r="K17" s="162"/>
      <c r="L17" s="127">
        <v>-3930186</v>
      </c>
      <c r="M17" s="191"/>
      <c r="N17" s="127">
        <v>0</v>
      </c>
      <c r="O17" s="191"/>
      <c r="P17" s="127">
        <v>0</v>
      </c>
      <c r="Q17" s="191"/>
      <c r="R17" s="127">
        <v>0</v>
      </c>
      <c r="S17" s="191"/>
      <c r="T17" s="127">
        <v>0</v>
      </c>
      <c r="U17" s="191"/>
      <c r="V17" s="127">
        <v>0</v>
      </c>
      <c r="W17" s="191"/>
      <c r="X17" s="127">
        <v>0</v>
      </c>
      <c r="Y17" s="191"/>
      <c r="Z17" s="164">
        <f>SUM(F17:O17,X17)</f>
        <v>-3930186</v>
      </c>
      <c r="AA17" s="191"/>
      <c r="AB17" s="127">
        <v>-340733</v>
      </c>
      <c r="AC17" s="191"/>
      <c r="AD17" s="164">
        <f>SUM(Z17:AB17)</f>
        <v>-4270919</v>
      </c>
    </row>
    <row r="18" spans="1:30" ht="21" customHeight="1">
      <c r="A18" s="64"/>
      <c r="B18" s="60" t="s">
        <v>198</v>
      </c>
      <c r="C18" s="64"/>
      <c r="D18" s="58"/>
      <c r="E18" s="65"/>
      <c r="F18" s="193">
        <f>SUM(F17:F17)</f>
        <v>0</v>
      </c>
      <c r="G18" s="88"/>
      <c r="H18" s="193">
        <f>SUM(H17:H17)</f>
        <v>0</v>
      </c>
      <c r="I18" s="192"/>
      <c r="J18" s="193">
        <f>SUM(J17:J17)</f>
        <v>0</v>
      </c>
      <c r="K18" s="192"/>
      <c r="L18" s="87">
        <f>SUM(L17:L17)</f>
        <v>-3930186</v>
      </c>
      <c r="M18" s="88"/>
      <c r="N18" s="193">
        <f>SUM(N17:N17)</f>
        <v>0</v>
      </c>
      <c r="O18" s="88"/>
      <c r="P18" s="193">
        <f>SUM(P17:P17)</f>
        <v>0</v>
      </c>
      <c r="Q18" s="88"/>
      <c r="R18" s="193">
        <f>SUM(R17:R17)</f>
        <v>0</v>
      </c>
      <c r="S18" s="88"/>
      <c r="T18" s="193">
        <f>SUM(T17:T17)</f>
        <v>0</v>
      </c>
      <c r="U18" s="88"/>
      <c r="V18" s="193">
        <f>SUM(V17:V17)</f>
        <v>0</v>
      </c>
      <c r="W18" s="88"/>
      <c r="X18" s="193">
        <f>SUM(X17:X17)</f>
        <v>0</v>
      </c>
      <c r="Y18" s="88"/>
      <c r="Z18" s="87">
        <f>SUM(Z17:Z17)</f>
        <v>-3930186</v>
      </c>
      <c r="AA18" s="88"/>
      <c r="AB18" s="87">
        <f>SUM(AB17:AB17)</f>
        <v>-340733</v>
      </c>
      <c r="AC18" s="88"/>
      <c r="AD18" s="87">
        <f>SUM(AD17:AD17)</f>
        <v>-4270919</v>
      </c>
    </row>
    <row r="19" spans="1:30" ht="21" customHeight="1">
      <c r="A19" s="56"/>
      <c r="B19" s="60"/>
      <c r="C19" s="6"/>
      <c r="D19" s="58"/>
      <c r="E19" s="65"/>
      <c r="F19" s="88"/>
      <c r="G19" s="88"/>
      <c r="H19" s="88"/>
      <c r="I19" s="192"/>
      <c r="J19" s="88"/>
      <c r="K19" s="192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</row>
    <row r="20" spans="1:30" ht="21" customHeight="1">
      <c r="A20" s="63" t="s">
        <v>199</v>
      </c>
      <c r="B20" s="64"/>
      <c r="C20" s="49"/>
      <c r="D20" s="58"/>
      <c r="E20" s="65"/>
      <c r="F20" s="197">
        <f>+F18</f>
        <v>0</v>
      </c>
      <c r="G20" s="88"/>
      <c r="H20" s="197">
        <f>+H18</f>
        <v>0</v>
      </c>
      <c r="I20" s="192"/>
      <c r="J20" s="197">
        <f>+J18</f>
        <v>0</v>
      </c>
      <c r="K20" s="192"/>
      <c r="L20" s="197">
        <f>+L18</f>
        <v>-3930186</v>
      </c>
      <c r="M20" s="88"/>
      <c r="N20" s="197">
        <f>+N18</f>
        <v>0</v>
      </c>
      <c r="O20" s="88"/>
      <c r="P20" s="197">
        <f>+P18</f>
        <v>0</v>
      </c>
      <c r="Q20" s="88"/>
      <c r="R20" s="197">
        <f>+R18</f>
        <v>0</v>
      </c>
      <c r="S20" s="88"/>
      <c r="T20" s="197">
        <f>+T18</f>
        <v>0</v>
      </c>
      <c r="U20" s="88"/>
      <c r="V20" s="197">
        <f>+V18</f>
        <v>0</v>
      </c>
      <c r="W20" s="88"/>
      <c r="X20" s="197">
        <f>+X18</f>
        <v>0</v>
      </c>
      <c r="Y20" s="88"/>
      <c r="Z20" s="197">
        <f>+Z18</f>
        <v>-3930186</v>
      </c>
      <c r="AA20" s="88"/>
      <c r="AB20" s="197">
        <f>+AB18</f>
        <v>-340733</v>
      </c>
      <c r="AC20" s="88"/>
      <c r="AD20" s="197">
        <f>+AD18</f>
        <v>-4270919</v>
      </c>
    </row>
    <row r="21" spans="1:30" ht="19.5" customHeight="1">
      <c r="A21" s="56"/>
      <c r="B21" s="62"/>
      <c r="C21" s="49"/>
      <c r="D21" s="58"/>
      <c r="E21" s="65"/>
      <c r="F21" s="88"/>
      <c r="G21" s="88"/>
      <c r="H21" s="88"/>
      <c r="I21" s="192"/>
      <c r="J21" s="88"/>
      <c r="K21" s="192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</row>
    <row r="22" spans="1:30" ht="21" customHeight="1">
      <c r="A22" s="57" t="s">
        <v>264</v>
      </c>
      <c r="B22" s="64"/>
      <c r="C22" s="49"/>
      <c r="D22" s="58"/>
      <c r="E22" s="65"/>
      <c r="F22" s="88"/>
      <c r="G22" s="88"/>
      <c r="H22" s="88"/>
      <c r="I22" s="192"/>
      <c r="J22" s="88"/>
      <c r="K22" s="192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</row>
    <row r="23" spans="1:30" ht="21" customHeight="1">
      <c r="A23" s="64"/>
      <c r="B23" s="56" t="s">
        <v>263</v>
      </c>
      <c r="C23" s="64"/>
      <c r="D23" s="58"/>
      <c r="E23" s="65"/>
      <c r="F23" s="162">
        <v>0</v>
      </c>
      <c r="G23" s="162"/>
      <c r="H23" s="162">
        <v>0</v>
      </c>
      <c r="I23" s="162"/>
      <c r="J23" s="162">
        <v>0</v>
      </c>
      <c r="K23" s="162"/>
      <c r="L23" s="162">
        <v>-19262126</v>
      </c>
      <c r="M23" s="162"/>
      <c r="N23" s="162">
        <v>0</v>
      </c>
      <c r="O23" s="162"/>
      <c r="P23" s="162">
        <v>0</v>
      </c>
      <c r="Q23" s="162"/>
      <c r="R23" s="162">
        <v>0</v>
      </c>
      <c r="S23" s="162"/>
      <c r="T23" s="162">
        <v>0</v>
      </c>
      <c r="U23" s="162"/>
      <c r="V23" s="162">
        <v>0</v>
      </c>
      <c r="W23" s="162"/>
      <c r="X23" s="162">
        <v>0</v>
      </c>
      <c r="Y23" s="162"/>
      <c r="Z23" s="162">
        <f>SUM(F23:O23,X23)</f>
        <v>-19262126</v>
      </c>
      <c r="AA23" s="162"/>
      <c r="AB23" s="162">
        <v>75871</v>
      </c>
      <c r="AC23" s="162"/>
      <c r="AD23" s="162">
        <f>SUM(Z23:AB23)</f>
        <v>-19186255</v>
      </c>
    </row>
    <row r="24" spans="1:30" ht="21" customHeight="1">
      <c r="A24" s="64"/>
      <c r="B24" s="56" t="s">
        <v>235</v>
      </c>
      <c r="C24" s="64"/>
      <c r="D24" s="58"/>
      <c r="E24" s="65"/>
      <c r="F24" s="127">
        <v>0</v>
      </c>
      <c r="G24" s="191"/>
      <c r="H24" s="127">
        <v>0</v>
      </c>
      <c r="I24" s="162"/>
      <c r="J24" s="127">
        <v>0</v>
      </c>
      <c r="K24" s="162"/>
      <c r="L24" s="127">
        <v>262663</v>
      </c>
      <c r="M24" s="191"/>
      <c r="N24" s="127">
        <v>0</v>
      </c>
      <c r="O24" s="191"/>
      <c r="P24" s="127">
        <v>-14239615</v>
      </c>
      <c r="Q24" s="191"/>
      <c r="R24" s="127">
        <v>-390330</v>
      </c>
      <c r="S24" s="191"/>
      <c r="T24" s="127">
        <v>0</v>
      </c>
      <c r="U24" s="191"/>
      <c r="V24" s="127">
        <v>0</v>
      </c>
      <c r="W24" s="191"/>
      <c r="X24" s="127">
        <v>-14629945</v>
      </c>
      <c r="Y24" s="191"/>
      <c r="Z24" s="164">
        <f>SUM(F24:O24,X24)</f>
        <v>-14367282</v>
      </c>
      <c r="AA24" s="191"/>
      <c r="AB24" s="127">
        <v>-458679</v>
      </c>
      <c r="AC24" s="191"/>
      <c r="AD24" s="164">
        <f>SUM(Z24:AB24)</f>
        <v>-14825961</v>
      </c>
    </row>
    <row r="25" spans="1:30" ht="21" customHeight="1">
      <c r="A25" s="57" t="s">
        <v>265</v>
      </c>
      <c r="B25" s="64"/>
      <c r="C25" s="56"/>
      <c r="D25" s="58"/>
      <c r="E25" s="65"/>
      <c r="F25" s="196">
        <f>SUM(F23:F24)</f>
        <v>0</v>
      </c>
      <c r="G25" s="88"/>
      <c r="H25" s="196">
        <f>SUM(H23:H24)</f>
        <v>0</v>
      </c>
      <c r="I25" s="192"/>
      <c r="J25" s="196">
        <f>SUM(J23:J24)</f>
        <v>0</v>
      </c>
      <c r="K25" s="192"/>
      <c r="L25" s="196">
        <f>SUM(L23:L24)</f>
        <v>-18999463</v>
      </c>
      <c r="M25" s="88"/>
      <c r="N25" s="196">
        <f>SUM(N23:N24)</f>
        <v>0</v>
      </c>
      <c r="O25" s="88"/>
      <c r="P25" s="196">
        <f>SUM(P23:P24)</f>
        <v>-14239615</v>
      </c>
      <c r="Q25" s="88"/>
      <c r="R25" s="196">
        <f>SUM(R23:R24)</f>
        <v>-390330</v>
      </c>
      <c r="S25" s="88"/>
      <c r="T25" s="196">
        <f>SUM(T23:T24)</f>
        <v>0</v>
      </c>
      <c r="U25" s="88"/>
      <c r="V25" s="196">
        <f>SUM(V23:V24)</f>
        <v>0</v>
      </c>
      <c r="W25" s="88"/>
      <c r="X25" s="196">
        <f>SUM(X23:X24)</f>
        <v>-14629945</v>
      </c>
      <c r="Y25" s="88"/>
      <c r="Z25" s="196">
        <f>SUM(Z23:Z24)</f>
        <v>-33629408</v>
      </c>
      <c r="AA25" s="88"/>
      <c r="AB25" s="196">
        <f>SUM(AB23:AB24)</f>
        <v>-382808</v>
      </c>
      <c r="AC25" s="88"/>
      <c r="AD25" s="196">
        <f>SUM(AD23:AD24)</f>
        <v>-34012216</v>
      </c>
    </row>
    <row r="26" spans="1:30" ht="21" customHeight="1">
      <c r="B26" s="64"/>
      <c r="C26" s="56"/>
      <c r="D26" s="58"/>
      <c r="E26" s="65"/>
      <c r="F26" s="88"/>
      <c r="G26" s="88"/>
      <c r="H26" s="88"/>
      <c r="I26" s="192"/>
      <c r="J26" s="88"/>
      <c r="K26" s="192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</row>
    <row r="27" spans="1:30" ht="21" customHeight="1">
      <c r="A27" s="125" t="s">
        <v>283</v>
      </c>
      <c r="B27" s="66"/>
      <c r="C27" s="56"/>
      <c r="D27" s="58">
        <v>25</v>
      </c>
      <c r="E27" s="65"/>
      <c r="F27" s="191">
        <v>0</v>
      </c>
      <c r="G27" s="191"/>
      <c r="H27" s="191">
        <v>0</v>
      </c>
      <c r="I27" s="162"/>
      <c r="J27" s="191">
        <v>0</v>
      </c>
      <c r="K27" s="162"/>
      <c r="L27" s="191">
        <v>0</v>
      </c>
      <c r="M27" s="191"/>
      <c r="N27" s="191">
        <v>14896573</v>
      </c>
      <c r="O27" s="191"/>
      <c r="P27" s="191">
        <v>0</v>
      </c>
      <c r="Q27" s="191"/>
      <c r="R27" s="191">
        <v>0</v>
      </c>
      <c r="S27" s="191"/>
      <c r="T27" s="191">
        <v>0</v>
      </c>
      <c r="U27" s="191"/>
      <c r="V27" s="191">
        <v>0</v>
      </c>
      <c r="W27" s="191"/>
      <c r="X27" s="191">
        <v>0</v>
      </c>
      <c r="Y27" s="162"/>
      <c r="Z27" s="162">
        <f>SUM(X27,F27:O27)</f>
        <v>14896573</v>
      </c>
      <c r="AA27" s="191"/>
      <c r="AB27" s="191">
        <v>0</v>
      </c>
      <c r="AC27" s="191"/>
      <c r="AD27" s="191">
        <f t="shared" ref="AD27" si="0">+Z27+AB27</f>
        <v>14896573</v>
      </c>
    </row>
    <row r="28" spans="1:30" ht="21" customHeight="1">
      <c r="A28" s="56" t="s">
        <v>315</v>
      </c>
      <c r="B28" s="66"/>
      <c r="C28" s="56"/>
      <c r="D28" s="58">
        <v>25</v>
      </c>
      <c r="E28" s="65"/>
      <c r="F28" s="191">
        <v>0</v>
      </c>
      <c r="G28" s="191"/>
      <c r="H28" s="191">
        <v>0</v>
      </c>
      <c r="I28" s="162"/>
      <c r="J28" s="191">
        <v>0</v>
      </c>
      <c r="K28" s="162"/>
      <c r="L28" s="191">
        <v>-95242</v>
      </c>
      <c r="M28" s="191"/>
      <c r="N28" s="191">
        <v>-14904758</v>
      </c>
      <c r="O28" s="191"/>
      <c r="P28" s="191">
        <v>0</v>
      </c>
      <c r="Q28" s="191"/>
      <c r="R28" s="191">
        <v>0</v>
      </c>
      <c r="S28" s="191"/>
      <c r="T28" s="191">
        <v>0</v>
      </c>
      <c r="U28" s="191"/>
      <c r="V28" s="191">
        <v>0</v>
      </c>
      <c r="W28" s="191"/>
      <c r="X28" s="191">
        <v>0</v>
      </c>
      <c r="Y28" s="162"/>
      <c r="Z28" s="162">
        <f>SUM(F28:O28,X28)</f>
        <v>-15000000</v>
      </c>
      <c r="AA28" s="191"/>
      <c r="AB28" s="191">
        <v>0</v>
      </c>
      <c r="AC28" s="191"/>
      <c r="AD28" s="162">
        <f>SUM(Z28:AB28)</f>
        <v>-15000000</v>
      </c>
    </row>
    <row r="29" spans="1:30" ht="25.15" customHeight="1">
      <c r="A29" s="56" t="s">
        <v>281</v>
      </c>
      <c r="B29" s="66"/>
      <c r="C29" s="56"/>
      <c r="D29" s="58">
        <v>25</v>
      </c>
      <c r="E29" s="65"/>
      <c r="F29" s="162">
        <v>0</v>
      </c>
      <c r="G29" s="162"/>
      <c r="H29" s="162">
        <v>0</v>
      </c>
      <c r="I29" s="162"/>
      <c r="J29" s="162">
        <v>0</v>
      </c>
      <c r="K29" s="162"/>
      <c r="L29" s="162">
        <v>-752055</v>
      </c>
      <c r="M29" s="162"/>
      <c r="N29" s="162">
        <v>0</v>
      </c>
      <c r="O29" s="162"/>
      <c r="P29" s="162">
        <v>0</v>
      </c>
      <c r="Q29" s="162"/>
      <c r="R29" s="162">
        <v>0</v>
      </c>
      <c r="S29" s="162"/>
      <c r="T29" s="162">
        <v>0</v>
      </c>
      <c r="U29" s="162"/>
      <c r="V29" s="162">
        <v>0</v>
      </c>
      <c r="W29" s="162"/>
      <c r="X29" s="162">
        <v>0</v>
      </c>
      <c r="Y29" s="162"/>
      <c r="Z29" s="162">
        <f>SUM(F29:O29,X29)</f>
        <v>-752055</v>
      </c>
      <c r="AA29" s="162"/>
      <c r="AB29" s="162">
        <v>0</v>
      </c>
      <c r="AC29" s="162"/>
      <c r="AD29" s="162">
        <f>SUM(Z29:AB29)</f>
        <v>-752055</v>
      </c>
    </row>
    <row r="30" spans="1:30" ht="21" customHeight="1">
      <c r="A30" s="56" t="s">
        <v>200</v>
      </c>
      <c r="B30" s="66"/>
      <c r="C30" s="56"/>
      <c r="D30" s="58"/>
      <c r="E30" s="65"/>
      <c r="F30" s="194">
        <v>0</v>
      </c>
      <c r="G30" s="162"/>
      <c r="H30" s="194">
        <v>0</v>
      </c>
      <c r="I30" s="162"/>
      <c r="J30" s="194">
        <v>218575</v>
      </c>
      <c r="K30" s="162"/>
      <c r="L30" s="194">
        <v>-218575</v>
      </c>
      <c r="M30" s="162"/>
      <c r="N30" s="194">
        <v>0</v>
      </c>
      <c r="O30" s="162"/>
      <c r="P30" s="194">
        <v>0</v>
      </c>
      <c r="Q30" s="162"/>
      <c r="R30" s="194">
        <v>0</v>
      </c>
      <c r="S30" s="162"/>
      <c r="T30" s="194">
        <v>0</v>
      </c>
      <c r="U30" s="162"/>
      <c r="V30" s="194">
        <v>0</v>
      </c>
      <c r="W30" s="162"/>
      <c r="X30" s="194">
        <v>0</v>
      </c>
      <c r="Y30" s="162"/>
      <c r="Z30" s="162">
        <f>SUM(F30:O30,X30)</f>
        <v>0</v>
      </c>
      <c r="AA30" s="162"/>
      <c r="AB30" s="194">
        <v>0</v>
      </c>
      <c r="AC30" s="162"/>
      <c r="AD30" s="162">
        <f>SUM(Z30:AB30)</f>
        <v>0</v>
      </c>
    </row>
    <row r="31" spans="1:30" ht="21" customHeight="1">
      <c r="A31" s="56" t="s">
        <v>284</v>
      </c>
      <c r="B31" s="66"/>
      <c r="C31" s="56"/>
      <c r="D31" s="58"/>
      <c r="E31" s="65"/>
      <c r="F31" s="194">
        <v>0</v>
      </c>
      <c r="G31" s="162"/>
      <c r="H31" s="194">
        <v>0</v>
      </c>
      <c r="I31" s="162"/>
      <c r="J31" s="194">
        <v>-145151</v>
      </c>
      <c r="K31" s="162"/>
      <c r="L31" s="194">
        <v>175282</v>
      </c>
      <c r="M31" s="162"/>
      <c r="N31" s="194">
        <v>0</v>
      </c>
      <c r="O31" s="162"/>
      <c r="P31" s="194">
        <v>-1290</v>
      </c>
      <c r="Q31" s="162"/>
      <c r="R31" s="194">
        <v>0</v>
      </c>
      <c r="S31" s="162"/>
      <c r="T31" s="194">
        <v>-29171</v>
      </c>
      <c r="U31" s="162"/>
      <c r="V31" s="194">
        <v>4050</v>
      </c>
      <c r="W31" s="162"/>
      <c r="X31" s="194">
        <v>-26411</v>
      </c>
      <c r="Y31" s="162"/>
      <c r="Z31" s="162">
        <f>SUM(F31:O31,X31)</f>
        <v>3720</v>
      </c>
      <c r="AA31" s="162"/>
      <c r="AB31" s="194">
        <v>-3720</v>
      </c>
      <c r="AC31" s="162"/>
      <c r="AD31" s="162">
        <f>SUM(Z31:AB31)</f>
        <v>0</v>
      </c>
    </row>
    <row r="32" spans="1:30" ht="21" customHeight="1">
      <c r="A32" s="56" t="s">
        <v>314</v>
      </c>
      <c r="B32" s="66"/>
      <c r="C32" s="56"/>
      <c r="D32" s="58"/>
      <c r="E32" s="65"/>
      <c r="F32" s="194">
        <v>0</v>
      </c>
      <c r="G32" s="191"/>
      <c r="H32" s="194">
        <v>0</v>
      </c>
      <c r="I32" s="162"/>
      <c r="J32" s="194">
        <v>0</v>
      </c>
      <c r="K32" s="162"/>
      <c r="L32" s="194">
        <v>0</v>
      </c>
      <c r="M32" s="191"/>
      <c r="N32" s="194">
        <v>0</v>
      </c>
      <c r="O32" s="191"/>
      <c r="P32" s="194">
        <v>0</v>
      </c>
      <c r="Q32" s="191"/>
      <c r="R32" s="194">
        <v>0</v>
      </c>
      <c r="S32" s="191"/>
      <c r="T32" s="194">
        <v>0</v>
      </c>
      <c r="U32" s="191"/>
      <c r="V32" s="194">
        <v>0</v>
      </c>
      <c r="W32" s="191"/>
      <c r="X32" s="194">
        <v>0</v>
      </c>
      <c r="Y32" s="191"/>
      <c r="Z32" s="162">
        <f>SUM(F32:O32,X32)</f>
        <v>0</v>
      </c>
      <c r="AA32" s="191"/>
      <c r="AB32" s="194">
        <v>299</v>
      </c>
      <c r="AC32" s="191"/>
      <c r="AD32" s="162">
        <f>SUM(Z32:AB32)</f>
        <v>299</v>
      </c>
    </row>
    <row r="33" spans="1:30" ht="21.75" customHeight="1">
      <c r="A33" s="56"/>
      <c r="B33" s="64"/>
      <c r="C33" s="56"/>
      <c r="D33" s="58"/>
      <c r="E33" s="65"/>
      <c r="F33" s="198"/>
      <c r="G33" s="88"/>
      <c r="H33" s="198"/>
      <c r="I33" s="192"/>
      <c r="J33" s="198"/>
      <c r="K33" s="192"/>
      <c r="L33" s="198"/>
      <c r="M33" s="88"/>
      <c r="N33" s="198"/>
      <c r="O33" s="88"/>
      <c r="P33" s="198"/>
      <c r="Q33" s="88"/>
      <c r="R33" s="198"/>
      <c r="S33" s="88"/>
      <c r="T33" s="198"/>
      <c r="U33" s="88"/>
      <c r="V33" s="198"/>
      <c r="W33" s="88"/>
      <c r="X33" s="198"/>
      <c r="Y33" s="88"/>
      <c r="Z33" s="198"/>
      <c r="AA33" s="88"/>
      <c r="AB33" s="198"/>
      <c r="AC33" s="88"/>
      <c r="AD33" s="198"/>
    </row>
    <row r="34" spans="1:30" ht="21" customHeight="1" thickBot="1">
      <c r="A34" s="57" t="s">
        <v>274</v>
      </c>
      <c r="B34" s="64"/>
      <c r="C34" s="56"/>
      <c r="D34" s="58"/>
      <c r="E34" s="65"/>
      <c r="F34" s="199">
        <f>F13+F20+F25+SUM(F27:F32)</f>
        <v>5614552</v>
      </c>
      <c r="G34" s="192" cm="1">
        <f t="array" ref="G34:G35">G13+G20+G25+G28:G29+G30+G32</f>
        <v>0</v>
      </c>
      <c r="H34" s="199">
        <f>H13+H20+H25+SUM(H27:H32)</f>
        <v>60331434</v>
      </c>
      <c r="I34" s="192" cm="1">
        <f t="array" ref="I34:I35">I13+I20+I25+I28:I29+I30+I32</f>
        <v>0</v>
      </c>
      <c r="J34" s="199">
        <f>J13+J20+J25+SUM(J27:J32)</f>
        <v>10114675</v>
      </c>
      <c r="K34" s="192" cm="1">
        <f t="array" ref="K34:K35">K13+K20+K25+K28:K29+K30+K32</f>
        <v>0</v>
      </c>
      <c r="L34" s="199">
        <f>L13+L20+L25+SUM(L27:L32)</f>
        <v>59893470</v>
      </c>
      <c r="M34" s="192" cm="1">
        <f t="array" ref="M34:M35">M13+M20+M25+M28:M29+M30+M32</f>
        <v>0</v>
      </c>
      <c r="N34" s="199">
        <f>N13+N20+N25+SUM(N27:N32)</f>
        <v>14896573</v>
      </c>
      <c r="O34" s="192" cm="1">
        <f t="array" ref="O34:O35">O13+O20+O25+O28:O29+O30+O32</f>
        <v>0</v>
      </c>
      <c r="P34" s="199">
        <f>P13+P20+P25+SUM(P27:P32)</f>
        <v>-21469176</v>
      </c>
      <c r="Q34" s="192" cm="1">
        <f t="array" ref="Q34:Q35">Q13+Q20+Q25+Q28:Q29+Q30+Q32</f>
        <v>0</v>
      </c>
      <c r="R34" s="199">
        <f>R13+R20+R25+SUM(R27:R32)</f>
        <v>1945339</v>
      </c>
      <c r="S34" s="192" cm="1">
        <f t="array" ref="S34:S35">S13+S20+S25+S28:S29+S30+S32</f>
        <v>0</v>
      </c>
      <c r="T34" s="199">
        <f>T13+T20+T25+SUM(T27:T32)</f>
        <v>-4144417</v>
      </c>
      <c r="U34" s="192" cm="1">
        <f t="array" ref="U34:U35">U13+U20+U25+U28:U29+U30+U32</f>
        <v>0</v>
      </c>
      <c r="V34" s="199">
        <f>V13+V20+V25+SUM(V27:V32)</f>
        <v>-1231512</v>
      </c>
      <c r="W34" s="192" cm="1">
        <f t="array" ref="W34:W35">W13+W20+W25+W28:W29+W30+W32</f>
        <v>0</v>
      </c>
      <c r="X34" s="199">
        <f>X13+X20+X25+SUM(X27:X32)</f>
        <v>-24899766</v>
      </c>
      <c r="Y34" s="192" cm="1">
        <f t="array" ref="Y34:Y35">Y13+Y20+Y25+Y28:Y29+Y30+Y32</f>
        <v>0</v>
      </c>
      <c r="Z34" s="199">
        <f>Z13+Z20+Z25+SUM(Z27:Z32)</f>
        <v>125950938</v>
      </c>
      <c r="AA34" s="192" cm="1">
        <f t="array" ref="AA34:AA35">AA13+AA20+AA25+AA28:AA29+AA30+AA32</f>
        <v>0</v>
      </c>
      <c r="AB34" s="199">
        <f>AB13+AB20+AB25+SUM(AB27:AB32)</f>
        <v>12978665</v>
      </c>
      <c r="AC34" s="192" cm="1">
        <f t="array" ref="AC34:AC35">AC13+AC20+AC25+AC28:AC29+AC30+AC32</f>
        <v>0</v>
      </c>
      <c r="AD34" s="199">
        <f>AD13+AD20+AD25+SUM(AD27:AD32)</f>
        <v>138929603</v>
      </c>
    </row>
    <row r="35" spans="1:30" s="150" customFormat="1" ht="21" customHeight="1" thickTop="1">
      <c r="D35" s="151"/>
      <c r="F35" s="183"/>
      <c r="G35" s="183">
        <v>0</v>
      </c>
      <c r="H35" s="183"/>
      <c r="I35" s="243">
        <v>0</v>
      </c>
      <c r="J35" s="183"/>
      <c r="K35" s="243">
        <v>0</v>
      </c>
      <c r="L35" s="183"/>
      <c r="M35" s="183">
        <v>0</v>
      </c>
      <c r="N35" s="183"/>
      <c r="O35" s="183">
        <v>0</v>
      </c>
      <c r="P35" s="183"/>
      <c r="Q35" s="183">
        <v>0</v>
      </c>
      <c r="R35" s="183"/>
      <c r="S35" s="183">
        <v>0</v>
      </c>
      <c r="T35" s="183"/>
      <c r="U35" s="183">
        <v>0</v>
      </c>
      <c r="V35" s="183"/>
      <c r="W35" s="183">
        <v>0</v>
      </c>
      <c r="X35" s="183"/>
      <c r="Y35" s="183">
        <v>0</v>
      </c>
      <c r="Z35" s="183"/>
      <c r="AA35" s="183">
        <v>0</v>
      </c>
      <c r="AB35" s="183"/>
      <c r="AC35" s="183">
        <v>0</v>
      </c>
      <c r="AD35" s="183"/>
    </row>
  </sheetData>
  <mergeCells count="4">
    <mergeCell ref="J5:L5"/>
    <mergeCell ref="F10:AD10"/>
    <mergeCell ref="P5:X5"/>
    <mergeCell ref="F4:AD4"/>
  </mergeCells>
  <pageMargins left="0.7" right="0.7" top="0.48" bottom="0.5" header="0.5" footer="0.5"/>
  <pageSetup paperSize="9" scale="60" firstPageNumber="14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E9B08-28A9-4BB6-A4B6-D17205ABEEE6}">
  <sheetPr>
    <pageSetUpPr fitToPage="1"/>
  </sheetPr>
  <dimension ref="A1:P29"/>
  <sheetViews>
    <sheetView view="pageBreakPreview" topLeftCell="A18" zoomScaleNormal="80" zoomScaleSheetLayoutView="100" workbookViewId="0">
      <selection activeCell="H13" sqref="H13"/>
    </sheetView>
  </sheetViews>
  <sheetFormatPr defaultColWidth="8.09765625" defaultRowHeight="19"/>
  <cols>
    <col min="1" max="1" width="53.69921875" style="107" customWidth="1"/>
    <col min="2" max="2" width="9.69921875" style="107" bestFit="1" customWidth="1"/>
    <col min="3" max="3" width="1.09765625" style="107" customWidth="1"/>
    <col min="4" max="4" width="16.09765625" style="107" customWidth="1"/>
    <col min="5" max="5" width="1.09765625" style="107" customWidth="1"/>
    <col min="6" max="6" width="14" style="107" customWidth="1"/>
    <col min="7" max="7" width="1.09765625" style="107" customWidth="1"/>
    <col min="8" max="8" width="13" style="107" customWidth="1"/>
    <col min="9" max="9" width="1.09765625" style="107" customWidth="1"/>
    <col min="10" max="10" width="14.3984375" style="107" customWidth="1"/>
    <col min="11" max="11" width="1.09765625" style="107" customWidth="1"/>
    <col min="12" max="12" width="14.3984375" style="107" customWidth="1"/>
    <col min="13" max="13" width="1.09765625" style="107" customWidth="1"/>
    <col min="14" max="14" width="17.69921875" style="107" customWidth="1"/>
    <col min="15" max="15" width="1.09765625" style="107" customWidth="1"/>
    <col min="16" max="16" width="15.09765625" style="107" bestFit="1" customWidth="1"/>
    <col min="17" max="16384" width="8.09765625" style="107"/>
  </cols>
  <sheetData>
    <row r="1" spans="1:16" s="138" customFormat="1" ht="20.25" customHeight="1">
      <c r="A1" s="9" t="s">
        <v>0</v>
      </c>
    </row>
    <row r="2" spans="1:16" s="138" customFormat="1" ht="20.25" customHeight="1">
      <c r="A2" s="9" t="s">
        <v>271</v>
      </c>
      <c r="B2" s="139"/>
      <c r="C2" s="140"/>
      <c r="D2" s="141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20.25" customHeight="1">
      <c r="A3" s="106"/>
      <c r="B3" s="108"/>
      <c r="C3" s="109"/>
      <c r="D3" s="110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20.25" customHeight="1">
      <c r="A4" s="111"/>
      <c r="B4" s="108"/>
      <c r="C4" s="109"/>
      <c r="D4" s="253" t="s">
        <v>2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20.25" customHeight="1">
      <c r="A5" s="111"/>
      <c r="B5" s="108"/>
      <c r="C5" s="109"/>
      <c r="D5" s="2"/>
      <c r="E5" s="2"/>
      <c r="F5" s="2"/>
      <c r="G5" s="2"/>
      <c r="H5" s="2"/>
      <c r="I5" s="2"/>
      <c r="J5" s="2"/>
      <c r="K5" s="2"/>
      <c r="L5" s="2"/>
      <c r="M5" s="2"/>
      <c r="N5" s="40" t="s">
        <v>201</v>
      </c>
      <c r="O5" s="2"/>
      <c r="P5" s="2"/>
    </row>
    <row r="6" spans="1:16" ht="20.25" customHeight="1">
      <c r="A6" s="111"/>
      <c r="B6" s="108"/>
      <c r="C6" s="109"/>
      <c r="D6" s="2"/>
      <c r="E6" s="2"/>
      <c r="F6" s="40"/>
      <c r="G6" s="2"/>
      <c r="H6" s="265" t="s">
        <v>76</v>
      </c>
      <c r="I6" s="265"/>
      <c r="J6" s="265"/>
      <c r="K6" s="2"/>
      <c r="L6" s="40"/>
      <c r="M6" s="2"/>
      <c r="N6" s="147" t="s">
        <v>65</v>
      </c>
      <c r="O6" s="2"/>
      <c r="P6" s="2"/>
    </row>
    <row r="7" spans="1:16" ht="20.25" customHeight="1">
      <c r="A7" s="111"/>
      <c r="B7" s="108"/>
      <c r="C7" s="109"/>
      <c r="D7" s="2"/>
      <c r="E7" s="2"/>
      <c r="F7" s="40"/>
      <c r="G7" s="2"/>
      <c r="H7" s="40"/>
      <c r="I7" s="40"/>
      <c r="J7" s="40"/>
      <c r="K7" s="2"/>
      <c r="L7" s="40" t="s">
        <v>168</v>
      </c>
      <c r="M7" s="2"/>
      <c r="N7" s="69" t="s">
        <v>170</v>
      </c>
      <c r="O7" s="2"/>
      <c r="P7" s="2"/>
    </row>
    <row r="8" spans="1:16" ht="20.25" customHeight="1">
      <c r="A8" s="112"/>
      <c r="B8" s="112"/>
      <c r="D8" s="113" t="s">
        <v>240</v>
      </c>
      <c r="E8" s="114"/>
      <c r="F8" s="113" t="s">
        <v>175</v>
      </c>
      <c r="G8" s="114"/>
      <c r="H8" s="113" t="s">
        <v>176</v>
      </c>
      <c r="I8" s="114"/>
      <c r="J8" s="113"/>
      <c r="K8" s="114"/>
      <c r="L8" s="59" t="s">
        <v>178</v>
      </c>
      <c r="M8" s="114"/>
      <c r="N8" s="59" t="s">
        <v>180</v>
      </c>
      <c r="O8" s="114"/>
      <c r="P8" s="69" t="s">
        <v>202</v>
      </c>
    </row>
    <row r="9" spans="1:16" ht="20.25" customHeight="1">
      <c r="A9" s="112"/>
      <c r="B9" s="8" t="s">
        <v>5</v>
      </c>
      <c r="C9" s="115"/>
      <c r="D9" s="113" t="s">
        <v>185</v>
      </c>
      <c r="E9" s="114"/>
      <c r="F9" s="113" t="s">
        <v>186</v>
      </c>
      <c r="G9" s="114"/>
      <c r="H9" s="113" t="s">
        <v>187</v>
      </c>
      <c r="I9" s="114"/>
      <c r="J9" s="113" t="s">
        <v>79</v>
      </c>
      <c r="K9" s="114"/>
      <c r="L9" s="59" t="s">
        <v>282</v>
      </c>
      <c r="M9" s="114"/>
      <c r="N9" s="59" t="s">
        <v>190</v>
      </c>
      <c r="O9" s="114"/>
      <c r="P9" s="59" t="s">
        <v>203</v>
      </c>
    </row>
    <row r="10" spans="1:16" ht="20.25" customHeight="1">
      <c r="D10" s="258" t="s">
        <v>6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</row>
    <row r="11" spans="1:16" ht="20.25" customHeight="1">
      <c r="A11" s="31" t="s">
        <v>236</v>
      </c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17" customFormat="1" ht="20.25" customHeight="1">
      <c r="A12" s="31" t="s">
        <v>237</v>
      </c>
      <c r="B12" s="116"/>
      <c r="D12" s="242">
        <v>5614552</v>
      </c>
      <c r="E12" s="240"/>
      <c r="F12" s="131">
        <v>60331434</v>
      </c>
      <c r="G12" s="240"/>
      <c r="H12" s="131">
        <v>567070</v>
      </c>
      <c r="I12" s="240"/>
      <c r="J12" s="131">
        <v>19403086</v>
      </c>
      <c r="K12" s="126"/>
      <c r="L12" s="131">
        <v>14904758</v>
      </c>
      <c r="M12" s="131"/>
      <c r="N12" s="131">
        <v>684144</v>
      </c>
      <c r="O12" s="126"/>
      <c r="P12" s="118">
        <f>SUM(D12:N12)</f>
        <v>101505044</v>
      </c>
    </row>
    <row r="13" spans="1:16" s="123" customFormat="1" ht="12.75" customHeight="1">
      <c r="A13" s="244"/>
      <c r="B13" s="122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P13" s="241"/>
    </row>
    <row r="14" spans="1:16" s="117" customFormat="1" ht="20.25" customHeight="1">
      <c r="A14" s="31" t="s">
        <v>195</v>
      </c>
      <c r="B14" s="116"/>
      <c r="D14" s="15"/>
      <c r="E14" s="118"/>
      <c r="F14" s="15"/>
      <c r="G14" s="119"/>
      <c r="H14" s="119"/>
      <c r="I14" s="119"/>
      <c r="J14" s="15"/>
      <c r="K14" s="120"/>
      <c r="L14" s="15"/>
      <c r="M14" s="120"/>
      <c r="N14" s="15"/>
      <c r="O14" s="120"/>
      <c r="P14" s="15"/>
    </row>
    <row r="15" spans="1:16" s="117" customFormat="1" ht="20.25" customHeight="1">
      <c r="A15" s="124" t="s">
        <v>246</v>
      </c>
      <c r="B15" s="116"/>
      <c r="D15" s="15"/>
      <c r="E15" s="118"/>
      <c r="F15" s="15"/>
      <c r="G15" s="119"/>
      <c r="H15" s="119"/>
      <c r="I15" s="119"/>
      <c r="J15" s="15"/>
      <c r="K15" s="120"/>
      <c r="L15" s="15"/>
      <c r="M15" s="120"/>
      <c r="N15" s="15"/>
      <c r="O15" s="120"/>
      <c r="P15" s="15"/>
    </row>
    <row r="16" spans="1:16" s="117" customFormat="1" ht="20.25" customHeight="1">
      <c r="A16" s="125" t="s">
        <v>204</v>
      </c>
      <c r="B16" s="58">
        <v>31</v>
      </c>
      <c r="D16" s="129">
        <v>0</v>
      </c>
      <c r="E16" s="126"/>
      <c r="F16" s="129">
        <v>0</v>
      </c>
      <c r="G16" s="126"/>
      <c r="H16" s="129">
        <v>0</v>
      </c>
      <c r="I16" s="126"/>
      <c r="J16" s="129">
        <v>-6456735</v>
      </c>
      <c r="K16" s="128"/>
      <c r="L16" s="129">
        <v>0</v>
      </c>
      <c r="M16" s="128"/>
      <c r="N16" s="129">
        <v>0</v>
      </c>
      <c r="O16" s="128"/>
      <c r="P16" s="129">
        <f>SUM(D16:N16)</f>
        <v>-6456735</v>
      </c>
    </row>
    <row r="17" spans="1:16" s="117" customFormat="1" ht="19.899999999999999" customHeight="1">
      <c r="A17" s="130" t="s">
        <v>247</v>
      </c>
      <c r="B17" s="116"/>
      <c r="D17" s="234">
        <f>SUM(D16:D16)</f>
        <v>0</v>
      </c>
      <c r="E17" s="131"/>
      <c r="F17" s="234">
        <f>SUM(F16:F16)</f>
        <v>0</v>
      </c>
      <c r="G17" s="131"/>
      <c r="H17" s="234">
        <f>SUM(H16:H16)</f>
        <v>0</v>
      </c>
      <c r="I17" s="131"/>
      <c r="J17" s="234">
        <f>SUM(J16:J16)</f>
        <v>-6456735</v>
      </c>
      <c r="K17" s="251"/>
      <c r="L17" s="234">
        <f>SUM(L16:L16)</f>
        <v>0</v>
      </c>
      <c r="M17" s="251"/>
      <c r="N17" s="234">
        <f>SUM(N16:N16)</f>
        <v>0</v>
      </c>
      <c r="O17" s="251"/>
      <c r="P17" s="234">
        <f>SUM(P16:P16)</f>
        <v>-6456735</v>
      </c>
    </row>
    <row r="18" spans="1:16" s="117" customFormat="1" ht="20.25" customHeight="1">
      <c r="A18" s="57"/>
      <c r="B18" s="116"/>
      <c r="D18" s="121"/>
      <c r="E18" s="131"/>
      <c r="F18" s="121"/>
      <c r="G18" s="131"/>
      <c r="H18" s="131"/>
      <c r="I18" s="131"/>
      <c r="J18" s="121"/>
      <c r="K18" s="126"/>
      <c r="L18" s="121"/>
      <c r="M18" s="126"/>
      <c r="N18" s="121"/>
      <c r="O18" s="126"/>
      <c r="P18" s="121"/>
    </row>
    <row r="19" spans="1:16" s="117" customFormat="1" ht="20.25" customHeight="1">
      <c r="A19" s="64" t="s">
        <v>199</v>
      </c>
      <c r="B19" s="116"/>
      <c r="D19" s="234">
        <f>D17</f>
        <v>0</v>
      </c>
      <c r="E19" s="131">
        <f t="shared" ref="E19:P19" si="0">E17</f>
        <v>0</v>
      </c>
      <c r="F19" s="234">
        <f t="shared" si="0"/>
        <v>0</v>
      </c>
      <c r="G19" s="131">
        <f t="shared" si="0"/>
        <v>0</v>
      </c>
      <c r="H19" s="234">
        <f t="shared" si="0"/>
        <v>0</v>
      </c>
      <c r="I19" s="131">
        <f t="shared" si="0"/>
        <v>0</v>
      </c>
      <c r="J19" s="234">
        <f t="shared" si="0"/>
        <v>-6456735</v>
      </c>
      <c r="K19" s="251">
        <f t="shared" si="0"/>
        <v>0</v>
      </c>
      <c r="L19" s="234">
        <f t="shared" si="0"/>
        <v>0</v>
      </c>
      <c r="M19" s="251">
        <f t="shared" si="0"/>
        <v>0</v>
      </c>
      <c r="N19" s="234">
        <f t="shared" si="0"/>
        <v>0</v>
      </c>
      <c r="O19" s="251">
        <f t="shared" si="0"/>
        <v>0</v>
      </c>
      <c r="P19" s="234">
        <f t="shared" si="0"/>
        <v>-6456735</v>
      </c>
    </row>
    <row r="20" spans="1:16" s="117" customFormat="1" ht="20.25" customHeight="1">
      <c r="A20" s="57"/>
      <c r="B20" s="116"/>
      <c r="D20" s="121"/>
      <c r="E20" s="131"/>
      <c r="F20" s="121"/>
      <c r="G20" s="131"/>
      <c r="H20" s="131"/>
      <c r="I20" s="131"/>
      <c r="J20" s="121"/>
      <c r="K20" s="128"/>
      <c r="L20" s="121"/>
      <c r="M20" s="128"/>
      <c r="N20" s="121"/>
      <c r="O20" s="128"/>
      <c r="P20" s="121"/>
    </row>
    <row r="21" spans="1:16" s="117" customFormat="1" ht="20.25" customHeight="1">
      <c r="A21" s="57" t="s">
        <v>264</v>
      </c>
      <c r="B21" s="116"/>
      <c r="D21" s="121"/>
      <c r="E21" s="131"/>
      <c r="F21" s="121"/>
      <c r="G21" s="131"/>
      <c r="H21" s="131"/>
      <c r="I21" s="131"/>
      <c r="J21" s="121"/>
      <c r="K21" s="128"/>
      <c r="L21" s="121"/>
      <c r="M21" s="128"/>
      <c r="N21" s="121"/>
      <c r="O21" s="128"/>
      <c r="P21" s="121"/>
    </row>
    <row r="22" spans="1:16" s="117" customFormat="1" ht="20.25" customHeight="1">
      <c r="A22" s="125" t="s">
        <v>205</v>
      </c>
      <c r="B22" s="132"/>
      <c r="D22" s="53">
        <v>0</v>
      </c>
      <c r="E22" s="133"/>
      <c r="F22" s="53">
        <v>0</v>
      </c>
      <c r="G22" s="133"/>
      <c r="H22" s="53">
        <v>0</v>
      </c>
      <c r="I22" s="133"/>
      <c r="J22" s="53">
        <f>'FS-income 11-12'!L37</f>
        <v>9693339</v>
      </c>
      <c r="K22" s="133"/>
      <c r="L22" s="53">
        <v>0</v>
      </c>
      <c r="M22" s="133"/>
      <c r="N22" s="53">
        <v>0</v>
      </c>
      <c r="O22" s="133"/>
      <c r="P22" s="53">
        <f>SUM(D22:N22)</f>
        <v>9693339</v>
      </c>
    </row>
    <row r="23" spans="1:16" s="117" customFormat="1" ht="20.25" customHeight="1">
      <c r="A23" s="6" t="s">
        <v>285</v>
      </c>
      <c r="B23" s="132"/>
      <c r="D23" s="129">
        <v>0</v>
      </c>
      <c r="E23" s="126"/>
      <c r="F23" s="129">
        <v>0</v>
      </c>
      <c r="G23" s="126"/>
      <c r="H23" s="129">
        <v>0</v>
      </c>
      <c r="I23" s="126"/>
      <c r="J23" s="129">
        <v>0</v>
      </c>
      <c r="K23" s="128"/>
      <c r="L23" s="129">
        <v>0</v>
      </c>
      <c r="M23" s="128"/>
      <c r="N23" s="129">
        <v>-14776</v>
      </c>
      <c r="O23" s="128"/>
      <c r="P23" s="129">
        <f>SUM(D23:N23)</f>
        <v>-14776</v>
      </c>
    </row>
    <row r="24" spans="1:16" s="117" customFormat="1" ht="20.25" customHeight="1">
      <c r="A24" s="31" t="s">
        <v>265</v>
      </c>
      <c r="B24" s="132"/>
      <c r="D24" s="134">
        <f>SUM(D22)</f>
        <v>0</v>
      </c>
      <c r="E24" s="121"/>
      <c r="F24" s="134">
        <f>SUM(F22)</f>
        <v>0</v>
      </c>
      <c r="G24" s="121"/>
      <c r="H24" s="134">
        <f>SUM(H22)</f>
        <v>0</v>
      </c>
      <c r="I24" s="121"/>
      <c r="J24" s="134">
        <f>SUM(J22)</f>
        <v>9693339</v>
      </c>
      <c r="K24" s="121"/>
      <c r="L24" s="135">
        <f>SUM(L22:L23)</f>
        <v>0</v>
      </c>
      <c r="M24" s="121"/>
      <c r="N24" s="61">
        <f>SUM(N22:N23)</f>
        <v>-14776</v>
      </c>
      <c r="O24" s="121"/>
      <c r="P24" s="134">
        <f>SUM(P22:P23)</f>
        <v>9678563</v>
      </c>
    </row>
    <row r="25" spans="1:16" s="117" customFormat="1" ht="14.25" customHeight="1">
      <c r="A25" s="31"/>
      <c r="B25" s="132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</row>
    <row r="26" spans="1:16" s="117" customFormat="1" ht="20.25" customHeight="1">
      <c r="A26" s="56" t="s">
        <v>281</v>
      </c>
      <c r="B26" s="58">
        <v>25</v>
      </c>
      <c r="C26" s="56"/>
      <c r="D26" s="129">
        <v>0</v>
      </c>
      <c r="E26" s="133"/>
      <c r="F26" s="129">
        <v>0</v>
      </c>
      <c r="G26" s="133"/>
      <c r="H26" s="129">
        <v>0</v>
      </c>
      <c r="I26" s="133"/>
      <c r="J26" s="129">
        <v>-750000</v>
      </c>
      <c r="K26" s="133"/>
      <c r="L26" s="129">
        <v>0</v>
      </c>
      <c r="M26" s="133"/>
      <c r="N26" s="129">
        <v>0</v>
      </c>
      <c r="O26" s="133"/>
      <c r="P26" s="129">
        <f>SUM(D26:N26)</f>
        <v>-750000</v>
      </c>
    </row>
    <row r="27" spans="1:16" s="117" customFormat="1" ht="20.25" customHeight="1">
      <c r="B27" s="132"/>
      <c r="D27" s="188"/>
      <c r="E27" s="189"/>
      <c r="F27" s="189"/>
      <c r="G27" s="189"/>
      <c r="H27" s="190"/>
      <c r="I27" s="189"/>
      <c r="J27" s="189"/>
      <c r="K27" s="189"/>
      <c r="L27" s="190"/>
      <c r="M27" s="189"/>
      <c r="N27" s="189"/>
      <c r="O27" s="189"/>
      <c r="P27" s="189"/>
    </row>
    <row r="28" spans="1:16" s="117" customFormat="1" ht="20.25" customHeight="1" thickBot="1">
      <c r="A28" s="7" t="s">
        <v>238</v>
      </c>
      <c r="B28" s="136"/>
      <c r="D28" s="137">
        <f>+D12+D17+D24+SUM(D26:D26)</f>
        <v>5614552</v>
      </c>
      <c r="E28" s="131"/>
      <c r="F28" s="137">
        <f>+F12+F17+F24+SUM(F26:F26)</f>
        <v>60331434</v>
      </c>
      <c r="G28" s="131"/>
      <c r="H28" s="137">
        <f>+H12+H17+H24+SUM(H26:H26)</f>
        <v>567070</v>
      </c>
      <c r="I28" s="131"/>
      <c r="J28" s="137">
        <f>+J12+J17+J24+SUM(J26:J26)</f>
        <v>21889690</v>
      </c>
      <c r="K28" s="131"/>
      <c r="L28" s="137">
        <f>+L12+L17+L24+SUM(L26:L26)</f>
        <v>14904758</v>
      </c>
      <c r="M28" s="131"/>
      <c r="N28" s="137">
        <f>+N12+N17+N24+SUM(N26:N26)</f>
        <v>669368</v>
      </c>
      <c r="O28" s="131"/>
      <c r="P28" s="137">
        <f>+P12+P17+P24+SUM(P26:P26)</f>
        <v>103976872</v>
      </c>
    </row>
    <row r="29" spans="1:16" s="176" customFormat="1" ht="20.25" customHeight="1" thickTop="1">
      <c r="B29" s="175"/>
      <c r="C29" s="175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</row>
  </sheetData>
  <mergeCells count="3">
    <mergeCell ref="D4:P4"/>
    <mergeCell ref="H6:J6"/>
    <mergeCell ref="D10:P10"/>
  </mergeCells>
  <pageMargins left="0.7" right="0.7" top="0.48" bottom="0.5" header="0.5" footer="0.5"/>
  <pageSetup paperSize="9" scale="85" firstPageNumber="15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30"/>
  <sheetViews>
    <sheetView view="pageBreakPreview" zoomScaleNormal="80" zoomScaleSheetLayoutView="100" workbookViewId="0">
      <selection activeCell="H13" sqref="H13"/>
    </sheetView>
  </sheetViews>
  <sheetFormatPr defaultColWidth="8.09765625" defaultRowHeight="19"/>
  <cols>
    <col min="1" max="1" width="53.69921875" style="107" customWidth="1"/>
    <col min="2" max="2" width="9.69921875" style="107" bestFit="1" customWidth="1"/>
    <col min="3" max="3" width="1.09765625" style="107" customWidth="1"/>
    <col min="4" max="4" width="16.09765625" style="107" customWidth="1"/>
    <col min="5" max="5" width="1.09765625" style="107" customWidth="1"/>
    <col min="6" max="6" width="14" style="107" customWidth="1"/>
    <col min="7" max="7" width="1.09765625" style="107" customWidth="1"/>
    <col min="8" max="8" width="13" style="107" customWidth="1"/>
    <col min="9" max="9" width="1.09765625" style="107" customWidth="1"/>
    <col min="10" max="10" width="14.3984375" style="107" customWidth="1"/>
    <col min="11" max="11" width="1.09765625" style="107" customWidth="1"/>
    <col min="12" max="12" width="14.3984375" style="107" customWidth="1"/>
    <col min="13" max="13" width="1.09765625" style="107" customWidth="1"/>
    <col min="14" max="14" width="17.69921875" style="107" customWidth="1"/>
    <col min="15" max="15" width="1.09765625" style="107" customWidth="1"/>
    <col min="16" max="16" width="15.09765625" style="107" bestFit="1" customWidth="1"/>
    <col min="17" max="16384" width="8.09765625" style="107"/>
  </cols>
  <sheetData>
    <row r="1" spans="1:16" s="138" customFormat="1" ht="20.25" customHeight="1">
      <c r="A1" s="9" t="s">
        <v>0</v>
      </c>
    </row>
    <row r="2" spans="1:16" s="138" customFormat="1" ht="20.25" customHeight="1">
      <c r="A2" s="9" t="s">
        <v>271</v>
      </c>
      <c r="B2" s="139"/>
      <c r="C2" s="140"/>
      <c r="D2" s="141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20.25" customHeight="1">
      <c r="A3" s="106"/>
      <c r="B3" s="108"/>
      <c r="C3" s="109"/>
      <c r="D3" s="110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20.25" customHeight="1">
      <c r="A4" s="111"/>
      <c r="B4" s="108"/>
      <c r="C4" s="109"/>
      <c r="D4" s="253" t="s">
        <v>2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</row>
    <row r="5" spans="1:16" ht="20.25" customHeight="1">
      <c r="A5" s="111"/>
      <c r="B5" s="108"/>
      <c r="C5" s="109"/>
      <c r="D5" s="2"/>
      <c r="E5" s="2"/>
      <c r="F5" s="2"/>
      <c r="G5" s="2"/>
      <c r="H5" s="2"/>
      <c r="I5" s="2"/>
      <c r="J5" s="2"/>
      <c r="K5" s="2"/>
      <c r="L5" s="2"/>
      <c r="M5" s="2"/>
      <c r="N5" s="40" t="s">
        <v>201</v>
      </c>
      <c r="O5" s="2"/>
      <c r="P5" s="2"/>
    </row>
    <row r="6" spans="1:16" ht="20.25" customHeight="1">
      <c r="A6" s="111"/>
      <c r="B6" s="108"/>
      <c r="C6" s="109"/>
      <c r="D6" s="2"/>
      <c r="E6" s="2"/>
      <c r="F6" s="40"/>
      <c r="G6" s="2"/>
      <c r="H6" s="265" t="s">
        <v>76</v>
      </c>
      <c r="I6" s="265"/>
      <c r="J6" s="265"/>
      <c r="K6" s="2"/>
      <c r="L6" s="40"/>
      <c r="M6" s="2"/>
      <c r="N6" s="147" t="s">
        <v>65</v>
      </c>
      <c r="O6" s="2"/>
      <c r="P6" s="2"/>
    </row>
    <row r="7" spans="1:16" ht="20.25" customHeight="1">
      <c r="A7" s="111"/>
      <c r="B7" s="108"/>
      <c r="C7" s="109"/>
      <c r="D7" s="2"/>
      <c r="E7" s="2"/>
      <c r="F7" s="40"/>
      <c r="G7" s="2"/>
      <c r="H7" s="40"/>
      <c r="I7" s="40"/>
      <c r="J7" s="40"/>
      <c r="K7" s="2"/>
      <c r="L7" s="40" t="s">
        <v>168</v>
      </c>
      <c r="M7" s="2"/>
      <c r="N7" s="69" t="s">
        <v>170</v>
      </c>
      <c r="O7" s="2"/>
      <c r="P7" s="2"/>
    </row>
    <row r="8" spans="1:16" ht="20.25" customHeight="1">
      <c r="A8" s="112"/>
      <c r="B8" s="112"/>
      <c r="D8" s="113" t="s">
        <v>240</v>
      </c>
      <c r="E8" s="114"/>
      <c r="F8" s="113" t="s">
        <v>175</v>
      </c>
      <c r="G8" s="114"/>
      <c r="H8" s="113" t="s">
        <v>176</v>
      </c>
      <c r="I8" s="114"/>
      <c r="J8" s="113"/>
      <c r="K8" s="114"/>
      <c r="L8" s="59" t="s">
        <v>178</v>
      </c>
      <c r="M8" s="114"/>
      <c r="N8" s="59" t="s">
        <v>180</v>
      </c>
      <c r="O8" s="114"/>
      <c r="P8" s="69" t="s">
        <v>202</v>
      </c>
    </row>
    <row r="9" spans="1:16" ht="20.25" customHeight="1">
      <c r="A9" s="112"/>
      <c r="B9" s="8" t="s">
        <v>5</v>
      </c>
      <c r="C9" s="115"/>
      <c r="D9" s="113" t="s">
        <v>185</v>
      </c>
      <c r="E9" s="114"/>
      <c r="F9" s="113" t="s">
        <v>186</v>
      </c>
      <c r="G9" s="114"/>
      <c r="H9" s="113" t="s">
        <v>187</v>
      </c>
      <c r="I9" s="114"/>
      <c r="J9" s="113" t="s">
        <v>79</v>
      </c>
      <c r="K9" s="114"/>
      <c r="L9" s="59" t="s">
        <v>282</v>
      </c>
      <c r="M9" s="114"/>
      <c r="N9" s="59" t="s">
        <v>190</v>
      </c>
      <c r="O9" s="114"/>
      <c r="P9" s="59" t="s">
        <v>203</v>
      </c>
    </row>
    <row r="10" spans="1:16" ht="20.25" customHeight="1">
      <c r="D10" s="258" t="s">
        <v>6</v>
      </c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</row>
    <row r="11" spans="1:16" ht="20.25" customHeight="1">
      <c r="A11" s="31" t="s">
        <v>272</v>
      </c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</row>
    <row r="12" spans="1:16" s="117" customFormat="1" ht="20.25" customHeight="1">
      <c r="A12" s="31" t="s">
        <v>273</v>
      </c>
      <c r="B12" s="116"/>
      <c r="D12" s="242">
        <f>'Equity-parent-15'!D28</f>
        <v>5614552</v>
      </c>
      <c r="E12" s="240"/>
      <c r="F12" s="242">
        <f>'Equity-parent-15'!F28</f>
        <v>60331434</v>
      </c>
      <c r="G12" s="240"/>
      <c r="H12" s="242">
        <f>'Equity-parent-15'!H28</f>
        <v>567070</v>
      </c>
      <c r="I12" s="240"/>
      <c r="J12" s="242">
        <f>'Equity-parent-15'!J28</f>
        <v>21889690</v>
      </c>
      <c r="K12" s="126"/>
      <c r="L12" s="242">
        <f>'Equity-parent-15'!L28</f>
        <v>14904758</v>
      </c>
      <c r="M12" s="131"/>
      <c r="N12" s="242">
        <f>'Equity-parent-15'!N28</f>
        <v>669368</v>
      </c>
      <c r="O12" s="126"/>
      <c r="P12" s="242">
        <f>'Equity-parent-15'!P28</f>
        <v>103976872</v>
      </c>
    </row>
    <row r="13" spans="1:16" s="123" customFormat="1" ht="12.75" customHeight="1">
      <c r="A13" s="244"/>
      <c r="B13" s="122"/>
      <c r="D13" s="241"/>
      <c r="E13" s="241"/>
      <c r="F13" s="241"/>
      <c r="G13" s="241"/>
      <c r="H13" s="241"/>
      <c r="I13" s="241"/>
      <c r="J13" s="241"/>
      <c r="K13" s="241"/>
      <c r="L13" s="241"/>
      <c r="M13" s="241"/>
      <c r="N13" s="241"/>
      <c r="P13" s="241"/>
    </row>
    <row r="14" spans="1:16" s="117" customFormat="1" ht="20.25" customHeight="1">
      <c r="A14" s="31" t="s">
        <v>195</v>
      </c>
      <c r="B14" s="116"/>
      <c r="D14" s="15"/>
      <c r="E14" s="118"/>
      <c r="F14" s="15"/>
      <c r="G14" s="119"/>
      <c r="H14" s="119"/>
      <c r="I14" s="119"/>
      <c r="J14" s="15"/>
      <c r="K14" s="120"/>
      <c r="L14" s="15"/>
      <c r="M14" s="120"/>
      <c r="N14" s="15"/>
      <c r="O14" s="120"/>
      <c r="P14" s="15"/>
    </row>
    <row r="15" spans="1:16" s="117" customFormat="1" ht="20.25" customHeight="1">
      <c r="A15" s="124" t="s">
        <v>246</v>
      </c>
      <c r="B15" s="116"/>
      <c r="D15" s="15"/>
      <c r="E15" s="118"/>
      <c r="F15" s="15"/>
      <c r="G15" s="119"/>
      <c r="H15" s="119"/>
      <c r="I15" s="119"/>
      <c r="J15" s="15"/>
      <c r="K15" s="120"/>
      <c r="L15" s="15"/>
      <c r="M15" s="120"/>
      <c r="N15" s="15"/>
      <c r="O15" s="120"/>
      <c r="P15" s="15"/>
    </row>
    <row r="16" spans="1:16" s="117" customFormat="1" ht="20.25" customHeight="1">
      <c r="A16" s="125" t="s">
        <v>204</v>
      </c>
      <c r="B16" s="58">
        <v>31</v>
      </c>
      <c r="D16" s="129">
        <v>0</v>
      </c>
      <c r="E16" s="126"/>
      <c r="F16" s="129">
        <v>0</v>
      </c>
      <c r="G16" s="126"/>
      <c r="H16" s="129">
        <v>0</v>
      </c>
      <c r="I16" s="126"/>
      <c r="J16" s="129">
        <v>-3930186</v>
      </c>
      <c r="K16" s="128"/>
      <c r="L16" s="129">
        <v>0</v>
      </c>
      <c r="M16" s="128"/>
      <c r="N16" s="129">
        <v>0</v>
      </c>
      <c r="O16" s="128"/>
      <c r="P16" s="129">
        <f>SUM(D16:N16)</f>
        <v>-3930186</v>
      </c>
    </row>
    <row r="17" spans="1:16" s="117" customFormat="1" ht="20.25" customHeight="1">
      <c r="A17" s="130" t="s">
        <v>247</v>
      </c>
      <c r="B17" s="116"/>
      <c r="D17" s="234">
        <f>SUM(D16:D16)</f>
        <v>0</v>
      </c>
      <c r="E17" s="131"/>
      <c r="F17" s="234">
        <f>SUM(F16:F16)</f>
        <v>0</v>
      </c>
      <c r="G17" s="131"/>
      <c r="H17" s="234">
        <f>SUM(H16:H16)</f>
        <v>0</v>
      </c>
      <c r="I17" s="131"/>
      <c r="J17" s="234">
        <f>SUM(J16:J16)</f>
        <v>-3930186</v>
      </c>
      <c r="K17" s="251"/>
      <c r="L17" s="234">
        <f>SUM(L16:L16)</f>
        <v>0</v>
      </c>
      <c r="M17" s="251"/>
      <c r="N17" s="234">
        <f>SUM(N16:N16)</f>
        <v>0</v>
      </c>
      <c r="O17" s="251"/>
      <c r="P17" s="234">
        <f>SUM(P16:P16)</f>
        <v>-3930186</v>
      </c>
    </row>
    <row r="18" spans="1:16" s="117" customFormat="1" ht="20.25" customHeight="1">
      <c r="A18" s="57"/>
      <c r="B18" s="116"/>
      <c r="D18" s="121"/>
      <c r="E18" s="131"/>
      <c r="F18" s="121"/>
      <c r="G18" s="131"/>
      <c r="H18" s="131"/>
      <c r="I18" s="131"/>
      <c r="J18" s="121"/>
      <c r="K18" s="126"/>
      <c r="L18" s="121"/>
      <c r="M18" s="126"/>
      <c r="N18" s="121"/>
      <c r="O18" s="126"/>
      <c r="P18" s="121"/>
    </row>
    <row r="19" spans="1:16" s="117" customFormat="1" ht="20.25" customHeight="1">
      <c r="A19" s="31" t="s">
        <v>199</v>
      </c>
      <c r="B19" s="116"/>
      <c r="D19" s="234">
        <f>D17</f>
        <v>0</v>
      </c>
      <c r="E19" s="131">
        <f t="shared" ref="E19:P19" si="0">E17</f>
        <v>0</v>
      </c>
      <c r="F19" s="234">
        <f t="shared" si="0"/>
        <v>0</v>
      </c>
      <c r="G19" s="131">
        <f t="shared" si="0"/>
        <v>0</v>
      </c>
      <c r="H19" s="234">
        <f t="shared" si="0"/>
        <v>0</v>
      </c>
      <c r="I19" s="131">
        <f t="shared" si="0"/>
        <v>0</v>
      </c>
      <c r="J19" s="234">
        <f t="shared" si="0"/>
        <v>-3930186</v>
      </c>
      <c r="K19" s="251">
        <f t="shared" si="0"/>
        <v>0</v>
      </c>
      <c r="L19" s="234">
        <f t="shared" si="0"/>
        <v>0</v>
      </c>
      <c r="M19" s="251">
        <f t="shared" si="0"/>
        <v>0</v>
      </c>
      <c r="N19" s="234">
        <f t="shared" si="0"/>
        <v>0</v>
      </c>
      <c r="O19" s="251">
        <f t="shared" si="0"/>
        <v>0</v>
      </c>
      <c r="P19" s="234">
        <f t="shared" si="0"/>
        <v>-3930186</v>
      </c>
    </row>
    <row r="20" spans="1:16" s="117" customFormat="1" ht="20.25" customHeight="1">
      <c r="A20" s="57"/>
      <c r="B20" s="116"/>
      <c r="D20" s="121"/>
      <c r="E20" s="131"/>
      <c r="F20" s="121"/>
      <c r="G20" s="131"/>
      <c r="H20" s="131"/>
      <c r="I20" s="131"/>
      <c r="J20" s="121"/>
      <c r="K20" s="128"/>
      <c r="L20" s="121"/>
      <c r="M20" s="128"/>
      <c r="N20" s="121"/>
      <c r="O20" s="128"/>
      <c r="P20" s="121"/>
    </row>
    <row r="21" spans="1:16" s="117" customFormat="1" ht="20.25" customHeight="1">
      <c r="A21" s="57" t="s">
        <v>316</v>
      </c>
      <c r="B21" s="116"/>
      <c r="D21" s="121"/>
      <c r="E21" s="131"/>
      <c r="F21" s="121"/>
      <c r="G21" s="131"/>
      <c r="H21" s="131"/>
      <c r="I21" s="131"/>
      <c r="J21" s="121"/>
      <c r="K21" s="128"/>
      <c r="L21" s="121"/>
      <c r="M21" s="128"/>
      <c r="N21" s="121"/>
      <c r="O21" s="128"/>
      <c r="P21" s="121"/>
    </row>
    <row r="22" spans="1:16" s="117" customFormat="1" ht="20.25" customHeight="1">
      <c r="A22" s="125" t="s">
        <v>205</v>
      </c>
      <c r="B22" s="132"/>
      <c r="D22" s="53">
        <v>0</v>
      </c>
      <c r="E22" s="133"/>
      <c r="F22" s="53">
        <v>0</v>
      </c>
      <c r="G22" s="133"/>
      <c r="H22" s="53">
        <v>0</v>
      </c>
      <c r="I22" s="133"/>
      <c r="J22" s="53">
        <f>'FS-income 11-12'!J37</f>
        <v>9908967</v>
      </c>
      <c r="K22" s="133"/>
      <c r="L22" s="53">
        <v>0</v>
      </c>
      <c r="M22" s="133"/>
      <c r="N22" s="53">
        <v>0</v>
      </c>
      <c r="O22" s="133"/>
      <c r="P22" s="53">
        <f>SUM(D22:N22)</f>
        <v>9908967</v>
      </c>
    </row>
    <row r="23" spans="1:16" s="117" customFormat="1" ht="20.25" customHeight="1">
      <c r="A23" s="31" t="s">
        <v>317</v>
      </c>
      <c r="B23" s="132"/>
      <c r="D23" s="134">
        <f>SUM(D22)</f>
        <v>0</v>
      </c>
      <c r="E23" s="121"/>
      <c r="F23" s="134">
        <f>SUM(F22)</f>
        <v>0</v>
      </c>
      <c r="G23" s="121"/>
      <c r="H23" s="134">
        <f>SUM(H22)</f>
        <v>0</v>
      </c>
      <c r="I23" s="121"/>
      <c r="J23" s="134">
        <f>SUM(J22)</f>
        <v>9908967</v>
      </c>
      <c r="K23" s="121"/>
      <c r="L23" s="135">
        <f>SUM(L22:L22)</f>
        <v>0</v>
      </c>
      <c r="M23" s="121"/>
      <c r="N23" s="216">
        <f>SUM(N22:N22)</f>
        <v>0</v>
      </c>
      <c r="O23" s="121"/>
      <c r="P23" s="134">
        <f>SUM(P22:P22)</f>
        <v>9908967</v>
      </c>
    </row>
    <row r="24" spans="1:16" s="117" customFormat="1" ht="14.25" customHeight="1">
      <c r="A24" s="31"/>
      <c r="B24" s="132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16" s="117" customFormat="1" ht="20.25" customHeight="1">
      <c r="A25" s="125" t="s">
        <v>283</v>
      </c>
      <c r="B25" s="58">
        <v>25</v>
      </c>
      <c r="C25" s="56"/>
      <c r="D25" s="53">
        <v>0</v>
      </c>
      <c r="E25" s="133"/>
      <c r="F25" s="53">
        <v>0</v>
      </c>
      <c r="G25" s="133"/>
      <c r="H25" s="53">
        <v>0</v>
      </c>
      <c r="I25" s="133"/>
      <c r="J25" s="53">
        <v>0</v>
      </c>
      <c r="K25" s="133"/>
      <c r="L25" s="53">
        <v>14896573</v>
      </c>
      <c r="M25" s="133"/>
      <c r="N25" s="53">
        <v>0</v>
      </c>
      <c r="O25" s="133"/>
      <c r="P25" s="53">
        <f>SUM(D25:N25)</f>
        <v>14896573</v>
      </c>
    </row>
    <row r="26" spans="1:16" s="117" customFormat="1" ht="20.25" customHeight="1">
      <c r="A26" s="125" t="s">
        <v>315</v>
      </c>
      <c r="B26" s="58">
        <v>25</v>
      </c>
      <c r="C26" s="56"/>
      <c r="D26" s="53">
        <v>0</v>
      </c>
      <c r="E26" s="133"/>
      <c r="F26" s="53">
        <v>0</v>
      </c>
      <c r="G26" s="133"/>
      <c r="H26" s="53">
        <v>0</v>
      </c>
      <c r="I26" s="133"/>
      <c r="J26" s="53">
        <v>-95242</v>
      </c>
      <c r="K26" s="133"/>
      <c r="L26" s="53">
        <v>-14904758</v>
      </c>
      <c r="M26" s="133"/>
      <c r="N26" s="53">
        <v>0</v>
      </c>
      <c r="O26" s="133"/>
      <c r="P26" s="53">
        <f>SUM(D26:N26)</f>
        <v>-15000000</v>
      </c>
    </row>
    <row r="27" spans="1:16" s="117" customFormat="1" ht="20.25" customHeight="1">
      <c r="A27" s="56" t="s">
        <v>281</v>
      </c>
      <c r="B27" s="58">
        <v>25</v>
      </c>
      <c r="C27" s="56"/>
      <c r="D27" s="129">
        <v>0</v>
      </c>
      <c r="E27" s="133"/>
      <c r="F27" s="129">
        <v>0</v>
      </c>
      <c r="G27" s="133"/>
      <c r="H27" s="129">
        <v>0</v>
      </c>
      <c r="I27" s="133"/>
      <c r="J27" s="129">
        <v>-752055</v>
      </c>
      <c r="K27" s="133"/>
      <c r="L27" s="129">
        <v>0</v>
      </c>
      <c r="M27" s="133"/>
      <c r="N27" s="129">
        <v>0</v>
      </c>
      <c r="O27" s="133"/>
      <c r="P27" s="129">
        <f>SUM(D27:N27)</f>
        <v>-752055</v>
      </c>
    </row>
    <row r="28" spans="1:16" s="117" customFormat="1" ht="20.25" customHeight="1">
      <c r="B28" s="132"/>
      <c r="D28" s="188"/>
      <c r="E28" s="189"/>
      <c r="F28" s="189"/>
      <c r="G28" s="189"/>
      <c r="H28" s="190"/>
      <c r="I28" s="189"/>
      <c r="J28" s="189"/>
      <c r="K28" s="189"/>
      <c r="L28" s="190"/>
      <c r="M28" s="189"/>
      <c r="N28" s="189"/>
      <c r="O28" s="189"/>
      <c r="P28" s="189"/>
    </row>
    <row r="29" spans="1:16" s="117" customFormat="1" ht="20.25" customHeight="1" thickBot="1">
      <c r="A29" s="7" t="s">
        <v>274</v>
      </c>
      <c r="B29" s="136"/>
      <c r="D29" s="137">
        <f>+D12+D17+D23+SUM(D25:D27)</f>
        <v>5614552</v>
      </c>
      <c r="E29" s="131"/>
      <c r="F29" s="137">
        <f>+F12+F17+F23+SUM(F25:F27)</f>
        <v>60331434</v>
      </c>
      <c r="G29" s="131"/>
      <c r="H29" s="137">
        <f>+H12+H17+H23+SUM(H25:H27)</f>
        <v>567070</v>
      </c>
      <c r="I29" s="131"/>
      <c r="J29" s="137">
        <f>+J12+J17+J23+SUM(J25:J27)</f>
        <v>27021174</v>
      </c>
      <c r="K29" s="131"/>
      <c r="L29" s="137">
        <f>+L12+L17+L23+SUM(L25:L27)</f>
        <v>14896573</v>
      </c>
      <c r="M29" s="131"/>
      <c r="N29" s="137">
        <f>+N12+N17+N23+SUM(N25:N27)</f>
        <v>669368</v>
      </c>
      <c r="O29" s="131"/>
      <c r="P29" s="137">
        <f>+P12+P17+P23+SUM(P25:P27)</f>
        <v>109100171</v>
      </c>
    </row>
    <row r="30" spans="1:16" s="176" customFormat="1" ht="20.25" customHeight="1" thickTop="1">
      <c r="B30" s="175"/>
      <c r="C30" s="175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</row>
  </sheetData>
  <mergeCells count="3">
    <mergeCell ref="H6:J6"/>
    <mergeCell ref="D4:P4"/>
    <mergeCell ref="D10:P10"/>
  </mergeCells>
  <pageMargins left="0.7" right="0.7" top="0.48" bottom="0.5" header="0.5" footer="0.5"/>
  <pageSetup paperSize="9" scale="85" firstPageNumber="16" fitToHeight="0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3"/>
  <sheetViews>
    <sheetView view="pageBreakPreview" zoomScale="115" zoomScaleNormal="80" zoomScaleSheetLayoutView="115" workbookViewId="0">
      <selection activeCell="H13" sqref="H13"/>
    </sheetView>
  </sheetViews>
  <sheetFormatPr defaultColWidth="8.09765625" defaultRowHeight="22.5" customHeight="1"/>
  <cols>
    <col min="1" max="3" width="2.3984375" style="22" customWidth="1"/>
    <col min="4" max="4" width="52.69921875" style="22" customWidth="1"/>
    <col min="5" max="5" width="9.296875" style="28" customWidth="1"/>
    <col min="6" max="6" width="13.296875" style="22" customWidth="1"/>
    <col min="7" max="7" width="0.796875" style="22" customWidth="1"/>
    <col min="8" max="8" width="13.296875" style="22" customWidth="1"/>
    <col min="9" max="9" width="0.59765625" style="22" customWidth="1"/>
    <col min="10" max="10" width="13.296875" style="22" customWidth="1"/>
    <col min="11" max="11" width="0.796875" style="22" customWidth="1"/>
    <col min="12" max="12" width="13.296875" style="22" customWidth="1"/>
    <col min="13" max="16384" width="8.09765625" style="33"/>
  </cols>
  <sheetData>
    <row r="1" spans="1:12" s="103" customFormat="1" ht="21.75" customHeight="1">
      <c r="A1" s="102" t="s">
        <v>0</v>
      </c>
      <c r="B1" s="48"/>
      <c r="C1" s="48"/>
      <c r="D1" s="48"/>
      <c r="E1" s="74"/>
      <c r="F1" s="48"/>
      <c r="G1" s="48"/>
      <c r="H1" s="48"/>
      <c r="I1" s="48"/>
      <c r="J1" s="75"/>
      <c r="K1" s="75"/>
      <c r="L1" s="75"/>
    </row>
    <row r="2" spans="1:12" s="103" customFormat="1" ht="21.75" customHeight="1">
      <c r="A2" s="102" t="s">
        <v>117</v>
      </c>
      <c r="B2" s="48"/>
      <c r="C2" s="48"/>
      <c r="D2" s="48"/>
      <c r="E2" s="74"/>
      <c r="F2" s="48"/>
      <c r="G2" s="48"/>
      <c r="H2" s="48"/>
      <c r="I2" s="48"/>
    </row>
    <row r="3" spans="1:12" ht="19.5" customHeight="1">
      <c r="A3" s="32"/>
      <c r="B3" s="32"/>
      <c r="C3" s="32"/>
      <c r="D3" s="32"/>
      <c r="F3" s="253" t="s">
        <v>1</v>
      </c>
      <c r="G3" s="253"/>
      <c r="H3" s="253"/>
      <c r="I3" s="2"/>
      <c r="J3" s="253" t="s">
        <v>2</v>
      </c>
      <c r="K3" s="253"/>
      <c r="L3" s="253"/>
    </row>
    <row r="4" spans="1:12" ht="22">
      <c r="A4" s="32"/>
      <c r="B4" s="32"/>
      <c r="C4" s="32"/>
      <c r="D4" s="32"/>
      <c r="E4" s="33"/>
      <c r="F4" s="255" t="s">
        <v>85</v>
      </c>
      <c r="G4" s="255"/>
      <c r="H4" s="255"/>
      <c r="I4" s="2"/>
      <c r="J4" s="255" t="s">
        <v>85</v>
      </c>
      <c r="K4" s="255"/>
      <c r="L4" s="255"/>
    </row>
    <row r="5" spans="1:12" ht="18.75" customHeight="1">
      <c r="A5" s="32"/>
      <c r="B5" s="32"/>
      <c r="C5" s="32"/>
      <c r="D5" s="32"/>
      <c r="E5" s="95"/>
      <c r="F5" s="259" t="s">
        <v>3</v>
      </c>
      <c r="G5" s="259"/>
      <c r="H5" s="259"/>
      <c r="I5" s="2"/>
      <c r="J5" s="259" t="s">
        <v>3</v>
      </c>
      <c r="K5" s="259"/>
      <c r="L5" s="259"/>
    </row>
    <row r="6" spans="1:12" ht="19.5" customHeight="1">
      <c r="A6" s="46"/>
      <c r="B6" s="47"/>
      <c r="C6" s="47"/>
      <c r="D6" s="47"/>
      <c r="E6" s="95" t="s">
        <v>5</v>
      </c>
      <c r="F6" s="37">
        <v>2567</v>
      </c>
      <c r="G6" s="8"/>
      <c r="H6" s="37">
        <v>2566</v>
      </c>
      <c r="I6" s="40"/>
      <c r="J6" s="37">
        <v>2567</v>
      </c>
      <c r="K6" s="8"/>
      <c r="L6" s="37">
        <v>2566</v>
      </c>
    </row>
    <row r="7" spans="1:12" ht="18.75" customHeight="1">
      <c r="A7" s="33"/>
      <c r="F7" s="266" t="s">
        <v>6</v>
      </c>
      <c r="G7" s="266"/>
      <c r="H7" s="266"/>
      <c r="I7" s="266"/>
      <c r="J7" s="266"/>
      <c r="K7" s="266"/>
      <c r="L7" s="266"/>
    </row>
    <row r="8" spans="1:12" ht="19.5" customHeight="1">
      <c r="A8" s="60" t="s">
        <v>119</v>
      </c>
    </row>
    <row r="9" spans="1:12" ht="19.5" customHeight="1">
      <c r="A9" s="56" t="s">
        <v>254</v>
      </c>
      <c r="F9" s="155">
        <f>'FS-income 11-12'!F39</f>
        <v>-19186255</v>
      </c>
      <c r="G9" s="155"/>
      <c r="H9" s="155">
        <f>'FS-income 11-12'!H39</f>
        <v>-10913344</v>
      </c>
      <c r="I9" s="155"/>
      <c r="J9" s="155">
        <f>'FS-income 11-12'!J34</f>
        <v>9908967</v>
      </c>
      <c r="K9" s="155"/>
      <c r="L9" s="155">
        <f>'FS-income 11-12'!L34</f>
        <v>9693339</v>
      </c>
    </row>
    <row r="10" spans="1:12" ht="19.5" customHeight="1">
      <c r="A10" s="105" t="s">
        <v>262</v>
      </c>
      <c r="F10" s="155"/>
      <c r="G10" s="155"/>
      <c r="H10" s="155"/>
      <c r="I10" s="155"/>
      <c r="J10" s="155"/>
      <c r="K10" s="155"/>
      <c r="L10" s="155"/>
    </row>
    <row r="11" spans="1:12" ht="21" customHeight="1">
      <c r="A11" s="6" t="s">
        <v>298</v>
      </c>
      <c r="E11" s="28">
        <v>29</v>
      </c>
      <c r="F11" s="155">
        <v>-3854860</v>
      </c>
      <c r="G11" s="155"/>
      <c r="H11" s="155">
        <v>-2683811</v>
      </c>
      <c r="I11" s="155"/>
      <c r="J11" s="155">
        <v>-59732</v>
      </c>
      <c r="K11" s="155"/>
      <c r="L11" s="162">
        <v>-406352</v>
      </c>
    </row>
    <row r="12" spans="1:12" ht="21" customHeight="1">
      <c r="A12" s="56" t="s">
        <v>100</v>
      </c>
      <c r="F12" s="155">
        <v>17227686</v>
      </c>
      <c r="G12" s="155"/>
      <c r="H12" s="155">
        <v>15367212</v>
      </c>
      <c r="I12" s="155"/>
      <c r="J12" s="155">
        <v>3162120</v>
      </c>
      <c r="K12" s="155">
        <v>0</v>
      </c>
      <c r="L12" s="162">
        <v>2829154</v>
      </c>
    </row>
    <row r="13" spans="1:12" ht="21" customHeight="1">
      <c r="A13" s="56" t="s">
        <v>206</v>
      </c>
      <c r="E13" s="28" t="s">
        <v>286</v>
      </c>
      <c r="F13" s="155">
        <v>25015220</v>
      </c>
      <c r="G13" s="155"/>
      <c r="H13" s="155">
        <v>24834630</v>
      </c>
      <c r="I13" s="155"/>
      <c r="J13" s="155">
        <v>0</v>
      </c>
      <c r="K13" s="155"/>
      <c r="L13" s="162">
        <v>0</v>
      </c>
    </row>
    <row r="14" spans="1:12" ht="21" customHeight="1">
      <c r="A14" s="125" t="s">
        <v>207</v>
      </c>
      <c r="B14" s="245"/>
      <c r="E14" s="28">
        <v>7</v>
      </c>
      <c r="F14" s="155">
        <v>150694</v>
      </c>
      <c r="G14" s="155"/>
      <c r="H14" s="155">
        <v>-6159</v>
      </c>
      <c r="I14" s="155"/>
      <c r="J14" s="155">
        <v>0</v>
      </c>
      <c r="K14" s="155"/>
      <c r="L14" s="162">
        <v>0</v>
      </c>
    </row>
    <row r="15" spans="1:12" ht="21" customHeight="1">
      <c r="A15" s="49" t="s">
        <v>208</v>
      </c>
      <c r="F15" s="155">
        <v>2974285</v>
      </c>
      <c r="G15" s="155"/>
      <c r="H15" s="155">
        <v>2862665</v>
      </c>
      <c r="I15" s="155"/>
      <c r="J15" s="155">
        <v>0</v>
      </c>
      <c r="K15" s="155"/>
      <c r="L15" s="162">
        <v>0</v>
      </c>
    </row>
    <row r="16" spans="1:12" ht="21.5">
      <c r="A16" s="267" t="s">
        <v>209</v>
      </c>
      <c r="B16" s="267"/>
      <c r="C16" s="267"/>
      <c r="D16" s="267"/>
      <c r="E16" s="33"/>
      <c r="F16" s="155"/>
      <c r="G16" s="33"/>
      <c r="H16" s="33"/>
      <c r="I16" s="33"/>
      <c r="J16" s="155"/>
      <c r="K16" s="33"/>
      <c r="L16" s="33"/>
    </row>
    <row r="17" spans="1:12" ht="21" customHeight="1">
      <c r="A17" s="246"/>
      <c r="B17" s="246" t="s">
        <v>210</v>
      </c>
      <c r="C17" s="246"/>
      <c r="D17" s="246"/>
      <c r="E17" s="28">
        <v>23</v>
      </c>
      <c r="F17" s="155">
        <v>297972</v>
      </c>
      <c r="G17" s="155"/>
      <c r="H17" s="155">
        <v>818234</v>
      </c>
      <c r="I17" s="155"/>
      <c r="J17" s="155">
        <v>0</v>
      </c>
      <c r="K17" s="155"/>
      <c r="L17" s="162">
        <v>0</v>
      </c>
    </row>
    <row r="18" spans="1:12" ht="21.5">
      <c r="A18" s="56" t="s">
        <v>241</v>
      </c>
      <c r="F18" s="155">
        <v>994354</v>
      </c>
      <c r="G18" s="155"/>
      <c r="H18" s="155">
        <v>681275</v>
      </c>
      <c r="I18" s="155"/>
      <c r="J18" s="155">
        <v>7740</v>
      </c>
      <c r="K18" s="155"/>
      <c r="L18" s="162">
        <v>-212575</v>
      </c>
    </row>
    <row r="19" spans="1:12" ht="21.5">
      <c r="A19" s="125" t="s">
        <v>302</v>
      </c>
      <c r="F19" s="155"/>
      <c r="G19" s="155"/>
      <c r="H19" s="155"/>
      <c r="I19" s="155"/>
      <c r="J19" s="155"/>
      <c r="K19" s="155"/>
      <c r="L19" s="162"/>
    </row>
    <row r="20" spans="1:12" ht="21.5">
      <c r="B20" s="125" t="s">
        <v>303</v>
      </c>
      <c r="C20" s="6"/>
      <c r="F20" s="155">
        <v>-431878</v>
      </c>
      <c r="G20" s="155">
        <v>-24850</v>
      </c>
      <c r="H20" s="155">
        <v>497250</v>
      </c>
      <c r="I20" s="155">
        <v>8613</v>
      </c>
      <c r="J20" s="155">
        <v>0</v>
      </c>
      <c r="K20" s="162">
        <v>0</v>
      </c>
      <c r="L20" s="155">
        <v>0</v>
      </c>
    </row>
    <row r="21" spans="1:12" ht="21.5">
      <c r="A21" s="125" t="s">
        <v>304</v>
      </c>
      <c r="B21" s="125"/>
      <c r="C21" s="6"/>
      <c r="F21" s="155"/>
      <c r="G21" s="155"/>
      <c r="H21" s="155"/>
      <c r="I21" s="155"/>
      <c r="J21" s="155"/>
      <c r="K21" s="162"/>
      <c r="L21" s="155"/>
    </row>
    <row r="22" spans="1:12" ht="21.5">
      <c r="A22" s="33"/>
      <c r="B22" s="125" t="s">
        <v>305</v>
      </c>
      <c r="C22" s="6"/>
      <c r="E22" s="28">
        <v>12</v>
      </c>
      <c r="F22" s="155">
        <v>589059</v>
      </c>
      <c r="G22" s="155"/>
      <c r="H22" s="155">
        <v>-8283</v>
      </c>
      <c r="I22" s="155"/>
      <c r="J22" s="155">
        <v>0</v>
      </c>
      <c r="K22" s="162"/>
      <c r="L22" s="162">
        <v>0</v>
      </c>
    </row>
    <row r="23" spans="1:12" ht="21" customHeight="1">
      <c r="A23" s="6" t="s">
        <v>279</v>
      </c>
      <c r="E23" s="28" t="s">
        <v>328</v>
      </c>
      <c r="F23" s="155">
        <v>22487464</v>
      </c>
      <c r="G23" s="155"/>
      <c r="H23" s="155">
        <v>10726951</v>
      </c>
      <c r="I23" s="155"/>
      <c r="J23" s="155">
        <v>0</v>
      </c>
      <c r="K23" s="155"/>
      <c r="L23" s="162">
        <v>0</v>
      </c>
    </row>
    <row r="24" spans="1:12" ht="21.5">
      <c r="A24" s="125" t="s">
        <v>287</v>
      </c>
      <c r="E24" s="28">
        <v>8</v>
      </c>
      <c r="F24" s="155">
        <v>1269184</v>
      </c>
      <c r="G24" s="155"/>
      <c r="H24" s="155">
        <v>-102408</v>
      </c>
      <c r="I24" s="155">
        <v>0</v>
      </c>
      <c r="J24" s="155">
        <v>0</v>
      </c>
      <c r="K24" s="155"/>
      <c r="L24" s="162">
        <v>0</v>
      </c>
    </row>
    <row r="25" spans="1:12" ht="21" customHeight="1">
      <c r="A25" s="125" t="s">
        <v>288</v>
      </c>
      <c r="E25" s="28">
        <v>27</v>
      </c>
      <c r="F25" s="155">
        <v>-413661</v>
      </c>
      <c r="G25" s="155"/>
      <c r="H25" s="155">
        <v>0</v>
      </c>
      <c r="I25" s="155"/>
      <c r="J25" s="155">
        <v>-2237638</v>
      </c>
      <c r="K25" s="155"/>
      <c r="L25" s="162">
        <v>1119</v>
      </c>
    </row>
    <row r="26" spans="1:12" ht="21" customHeight="1">
      <c r="A26" s="125" t="s">
        <v>306</v>
      </c>
      <c r="F26" s="155"/>
      <c r="G26" s="155"/>
      <c r="H26" s="155"/>
      <c r="I26" s="155"/>
      <c r="J26" s="155"/>
      <c r="K26" s="155"/>
      <c r="L26" s="162"/>
    </row>
    <row r="27" spans="1:12" ht="21.5">
      <c r="B27" s="125" t="s">
        <v>307</v>
      </c>
      <c r="F27" s="155">
        <v>-327028</v>
      </c>
      <c r="G27" s="155"/>
      <c r="H27" s="155">
        <v>113544</v>
      </c>
      <c r="I27" s="155"/>
      <c r="J27" s="155">
        <v>0</v>
      </c>
      <c r="K27" s="155"/>
      <c r="L27" s="162">
        <v>0</v>
      </c>
    </row>
    <row r="28" spans="1:12" ht="21.5">
      <c r="A28" s="56" t="s">
        <v>99</v>
      </c>
      <c r="F28" s="155">
        <v>-1027624</v>
      </c>
      <c r="G28" s="155"/>
      <c r="H28" s="155">
        <v>-1182622</v>
      </c>
      <c r="I28" s="155"/>
      <c r="J28" s="155">
        <v>-4569513</v>
      </c>
      <c r="K28" s="155"/>
      <c r="L28" s="162">
        <v>-3910283</v>
      </c>
    </row>
    <row r="29" spans="1:12" ht="21.5">
      <c r="A29" s="56" t="s">
        <v>88</v>
      </c>
      <c r="E29" s="28">
        <v>5</v>
      </c>
      <c r="F29" s="164">
        <v>0</v>
      </c>
      <c r="G29" s="155"/>
      <c r="H29" s="164">
        <v>0</v>
      </c>
      <c r="I29" s="155"/>
      <c r="J29" s="164">
        <v>-6251983</v>
      </c>
      <c r="K29" s="155"/>
      <c r="L29" s="156">
        <v>-7963195</v>
      </c>
    </row>
    <row r="30" spans="1:12" ht="19.5" customHeight="1">
      <c r="A30" s="49"/>
      <c r="F30" s="162">
        <f>SUM(F9:F29)</f>
        <v>45764612</v>
      </c>
      <c r="G30" s="155"/>
      <c r="H30" s="162">
        <f>SUM(H9:H29)</f>
        <v>41005134</v>
      </c>
      <c r="I30" s="155"/>
      <c r="J30" s="155">
        <f>SUM(J9:J29)</f>
        <v>-40039</v>
      </c>
      <c r="K30" s="155"/>
      <c r="L30" s="155">
        <f>SUM(L9:L29)</f>
        <v>31207</v>
      </c>
    </row>
    <row r="31" spans="1:12" ht="21.5">
      <c r="A31" s="105" t="s">
        <v>131</v>
      </c>
      <c r="F31" s="55"/>
      <c r="G31" s="55"/>
      <c r="H31" s="55"/>
      <c r="I31" s="55"/>
      <c r="J31" s="165"/>
      <c r="K31" s="55"/>
      <c r="L31" s="165"/>
    </row>
    <row r="32" spans="1:12" ht="21.5">
      <c r="A32" s="56" t="s">
        <v>132</v>
      </c>
      <c r="F32" s="155">
        <v>-4954032</v>
      </c>
      <c r="G32" s="155"/>
      <c r="H32" s="155">
        <v>3773892</v>
      </c>
      <c r="I32" s="155"/>
      <c r="J32" s="155">
        <v>0</v>
      </c>
      <c r="K32" s="155"/>
      <c r="L32" s="52">
        <v>0</v>
      </c>
    </row>
    <row r="33" spans="1:12" ht="21" customHeight="1">
      <c r="A33" s="56" t="s">
        <v>17</v>
      </c>
      <c r="F33" s="155">
        <v>-2358451</v>
      </c>
      <c r="G33" s="155"/>
      <c r="H33" s="155">
        <v>19266815</v>
      </c>
      <c r="I33" s="155"/>
      <c r="J33" s="155">
        <v>0</v>
      </c>
      <c r="K33" s="155"/>
      <c r="L33" s="52">
        <v>0</v>
      </c>
    </row>
    <row r="34" spans="1:12" ht="21.5">
      <c r="A34" s="56" t="s">
        <v>20</v>
      </c>
      <c r="F34" s="155">
        <v>3317159</v>
      </c>
      <c r="G34" s="155"/>
      <c r="H34" s="155">
        <v>2014570</v>
      </c>
      <c r="I34" s="155"/>
      <c r="J34" s="155">
        <v>520345</v>
      </c>
      <c r="K34" s="155"/>
      <c r="L34" s="162">
        <v>-438956</v>
      </c>
    </row>
    <row r="35" spans="1:12" ht="21" customHeight="1">
      <c r="A35" s="56" t="s">
        <v>37</v>
      </c>
      <c r="F35" s="155">
        <v>581331</v>
      </c>
      <c r="G35" s="155"/>
      <c r="H35" s="155">
        <v>805347</v>
      </c>
      <c r="I35" s="155"/>
      <c r="J35" s="155">
        <v>0</v>
      </c>
      <c r="K35" s="155"/>
      <c r="L35" s="155">
        <v>295</v>
      </c>
    </row>
    <row r="36" spans="1:12" ht="21" customHeight="1">
      <c r="A36" s="56" t="s">
        <v>45</v>
      </c>
      <c r="F36" s="155">
        <v>-4087237</v>
      </c>
      <c r="G36" s="155"/>
      <c r="H36" s="155">
        <v>-5772131</v>
      </c>
      <c r="I36" s="155"/>
      <c r="J36" s="155">
        <v>0</v>
      </c>
      <c r="K36" s="155"/>
      <c r="L36" s="162">
        <v>0</v>
      </c>
    </row>
    <row r="37" spans="1:12" ht="21" customHeight="1">
      <c r="A37" s="56" t="s">
        <v>308</v>
      </c>
      <c r="F37" s="155"/>
      <c r="G37" s="155"/>
      <c r="H37" s="155"/>
      <c r="I37" s="155"/>
      <c r="J37" s="155"/>
      <c r="K37" s="155"/>
      <c r="L37" s="162"/>
    </row>
    <row r="38" spans="1:12" ht="21.75" customHeight="1">
      <c r="A38" s="33"/>
      <c r="B38" s="56" t="s">
        <v>309</v>
      </c>
      <c r="C38" s="149"/>
      <c r="F38" s="155">
        <v>-838817</v>
      </c>
      <c r="G38" s="155"/>
      <c r="H38" s="155">
        <v>-877314</v>
      </c>
      <c r="I38" s="155"/>
      <c r="J38" s="155">
        <v>0</v>
      </c>
      <c r="K38" s="155"/>
      <c r="L38" s="162">
        <v>0</v>
      </c>
    </row>
    <row r="39" spans="1:12" ht="21" customHeight="1">
      <c r="A39" s="56" t="s">
        <v>52</v>
      </c>
      <c r="F39" s="155">
        <v>712993</v>
      </c>
      <c r="G39" s="155"/>
      <c r="H39" s="155">
        <v>-2023729</v>
      </c>
      <c r="I39" s="155"/>
      <c r="J39" s="155">
        <v>-5852</v>
      </c>
      <c r="K39" s="155"/>
      <c r="L39" s="162">
        <v>-78903</v>
      </c>
    </row>
    <row r="40" spans="1:12" ht="21.75" customHeight="1">
      <c r="A40" s="56" t="s">
        <v>62</v>
      </c>
      <c r="F40" s="155">
        <v>-450750</v>
      </c>
      <c r="G40" s="155"/>
      <c r="H40" s="155">
        <v>656488</v>
      </c>
      <c r="I40" s="155"/>
      <c r="J40" s="155">
        <v>0</v>
      </c>
      <c r="K40" s="155"/>
      <c r="L40" s="162">
        <v>0</v>
      </c>
    </row>
    <row r="41" spans="1:12" ht="19.5" customHeight="1">
      <c r="A41" s="125" t="s">
        <v>242</v>
      </c>
      <c r="F41" s="166">
        <f>SUM(F30:F40)</f>
        <v>37686808</v>
      </c>
      <c r="G41" s="155"/>
      <c r="H41" s="166">
        <f>SUM(H30:H40)</f>
        <v>58849072</v>
      </c>
      <c r="I41" s="155"/>
      <c r="J41" s="166">
        <f>SUM(J30:J40)</f>
        <v>474454</v>
      </c>
      <c r="K41" s="155"/>
      <c r="L41" s="166">
        <f>SUM(L30:L40)</f>
        <v>-486357</v>
      </c>
    </row>
    <row r="42" spans="1:12" ht="19.5" customHeight="1">
      <c r="A42" s="125" t="s">
        <v>211</v>
      </c>
      <c r="F42" s="156">
        <v>-2574722</v>
      </c>
      <c r="G42" s="155"/>
      <c r="H42" s="156">
        <v>-5715356</v>
      </c>
      <c r="I42" s="155"/>
      <c r="J42" s="156">
        <v>-15914</v>
      </c>
      <c r="K42" s="155"/>
      <c r="L42" s="164">
        <v>-112068</v>
      </c>
    </row>
    <row r="43" spans="1:12" ht="21" customHeight="1">
      <c r="A43" s="31" t="s">
        <v>243</v>
      </c>
      <c r="F43" s="163">
        <f>SUM(F41:F42)</f>
        <v>35112086</v>
      </c>
      <c r="G43" s="157"/>
      <c r="H43" s="163">
        <f>SUM(H41:H42)</f>
        <v>53133716</v>
      </c>
      <c r="I43" s="55"/>
      <c r="J43" s="167">
        <f>SUM(J41:J42)</f>
        <v>458540</v>
      </c>
      <c r="K43" s="157">
        <v>0</v>
      </c>
      <c r="L43" s="167">
        <f>SUM(L41:L42)</f>
        <v>-598425</v>
      </c>
    </row>
    <row r="44" spans="1:12" s="103" customFormat="1" ht="21.65" customHeight="1">
      <c r="A44" s="102" t="s">
        <v>0</v>
      </c>
      <c r="B44" s="48"/>
      <c r="C44" s="48"/>
      <c r="D44" s="48"/>
      <c r="E44" s="74"/>
      <c r="F44" s="48"/>
      <c r="G44" s="48"/>
      <c r="H44" s="48"/>
      <c r="I44" s="48"/>
      <c r="J44" s="75"/>
      <c r="K44" s="75"/>
      <c r="L44" s="75"/>
    </row>
    <row r="45" spans="1:12" s="103" customFormat="1" ht="21.65" customHeight="1">
      <c r="A45" s="102" t="s">
        <v>117</v>
      </c>
      <c r="B45" s="48"/>
      <c r="C45" s="48"/>
      <c r="D45" s="48"/>
      <c r="E45" s="74"/>
      <c r="F45" s="48"/>
      <c r="G45" s="48"/>
      <c r="H45" s="48"/>
      <c r="I45" s="48"/>
    </row>
    <row r="46" spans="1:12" ht="21.65" customHeight="1">
      <c r="A46" s="32"/>
      <c r="B46" s="32"/>
      <c r="C46" s="32"/>
      <c r="D46" s="32"/>
      <c r="F46" s="253" t="s">
        <v>1</v>
      </c>
      <c r="G46" s="253"/>
      <c r="H46" s="253"/>
      <c r="I46" s="2"/>
      <c r="J46" s="253" t="s">
        <v>2</v>
      </c>
      <c r="K46" s="253"/>
      <c r="L46" s="253"/>
    </row>
    <row r="47" spans="1:12" ht="21.65" customHeight="1">
      <c r="A47" s="32"/>
      <c r="B47" s="32"/>
      <c r="C47" s="32"/>
      <c r="D47" s="32"/>
      <c r="E47" s="33"/>
      <c r="F47" s="255" t="s">
        <v>85</v>
      </c>
      <c r="G47" s="255"/>
      <c r="H47" s="255"/>
      <c r="I47" s="2"/>
      <c r="J47" s="255" t="s">
        <v>85</v>
      </c>
      <c r="K47" s="255"/>
      <c r="L47" s="255"/>
    </row>
    <row r="48" spans="1:12" ht="21.65" customHeight="1">
      <c r="A48" s="32"/>
      <c r="B48" s="32"/>
      <c r="C48" s="32"/>
      <c r="D48" s="32"/>
      <c r="E48" s="33"/>
      <c r="F48" s="259" t="s">
        <v>3</v>
      </c>
      <c r="G48" s="259"/>
      <c r="H48" s="259"/>
      <c r="I48" s="2"/>
      <c r="J48" s="259" t="s">
        <v>3</v>
      </c>
      <c r="K48" s="259"/>
      <c r="L48" s="259"/>
    </row>
    <row r="49" spans="1:12" ht="21.65" customHeight="1">
      <c r="A49" s="46"/>
      <c r="B49" s="47"/>
      <c r="C49" s="47"/>
      <c r="D49" s="47"/>
      <c r="E49" s="95" t="s">
        <v>5</v>
      </c>
      <c r="F49" s="37">
        <v>2567</v>
      </c>
      <c r="G49" s="8"/>
      <c r="H49" s="37">
        <v>2566</v>
      </c>
      <c r="I49" s="40"/>
      <c r="J49" s="37">
        <v>2567</v>
      </c>
      <c r="K49" s="8"/>
      <c r="L49" s="37">
        <v>2566</v>
      </c>
    </row>
    <row r="50" spans="1:12" ht="21.65" customHeight="1">
      <c r="A50" s="33"/>
      <c r="F50" s="266" t="s">
        <v>6</v>
      </c>
      <c r="G50" s="266"/>
      <c r="H50" s="266"/>
      <c r="I50" s="266"/>
      <c r="J50" s="266"/>
      <c r="K50" s="266"/>
      <c r="L50" s="266"/>
    </row>
    <row r="51" spans="1:12" ht="22.5" customHeight="1">
      <c r="A51" s="60" t="s">
        <v>135</v>
      </c>
    </row>
    <row r="52" spans="1:12" ht="21.5">
      <c r="A52" s="125" t="s">
        <v>212</v>
      </c>
      <c r="F52" s="155">
        <v>-5573717</v>
      </c>
      <c r="G52" s="155"/>
      <c r="H52" s="155">
        <v>-68038</v>
      </c>
      <c r="I52" s="155"/>
      <c r="J52" s="155">
        <v>0</v>
      </c>
      <c r="K52" s="155"/>
      <c r="L52" s="162">
        <v>0</v>
      </c>
    </row>
    <row r="53" spans="1:12" ht="21.5">
      <c r="A53" s="22" t="s">
        <v>253</v>
      </c>
      <c r="F53" s="155">
        <v>912514</v>
      </c>
      <c r="G53" s="55"/>
      <c r="H53" s="155">
        <v>0</v>
      </c>
      <c r="I53" s="55"/>
      <c r="J53" s="155">
        <v>10181789</v>
      </c>
      <c r="K53" s="55"/>
      <c r="L53" s="162">
        <v>7050</v>
      </c>
    </row>
    <row r="54" spans="1:12" ht="21.5">
      <c r="A54" s="56" t="s">
        <v>289</v>
      </c>
      <c r="E54" s="28">
        <v>11</v>
      </c>
      <c r="F54" s="155">
        <v>0</v>
      </c>
      <c r="G54" s="155"/>
      <c r="H54" s="155">
        <v>0</v>
      </c>
      <c r="I54" s="155"/>
      <c r="J54" s="155">
        <v>-10708892</v>
      </c>
      <c r="K54" s="155"/>
      <c r="L54" s="162">
        <v>0</v>
      </c>
    </row>
    <row r="55" spans="1:12" ht="21.5">
      <c r="A55" s="125" t="s">
        <v>334</v>
      </c>
      <c r="E55" s="33"/>
      <c r="F55" s="33"/>
      <c r="G55" s="33"/>
      <c r="H55" s="33"/>
      <c r="I55" s="33"/>
      <c r="J55" s="33"/>
      <c r="K55" s="33"/>
      <c r="L55" s="33"/>
    </row>
    <row r="56" spans="1:12" ht="21.5">
      <c r="A56" s="125"/>
      <c r="B56" s="22" t="s">
        <v>335</v>
      </c>
      <c r="E56" s="28">
        <v>12</v>
      </c>
      <c r="F56" s="155">
        <v>-148541</v>
      </c>
      <c r="G56" s="155"/>
      <c r="H56" s="155">
        <v>-99208</v>
      </c>
      <c r="I56" s="155"/>
      <c r="J56" s="155">
        <v>0</v>
      </c>
      <c r="K56" s="155"/>
      <c r="L56" s="162">
        <v>0</v>
      </c>
    </row>
    <row r="57" spans="1:12" ht="22.5" customHeight="1">
      <c r="A57" s="125" t="s">
        <v>318</v>
      </c>
      <c r="F57" s="155">
        <v>529722</v>
      </c>
      <c r="G57" s="155"/>
      <c r="H57" s="162">
        <v>-573211</v>
      </c>
      <c r="I57" s="155"/>
      <c r="J57" s="155">
        <v>0</v>
      </c>
      <c r="K57" s="155"/>
      <c r="L57" s="162">
        <v>0</v>
      </c>
    </row>
    <row r="58" spans="1:12" ht="22.5" customHeight="1">
      <c r="A58" s="125" t="s">
        <v>140</v>
      </c>
      <c r="F58" s="155">
        <v>591390</v>
      </c>
      <c r="G58" s="155"/>
      <c r="H58" s="155">
        <v>107013</v>
      </c>
      <c r="I58" s="155"/>
      <c r="J58" s="155">
        <v>0</v>
      </c>
      <c r="K58" s="155"/>
      <c r="L58" s="162">
        <v>2039525</v>
      </c>
    </row>
    <row r="59" spans="1:12" ht="22.5" customHeight="1">
      <c r="A59" s="125" t="s">
        <v>213</v>
      </c>
      <c r="D59" s="33"/>
      <c r="F59" s="155"/>
      <c r="G59" s="155"/>
      <c r="H59" s="155"/>
      <c r="I59" s="155"/>
      <c r="J59" s="155"/>
      <c r="K59" s="155"/>
      <c r="L59" s="162"/>
    </row>
    <row r="60" spans="1:12" ht="22.4" customHeight="1">
      <c r="A60" s="125"/>
      <c r="B60" s="22" t="s">
        <v>214</v>
      </c>
      <c r="F60" s="155">
        <v>-16029483</v>
      </c>
      <c r="G60" s="155"/>
      <c r="H60" s="155">
        <v>-24009324</v>
      </c>
      <c r="I60" s="155"/>
      <c r="J60" s="155">
        <v>0</v>
      </c>
      <c r="K60" s="155"/>
      <c r="L60" s="162">
        <v>-1185450</v>
      </c>
    </row>
    <row r="61" spans="1:12" ht="22.5" customHeight="1">
      <c r="A61" s="125" t="s">
        <v>215</v>
      </c>
      <c r="F61" s="155">
        <v>0</v>
      </c>
      <c r="G61" s="155"/>
      <c r="H61" s="155">
        <v>65913</v>
      </c>
      <c r="I61" s="155"/>
      <c r="J61" s="155">
        <v>0</v>
      </c>
      <c r="K61" s="155"/>
      <c r="L61" s="162">
        <v>0</v>
      </c>
    </row>
    <row r="62" spans="1:12" ht="22.5" customHeight="1">
      <c r="A62" s="125" t="s">
        <v>216</v>
      </c>
      <c r="F62" s="155">
        <v>-1560710</v>
      </c>
      <c r="G62" s="155"/>
      <c r="H62" s="155">
        <v>-2220573</v>
      </c>
      <c r="I62" s="155"/>
      <c r="J62" s="155">
        <v>0</v>
      </c>
      <c r="K62" s="155"/>
      <c r="L62" s="162">
        <v>0</v>
      </c>
    </row>
    <row r="63" spans="1:12" ht="22.5" customHeight="1">
      <c r="A63" s="6" t="s">
        <v>217</v>
      </c>
      <c r="B63" s="6"/>
      <c r="F63" s="155">
        <v>0</v>
      </c>
      <c r="G63" s="155"/>
      <c r="H63" s="162">
        <v>0</v>
      </c>
      <c r="I63" s="155"/>
      <c r="J63" s="155">
        <v>-8570000</v>
      </c>
      <c r="K63" s="155"/>
      <c r="L63" s="155">
        <v>-10438188</v>
      </c>
    </row>
    <row r="64" spans="1:12" ht="22.5" customHeight="1">
      <c r="A64" s="6" t="s">
        <v>336</v>
      </c>
      <c r="B64" s="6"/>
      <c r="F64" s="155">
        <v>0</v>
      </c>
      <c r="G64" s="155"/>
      <c r="H64" s="155">
        <v>-438094</v>
      </c>
      <c r="I64" s="155"/>
      <c r="J64" s="155">
        <v>0</v>
      </c>
      <c r="K64" s="155"/>
      <c r="L64" s="162">
        <v>0</v>
      </c>
    </row>
    <row r="65" spans="1:12" ht="22.5" customHeight="1">
      <c r="A65" s="6" t="s">
        <v>290</v>
      </c>
      <c r="B65" s="6"/>
      <c r="F65" s="155"/>
      <c r="G65" s="155"/>
      <c r="H65" s="155"/>
      <c r="I65" s="155"/>
      <c r="J65" s="155"/>
      <c r="K65" s="155"/>
      <c r="L65" s="162"/>
    </row>
    <row r="66" spans="1:12" ht="22.5" customHeight="1">
      <c r="A66" s="6"/>
      <c r="B66" s="6" t="s">
        <v>244</v>
      </c>
      <c r="F66" s="155">
        <v>-1630600</v>
      </c>
      <c r="G66" s="155"/>
      <c r="H66" s="155">
        <v>389041</v>
      </c>
      <c r="I66" s="155"/>
      <c r="J66" s="155">
        <v>0</v>
      </c>
      <c r="K66" s="155"/>
      <c r="L66" s="162">
        <v>0</v>
      </c>
    </row>
    <row r="67" spans="1:12" ht="22.4" customHeight="1">
      <c r="A67" s="125" t="s">
        <v>88</v>
      </c>
      <c r="E67" s="28">
        <v>5</v>
      </c>
      <c r="F67" s="155">
        <v>0</v>
      </c>
      <c r="G67" s="155"/>
      <c r="H67" s="162">
        <v>0</v>
      </c>
      <c r="I67" s="155"/>
      <c r="J67" s="155">
        <v>6251983</v>
      </c>
      <c r="K67" s="155"/>
      <c r="L67" s="162">
        <v>7963195</v>
      </c>
    </row>
    <row r="68" spans="1:12" ht="22.4" customHeight="1">
      <c r="A68" s="125" t="s">
        <v>218</v>
      </c>
      <c r="E68" s="28">
        <v>12</v>
      </c>
      <c r="F68" s="155">
        <v>0</v>
      </c>
      <c r="G68" s="155"/>
      <c r="H68" s="162">
        <v>14403</v>
      </c>
      <c r="I68" s="155"/>
      <c r="J68" s="155">
        <v>0</v>
      </c>
      <c r="K68" s="155"/>
      <c r="L68" s="162">
        <v>0</v>
      </c>
    </row>
    <row r="69" spans="1:12" ht="22.5" customHeight="1">
      <c r="A69" s="125" t="s">
        <v>219</v>
      </c>
      <c r="F69" s="155">
        <v>1024971</v>
      </c>
      <c r="G69" s="155"/>
      <c r="H69" s="155">
        <v>1178864</v>
      </c>
      <c r="I69" s="155"/>
      <c r="J69" s="155">
        <v>4546857</v>
      </c>
      <c r="K69" s="155"/>
      <c r="L69" s="155">
        <v>4081837</v>
      </c>
    </row>
    <row r="70" spans="1:12" ht="22.5" customHeight="1">
      <c r="A70" s="31" t="s">
        <v>220</v>
      </c>
      <c r="F70" s="163">
        <f>SUM(F52:F69)</f>
        <v>-21884454</v>
      </c>
      <c r="G70" s="157"/>
      <c r="H70" s="163">
        <f>SUM(H52:H69)</f>
        <v>-25653214</v>
      </c>
      <c r="I70" s="55"/>
      <c r="J70" s="163">
        <f>SUM(J52:J69)</f>
        <v>1701737</v>
      </c>
      <c r="K70" s="157"/>
      <c r="L70" s="163">
        <f>SUM(L52:L69)</f>
        <v>2467969</v>
      </c>
    </row>
    <row r="71" spans="1:12" s="103" customFormat="1" ht="21.65" customHeight="1">
      <c r="A71" s="102" t="s">
        <v>0</v>
      </c>
      <c r="B71" s="48"/>
      <c r="C71" s="48"/>
      <c r="D71" s="48"/>
      <c r="E71" s="74"/>
      <c r="F71" s="48"/>
      <c r="G71" s="48"/>
      <c r="H71" s="48"/>
      <c r="I71" s="48"/>
      <c r="J71" s="75"/>
      <c r="K71" s="75"/>
      <c r="L71" s="75"/>
    </row>
    <row r="72" spans="1:12" s="103" customFormat="1" ht="21.65" customHeight="1">
      <c r="A72" s="102" t="s">
        <v>117</v>
      </c>
      <c r="B72" s="48"/>
      <c r="C72" s="48"/>
      <c r="D72" s="48"/>
      <c r="E72" s="74"/>
      <c r="F72" s="48"/>
      <c r="G72" s="48"/>
      <c r="H72" s="48"/>
      <c r="I72" s="48"/>
    </row>
    <row r="73" spans="1:12" ht="21.65" customHeight="1">
      <c r="A73" s="32"/>
      <c r="B73" s="32"/>
      <c r="C73" s="32"/>
      <c r="D73" s="32"/>
      <c r="F73" s="253" t="s">
        <v>1</v>
      </c>
      <c r="G73" s="253"/>
      <c r="H73" s="253"/>
      <c r="I73" s="2"/>
      <c r="J73" s="253" t="s">
        <v>2</v>
      </c>
      <c r="K73" s="253"/>
      <c r="L73" s="253"/>
    </row>
    <row r="74" spans="1:12" ht="21.65" customHeight="1">
      <c r="A74" s="32"/>
      <c r="B74" s="32"/>
      <c r="C74" s="32"/>
      <c r="D74" s="32"/>
      <c r="E74" s="33"/>
      <c r="F74" s="255" t="s">
        <v>85</v>
      </c>
      <c r="G74" s="255"/>
      <c r="H74" s="255"/>
      <c r="I74" s="2"/>
      <c r="J74" s="255" t="s">
        <v>85</v>
      </c>
      <c r="K74" s="255"/>
      <c r="L74" s="255"/>
    </row>
    <row r="75" spans="1:12" ht="21.65" customHeight="1">
      <c r="A75" s="32"/>
      <c r="B75" s="32"/>
      <c r="C75" s="32"/>
      <c r="D75" s="32"/>
      <c r="E75" s="33"/>
      <c r="F75" s="259" t="s">
        <v>3</v>
      </c>
      <c r="G75" s="259"/>
      <c r="H75" s="259"/>
      <c r="I75" s="2"/>
      <c r="J75" s="259" t="s">
        <v>3</v>
      </c>
      <c r="K75" s="259"/>
      <c r="L75" s="259"/>
    </row>
    <row r="76" spans="1:12" ht="21.65" customHeight="1">
      <c r="A76" s="46"/>
      <c r="B76" s="47"/>
      <c r="C76" s="47"/>
      <c r="D76" s="47"/>
      <c r="E76" s="95" t="s">
        <v>5</v>
      </c>
      <c r="F76" s="37">
        <v>2567</v>
      </c>
      <c r="G76" s="8"/>
      <c r="H76" s="37">
        <v>2566</v>
      </c>
      <c r="I76" s="40"/>
      <c r="J76" s="37">
        <v>2567</v>
      </c>
      <c r="K76" s="8"/>
      <c r="L76" s="37">
        <v>2566</v>
      </c>
    </row>
    <row r="77" spans="1:12" ht="21.65" customHeight="1">
      <c r="A77" s="33"/>
      <c r="F77" s="266" t="s">
        <v>6</v>
      </c>
      <c r="G77" s="266"/>
      <c r="H77" s="266"/>
      <c r="I77" s="266"/>
      <c r="J77" s="266"/>
      <c r="K77" s="266"/>
      <c r="L77" s="266"/>
    </row>
    <row r="78" spans="1:12" ht="22">
      <c r="A78" s="60" t="s">
        <v>149</v>
      </c>
      <c r="F78" s="55"/>
      <c r="G78" s="55"/>
      <c r="H78" s="55"/>
      <c r="I78" s="55"/>
      <c r="J78" s="55"/>
      <c r="K78" s="55"/>
      <c r="L78" s="55"/>
    </row>
    <row r="79" spans="1:12" ht="21.5">
      <c r="A79" s="56" t="s">
        <v>310</v>
      </c>
      <c r="F79" s="55"/>
      <c r="G79" s="55"/>
      <c r="H79" s="55"/>
      <c r="I79" s="55"/>
      <c r="J79" s="55"/>
      <c r="K79" s="55"/>
      <c r="L79" s="55"/>
    </row>
    <row r="80" spans="1:12" ht="22.5" customHeight="1">
      <c r="A80" s="33"/>
      <c r="B80" s="56" t="s">
        <v>311</v>
      </c>
      <c r="E80" s="28">
        <v>21</v>
      </c>
      <c r="F80" s="162">
        <v>521828576</v>
      </c>
      <c r="G80" s="155"/>
      <c r="H80" s="162">
        <v>634413613</v>
      </c>
      <c r="I80" s="155"/>
      <c r="J80" s="162">
        <v>0</v>
      </c>
      <c r="K80" s="155"/>
      <c r="L80" s="162">
        <v>9058008</v>
      </c>
    </row>
    <row r="81" spans="1:12" ht="22.5" customHeight="1">
      <c r="A81" s="56" t="s">
        <v>312</v>
      </c>
      <c r="B81" s="56"/>
      <c r="F81" s="162"/>
      <c r="G81" s="155"/>
      <c r="H81" s="162"/>
      <c r="I81" s="155"/>
      <c r="J81" s="162"/>
      <c r="K81" s="155"/>
      <c r="L81" s="162"/>
    </row>
    <row r="82" spans="1:12" ht="22.5" customHeight="1">
      <c r="A82" s="56"/>
      <c r="B82" s="22" t="s">
        <v>313</v>
      </c>
      <c r="E82" s="28">
        <v>21</v>
      </c>
      <c r="F82" s="162">
        <v>-505815700</v>
      </c>
      <c r="G82" s="155"/>
      <c r="H82" s="162">
        <v>-641382932</v>
      </c>
      <c r="I82" s="155"/>
      <c r="J82" s="162">
        <v>0</v>
      </c>
      <c r="K82" s="155"/>
      <c r="L82" s="155">
        <v>-11449738</v>
      </c>
    </row>
    <row r="83" spans="1:12" ht="22.5" customHeight="1">
      <c r="A83" s="6" t="s">
        <v>221</v>
      </c>
      <c r="E83" s="28">
        <v>21</v>
      </c>
      <c r="F83" s="162">
        <v>0</v>
      </c>
      <c r="G83" s="155"/>
      <c r="H83" s="155">
        <v>0</v>
      </c>
      <c r="I83" s="155"/>
      <c r="J83" s="162">
        <v>2000000</v>
      </c>
      <c r="K83" s="155"/>
      <c r="L83" s="155">
        <v>4500000</v>
      </c>
    </row>
    <row r="84" spans="1:12" ht="21.65" customHeight="1">
      <c r="A84" s="56" t="s">
        <v>291</v>
      </c>
      <c r="E84" s="252">
        <v>21</v>
      </c>
      <c r="F84" s="162">
        <v>0</v>
      </c>
      <c r="G84" s="248"/>
      <c r="H84" s="248">
        <v>0</v>
      </c>
      <c r="I84" s="249"/>
      <c r="J84" s="162">
        <v>-2080000</v>
      </c>
      <c r="K84" s="249"/>
      <c r="L84" s="248">
        <v>0</v>
      </c>
    </row>
    <row r="85" spans="1:12" ht="22.5" customHeight="1">
      <c r="A85" s="6" t="s">
        <v>337</v>
      </c>
      <c r="E85" s="28">
        <v>21</v>
      </c>
      <c r="F85" s="162">
        <v>9887582</v>
      </c>
      <c r="G85" s="155"/>
      <c r="H85" s="155">
        <v>9982044</v>
      </c>
      <c r="I85" s="155"/>
      <c r="J85" s="162">
        <v>9887582</v>
      </c>
      <c r="K85" s="155"/>
      <c r="L85" s="155">
        <v>9982044</v>
      </c>
    </row>
    <row r="86" spans="1:12" ht="22.5" customHeight="1">
      <c r="A86" s="6" t="s">
        <v>245</v>
      </c>
      <c r="E86" s="28">
        <v>21</v>
      </c>
      <c r="F86" s="162">
        <v>-15440814</v>
      </c>
      <c r="G86" s="155"/>
      <c r="H86" s="155">
        <v>-5277593</v>
      </c>
      <c r="I86" s="155"/>
      <c r="J86" s="162">
        <v>-4175000</v>
      </c>
      <c r="K86" s="155"/>
      <c r="L86" s="155">
        <v>-4100000</v>
      </c>
    </row>
    <row r="87" spans="1:12" ht="22.5" customHeight="1">
      <c r="A87" s="56" t="s">
        <v>296</v>
      </c>
      <c r="E87" s="252">
        <v>25</v>
      </c>
      <c r="F87" s="162">
        <v>-15000000</v>
      </c>
      <c r="G87" s="155"/>
      <c r="H87" s="155">
        <v>0</v>
      </c>
      <c r="I87" s="155"/>
      <c r="J87" s="162">
        <v>-15000000</v>
      </c>
      <c r="K87" s="155"/>
      <c r="L87" s="155">
        <v>0</v>
      </c>
    </row>
    <row r="88" spans="1:12" ht="21.65" customHeight="1">
      <c r="A88" s="56" t="s">
        <v>333</v>
      </c>
      <c r="E88" s="252">
        <v>25</v>
      </c>
      <c r="F88" s="162">
        <v>14896573</v>
      </c>
      <c r="G88" s="249"/>
      <c r="H88" s="250">
        <v>0</v>
      </c>
      <c r="I88" s="250"/>
      <c r="J88" s="162">
        <v>14896573</v>
      </c>
      <c r="K88" s="250"/>
      <c r="L88" s="250">
        <v>0</v>
      </c>
    </row>
    <row r="89" spans="1:12" ht="22.5" customHeight="1">
      <c r="A89" s="6" t="s">
        <v>222</v>
      </c>
      <c r="F89" s="162">
        <v>-3603181</v>
      </c>
      <c r="G89" s="155"/>
      <c r="H89" s="155">
        <v>-3695336</v>
      </c>
      <c r="I89" s="155"/>
      <c r="J89" s="162">
        <v>0</v>
      </c>
      <c r="K89" s="155"/>
      <c r="L89" s="162">
        <v>0</v>
      </c>
    </row>
    <row r="90" spans="1:12" ht="22.5" customHeight="1">
      <c r="A90" s="49" t="s">
        <v>223</v>
      </c>
      <c r="E90" s="28">
        <v>31</v>
      </c>
      <c r="F90" s="162">
        <v>-3930265</v>
      </c>
      <c r="G90" s="155"/>
      <c r="H90" s="155">
        <v>-6456509</v>
      </c>
      <c r="I90" s="155"/>
      <c r="J90" s="162">
        <v>-3930265</v>
      </c>
      <c r="K90" s="155"/>
      <c r="L90" s="155">
        <v>-6456509</v>
      </c>
    </row>
    <row r="91" spans="1:12" ht="22.5" customHeight="1">
      <c r="A91" s="49" t="s">
        <v>224</v>
      </c>
      <c r="F91" s="162">
        <v>-340733</v>
      </c>
      <c r="G91" s="155"/>
      <c r="H91" s="155">
        <v>-712523</v>
      </c>
      <c r="I91" s="155"/>
      <c r="J91" s="162">
        <v>0</v>
      </c>
      <c r="K91" s="155"/>
      <c r="L91" s="162">
        <v>0</v>
      </c>
    </row>
    <row r="92" spans="1:12" ht="22.5" customHeight="1">
      <c r="A92" s="56" t="s">
        <v>225</v>
      </c>
      <c r="F92" s="162">
        <v>-15878684</v>
      </c>
      <c r="G92" s="155"/>
      <c r="H92" s="155">
        <v>-14714910</v>
      </c>
      <c r="I92" s="155"/>
      <c r="J92" s="162">
        <v>-2986516</v>
      </c>
      <c r="K92" s="155"/>
      <c r="L92" s="155">
        <v>-2722587</v>
      </c>
    </row>
    <row r="93" spans="1:12" ht="22.5" customHeight="1">
      <c r="A93" s="6" t="s">
        <v>226</v>
      </c>
      <c r="E93" s="28">
        <v>21</v>
      </c>
      <c r="F93" s="162">
        <v>-396291</v>
      </c>
      <c r="G93" s="155"/>
      <c r="H93" s="155">
        <v>-315364</v>
      </c>
      <c r="I93" s="155"/>
      <c r="J93" s="162">
        <v>0</v>
      </c>
      <c r="K93" s="155"/>
      <c r="L93" s="162">
        <v>0</v>
      </c>
    </row>
    <row r="94" spans="1:12" ht="22.5" customHeight="1">
      <c r="A94" s="6" t="s">
        <v>281</v>
      </c>
      <c r="B94" s="56"/>
      <c r="E94" s="28">
        <v>25</v>
      </c>
      <c r="F94" s="162">
        <v>-752055</v>
      </c>
      <c r="G94" s="155"/>
      <c r="H94" s="155">
        <v>-750000</v>
      </c>
      <c r="I94" s="155"/>
      <c r="J94" s="162">
        <v>-752055</v>
      </c>
      <c r="K94" s="155"/>
      <c r="L94" s="155">
        <v>-750000</v>
      </c>
    </row>
    <row r="95" spans="1:12" ht="22.5" customHeight="1">
      <c r="A95" s="7" t="s">
        <v>319</v>
      </c>
      <c r="F95" s="163">
        <f>SUM(F80:F94)</f>
        <v>-14544992</v>
      </c>
      <c r="G95" s="155"/>
      <c r="H95" s="163">
        <f>SUM(H80:H94)</f>
        <v>-28909510</v>
      </c>
      <c r="I95" s="155"/>
      <c r="J95" s="163">
        <f>SUM(J80:J94)</f>
        <v>-2139681</v>
      </c>
      <c r="K95" s="155"/>
      <c r="L95" s="163">
        <f>SUM(L80:L94)</f>
        <v>-1938782</v>
      </c>
    </row>
    <row r="96" spans="1:12" ht="22.5" customHeight="1">
      <c r="A96" s="7"/>
      <c r="F96" s="157"/>
      <c r="G96" s="155"/>
      <c r="H96" s="157"/>
      <c r="I96" s="155"/>
      <c r="J96" s="157"/>
      <c r="K96" s="155"/>
      <c r="L96" s="157"/>
    </row>
    <row r="97" spans="1:12" ht="22.5" customHeight="1">
      <c r="A97" s="148" t="s">
        <v>227</v>
      </c>
      <c r="B97" s="56"/>
      <c r="C97" s="56"/>
      <c r="D97" s="56"/>
      <c r="E97" s="95"/>
      <c r="F97" s="104"/>
      <c r="G97" s="104"/>
      <c r="H97" s="104"/>
      <c r="I97" s="104"/>
      <c r="J97" s="104"/>
      <c r="K97" s="104"/>
      <c r="L97" s="104"/>
    </row>
    <row r="98" spans="1:12" ht="22.5" customHeight="1">
      <c r="A98" s="148" t="s">
        <v>228</v>
      </c>
      <c r="B98" s="56" t="s">
        <v>229</v>
      </c>
      <c r="C98" s="56"/>
      <c r="D98" s="56"/>
      <c r="E98" s="95"/>
      <c r="F98" s="155">
        <f>F95+F70+F43</f>
        <v>-1317360</v>
      </c>
      <c r="G98" s="155"/>
      <c r="H98" s="155">
        <f>H95+H70+H43</f>
        <v>-1429008</v>
      </c>
      <c r="I98" s="155"/>
      <c r="J98" s="155">
        <f>J95+J70+J43</f>
        <v>20596</v>
      </c>
      <c r="K98" s="155"/>
      <c r="L98" s="155">
        <f>L95+L70+L43</f>
        <v>-69238</v>
      </c>
    </row>
    <row r="99" spans="1:12" ht="22.5" customHeight="1">
      <c r="A99" s="148" t="s">
        <v>249</v>
      </c>
      <c r="B99" s="56"/>
      <c r="C99" s="56"/>
      <c r="D99" s="56"/>
      <c r="E99" s="95"/>
      <c r="F99" s="156">
        <v>130283</v>
      </c>
      <c r="G99" s="157"/>
      <c r="H99" s="156">
        <v>-1099533</v>
      </c>
      <c r="I99" s="55"/>
      <c r="J99" s="156">
        <v>0</v>
      </c>
      <c r="K99" s="157"/>
      <c r="L99" s="82">
        <v>0</v>
      </c>
    </row>
    <row r="100" spans="1:12" ht="22.5" customHeight="1">
      <c r="A100" s="57" t="s">
        <v>227</v>
      </c>
      <c r="F100" s="158">
        <f>SUM(F98:F99)</f>
        <v>-1187077</v>
      </c>
      <c r="G100" s="157"/>
      <c r="H100" s="158">
        <f>SUM(H98:H99)</f>
        <v>-2528541</v>
      </c>
      <c r="I100" s="55"/>
      <c r="J100" s="158">
        <f>SUM(J98:J99)</f>
        <v>20596</v>
      </c>
      <c r="K100" s="157"/>
      <c r="L100" s="158">
        <f>SUM(L98:L99)</f>
        <v>-69238</v>
      </c>
    </row>
    <row r="101" spans="1:12" ht="22.5" customHeight="1">
      <c r="A101" s="144" t="s">
        <v>230</v>
      </c>
      <c r="B101" s="56"/>
      <c r="C101" s="56"/>
      <c r="D101" s="56"/>
      <c r="E101" s="95"/>
      <c r="F101" s="155">
        <v>18682608</v>
      </c>
      <c r="G101" s="155"/>
      <c r="H101" s="155">
        <v>21211149</v>
      </c>
      <c r="I101" s="155"/>
      <c r="J101" s="155">
        <v>4285</v>
      </c>
      <c r="K101" s="155"/>
      <c r="L101" s="155">
        <v>73523</v>
      </c>
    </row>
    <row r="102" spans="1:12" ht="22.5" customHeight="1" thickBot="1">
      <c r="A102" s="57" t="s">
        <v>231</v>
      </c>
      <c r="E102" s="28">
        <v>6</v>
      </c>
      <c r="F102" s="159">
        <f>SUM(F100:F101)</f>
        <v>17495531</v>
      </c>
      <c r="G102" s="157"/>
      <c r="H102" s="159">
        <f>SUM(H100:H101)</f>
        <v>18682608</v>
      </c>
      <c r="I102" s="55"/>
      <c r="J102" s="160">
        <f>SUM(J100:J101)</f>
        <v>24881</v>
      </c>
      <c r="K102" s="161"/>
      <c r="L102" s="160">
        <f>SUM(L100:L101)</f>
        <v>4285</v>
      </c>
    </row>
    <row r="103" spans="1:12" ht="22.5" customHeight="1" thickTop="1"/>
  </sheetData>
  <mergeCells count="22">
    <mergeCell ref="F3:H3"/>
    <mergeCell ref="J3:L3"/>
    <mergeCell ref="F75:H75"/>
    <mergeCell ref="J75:L75"/>
    <mergeCell ref="F7:L7"/>
    <mergeCell ref="F46:H46"/>
    <mergeCell ref="J46:L46"/>
    <mergeCell ref="F50:L50"/>
    <mergeCell ref="F73:H73"/>
    <mergeCell ref="F48:H48"/>
    <mergeCell ref="J48:L48"/>
    <mergeCell ref="F74:H74"/>
    <mergeCell ref="J74:L74"/>
    <mergeCell ref="J73:L73"/>
    <mergeCell ref="F77:L77"/>
    <mergeCell ref="A16:D16"/>
    <mergeCell ref="F4:H4"/>
    <mergeCell ref="J4:L4"/>
    <mergeCell ref="F5:H5"/>
    <mergeCell ref="J5:L5"/>
    <mergeCell ref="F47:H47"/>
    <mergeCell ref="J47:L47"/>
  </mergeCells>
  <phoneticPr fontId="258" type="noConversion"/>
  <pageMargins left="0.7" right="0.7" top="0.48" bottom="0.5" header="0.5" footer="0.5"/>
  <pageSetup paperSize="9" scale="79" firstPageNumber="17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3" max="16383" man="1"/>
    <brk id="70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6" ma:contentTypeDescription="Create a new document." ma:contentTypeScope="" ma:versionID="467d221d31a90de258f36f76b1a5c0de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ea2d22bdb046dfd726ebdfad26f8e453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E62BA6-0EC2-49BE-9CD2-51CD82F45A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90A6A3-DD65-4AD4-BDA1-D13C51F03D26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509734b4-405c-47ad-b255-1aeec42951ba"/>
    <ds:schemaRef ds:uri="http://schemas.openxmlformats.org/package/2006/metadata/core-properties"/>
    <ds:schemaRef ds:uri="c4c4a96b-cbf3-4eae-9681-26a5212216c2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CA3C45D-F1CA-40CF-96D2-8405B4734E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statements 8-10</vt:lpstr>
      <vt:lpstr>FS-income 11-12</vt:lpstr>
      <vt:lpstr>Cash Flow</vt:lpstr>
      <vt:lpstr>Equity-conso-13</vt:lpstr>
      <vt:lpstr>Equity-conso-14</vt:lpstr>
      <vt:lpstr>Equity-parent-15</vt:lpstr>
      <vt:lpstr>Equity-parent-16</vt:lpstr>
      <vt:lpstr>Cash Flow-17-19</vt:lpstr>
      <vt:lpstr>'Cash Flow'!Print_Area</vt:lpstr>
      <vt:lpstr>'Cash Flow-17-19'!Print_Area</vt:lpstr>
      <vt:lpstr>'Equity-conso-13'!Print_Area</vt:lpstr>
      <vt:lpstr>'Equity-conso-14'!Print_Area</vt:lpstr>
      <vt:lpstr>'Equity-parent-15'!Print_Area</vt:lpstr>
      <vt:lpstr>'Equity-parent-16'!Print_Area</vt:lpstr>
      <vt:lpstr>'Financial statements 8-10'!Print_Area</vt:lpstr>
      <vt:lpstr>'FS-income 11-12'!Print_Area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Suwattana, Date-ub</cp:lastModifiedBy>
  <cp:revision/>
  <cp:lastPrinted>2025-02-24T18:59:50Z</cp:lastPrinted>
  <dcterms:created xsi:type="dcterms:W3CDTF">2009-07-17T09:19:25Z</dcterms:created>
  <dcterms:modified xsi:type="dcterms:W3CDTF">2025-02-25T18:30:31Z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