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ustomProperty17.bin" ContentType="application/vnd.openxmlformats-officedocument.spreadsheetml.customProperty"/>
  <Override PartName="/xl/customProperty18.bin" ContentType="application/vnd.openxmlformats-officedocument.spreadsheetml.customProperty"/>
  <Override PartName="/xl/customProperty1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fileSharing readOnlyRecommended="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meenthithar_kpmg_co_th/Documents/--- JOBS ---/IVL_Conso/2024/YE/FS/Set file/"/>
    </mc:Choice>
  </mc:AlternateContent>
  <xr:revisionPtr revIDLastSave="73" documentId="8_{931D635E-5E63-4AB3-A495-898528376F6C}" xr6:coauthVersionLast="47" xr6:coauthVersionMax="47" xr10:uidLastSave="{410A8759-05D4-48C9-AED5-C0816D52120F}"/>
  <bookViews>
    <workbookView xWindow="-108" yWindow="-108" windowWidth="23256" windowHeight="12456" tabRatio="716" xr2:uid="{00000000-000D-0000-FFFF-FFFF00000000}"/>
  </bookViews>
  <sheets>
    <sheet name="FS-7-9" sheetId="1" r:id="rId1"/>
    <sheet name="FS-10-11" sheetId="10" r:id="rId2"/>
    <sheet name="Equity-conso-12" sheetId="17" r:id="rId3"/>
    <sheet name="Equity-conso-13" sheetId="14" r:id="rId4"/>
    <sheet name="Equity-parent-14" sheetId="18" r:id="rId5"/>
    <sheet name="Equity-parent-15" sheetId="15" r:id="rId6"/>
    <sheet name="Cash Flow-16-17" sheetId="3" r:id="rId7"/>
    <sheet name="Set off of Tax" sheetId="11" state="hidden" r:id="rId8"/>
    <sheet name="Net Gain(Loss) on PPE" sheetId="12" state="hidden" r:id="rId9"/>
    <sheet name="Net Gain(Loss) Ex. rate" sheetId="13" state="hidden" r:id="rId10"/>
  </sheets>
  <definedNames>
    <definedName name="__FDS_HYPERLINK_TOGGLE_STATE__" hidden="1">"ON"</definedName>
    <definedName name="_Co50" localSheetId="6" hidden="1">{#N/A,"DR",FALSE,"increm pf";#N/A,"MAMSI",FALSE,"increm pf";#N/A,"MAXI",FALSE,"increm pf";#N/A,"PCAM",FALSE,"increm pf";#N/A,"PHSV",FALSE,"increm pf";#N/A,"SIE",FALSE,"increm pf"}</definedName>
    <definedName name="_Co50" localSheetId="2" hidden="1">{#N/A,"DR",FALSE,"increm pf";#N/A,"MAMSI",FALSE,"increm pf";#N/A,"MAXI",FALSE,"increm pf";#N/A,"PCAM",FALSE,"increm pf";#N/A,"PHSV",FALSE,"increm pf";#N/A,"SIE",FALSE,"increm pf"}</definedName>
    <definedName name="_Co50" localSheetId="3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6" hidden="1">{#N/A,#N/A,FALSE,"970301";#N/A,#N/A,FALSE,"970302";#N/A,#N/A,FALSE,"970303";#N/A,#N/A,FALSE,"970304";#N/A,#N/A,FALSE,"COM1";#N/A,#N/A,FALSE,"COM2"}</definedName>
    <definedName name="AGEDDATABASE" localSheetId="2" hidden="1">{#N/A,#N/A,FALSE,"970301";#N/A,#N/A,FALSE,"970302";#N/A,#N/A,FALSE,"970303";#N/A,#N/A,FALSE,"970304";#N/A,#N/A,FALSE,"COM1";#N/A,#N/A,FALSE,"COM2"}</definedName>
    <definedName name="AGEDDATABASE" localSheetId="3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6" hidden="1">{#N/A,#N/A,FALSE,"970301";#N/A,#N/A,FALSE,"970302";#N/A,#N/A,FALSE,"970303";#N/A,#N/A,FALSE,"970304";#N/A,#N/A,FALSE,"COM1";#N/A,#N/A,FALSE,"COM2"}</definedName>
    <definedName name="agerbr" localSheetId="2" hidden="1">{#N/A,#N/A,FALSE,"970301";#N/A,#N/A,FALSE,"970302";#N/A,#N/A,FALSE,"970303";#N/A,#N/A,FALSE,"970304";#N/A,#N/A,FALSE,"COM1";#N/A,#N/A,FALSE,"COM2"}</definedName>
    <definedName name="agerbr" localSheetId="3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2" hidden="1">#REF!</definedName>
    <definedName name="ChangeRange" localSheetId="3" hidden="1">#REF!</definedName>
    <definedName name="ChangeRange" localSheetId="4" hidden="1">#REF!</definedName>
    <definedName name="ChangeRange" localSheetId="5" hidden="1">#REF!</definedName>
    <definedName name="ChangeRange" localSheetId="1" hidden="1">#REF!</definedName>
    <definedName name="ChangeRange" hidden="1">#REF!</definedName>
    <definedName name="Cipla2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6" hidden="1">{#N/A,#N/A,FALSE,"970301";#N/A,#N/A,FALSE,"970302";#N/A,#N/A,FALSE,"970303";#N/A,#N/A,FALSE,"970304";#N/A,#N/A,FALSE,"COM1";#N/A,#N/A,FALSE,"COM2"}</definedName>
    <definedName name="Coll" localSheetId="2" hidden="1">{#N/A,#N/A,FALSE,"970301";#N/A,#N/A,FALSE,"970302";#N/A,#N/A,FALSE,"970303";#N/A,#N/A,FALSE,"970304";#N/A,#N/A,FALSE,"COM1";#N/A,#N/A,FALSE,"COM2"}</definedName>
    <definedName name="Coll" localSheetId="3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2" hidden="1">#REF!</definedName>
    <definedName name="ContentsHelp" localSheetId="3" hidden="1">#REF!</definedName>
    <definedName name="ContentsHelp" localSheetId="4" hidden="1">#REF!</definedName>
    <definedName name="ContentsHelp" localSheetId="5" hidden="1">#REF!</definedName>
    <definedName name="ContentsHelp" localSheetId="1" hidden="1">#REF!</definedName>
    <definedName name="ContentsHelp" hidden="1">#REF!</definedName>
    <definedName name="CreateTable" localSheetId="2" hidden="1">#REF!</definedName>
    <definedName name="CreateTable" localSheetId="3" hidden="1">#REF!</definedName>
    <definedName name="CreateTable" localSheetId="4" hidden="1">#REF!</definedName>
    <definedName name="CreateTable" localSheetId="5" hidden="1">#REF!</definedName>
    <definedName name="CreateTable" localSheetId="1" hidden="1">#REF!</definedName>
    <definedName name="CreateTable" hidden="1">#REF!</definedName>
    <definedName name="DeleteRange" localSheetId="2" hidden="1">#REF!</definedName>
    <definedName name="DeleteRange" localSheetId="3" hidden="1">#REF!</definedName>
    <definedName name="DeleteRange" localSheetId="4" hidden="1">#REF!</definedName>
    <definedName name="DeleteRange" localSheetId="5" hidden="1">#REF!</definedName>
    <definedName name="DeleteRange" localSheetId="1" hidden="1">#REF!</definedName>
    <definedName name="DeleteRange" hidden="1">#REF!</definedName>
    <definedName name="DeleteTable" localSheetId="2" hidden="1">#REF!</definedName>
    <definedName name="DeleteTable" localSheetId="3" hidden="1">#REF!</definedName>
    <definedName name="DeleteTable" localSheetId="4" hidden="1">#REF!</definedName>
    <definedName name="DeleteTable" localSheetId="5" hidden="1">#REF!</definedName>
    <definedName name="DeleteTable" localSheetId="1" hidden="1">#REF!</definedName>
    <definedName name="DeleteTable" hidden="1">#REF!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6" hidden="1">{"BS",#N/A,FALSE,"USA"}</definedName>
    <definedName name="FSoPacific" localSheetId="2" hidden="1">{"BS",#N/A,FALSE,"USA"}</definedName>
    <definedName name="FSoPacific" localSheetId="3" hidden="1">{"BS",#N/A,FALSE,"USA"}</definedName>
    <definedName name="FSoPacific" hidden="1">{"BS",#N/A,FALSE,"USA"}</definedName>
    <definedName name="Impax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M_PlaceofPath" hidden="1">"F:\DANDERS\COMPANY\FS\FS_VDF.xls"</definedName>
    <definedName name="MerrillPrintIt" localSheetId="2" hidden="1">#REF!</definedName>
    <definedName name="MerrillPrintIt" localSheetId="3" hidden="1">#REF!</definedName>
    <definedName name="MerrillPrintIt" localSheetId="4" hidden="1">#REF!</definedName>
    <definedName name="MerrillPrintIt" localSheetId="5" hidden="1">#REF!</definedName>
    <definedName name="MerrillPrintIt" localSheetId="1" hidden="1">#REF!</definedName>
    <definedName name="MerrillPrintIt" hidden="1">#REF!</definedName>
    <definedName name="NewRange" localSheetId="2" hidden="1">#REF!</definedName>
    <definedName name="NewRange" localSheetId="3" hidden="1">#REF!</definedName>
    <definedName name="NewRange" localSheetId="4" hidden="1">#REF!</definedName>
    <definedName name="NewRange" localSheetId="5" hidden="1">#REF!</definedName>
    <definedName name="NewRange" localSheetId="1" hidden="1">#REF!</definedName>
    <definedName name="NewRange" hidden="1">#REF!</definedName>
    <definedName name="_xlnm.Print_Area" localSheetId="6">'Cash Flow-16-17'!$A$1:$L$92</definedName>
    <definedName name="_xlnm.Print_Area" localSheetId="3">'Equity-conso-13'!$A$1:$AD$36</definedName>
    <definedName name="PUB_FileID" hidden="1">"L10003649.xls"</definedName>
    <definedName name="PUB_UserID" hidden="1">"MAYERX"</definedName>
    <definedName name="qsad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2" hidden="1">#REF!</definedName>
    <definedName name="RedefinePrintTableRange" localSheetId="3" hidden="1">#REF!</definedName>
    <definedName name="RedefinePrintTableRange" localSheetId="4" hidden="1">#REF!</definedName>
    <definedName name="RedefinePrintTableRange" localSheetId="5" hidden="1">#REF!</definedName>
    <definedName name="RedefinePrintTableRange" localSheetId="1" hidden="1">#REF!</definedName>
    <definedName name="RedefinePrintTableRange" hidden="1">#REF!</definedName>
    <definedName name="redo" localSheetId="6" hidden="1">{#N/A,#N/A,FALSE,"ACQ_GRAPHS";#N/A,#N/A,FALSE,"T_1 GRAPHS";#N/A,#N/A,FALSE,"T_2 GRAPHS";#N/A,#N/A,FALSE,"COMB_GRAPHS"}</definedName>
    <definedName name="redo" localSheetId="2" hidden="1">{#N/A,#N/A,FALSE,"ACQ_GRAPHS";#N/A,#N/A,FALSE,"T_1 GRAPHS";#N/A,#N/A,FALSE,"T_2 GRAPHS";#N/A,#N/A,FALSE,"COMB_GRAPHS"}</definedName>
    <definedName name="redo" localSheetId="3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APBEXdnldView" hidden="1">"CNRUVFSU7YXCN7E3RS9NNTU6D"</definedName>
    <definedName name="SAPBEXsysID" hidden="1">"BW1"</definedName>
    <definedName name="TextRefCopyRangeCount" hidden="1">4</definedName>
    <definedName name="Wockhardt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6" hidden="1">{"cap_structure",#N/A,FALSE,"Graph-Mkt Cap";"price",#N/A,FALSE,"Graph-Price";"ebit",#N/A,FALSE,"Graph-EBITDA";"ebitda",#N/A,FALSE,"Graph-EBITDA"}</definedName>
    <definedName name="wrn" localSheetId="2" hidden="1">{"cap_structure",#N/A,FALSE,"Graph-Mkt Cap";"price",#N/A,FALSE,"Graph-Price";"ebit",#N/A,FALSE,"Graph-EBITDA";"ebitda",#N/A,FALSE,"Graph-EBITDA"}</definedName>
    <definedName name="wrn" localSheetId="3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6" hidden="1">{#N/A,#N/A,FALSE,"TradeSumm";#N/A,#N/A,FALSE,"StatsSumm"}</definedName>
    <definedName name="wrn.Alex." localSheetId="2" hidden="1">{#N/A,#N/A,FALSE,"TradeSumm";#N/A,#N/A,FALSE,"StatsSumm"}</definedName>
    <definedName name="wrn.Alex." localSheetId="3" hidden="1">{#N/A,#N/A,FALSE,"TradeSumm";#N/A,#N/A,FALSE,"StatsSumm"}</definedName>
    <definedName name="wrn.Alex." hidden="1">{#N/A,#N/A,FALSE,"TradeSumm";#N/A,#N/A,FALSE,"StatsSumm"}</definedName>
    <definedName name="wrn.ALL." localSheetId="6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3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6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6" hidden="1">{#N/A,#N/A,TRUE,"Lines";#N/A,#N/A,TRUE,"Stations";#N/A,#N/A,TRUE,"Cap. Expenses";#N/A,#N/A,TRUE,"Land";#N/A,#N/A,TRUE,"Cen Proces Sys";#N/A,#N/A,TRUE,"telecom";#N/A,#N/A,TRUE,"Other"}</definedName>
    <definedName name="wrn.Appendix." localSheetId="2" hidden="1">{#N/A,#N/A,TRUE,"Lines";#N/A,#N/A,TRUE,"Stations";#N/A,#N/A,TRUE,"Cap. Expenses";#N/A,#N/A,TRUE,"Land";#N/A,#N/A,TRUE,"Cen Proces Sys";#N/A,#N/A,TRUE,"telecom";#N/A,#N/A,TRUE,"Other"}</definedName>
    <definedName name="wrn.Appendix." localSheetId="3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6" hidden="1">{"multiple",#N/A,FALSE,"client";"margins",#N/A,FALSE,"client";"data",#N/A,FALSE,"client"}</definedName>
    <definedName name="wrn.client." localSheetId="2" hidden="1">{"multiple",#N/A,FALSE,"client";"margins",#N/A,FALSE,"client";"data",#N/A,FALSE,"client"}</definedName>
    <definedName name="wrn.client." localSheetId="3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6" hidden="1">{"data",#N/A,FALSE,"client (3)";"margins",#N/A,FALSE,"client (3)";"multiple",#N/A,FALSE,"client (3)"}</definedName>
    <definedName name="wrn.Client3." localSheetId="2" hidden="1">{"data",#N/A,FALSE,"client (3)";"margins",#N/A,FALSE,"client (3)";"multiple",#N/A,FALSE,"client (3)"}</definedName>
    <definedName name="wrn.Client3." localSheetId="3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6" hidden="1">{"multiple",#N/A,FALSE,"client (4)";"margins",#N/A,FALSE,"client (4)";"data",#N/A,FALSE,"client (4)"}</definedName>
    <definedName name="wrn.client4." localSheetId="2" hidden="1">{"multiple",#N/A,FALSE,"client (4)";"margins",#N/A,FALSE,"client (4)";"data",#N/A,FALSE,"client (4)"}</definedName>
    <definedName name="wrn.client4." localSheetId="3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6" hidden="1">{#N/A,#N/A,FALSE,"INPUTS";#N/A,#N/A,FALSE,"PROFORMA BSHEET";#N/A,#N/A,FALSE,"COMBINED";#N/A,#N/A,FALSE,"HIGH YIELD";#N/A,#N/A,FALSE,"COMB_GRAPHS"}</definedName>
    <definedName name="wrn.COMBINED." localSheetId="2" hidden="1">{#N/A,#N/A,FALSE,"INPUTS";#N/A,#N/A,FALSE,"PROFORMA BSHEET";#N/A,#N/A,FALSE,"COMBINED";#N/A,#N/A,FALSE,"HIGH YIELD";#N/A,#N/A,FALSE,"COMB_GRAPHS"}</definedName>
    <definedName name="wrn.COMBINED." localSheetId="3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6" hidden="1">{#N/A,#N/A,FALSE,"OffAdvance";#N/A,#N/A,FALSE,"OffExpRprt";#N/A,#N/A,FALSE,"Entertmnt";#N/A,#N/A,FALSE,"Promotion";#N/A,#N/A,FALSE,"Travelling"}</definedName>
    <definedName name="wrn.form." localSheetId="2" hidden="1">{#N/A,#N/A,FALSE,"OffAdvance";#N/A,#N/A,FALSE,"OffExpRprt";#N/A,#N/A,FALSE,"Entertmnt";#N/A,#N/A,FALSE,"Promotion";#N/A,#N/A,FALSE,"Travelling"}</definedName>
    <definedName name="wrn.form." localSheetId="3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6" hidden="1">{"multiple",#N/A,FALSE,"client (2)";"margins",#N/A,FALSE,"client (2)";"data",#N/A,FALSE,"client (2)";"multiple",#N/A,FALSE,"client";"margins",#N/A,FALSE,"client";"data",#N/A,FALSE,"client"}</definedName>
    <definedName name="wrn.Full._.report." localSheetId="2" hidden="1">{"multiple",#N/A,FALSE,"client (2)";"margins",#N/A,FALSE,"client (2)";"data",#N/A,FALSE,"client (2)";"multiple",#N/A,FALSE,"client";"margins",#N/A,FALSE,"client";"data",#N/A,FALSE,"client"}</definedName>
    <definedName name="wrn.Full._.report." localSheetId="3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6" hidden="1">{#N/A,#N/A,FALSE,"ACQ_GRAPHS";#N/A,#N/A,FALSE,"T_1 GRAPHS";#N/A,#N/A,FALSE,"T_2 GRAPHS";#N/A,#N/A,FALSE,"COMB_GRAPHS"}</definedName>
    <definedName name="wrn.GRAPHS." localSheetId="2" hidden="1">{#N/A,#N/A,FALSE,"ACQ_GRAPHS";#N/A,#N/A,FALSE,"T_1 GRAPHS";#N/A,#N/A,FALSE,"T_2 GRAPHS";#N/A,#N/A,FALSE,"COMB_GRAPHS"}</definedName>
    <definedName name="wrn.GRAPHS." localSheetId="3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6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2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3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6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2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3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6" hidden="1">{#N/A,#N/A,FALSE,"main";#N/A,#N/A,FALSE,"100% Cash";#N/A,#N/A,FALSE,"100% Stock"}</definedName>
    <definedName name="wrn.Hyg._.Acq." localSheetId="2" hidden="1">{#N/A,#N/A,FALSE,"main";#N/A,#N/A,FALSE,"100% Cash";#N/A,#N/A,FALSE,"100% Stock"}</definedName>
    <definedName name="wrn.Hyg._.Acq." localSheetId="3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6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2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3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6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2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3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6" hidden="1">{#N/A,#N/A,FALSE,"OffAdvance";#N/A,#N/A,FALSE,"OffExpRprt";#N/A,#N/A,FALSE,"Travelling";#N/A,#N/A,FALSE,"Entertmnt";#N/A,#N/A,FALSE,"Promotion"}</definedName>
    <definedName name="wrn.Office." localSheetId="2" hidden="1">{#N/A,#N/A,FALSE,"OffAdvance";#N/A,#N/A,FALSE,"OffExpRprt";#N/A,#N/A,FALSE,"Travelling";#N/A,#N/A,FALSE,"Entertmnt";#N/A,#N/A,FALSE,"Promotion"}</definedName>
    <definedName name="wrn.Office." localSheetId="3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6" hidden="1">{"vi1",#N/A,FALSE,"Financial Statements";"vi2",#N/A,FALSE,"Financial Statements";#N/A,#N/A,FALSE,"DCF"}</definedName>
    <definedName name="wrn.Print." localSheetId="2" hidden="1">{"vi1",#N/A,FALSE,"Financial Statements";"vi2",#N/A,FALSE,"Financial Statements";#N/A,#N/A,FALSE,"DCF"}</definedName>
    <definedName name="wrn.Print." localSheetId="3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6" hidden="1">{"cap_structure",#N/A,FALSE,"Graph-Mkt Cap";"price",#N/A,FALSE,"Graph-Price";"ebit",#N/A,FALSE,"Graph-EBITDA";"ebitda",#N/A,FALSE,"Graph-EBITDA"}</definedName>
    <definedName name="wrn.print._.graphs." localSheetId="2" hidden="1">{"cap_structure",#N/A,FALSE,"Graph-Mkt Cap";"price",#N/A,FALSE,"Graph-Price";"ebit",#N/A,FALSE,"Graph-EBITDA";"ebitda",#N/A,FALSE,"Graph-EBITDA"}</definedName>
    <definedName name="wrn.print._.graphs." localSheetId="3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6" hidden="1">{"inputs raw data",#N/A,TRUE,"INPUT"}</definedName>
    <definedName name="wrn.print._.raw._.data._.entry." localSheetId="2" hidden="1">{"inputs raw data",#N/A,TRUE,"INPUT"}</definedName>
    <definedName name="wrn.print._.raw._.data._.entry." localSheetId="3" hidden="1">{"inputs raw data",#N/A,TRUE,"INPUT"}</definedName>
    <definedName name="wrn.print._.raw._.data._.entry." hidden="1">{"inputs raw data",#N/A,TRUE,"INPUT"}</definedName>
    <definedName name="wrn.print._.summary._.sheets." localSheetId="6" hidden="1">{"summary1",#N/A,TRUE,"Comps";"summary2",#N/A,TRUE,"Comps";"summary3",#N/A,TRUE,"Comps"}</definedName>
    <definedName name="wrn.print._.summary._.sheets." localSheetId="2" hidden="1">{"summary1",#N/A,TRUE,"Comps";"summary2",#N/A,TRUE,"Comps";"summary3",#N/A,TRUE,"Comps"}</definedName>
    <definedName name="wrn.print._.summary._.sheets." localSheetId="3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6" hidden="1">{#N/A,"DR",FALSE,"increm pf";#N/A,"MAMSI",FALSE,"increm pf";#N/A,"MAXI",FALSE,"increm pf";#N/A,"PCAM",FALSE,"increm pf";#N/A,"PHSV",FALSE,"increm pf";#N/A,"SIE",FALSE,"increm pf"}</definedName>
    <definedName name="wrn.Print_Buyer." localSheetId="2" hidden="1">{#N/A,"DR",FALSE,"increm pf";#N/A,"MAMSI",FALSE,"increm pf";#N/A,"MAXI",FALSE,"increm pf";#N/A,"PCAM",FALSE,"increm pf";#N/A,"PHSV",FALSE,"increm pf";#N/A,"SIE",FALSE,"increm pf"}</definedName>
    <definedName name="wrn.Print_Buyer." localSheetId="3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6" hidden="1">{#N/A,#N/A,FALSE,"Marketing";#N/A,#N/A,FALSE,"Selling";#N/A,#N/A,FALSE,"Promotional";#N/A,#N/A,FALSE,"Advertising"}</definedName>
    <definedName name="wrn.Sales." localSheetId="2" hidden="1">{#N/A,#N/A,FALSE,"Marketing";#N/A,#N/A,FALSE,"Selling";#N/A,#N/A,FALSE,"Promotional";#N/A,#N/A,FALSE,"Advertising"}</definedName>
    <definedName name="wrn.Sales." localSheetId="3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6" hidden="1">{#N/A,#N/A,FALSE,"main";#N/A,#N/A,FALSE,"Pooling";#N/A,#N/A,FALSE,"Purchase"}</definedName>
    <definedName name="wrn.SCA._.Acq.." localSheetId="2" hidden="1">{#N/A,#N/A,FALSE,"main";#N/A,#N/A,FALSE,"Pooling";#N/A,#N/A,FALSE,"Purchase"}</definedName>
    <definedName name="wrn.SCA._.Acq.." localSheetId="3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6" hidden="1">{#N/A,#N/A,FALSE,"main";#N/A,#N/A,FALSE,"Purchase"}</definedName>
    <definedName name="wrn.SCA._.AcqDisv." localSheetId="2" hidden="1">{#N/A,#N/A,FALSE,"main";#N/A,#N/A,FALSE,"Purchase"}</definedName>
    <definedName name="wrn.SCA._.AcqDisv." localSheetId="3" hidden="1">{#N/A,#N/A,FALSE,"main";#N/A,#N/A,FALSE,"Purchase"}</definedName>
    <definedName name="wrn.SCA._.AcqDisv." hidden="1">{#N/A,#N/A,FALSE,"main";#N/A,#N/A,FALSE,"Purchase"}</definedName>
    <definedName name="wrn.SUMMARY." localSheetId="6" hidden="1">{"BS",#N/A,FALSE,"USA"}</definedName>
    <definedName name="wrn.SUMMARY." localSheetId="2" hidden="1">{"BS",#N/A,FALSE,"USA"}</definedName>
    <definedName name="wrn.SUMMARY." localSheetId="3" hidden="1">{"BS",#N/A,FALSE,"USA"}</definedName>
    <definedName name="wrn.SUMMARY." hidden="1">{"BS",#N/A,FALSE,"USA"}</definedName>
    <definedName name="wrn.toptrial." localSheetId="6" hidden="1">{"toptrial",#N/A,TRUE,"toptrial";"adjustment",#N/A,TRUE,"toptrial";"voucher",#N/A,TRUE,"toptrial"}</definedName>
    <definedName name="wrn.toptrial." localSheetId="2" hidden="1">{"toptrial",#N/A,TRUE,"toptrial";"adjustment",#N/A,TRUE,"toptrial";"voucher",#N/A,TRUE,"toptrial"}</definedName>
    <definedName name="wrn.toptrial." localSheetId="3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6" hidden="1">{#N/A,#N/A,FALSE,"Valuation Assumptions";#N/A,#N/A,FALSE,"Summary";#N/A,#N/A,FALSE,"DCF";#N/A,#N/A,FALSE,"Valuation";#N/A,#N/A,FALSE,"WACC";#N/A,#N/A,FALSE,"UBVH";#N/A,#N/A,FALSE,"Free Cash Flow"}</definedName>
    <definedName name="wrn.VALUATION." localSheetId="2" hidden="1">{#N/A,#N/A,FALSE,"Valuation Assumptions";#N/A,#N/A,FALSE,"Summary";#N/A,#N/A,FALSE,"DCF";#N/A,#N/A,FALSE,"Valuation";#N/A,#N/A,FALSE,"WACC";#N/A,#N/A,FALSE,"UBVH";#N/A,#N/A,FALSE,"Free Cash Flow"}</definedName>
    <definedName name="wrn.VALUATION." localSheetId="3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6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2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3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6" hidden="1">{#N/A,#N/A,FALSE,"970301";#N/A,#N/A,FALSE,"970302";#N/A,#N/A,FALSE,"970303";#N/A,#N/A,FALSE,"970304";#N/A,#N/A,FALSE,"COM1";#N/A,#N/A,FALSE,"COM2"}</definedName>
    <definedName name="wrn.voucher9703." localSheetId="2" hidden="1">{#N/A,#N/A,FALSE,"970301";#N/A,#N/A,FALSE,"970302";#N/A,#N/A,FALSE,"970303";#N/A,#N/A,FALSE,"970304";#N/A,#N/A,FALSE,"COM1";#N/A,#N/A,FALSE,"COM2"}</definedName>
    <definedName name="wrn.voucher9703." localSheetId="3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6" hidden="1">{"inc.ann",#N/A,FALSE,"WAG";"inc.quart",#N/A,FALSE,"WAG"}</definedName>
    <definedName name="wrn.wag." localSheetId="2" hidden="1">{"inc.ann",#N/A,FALSE,"WAG";"inc.quart",#N/A,FALSE,"WAG"}</definedName>
    <definedName name="wrn.wag." localSheetId="3" hidden="1">{"inc.ann",#N/A,FALSE,"WAG";"inc.quart",#N/A,FALSE,"WAG"}</definedName>
    <definedName name="wrn.wag." hidden="1">{"inc.ann",#N/A,FALSE,"WAG";"inc.quart",#N/A,FALSE,"WAG"}</definedName>
    <definedName name="wvu.inputs._.raw._.data.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6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2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6" hidden="1">{#N/A,#N/A,FALSE,"970301";#N/A,#N/A,FALSE,"970302";#N/A,#N/A,FALSE,"970303";#N/A,#N/A,FALSE,"970304";#N/A,#N/A,FALSE,"COM1";#N/A,#N/A,FALSE,"COM2"}</definedName>
    <definedName name="借款" localSheetId="2" hidden="1">{#N/A,#N/A,FALSE,"970301";#N/A,#N/A,FALSE,"970302";#N/A,#N/A,FALSE,"970303";#N/A,#N/A,FALSE,"970304";#N/A,#N/A,FALSE,"COM1";#N/A,#N/A,FALSE,"COM2"}</definedName>
    <definedName name="借款" localSheetId="3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6" hidden="1">{"toptrial",#N/A,TRUE,"toptrial";"adjustment",#N/A,TRUE,"toptrial";"voucher",#N/A,TRUE,"toptrial"}</definedName>
    <definedName name="啊啊" localSheetId="2" hidden="1">{"toptrial",#N/A,TRUE,"toptrial";"adjustment",#N/A,TRUE,"toptrial";"voucher",#N/A,TRUE,"toptrial"}</definedName>
    <definedName name="啊啊" localSheetId="3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6" hidden="1">{#N/A,#N/A,FALSE,"OffAdvance";#N/A,#N/A,FALSE,"OffExpRprt";#N/A,#N/A,FALSE,"Entertmnt";#N/A,#N/A,FALSE,"Promotion";#N/A,#N/A,FALSE,"Travelling"}</definedName>
    <definedName name="备用" localSheetId="2" hidden="1">{#N/A,#N/A,FALSE,"OffAdvance";#N/A,#N/A,FALSE,"OffExpRprt";#N/A,#N/A,FALSE,"Entertmnt";#N/A,#N/A,FALSE,"Promotion";#N/A,#N/A,FALSE,"Travelling"}</definedName>
    <definedName name="备用" localSheetId="3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6" hidden="1">{#N/A,#N/A,FALSE,"970301";#N/A,#N/A,FALSE,"970302";#N/A,#N/A,FALSE,"970303";#N/A,#N/A,FALSE,"970304";#N/A,#N/A,FALSE,"COM1";#N/A,#N/A,FALSE,"COM2"}</definedName>
    <definedName name="应手款" localSheetId="2" hidden="1">{#N/A,#N/A,FALSE,"970301";#N/A,#N/A,FALSE,"970302";#N/A,#N/A,FALSE,"970303";#N/A,#N/A,FALSE,"970304";#N/A,#N/A,FALSE,"COM1";#N/A,#N/A,FALSE,"COM2"}</definedName>
    <definedName name="应手款" localSheetId="3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6" hidden="1">{#N/A,#N/A,FALSE,"Marketing";#N/A,#N/A,FALSE,"Selling";#N/A,#N/A,FALSE,"Promotional";#N/A,#N/A,FALSE,"Advertising"}</definedName>
    <definedName name="应手款1月" localSheetId="2" hidden="1">{#N/A,#N/A,FALSE,"Marketing";#N/A,#N/A,FALSE,"Selling";#N/A,#N/A,FALSE,"Promotional";#N/A,#N/A,FALSE,"Advertising"}</definedName>
    <definedName name="应手款1月" localSheetId="3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6" hidden="1">{#N/A,#N/A,FALSE,"OffAdvance";#N/A,#N/A,FALSE,"OffExpRprt";#N/A,#N/A,FALSE,"Travelling";#N/A,#N/A,FALSE,"Entertmnt";#N/A,#N/A,FALSE,"Promotion"}</definedName>
    <definedName name="试验" localSheetId="2" hidden="1">{#N/A,#N/A,FALSE,"OffAdvance";#N/A,#N/A,FALSE,"OffExpRprt";#N/A,#N/A,FALSE,"Travelling";#N/A,#N/A,FALSE,"Entertmnt";#N/A,#N/A,FALSE,"Promotion"}</definedName>
    <definedName name="试验" localSheetId="3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1" i="15" l="1"/>
  <c r="N31" i="15"/>
  <c r="L31" i="15"/>
  <c r="J31" i="15"/>
  <c r="H31" i="15"/>
  <c r="F31" i="15"/>
  <c r="D31" i="15"/>
  <c r="AD20" i="14"/>
  <c r="AB20" i="14"/>
  <c r="Z20" i="14"/>
  <c r="X20" i="14"/>
  <c r="V20" i="14"/>
  <c r="T20" i="14"/>
  <c r="R20" i="14"/>
  <c r="P20" i="14"/>
  <c r="N20" i="14"/>
  <c r="L20" i="14"/>
  <c r="J20" i="14"/>
  <c r="H20" i="14"/>
  <c r="F20" i="14"/>
  <c r="AD20" i="17"/>
  <c r="AB20" i="17"/>
  <c r="Z20" i="17"/>
  <c r="X20" i="17"/>
  <c r="V20" i="17"/>
  <c r="T20" i="17"/>
  <c r="R20" i="17"/>
  <c r="P20" i="17"/>
  <c r="N20" i="17"/>
  <c r="L20" i="17"/>
  <c r="J20" i="17"/>
  <c r="H20" i="17"/>
  <c r="F20" i="17"/>
  <c r="M61" i="1"/>
  <c r="I61" i="1"/>
  <c r="M72" i="1"/>
  <c r="I72" i="1"/>
  <c r="I22" i="1"/>
  <c r="M22" i="1" l="1"/>
  <c r="X32" i="14" l="1"/>
  <c r="G80" i="10" l="1"/>
  <c r="Z32" i="14"/>
  <c r="AD32" i="14" l="1"/>
  <c r="X28" i="14" l="1"/>
  <c r="Z28" i="14" l="1"/>
  <c r="AD28" i="14" s="1"/>
  <c r="P28" i="15"/>
  <c r="J91" i="3" l="1"/>
  <c r="F91" i="3"/>
  <c r="F85" i="3" l="1"/>
  <c r="F68" i="3"/>
  <c r="K61" i="1" l="1"/>
  <c r="G61" i="1"/>
  <c r="G72" i="1"/>
  <c r="K72" i="1"/>
  <c r="K22" i="1"/>
  <c r="G22" i="1"/>
  <c r="L23" i="14"/>
  <c r="AB23" i="14"/>
  <c r="G24" i="10"/>
  <c r="P29" i="15" l="1"/>
  <c r="P27" i="15"/>
  <c r="P17" i="15"/>
  <c r="X31" i="14"/>
  <c r="Z30" i="14"/>
  <c r="AD30" i="14" s="1"/>
  <c r="X29" i="14"/>
  <c r="Z29" i="14" s="1"/>
  <c r="AD29" i="14" s="1"/>
  <c r="X27" i="14"/>
  <c r="Z27" i="14" s="1"/>
  <c r="AD27" i="14" s="1"/>
  <c r="X24" i="14"/>
  <c r="X23" i="14"/>
  <c r="X16" i="14"/>
  <c r="Z16" i="14" s="1"/>
  <c r="AD16" i="14" s="1"/>
  <c r="J24" i="15"/>
  <c r="P24" i="15" s="1"/>
  <c r="Z31" i="14" l="1"/>
  <c r="AD31" i="14" s="1"/>
  <c r="Z24" i="14"/>
  <c r="AD24" i="14" s="1"/>
  <c r="Z23" i="14" l="1"/>
  <c r="AD23" i="14" l="1"/>
  <c r="AB12" i="14" l="1"/>
  <c r="J85" i="3" l="1"/>
  <c r="J24" i="18"/>
  <c r="J26" i="18" s="1"/>
  <c r="L23" i="17"/>
  <c r="L25" i="17" s="1"/>
  <c r="P28" i="18"/>
  <c r="N26" i="18"/>
  <c r="L26" i="18"/>
  <c r="H26" i="18"/>
  <c r="F26" i="18"/>
  <c r="D26" i="18"/>
  <c r="P25" i="18"/>
  <c r="N18" i="18"/>
  <c r="N21" i="18" s="1"/>
  <c r="L18" i="18"/>
  <c r="J18" i="18"/>
  <c r="J21" i="18" s="1"/>
  <c r="H18" i="18"/>
  <c r="F18" i="18"/>
  <c r="D18" i="18"/>
  <c r="P17" i="18"/>
  <c r="P18" i="18" s="1"/>
  <c r="P21" i="18" s="1"/>
  <c r="P13" i="18"/>
  <c r="N18" i="15"/>
  <c r="N21" i="15" s="1"/>
  <c r="X28" i="17"/>
  <c r="Z28" i="17" s="1"/>
  <c r="AD28" i="17" s="1"/>
  <c r="X27" i="17"/>
  <c r="Z27" i="17" s="1"/>
  <c r="AD27" i="17" s="1"/>
  <c r="AB25" i="17"/>
  <c r="V25" i="17"/>
  <c r="T25" i="17"/>
  <c r="R25" i="17"/>
  <c r="P25" i="17"/>
  <c r="N25" i="17"/>
  <c r="J25" i="17"/>
  <c r="H25" i="17"/>
  <c r="F25" i="17"/>
  <c r="Z24" i="17"/>
  <c r="AD24" i="17" s="1"/>
  <c r="X23" i="17"/>
  <c r="AB17" i="17"/>
  <c r="V17" i="17"/>
  <c r="T17" i="17"/>
  <c r="R17" i="17"/>
  <c r="P17" i="17"/>
  <c r="N17" i="17"/>
  <c r="L17" i="17"/>
  <c r="J17" i="17"/>
  <c r="H17" i="17"/>
  <c r="F17" i="17"/>
  <c r="X16" i="17"/>
  <c r="X17" i="17" s="1"/>
  <c r="X12" i="17"/>
  <c r="J30" i="18" l="1"/>
  <c r="J13" i="15" s="1"/>
  <c r="P30" i="17"/>
  <c r="P12" i="14" s="1"/>
  <c r="J30" i="17"/>
  <c r="J12" i="14" s="1"/>
  <c r="Z16" i="17"/>
  <c r="AD16" i="17" s="1"/>
  <c r="AD17" i="17" s="1"/>
  <c r="L30" i="17"/>
  <c r="L12" i="14" s="1"/>
  <c r="F30" i="17"/>
  <c r="F12" i="14" s="1"/>
  <c r="V30" i="17"/>
  <c r="V12" i="14" s="1"/>
  <c r="N30" i="18"/>
  <c r="N13" i="15" s="1"/>
  <c r="N30" i="17"/>
  <c r="N12" i="14" s="1"/>
  <c r="R30" i="17"/>
  <c r="R12" i="14" s="1"/>
  <c r="L21" i="18"/>
  <c r="L30" i="18" s="1"/>
  <c r="L13" i="15" s="1"/>
  <c r="H21" i="18"/>
  <c r="H30" i="18" s="1"/>
  <c r="H13" i="15" s="1"/>
  <c r="D21" i="18"/>
  <c r="D30" i="18" s="1"/>
  <c r="D13" i="15" s="1"/>
  <c r="F21" i="18"/>
  <c r="F30" i="18" s="1"/>
  <c r="F13" i="15" s="1"/>
  <c r="T30" i="17"/>
  <c r="T12" i="14" s="1"/>
  <c r="Z23" i="17"/>
  <c r="Z25" i="17" s="1"/>
  <c r="H30" i="17"/>
  <c r="H12" i="14" s="1"/>
  <c r="P24" i="18"/>
  <c r="P26" i="18" s="1"/>
  <c r="X25" i="17"/>
  <c r="Z12" i="17"/>
  <c r="Z17" i="17" l="1"/>
  <c r="Z30" i="17" s="1"/>
  <c r="Z12" i="14" s="1"/>
  <c r="AD23" i="17"/>
  <c r="AD25" i="17" s="1"/>
  <c r="P30" i="18"/>
  <c r="P13" i="15" s="1"/>
  <c r="X30" i="17"/>
  <c r="X12" i="14" s="1"/>
  <c r="AD12" i="17"/>
  <c r="L85" i="3"/>
  <c r="L68" i="3"/>
  <c r="H85" i="3"/>
  <c r="H68" i="3"/>
  <c r="M80" i="10"/>
  <c r="M72" i="10"/>
  <c r="M64" i="10"/>
  <c r="I80" i="10"/>
  <c r="I72" i="10"/>
  <c r="I64" i="10"/>
  <c r="M39" i="10"/>
  <c r="M53" i="10" s="1"/>
  <c r="M24" i="10"/>
  <c r="M15" i="10"/>
  <c r="I39" i="10"/>
  <c r="I53" i="10" s="1"/>
  <c r="I24" i="10"/>
  <c r="I15" i="10"/>
  <c r="M107" i="1"/>
  <c r="M109" i="1" s="1"/>
  <c r="I107" i="1"/>
  <c r="I109" i="1" s="1"/>
  <c r="M36" i="1"/>
  <c r="I36" i="1"/>
  <c r="AD30" i="17" l="1"/>
  <c r="AD12" i="14" s="1"/>
  <c r="M73" i="1"/>
  <c r="M111" i="1" s="1"/>
  <c r="I73" i="1"/>
  <c r="I111" i="1" s="1"/>
  <c r="M26" i="10"/>
  <c r="M32" i="10" s="1"/>
  <c r="M34" i="10" s="1"/>
  <c r="I26" i="10"/>
  <c r="I32" i="10" s="1"/>
  <c r="I34" i="10" s="1"/>
  <c r="M74" i="10"/>
  <c r="M75" i="10" s="1"/>
  <c r="I74" i="10"/>
  <c r="I75" i="10" s="1"/>
  <c r="I38" i="1"/>
  <c r="M38" i="1"/>
  <c r="H10" i="3" l="1"/>
  <c r="H28" i="3" s="1"/>
  <c r="H38" i="3" s="1"/>
  <c r="H40" i="3" s="1"/>
  <c r="H88" i="3" s="1"/>
  <c r="H90" i="3" s="1"/>
  <c r="H92" i="3" s="1"/>
  <c r="L10" i="3"/>
  <c r="L28" i="3" s="1"/>
  <c r="L38" i="3" s="1"/>
  <c r="L40" i="3" s="1"/>
  <c r="L88" i="3" s="1"/>
  <c r="L90" i="3" s="1"/>
  <c r="L92" i="3" s="1"/>
  <c r="N25" i="15"/>
  <c r="L25" i="15"/>
  <c r="J25" i="15"/>
  <c r="H25" i="15"/>
  <c r="F25" i="15"/>
  <c r="D25" i="15"/>
  <c r="L18" i="15"/>
  <c r="J18" i="15"/>
  <c r="J21" i="15" s="1"/>
  <c r="H18" i="15"/>
  <c r="H21" i="15" s="1"/>
  <c r="F18" i="15"/>
  <c r="F21" i="15" s="1"/>
  <c r="D18" i="15"/>
  <c r="D21" i="15" s="1"/>
  <c r="P18" i="15"/>
  <c r="P21" i="15" s="1"/>
  <c r="AB25" i="14"/>
  <c r="V25" i="14"/>
  <c r="T25" i="14"/>
  <c r="R25" i="14"/>
  <c r="P25" i="14"/>
  <c r="N25" i="14"/>
  <c r="L25" i="14"/>
  <c r="J25" i="14"/>
  <c r="H25" i="14"/>
  <c r="F25" i="14"/>
  <c r="AB17" i="14"/>
  <c r="V17" i="14"/>
  <c r="T17" i="14"/>
  <c r="R17" i="14"/>
  <c r="P17" i="14"/>
  <c r="N17" i="14"/>
  <c r="L17" i="14"/>
  <c r="J17" i="14"/>
  <c r="H17" i="14"/>
  <c r="F17" i="14"/>
  <c r="X17" i="14"/>
  <c r="L21" i="15" l="1"/>
  <c r="P25" i="15"/>
  <c r="X25" i="14"/>
  <c r="Z17" i="14"/>
  <c r="N34" i="14" l="1"/>
  <c r="V34" i="14"/>
  <c r="T34" i="14"/>
  <c r="X34" i="14"/>
  <c r="J34" i="14"/>
  <c r="F34" i="14"/>
  <c r="R34" i="14"/>
  <c r="H34" i="14"/>
  <c r="P34" i="14"/>
  <c r="AB34" i="14"/>
  <c r="L34" i="14"/>
  <c r="AD25" i="14"/>
  <c r="Z25" i="14"/>
  <c r="AD17" i="14"/>
  <c r="Z34" i="14" l="1"/>
  <c r="AD34" i="14" l="1"/>
  <c r="K107" i="1"/>
  <c r="K36" i="1" l="1"/>
  <c r="G36" i="1"/>
  <c r="J68" i="3" l="1"/>
  <c r="K80" i="10" l="1"/>
  <c r="K64" i="10"/>
  <c r="G72" i="10" l="1"/>
  <c r="D12" i="13"/>
  <c r="E12" i="13"/>
  <c r="D17" i="13"/>
  <c r="E17" i="13"/>
  <c r="C14" i="12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E37" i="11"/>
  <c r="E38" i="11"/>
  <c r="E39" i="11"/>
  <c r="E40" i="11"/>
  <c r="E41" i="11"/>
  <c r="E42" i="11"/>
  <c r="E43" i="11"/>
  <c r="E44" i="11"/>
  <c r="E45" i="11"/>
  <c r="E46" i="11"/>
  <c r="E47" i="11"/>
  <c r="E48" i="11"/>
  <c r="E49" i="11"/>
  <c r="E50" i="11"/>
  <c r="C51" i="11"/>
  <c r="D51" i="11"/>
  <c r="C54" i="11"/>
  <c r="C53" i="11" s="1"/>
  <c r="D54" i="11"/>
  <c r="D53" i="11" s="1"/>
  <c r="K72" i="10"/>
  <c r="K74" i="10" s="1"/>
  <c r="G64" i="10"/>
  <c r="G74" i="10" l="1"/>
  <c r="E51" i="11"/>
  <c r="D19" i="13"/>
  <c r="E19" i="13"/>
  <c r="E54" i="11"/>
  <c r="F54" i="11" s="1"/>
  <c r="E53" i="11" l="1"/>
  <c r="F53" i="11" s="1"/>
  <c r="E55" i="11" l="1"/>
  <c r="E56" i="11" s="1"/>
  <c r="K39" i="10"/>
  <c r="K15" i="10"/>
  <c r="K24" i="10"/>
  <c r="K26" i="10" l="1"/>
  <c r="K32" i="10" s="1"/>
  <c r="K75" i="10"/>
  <c r="K53" i="10"/>
  <c r="K73" i="1"/>
  <c r="K34" i="10" l="1"/>
  <c r="J10" i="3" l="1"/>
  <c r="J28" i="3" s="1"/>
  <c r="K109" i="1"/>
  <c r="G15" i="10"/>
  <c r="G26" i="10" s="1"/>
  <c r="G39" i="10"/>
  <c r="J38" i="3" l="1"/>
  <c r="J40" i="3" s="1"/>
  <c r="K111" i="1"/>
  <c r="G53" i="10"/>
  <c r="G75" i="10"/>
  <c r="J88" i="3" l="1"/>
  <c r="K38" i="1"/>
  <c r="J90" i="3" l="1"/>
  <c r="G32" i="10" l="1"/>
  <c r="J92" i="3"/>
  <c r="G34" i="10" l="1"/>
  <c r="G38" i="1"/>
  <c r="F10" i="3" l="1"/>
  <c r="F28" i="3" s="1"/>
  <c r="G107" i="1"/>
  <c r="G109" i="1" l="1"/>
  <c r="F38" i="3" l="1"/>
  <c r="F40" i="3" l="1"/>
  <c r="F88" i="3" s="1"/>
  <c r="F90" i="3" s="1"/>
  <c r="F92" i="3" s="1"/>
  <c r="G73" i="1" l="1"/>
  <c r="G111" i="1" l="1"/>
</calcChain>
</file>

<file path=xl/sharedStrings.xml><?xml version="1.0" encoding="utf-8"?>
<sst xmlns="http://schemas.openxmlformats.org/spreadsheetml/2006/main" count="682" uniqueCount="356">
  <si>
    <t>Indorama Ventures Public Company Limited and its Subsidiaries</t>
  </si>
  <si>
    <t>31 December</t>
  </si>
  <si>
    <t>Assets</t>
  </si>
  <si>
    <t>Note</t>
  </si>
  <si>
    <t>(in thousand Baht)</t>
  </si>
  <si>
    <t>Current assets</t>
  </si>
  <si>
    <t>Cash and cash equivalents</t>
  </si>
  <si>
    <t>6</t>
  </si>
  <si>
    <t>Current investments</t>
  </si>
  <si>
    <t xml:space="preserve">Trade accounts receivable </t>
  </si>
  <si>
    <t>7</t>
  </si>
  <si>
    <t>Other receivables</t>
  </si>
  <si>
    <t>Short-term loans to related parties and</t>
  </si>
  <si>
    <t>interest receivable from related parties</t>
  </si>
  <si>
    <t>5</t>
  </si>
  <si>
    <t>Inventories</t>
  </si>
  <si>
    <t>8</t>
  </si>
  <si>
    <t>Other current financial assets</t>
  </si>
  <si>
    <t>Other current assets</t>
  </si>
  <si>
    <t>9</t>
  </si>
  <si>
    <t>Total current assets</t>
  </si>
  <si>
    <t>Non-current assets</t>
  </si>
  <si>
    <t>Other non-current financial assets</t>
  </si>
  <si>
    <t>Investments in subsidiaries</t>
  </si>
  <si>
    <t>10</t>
  </si>
  <si>
    <t>Investments in associate and joint ventures</t>
  </si>
  <si>
    <t>11</t>
  </si>
  <si>
    <t>Other long-term investments</t>
  </si>
  <si>
    <t>Long-term loans to related parties</t>
  </si>
  <si>
    <t>Right-of-use assets</t>
  </si>
  <si>
    <t>Goodwill</t>
  </si>
  <si>
    <t>Intangible assets other than goodwill</t>
  </si>
  <si>
    <t>18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</si>
  <si>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</si>
  <si>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</si>
  <si>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</si>
  <si>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</si>
  <si>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</si>
  <si>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</si>
  <si>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overdrafts and short-term loans from</t>
  </si>
  <si>
    <t xml:space="preserve">    </t>
  </si>
  <si>
    <t>financial institutions</t>
  </si>
  <si>
    <t>Trade accounts payable</t>
  </si>
  <si>
    <t>21</t>
  </si>
  <si>
    <t xml:space="preserve">Current portion of long-term loans from </t>
  </si>
  <si>
    <t>Current portion of debentures</t>
  </si>
  <si>
    <t>Current portion of lease liabilities</t>
  </si>
  <si>
    <t>Corporate income tax payable</t>
  </si>
  <si>
    <t>Other current financial liabilities</t>
  </si>
  <si>
    <t>Other current liabilities</t>
  </si>
  <si>
    <t>Total current liabilities</t>
  </si>
  <si>
    <t>Non-current liabilities</t>
  </si>
  <si>
    <t>Long-term loans from financial institutions</t>
  </si>
  <si>
    <t>Lease liabilities</t>
  </si>
  <si>
    <t xml:space="preserve">Debentures </t>
  </si>
  <si>
    <t>Deferred tax liabilities</t>
  </si>
  <si>
    <t>Non-current provisions for employee benefits</t>
  </si>
  <si>
    <t>23</t>
  </si>
  <si>
    <t>Other non-current financial liabilities</t>
  </si>
  <si>
    <t>Other non-current liabilities</t>
  </si>
  <si>
    <t>Total non-current liabilities</t>
  </si>
  <si>
    <t>Total liabilities</t>
  </si>
  <si>
    <t>Equity</t>
  </si>
  <si>
    <t>Share capital:</t>
  </si>
  <si>
    <t>Authorized share capital</t>
  </si>
  <si>
    <t>Issued and paid-up share capital</t>
  </si>
  <si>
    <t>Share premium:</t>
  </si>
  <si>
    <t>Share premium on ordinary shares</t>
  </si>
  <si>
    <t>Hedging reserve</t>
  </si>
  <si>
    <t>Exchange differences on translating financial statements</t>
  </si>
  <si>
    <t>Translation reserve</t>
  </si>
  <si>
    <t xml:space="preserve">Excess of cost over book value </t>
  </si>
  <si>
    <t>of acquired subsidiaries</t>
  </si>
  <si>
    <t>Differences arising from common</t>
  </si>
  <si>
    <t>control transactions</t>
  </si>
  <si>
    <t>Retained earnings</t>
  </si>
  <si>
    <t>Appropriated</t>
  </si>
  <si>
    <t xml:space="preserve"> Legal reserve</t>
  </si>
  <si>
    <t>24</t>
  </si>
  <si>
    <t>Unappropriated</t>
  </si>
  <si>
    <t>Subordinated perpetual debentures</t>
  </si>
  <si>
    <t>25</t>
  </si>
  <si>
    <t>Equity attributable to owners</t>
  </si>
  <si>
    <t>of the Company</t>
  </si>
  <si>
    <t>Non-controlling interests</t>
  </si>
  <si>
    <t>Total equity</t>
  </si>
  <si>
    <t>Total liabilities and equity</t>
  </si>
  <si>
    <t>Year ended 31 December</t>
  </si>
  <si>
    <t>Income</t>
  </si>
  <si>
    <t>Revenue from sales of goods</t>
  </si>
  <si>
    <t>26</t>
  </si>
  <si>
    <t>Dividend income</t>
  </si>
  <si>
    <t>Other income</t>
  </si>
  <si>
    <t>Total income</t>
  </si>
  <si>
    <t>Expenses</t>
  </si>
  <si>
    <t>Cost of sales of goods</t>
  </si>
  <si>
    <t>Distribution costs</t>
  </si>
  <si>
    <t>29</t>
  </si>
  <si>
    <t>Administrative expenses</t>
  </si>
  <si>
    <t>30</t>
  </si>
  <si>
    <t>Management benefit expenses</t>
  </si>
  <si>
    <t>Total expenses</t>
  </si>
  <si>
    <t>Finance income</t>
  </si>
  <si>
    <t>Finance costs</t>
  </si>
  <si>
    <t>Reversal of expected credit loss (expected credit loss), net</t>
  </si>
  <si>
    <t xml:space="preserve">Share of net profit (loss) of associate and joint ventures </t>
  </si>
  <si>
    <t xml:space="preserve">accounted for using equity method </t>
  </si>
  <si>
    <t xml:space="preserve">   </t>
  </si>
  <si>
    <t>Owners of the Company</t>
  </si>
  <si>
    <t xml:space="preserve">Other comprehensive income </t>
  </si>
  <si>
    <t xml:space="preserve">Items that will or may be reclassified subsequently </t>
  </si>
  <si>
    <t>to profit or loss</t>
  </si>
  <si>
    <t xml:space="preserve">Total items that will or may be reclassified </t>
  </si>
  <si>
    <t>subsequently to profit or loss</t>
  </si>
  <si>
    <t>Item that will not be reclassified subsequently</t>
  </si>
  <si>
    <t>not be reclassified subsequently to profit or loss</t>
  </si>
  <si>
    <t>Total item that will not be reclassified subsequently</t>
  </si>
  <si>
    <t>Consolidated financial statements</t>
  </si>
  <si>
    <t>Other components of equity</t>
  </si>
  <si>
    <t xml:space="preserve">Excess of cost </t>
  </si>
  <si>
    <t>Differences</t>
  </si>
  <si>
    <t>Issued and</t>
  </si>
  <si>
    <t>Share premium</t>
  </si>
  <si>
    <t>Subordinated</t>
  </si>
  <si>
    <t>over book value</t>
  </si>
  <si>
    <t xml:space="preserve">arising from </t>
  </si>
  <si>
    <t>Total other</t>
  </si>
  <si>
    <t>attributable to</t>
  </si>
  <si>
    <t>Non-</t>
  </si>
  <si>
    <t>paid-up</t>
  </si>
  <si>
    <t>on</t>
  </si>
  <si>
    <t>perpetual</t>
  </si>
  <si>
    <t>Translation</t>
  </si>
  <si>
    <t>Hedging</t>
  </si>
  <si>
    <t>of acquired</t>
  </si>
  <si>
    <t>common control</t>
  </si>
  <si>
    <t>components of</t>
  </si>
  <si>
    <t>owners of</t>
  </si>
  <si>
    <t>controlling</t>
  </si>
  <si>
    <t xml:space="preserve">Total </t>
  </si>
  <si>
    <t>share capital</t>
  </si>
  <si>
    <t>ordinary shares</t>
  </si>
  <si>
    <t>Legal reserve</t>
  </si>
  <si>
    <t>debentures</t>
  </si>
  <si>
    <t>reserve</t>
  </si>
  <si>
    <t>subsidiaries</t>
  </si>
  <si>
    <t>transactions</t>
  </si>
  <si>
    <t>equity</t>
  </si>
  <si>
    <t>the Company</t>
  </si>
  <si>
    <t>interests</t>
  </si>
  <si>
    <t>Transactions with owners, recorded directly in equity</t>
  </si>
  <si>
    <t xml:space="preserve">   Distribution to owners</t>
  </si>
  <si>
    <t xml:space="preserve">   Dividends</t>
  </si>
  <si>
    <t xml:space="preserve">   Total distribution to owners</t>
  </si>
  <si>
    <t>Comprehensive income (expense) for the year</t>
  </si>
  <si>
    <t xml:space="preserve">  Other comprehensive income (expense)</t>
  </si>
  <si>
    <t>Total comprehensive income (expense) for the year</t>
  </si>
  <si>
    <t>Coupon payment on subordinated perpetual debentures</t>
  </si>
  <si>
    <t>Transfer to legal reserve</t>
  </si>
  <si>
    <t>Year ended 31 December 2023</t>
  </si>
  <si>
    <t>Balance at 1 January 2023</t>
  </si>
  <si>
    <t xml:space="preserve">  Profit (loss)</t>
  </si>
  <si>
    <t>Balance at 31 December 2023</t>
  </si>
  <si>
    <t>Separate financial statements</t>
  </si>
  <si>
    <t>Other</t>
  </si>
  <si>
    <t>component of</t>
  </si>
  <si>
    <t xml:space="preserve">Issued and </t>
  </si>
  <si>
    <t xml:space="preserve">perpetual </t>
  </si>
  <si>
    <t>Total</t>
  </si>
  <si>
    <t xml:space="preserve">Transaction with owners, recorded directly in equity </t>
  </si>
  <si>
    <t xml:space="preserve">    Distribution to owners</t>
  </si>
  <si>
    <t xml:space="preserve">   Profit</t>
  </si>
  <si>
    <t>Consolidated</t>
  </si>
  <si>
    <t>Separate</t>
  </si>
  <si>
    <t>financial statements</t>
  </si>
  <si>
    <t>Cash flows from operating activities</t>
  </si>
  <si>
    <t>Depreciation</t>
  </si>
  <si>
    <t>(Reversal of) expected credit loss, net</t>
  </si>
  <si>
    <t>Amortization of intangible assets and other assets</t>
  </si>
  <si>
    <t>Employee benefits expense related to defined benefit plans</t>
  </si>
  <si>
    <t>Foreign exchange (gain) loss, net</t>
  </si>
  <si>
    <t>Unrealized (gain) loss on fair value adjustment of derivatives, net</t>
  </si>
  <si>
    <t xml:space="preserve">Share of net (profit) loss of associate and joint ventures accounted for </t>
  </si>
  <si>
    <t>using equity method</t>
  </si>
  <si>
    <t>Changes in operating assets and liabilities</t>
  </si>
  <si>
    <t>Trade accounts receivable</t>
  </si>
  <si>
    <t>Net cash from (used in) operating activities</t>
  </si>
  <si>
    <t xml:space="preserve"> financial statements</t>
  </si>
  <si>
    <t>Cash flows from investing activities</t>
  </si>
  <si>
    <t>Net cash outflow on acquisitions of businesses</t>
  </si>
  <si>
    <t>Proceeds from sale of property, plant and equipment</t>
  </si>
  <si>
    <t>Acquisition of property, plant and equipment</t>
  </si>
  <si>
    <t>and capital expenditure prepayment</t>
  </si>
  <si>
    <t>Proceeds from sale of intangible assets</t>
  </si>
  <si>
    <t>Acquisition of intangible assets</t>
  </si>
  <si>
    <t>Loans to subsidiaries, net</t>
  </si>
  <si>
    <t>Finance income received</t>
  </si>
  <si>
    <t>Net cash from (used in) investing activities</t>
  </si>
  <si>
    <t>Cash flows from financing activities</t>
  </si>
  <si>
    <t>Proceeds from bank overdrafts and loans with non-related parties</t>
  </si>
  <si>
    <t>Repayment of bank overdrafts and loans with non-related parties</t>
  </si>
  <si>
    <t>Repayment of debentures</t>
  </si>
  <si>
    <t>Payment of lease liabilities</t>
  </si>
  <si>
    <t>Dividends paid to owners of the Company</t>
  </si>
  <si>
    <t>Dividends paid to non-controlling interests</t>
  </si>
  <si>
    <t>Finance costs paid</t>
  </si>
  <si>
    <t>Deferred financing cost paid</t>
  </si>
  <si>
    <t>Net increase (decrease) in cash and cash equivalents,</t>
  </si>
  <si>
    <t>before effect of exchange rates changes</t>
  </si>
  <si>
    <t>Effect of exchange rate changes on cash and cash equivalents</t>
  </si>
  <si>
    <t>Net increase (decrease) in cash and cash equivalents</t>
  </si>
  <si>
    <t>Cash and cash equivalents at 1 January</t>
  </si>
  <si>
    <t>Cash and cash equivalents at 31 December</t>
  </si>
  <si>
    <t>Actual</t>
  </si>
  <si>
    <t>2014</t>
  </si>
  <si>
    <t>Q4</t>
  </si>
  <si>
    <t>YTD</t>
  </si>
  <si>
    <t>1110800000 - DTA</t>
  </si>
  <si>
    <t>2216000000 - DTL</t>
  </si>
  <si>
    <t>[ICP None]</t>
  </si>
  <si>
    <t>LEGALTOTAL - Legal Total</t>
  </si>
  <si>
    <t>M99999 - Closing Balance Input</t>
  </si>
  <si>
    <t>[None]</t>
  </si>
  <si>
    <t>IVL_Conso - Indorama Ventures PCL (Conso)</t>
  </si>
  <si>
    <t>&lt;Entity Curr Total&gt;</t>
  </si>
  <si>
    <t>&lt;Entity Curr Adjs&gt;</t>
  </si>
  <si>
    <t>IVL_Conso.IVL - Indorama Ventures PCL</t>
  </si>
  <si>
    <t>[Contribution Total]</t>
  </si>
  <si>
    <t>IVL_Conso.IRPTA - Indorama Petrochem Limited</t>
  </si>
  <si>
    <t>IVL_Conso.IRP_Conso - Indorama Polymers PCL (Conso)</t>
  </si>
  <si>
    <t>[Contribution Adjs]</t>
  </si>
  <si>
    <t>IRP_Conso.IRP - Indorama Polymers PCL</t>
  </si>
  <si>
    <t>IRP_Conso.APT_Conso - Asia Pet (Thailand) Limited (Conso)</t>
  </si>
  <si>
    <t>IRP_Conso.SPT - Indorama Ventures USA Inc.</t>
  </si>
  <si>
    <t>IRP_Conso.PFL - Petform (Thailand) Limited</t>
  </si>
  <si>
    <t>IRP_Conso.IRP_USA_Conso - Indorama Polymers (USA) Inc. (Conso)</t>
  </si>
  <si>
    <t>#Invalid</t>
  </si>
  <si>
    <t>IRP_Conso.IRPE_Conso - UAB Indorama Polymers Europe (Conso)</t>
  </si>
  <si>
    <t>IRP_Conso.IPET - Indorama PET (Nigeria) Limited</t>
  </si>
  <si>
    <t>IRP_Conso.OGP - UAB Orion Global PET</t>
  </si>
  <si>
    <t>IRP_Conso.ISPTE - IVL Singapore Pte. Ltd.</t>
  </si>
  <si>
    <t>IRP_Conso.AUR - Auriga Polymers Inc. (USA)</t>
  </si>
  <si>
    <t>IRP_Conso.GIVLP - Guangdong IVL PET Polymer Co., Ltd.</t>
  </si>
  <si>
    <t>IVL_Conso.IRH_Conso - Indorama Holdings Limited (Conso)</t>
  </si>
  <si>
    <t>IRH_Conso.IRH - Indorama Holdings Limited</t>
  </si>
  <si>
    <t>IRH_Conso.IRHE_Conso - UAB Indorama Holdings Europe (Conso)</t>
  </si>
  <si>
    <t>IRH_Conso.ITAG - Indorama Trading AG</t>
  </si>
  <si>
    <t>IRH_Conso.ITUK - Indorama Trading (UK) Limited</t>
  </si>
  <si>
    <t>IRH_Conso.BTUK - Beacon Trading (UK) Limited</t>
  </si>
  <si>
    <t>IRH_Conso.BTUKPC - Beverage Plastics (Holdings) Ltd.</t>
  </si>
  <si>
    <t>IVL_Conso.IPI - Indorama Polyester Industries PCL</t>
  </si>
  <si>
    <t>IVL_Conso.TPT - TPT Petrochemicals PCL</t>
  </si>
  <si>
    <t>IVL_Conso.IRPPEUR - Indorama Polymer Poland S.P.Z.O.O</t>
  </si>
  <si>
    <t>IVL_Conso.IVLMEXICO - IVL Holding S. de R.L. de C.V. (Conso)</t>
  </si>
  <si>
    <t>IVL_Conso.PT_IVI_Conso - PT Indorama Ventures Indonesia (Conso)</t>
  </si>
  <si>
    <t>IVL_Conso.THGM - Trevira Holdings GmbH Germany</t>
  </si>
  <si>
    <t>IVL_Conso.IVRBV - Indorama Recycling Netherlands BV</t>
  </si>
  <si>
    <t>IVL_Conso.POLYCHEM - PT. Indorama Polychem Indonesia</t>
  </si>
  <si>
    <t>IVL_Conso.POLYPET - PT. Indorama Polypet Indonesia</t>
  </si>
  <si>
    <t>IVL_Conso.AURUS - Aurus Packaging Limited</t>
  </si>
  <si>
    <t>IVL_Conso.IVPPC - Indorama Ventures Packaging (Philippines) Corporation</t>
  </si>
  <si>
    <t>IVL_Conso.IVGSL - Indorama Ventures Global Services Limited</t>
  </si>
  <si>
    <t>IVL_Conso.ARTENIUS - Indorama Ventures Adana PET SAS</t>
  </si>
  <si>
    <t>IVL_Conso.PHP_Conso - PHP Fibers GmbH (Conso)</t>
  </si>
  <si>
    <t>IVL_Conso.IVHLP_conso - Indorama Ventures Holdings LP (Conso)</t>
  </si>
  <si>
    <t>IVL_Conso.IVEBV_Conso - INDORAMA VENTURES EUROPE B.V. (Conso)</t>
  </si>
  <si>
    <t>M5111300000 - PPE-Gain on Disposal of Assets</t>
  </si>
  <si>
    <t>MEMOTOTAL - Legal Total</t>
  </si>
  <si>
    <t>M5518300000 - PPE-Loss on Disposal of Assets</t>
  </si>
  <si>
    <t>Net Gain(Loss) on Disposal of PPE</t>
  </si>
  <si>
    <t xml:space="preserve">
IVL_Conso.IVL - Indorama Ventures PCL</t>
  </si>
  <si>
    <t>5115000008 - Foreign Exchange Gain</t>
  </si>
  <si>
    <t>5517000008 - Foreign Exchange Loss</t>
  </si>
  <si>
    <t>Q3</t>
  </si>
  <si>
    <t>Net Gain(Loss)</t>
  </si>
  <si>
    <t>3M</t>
  </si>
  <si>
    <t>Property, plant and equipment</t>
  </si>
  <si>
    <t>Net gain (loss) on hedges of net investments in foreign operations</t>
  </si>
  <si>
    <t>Taxes paid</t>
  </si>
  <si>
    <t>Profit (loss) before tax expense (income)</t>
  </si>
  <si>
    <t>Profit (loss) for the year</t>
  </si>
  <si>
    <t>Profit (loss) attributable to:</t>
  </si>
  <si>
    <t>Earnings (loss) per share</t>
  </si>
  <si>
    <r>
      <rPr>
        <sz val="11"/>
        <rFont val="Times New Roman"/>
        <family val="1"/>
      </rPr>
      <t>Basic and diluted earnings (loss) per share</t>
    </r>
    <r>
      <rPr>
        <i/>
        <sz val="11"/>
        <rFont val="Times New Roman"/>
        <family val="1"/>
      </rPr>
      <t xml:space="preserve"> (in Baht)</t>
    </r>
  </si>
  <si>
    <t>Gain (loss) on remeasurements of defined benefit plans</t>
  </si>
  <si>
    <t>Total comprehensive income (expense) attributable to:</t>
  </si>
  <si>
    <t>Adjustments to reconcile profit (loss) to cash receipts (payments)</t>
  </si>
  <si>
    <t>31</t>
  </si>
  <si>
    <t>Proceeds from long-term loans from related parties</t>
  </si>
  <si>
    <t>Statement of changes in equity</t>
  </si>
  <si>
    <t>Long-term loans from related parties</t>
  </si>
  <si>
    <t>par value at Baht 1 per share)</t>
  </si>
  <si>
    <t>(5,670,702 thousand ordinary shares,</t>
  </si>
  <si>
    <t>(5,614,552 thousand ordinary shares,</t>
  </si>
  <si>
    <t>Statement of income</t>
  </si>
  <si>
    <t>Statement of comprehensive income</t>
  </si>
  <si>
    <t>Statement of financial position</t>
  </si>
  <si>
    <t>Statement of cash flows</t>
  </si>
  <si>
    <t>Year ended 31 December 2024</t>
  </si>
  <si>
    <t>Balance at 1 January 2024</t>
  </si>
  <si>
    <t>Balance at 31 December 2024</t>
  </si>
  <si>
    <t>Net foreign exchange gains</t>
  </si>
  <si>
    <t>Impairment losses on long-lived assets</t>
  </si>
  <si>
    <t>Net foreign exchange losses</t>
  </si>
  <si>
    <t>Income tax relating to items that will or may be reclassified</t>
  </si>
  <si>
    <t xml:space="preserve">Income tax relating to item that will </t>
  </si>
  <si>
    <t>Issuance of subordinated perpetual debentures</t>
  </si>
  <si>
    <t>Dissolution of a subsidiary</t>
  </si>
  <si>
    <t xml:space="preserve">Total transaction with owners, recorded </t>
  </si>
  <si>
    <t xml:space="preserve">   directly in equity</t>
  </si>
  <si>
    <t>(Reversal of) losses on inventories devaluation, net</t>
  </si>
  <si>
    <t>(Gain) loss on disposal/written-off of property, plant and equipment, net</t>
  </si>
  <si>
    <t>Repayment of employee benefit expense related to defined benefit plans</t>
  </si>
  <si>
    <t>Net cash generated from (used in) operations</t>
  </si>
  <si>
    <t>Cash received from (paid for) forward contracts and cross currency swaps</t>
  </si>
  <si>
    <t>Dividends received</t>
  </si>
  <si>
    <t>Repayment of long-term loan from a related party</t>
  </si>
  <si>
    <t>Proceeds from debenture, net of debenture issuance costs</t>
  </si>
  <si>
    <t>Proceeds from subordinated perpetual debentures, net of issuance cost</t>
  </si>
  <si>
    <t>32</t>
  </si>
  <si>
    <t>27</t>
  </si>
  <si>
    <t>15, 16</t>
  </si>
  <si>
    <t>5, 21</t>
  </si>
  <si>
    <t xml:space="preserve">   Other comprehensive income (expense)</t>
  </si>
  <si>
    <t>Tax income</t>
  </si>
  <si>
    <t>Net loss on cash flow hedges</t>
  </si>
  <si>
    <t>Other comprehensive expense for the year, net of tax</t>
  </si>
  <si>
    <t>Repayment of subordinated perpetual debentures</t>
  </si>
  <si>
    <t>Profit (loss) from operating activities</t>
  </si>
  <si>
    <t>22</t>
  </si>
  <si>
    <t>Total transactions with owners, recorded</t>
  </si>
  <si>
    <t>directly in equity</t>
  </si>
  <si>
    <t>Capital injection by non-controlling interests</t>
  </si>
  <si>
    <t>Comprehensive income for the year</t>
  </si>
  <si>
    <t>Total comprehensive income for the year</t>
  </si>
  <si>
    <t>(Gain) loss on disposal of investments in subsidiaries</t>
  </si>
  <si>
    <t>Cash outflow on additional investments in subsidiaries</t>
  </si>
  <si>
    <t xml:space="preserve">  Loss</t>
  </si>
  <si>
    <t>Dividend received from joint ventures</t>
  </si>
  <si>
    <t>Net cash used in financing activities</t>
  </si>
  <si>
    <t>12</t>
  </si>
  <si>
    <t>9, 15</t>
  </si>
  <si>
    <t>9, 16</t>
  </si>
  <si>
    <t>14</t>
  </si>
  <si>
    <t>Proceeds from (purchase of) other investments</t>
  </si>
  <si>
    <t>Cash inflow on disposal of investments in subsidiaries</t>
  </si>
  <si>
    <t>15, 19</t>
  </si>
  <si>
    <t>15, 29</t>
  </si>
  <si>
    <t>15, 20</t>
  </si>
  <si>
    <t>15, 28</t>
  </si>
  <si>
    <t>Loans to joint ventures, net</t>
  </si>
  <si>
    <t>Liability of disposal group</t>
  </si>
  <si>
    <t xml:space="preserve">Net cash outflow on additional and disposal of investment </t>
  </si>
  <si>
    <t>in joint ventures</t>
  </si>
  <si>
    <t>Assets of disposal group classified as</t>
  </si>
  <si>
    <t>held for 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</si>
</sst>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$&quot;#,##0;\-&quot;$&quot;#,##0"/>
    <numFmt numFmtId="167" formatCode="&quot;$&quot;#,##0;[Red]\-&quot;$&quot;#,##0"/>
    <numFmt numFmtId="168" formatCode="&quot;$&quot;#,##0.00;[Red]\-&quot;$&quot;#,##0.00"/>
    <numFmt numFmtId="169" formatCode="_-&quot;$&quot;* #,##0_-;\-&quot;$&quot;* #,##0_-;_-&quot;$&quot;* &quot;-&quot;_-;_-@_-"/>
    <numFmt numFmtId="170" formatCode="_-&quot;$&quot;* #,##0.00_-;\-&quot;$&quot;* #,##0.00_-;_-&quot;$&quot;* &quot;-&quot;??_-;_-@_-"/>
    <numFmt numFmtId="171" formatCode="&quot;£&quot;#,##0;\-&quot;£&quot;#,##0"/>
    <numFmt numFmtId="172" formatCode="&quot;£&quot;#,##0;[Red]\-&quot;£&quot;#,##0"/>
    <numFmt numFmtId="173" formatCode="_-&quot;£&quot;* #,##0_-;\-&quot;£&quot;* #,##0_-;_-&quot;£&quot;* &quot;-&quot;_-;_-@_-"/>
    <numFmt numFmtId="174" formatCode="_(* #,##0_);_(* \(#,##0\);_(* &quot;-&quot;??_);_(@_)"/>
    <numFmt numFmtId="175" formatCode="_(* #,##0.00_);_(* \(#,##0.00\);_(* &quot;-&quot;_);_(@_)"/>
    <numFmt numFmtId="176" formatCode="0.0%"/>
    <numFmt numFmtId="177" formatCode="_(* #,##0.0_);_(* \(#,##0.0\);_(* &quot;-&quot;??_);_(@_)"/>
    <numFmt numFmtId="178" formatCode="_(* #,##0.0000_);_(* \(#,##0.0000\);_(* &quot;-&quot;??_);_(@_)"/>
    <numFmt numFmtId="179" formatCode="0.0000"/>
    <numFmt numFmtId="180" formatCode="_-* #,##0_-;\-* #,##0_-;_-* &quot;-&quot;??_-;_-@_-"/>
    <numFmt numFmtId="181" formatCode="_(* #,##0.000_);_(* \(#,##0.000\);_(* &quot;-&quot;??_);_(@_)"/>
    <numFmt numFmtId="182" formatCode="#,##0;[Red]\(#,##0\)"/>
    <numFmt numFmtId="183" formatCode="#,##0.0_);\(#,##0.0\)"/>
    <numFmt numFmtId="184" formatCode="&quot;$&quot;#,##0.0_);\(&quot;$&quot;#,##0.0\)"/>
    <numFmt numFmtId="185" formatCode="#,##0%_);\(#,##0%\)"/>
    <numFmt numFmtId="186" formatCode="#,##0.000_);\(#,##0.000\)"/>
    <numFmt numFmtId="187" formatCode="mmmm\ d\,\ yyyy"/>
    <numFmt numFmtId="188" formatCode="0.0"/>
    <numFmt numFmtId="189" formatCode="#,##0.0_);\(#,##0.0\);#,##0.0_);@_)"/>
    <numFmt numFmtId="190" formatCode="0.00_);[Red]\(0.00\)"/>
    <numFmt numFmtId="191" formatCode="0.0_);[Red]\(0.0\)"/>
    <numFmt numFmtId="192" formatCode="0.000"/>
    <numFmt numFmtId="193" formatCode="_ * #,##0_ ;_ * \-#,##0_ ;_ * &quot;-&quot;_ ;_ @_ "/>
    <numFmt numFmtId="194" formatCode="_ * #,##0.00_ ;_ * \-#,##0.00_ ;_ * &quot;-&quot;??_ ;_ @_ "/>
    <numFmt numFmtId="195" formatCode="#,##0.0\x_);\(#,##0.0\x\);\-_)"/>
    <numFmt numFmtId="196" formatCode="yyyy"/>
    <numFmt numFmtId="197" formatCode="#,##0.00\x_);\(#,##0.00\x\);\-_)"/>
    <numFmt numFmtId="198" formatCode="#,##0\x_);\(#,##0\x\)"/>
    <numFmt numFmtId="199" formatCode="#,##0_ "/>
    <numFmt numFmtId="200" formatCode="#,##0.000_);[Red]\(#,##0.000\)"/>
    <numFmt numFmtId="201" formatCode="_(* #,##0.0_);_(* \(#,##0.0\);_(* &quot;-&quot;_);_(@_)"/>
    <numFmt numFmtId="202" formatCode="0.00_)"/>
    <numFmt numFmtId="203" formatCode="&quot;\&quot;#,##0;[Red]&quot;\&quot;&quot;\&quot;&quot;\&quot;&quot;\&quot;&quot;\&quot;&quot;\&quot;&quot;\&quot;\-#,##0"/>
    <numFmt numFmtId="204" formatCode="&quot;$&quot;\ #,##0_-;&quot;$&quot;\ #,##0\-"/>
    <numFmt numFmtId="205" formatCode="&quot;Nlg&quot;\ #,##0_);\(&quot;Nlg&quot;\ #,##0\)"/>
    <numFmt numFmtId="206" formatCode="#,##0.000"/>
    <numFmt numFmtId="207" formatCode="#,##0\ &quot;F&quot;;[Red]\-#,##0\ &quot;F&quot;"/>
    <numFmt numFmtId="208" formatCode="#,##0.00\ &quot;F&quot;;[Red]\-#,##0.00\ &quot;F&quot;"/>
    <numFmt numFmtId="209" formatCode="0%;\(0%\)"/>
    <numFmt numFmtId="210" formatCode="&quot;$&quot;#,##0.000_);\(&quot;$&quot;#,##0.000\)"/>
    <numFmt numFmtId="211" formatCode="#,##0&quot; F&quot;_);[Red]\(#,##0&quot; F&quot;\)"/>
    <numFmt numFmtId="212" formatCode="\$#,##0.00;\(\$#,##0.00\)"/>
    <numFmt numFmtId="213" formatCode="\$#,##0;\(\$#,##0\)"/>
    <numFmt numFmtId="214" formatCode="#,##0;\(#,##0\)"/>
    <numFmt numFmtId="215" formatCode="#,##0&quot; $&quot;;\-#,##0&quot; $&quot;"/>
    <numFmt numFmtId="216" formatCode="#,##0&quot; $&quot;;[Red]\-#,##0&quot; $&quot;"/>
    <numFmt numFmtId="217" formatCode="0_ "/>
    <numFmt numFmtId="218" formatCode="dd/mmm/yyyy"/>
    <numFmt numFmtId="219" formatCode="_-#,##0_-;[Red]\(#,##0\);_-\ \ &quot;-&quot;_-;_-@_-"/>
    <numFmt numFmtId="220" formatCode="0_)"/>
    <numFmt numFmtId="221" formatCode="_(&quot;NT$&quot;\*\ #,##0_);_(&quot;NT$&quot;\*\ \(#,##0\);_(&quot;NT$&quot;\*\ &quot;-&quot;_);_(@_)"/>
    <numFmt numFmtId="222" formatCode="_(&quot;NT$&quot;\*\ #,##0.00_);_(&quot;NT$&quot;\*\ \(#,##0.00\);_(&quot;NT$&quot;\*\ &quot;-&quot;??_);_(@_)"/>
    <numFmt numFmtId="223" formatCode="[Blue]#,##0_);[Blue]\(#,##0\)"/>
    <numFmt numFmtId="224" formatCode="\(#,##0\)\ "/>
    <numFmt numFmtId="225" formatCode="[Red]0.0%;[Red]\(0.0%\)"/>
    <numFmt numFmtId="226" formatCode="#,##0_);[Blue]\(#,##0\)"/>
    <numFmt numFmtId="227" formatCode="#,##0_);\(#,##0_)"/>
    <numFmt numFmtId="228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29" formatCode="_-* #,##0\ _D_M_-;\-* #,##0\ _D_M_-;_-* &quot;-&quot;\ _D_M_-;_-@_-"/>
    <numFmt numFmtId="230" formatCode="0.0#"/>
    <numFmt numFmtId="231" formatCode="&quot;RM&quot;#,##0_);[Red]\(&quot;RM&quot;#,##0\)"/>
    <numFmt numFmtId="232" formatCode="_(* #,##0.0000_);_(* \(#,##0.0000\);_(* &quot;-&quot;_);_(@_)"/>
    <numFmt numFmtId="233" formatCode="##,##0.0_);\(#,##0.0\)"/>
    <numFmt numFmtId="234" formatCode="_(* #,##0.000_);_(* \(#,##0.000\);_(* &quot;-&quot;_);_(@_)"/>
    <numFmt numFmtId="235" formatCode="_(&quot;Rp&quot;* #,##0_);_(&quot;Rp&quot;* \(#,##0\);_(&quot;Rp&quot;* &quot;-&quot;_);_(@_)"/>
    <numFmt numFmtId="236" formatCode="&quot;£&quot;#,##0_);[Red]\(&quot;£&quot;#,##0\)"/>
    <numFmt numFmtId="237" formatCode="&quot;£&quot;#,##0.00_);[Red]\(&quot;£&quot;#,##0.00\)"/>
    <numFmt numFmtId="238" formatCode="0.0\p;\(0.0\)\p"/>
    <numFmt numFmtId="239" formatCode="0.0%;\(0.0\)%"/>
    <numFmt numFmtId="240" formatCode="&quot;RM&quot;#,##0.00;\-&quot;RM&quot;#,##0.00"/>
    <numFmt numFmtId="241" formatCode="General_)"/>
    <numFmt numFmtId="242" formatCode="_-* #,##0\ &quot;F&quot;_-;\-* #,##0\ &quot;F&quot;_-;_-* &quot;-&quot;\ &quot;F&quot;_-;_-@_-"/>
    <numFmt numFmtId="243" formatCode="_-* #,##0.00\ &quot;F&quot;_-;\-* #,##0.00\ &quot;F&quot;_-;_-* &quot;-&quot;??\ &quot;F&quot;_-;_-@_-"/>
    <numFmt numFmtId="244" formatCode="_(&quot;RM&quot;* #,##0_);_(&quot;RM&quot;* \(#,##0\);_(&quot;RM&quot;* &quot;-&quot;_);_(@_)"/>
    <numFmt numFmtId="245" formatCode="#,##0.0;\-#,##0.0"/>
    <numFmt numFmtId="246" formatCode="&quot;Rp&quot;#,##0_);[Red]\(&quot;Rp&quot;#,##0\)"/>
    <numFmt numFmtId="247" formatCode="#,##0_);[Red]\(#,##0\);\ \ \-\ \ \ \ \ "/>
    <numFmt numFmtId="248" formatCode="_-&quot;RM&quot;* #,##0_-;\-&quot;RM&quot;* #,##0_-;_-&quot;RM&quot;* &quot;-&quot;_-;_-@_-"/>
    <numFmt numFmtId="249" formatCode="_ &quot;\&quot;* #,##0_ ;_ &quot;\&quot;* \-#,##0_ ;_ &quot;\&quot;* &quot;-&quot;_ ;_ @_ "/>
    <numFmt numFmtId="250" formatCode="_ &quot;\&quot;* #,##0.00_ ;_ &quot;\&quot;* \-#,##0.00_ ;_ &quot;\&quot;* &quot;-&quot;??_ ;_ @_ "/>
    <numFmt numFmtId="251" formatCode="0.0%_);\(0.0%\)"/>
    <numFmt numFmtId="252" formatCode="#,##0.00_);\(#,##0.00\);\-_)"/>
    <numFmt numFmtId="253" formatCode="0.0\x"/>
    <numFmt numFmtId="254" formatCode="0.0\x;;"/>
    <numFmt numFmtId="255" formatCode="#,##0.00%_);\(#,##0.00%\);\-_)"/>
    <numFmt numFmtId="256" formatCode="#,##0.0"/>
    <numFmt numFmtId="257" formatCode=";;;"/>
    <numFmt numFmtId="258" formatCode="#,##0.0_)"/>
    <numFmt numFmtId="259" formatCode="0.00\x"/>
    <numFmt numFmtId="260" formatCode="0.0%;\(0.0%\)"/>
    <numFmt numFmtId="261" formatCode="0.00_x"/>
    <numFmt numFmtId="262" formatCode="#,##0.0_);\(###0.0\)"/>
    <numFmt numFmtId="263" formatCode="&quot;$&quot;#,##0.00"/>
    <numFmt numFmtId="264" formatCode="#,##0.0_);[Red]\(#,##0.0\)"/>
    <numFmt numFmtId="265" formatCode="&quot;EUR &quot;#,##0.0_);\(&quot;EUR &quot;#,##0.0\)"/>
    <numFmt numFmtId="266" formatCode="0.0_%"/>
    <numFmt numFmtId="267" formatCode="#,##0.00\x"/>
    <numFmt numFmtId="268" formatCode="#,##0.00_x"/>
    <numFmt numFmtId="269" formatCode="&quot;$&quot;#\ ?/?"/>
    <numFmt numFmtId="270" formatCode="#,##0\ \ "/>
    <numFmt numFmtId="271" formatCode="0%;[Red]\-0%"/>
    <numFmt numFmtId="272" formatCode="0.00%;[Red]\-0.00%"/>
    <numFmt numFmtId="273" formatCode="0.00_);\(0.00\)"/>
    <numFmt numFmtId="274" formatCode="\F\F\ #,##0"/>
    <numFmt numFmtId="275" formatCode="General&quot;1996/01&quot;"/>
    <numFmt numFmtId="276" formatCode="&quot;£&quot;#,##0.0_);\(&quot;£&quot;#,##0.0\);\-_)"/>
    <numFmt numFmtId="277" formatCode="&quot;¥&quot;#,##0.0_);\(&quot;¥&quot;#,##0.0\);\-_)"/>
    <numFmt numFmtId="278" formatCode="&quot;$&quot;#,##0.00_);\(&quot;$&quot;#,##0.00\);\-_)"/>
    <numFmt numFmtId="279" formatCode="&quot;€&quot;#,##0.00_);\(&quot;€&quot;#,##0.00\);\-_)"/>
    <numFmt numFmtId="280" formatCode="&quot;£&quot;#,##0.00_);\(&quot;£&quot;#,##0.00\);\-_)"/>
    <numFmt numFmtId="281" formatCode="&quot;¥&quot;#,##0.00_);\(&quot;¥&quot;#,##0.00\);\-_)"/>
    <numFmt numFmtId="282" formatCode="0.0000000"/>
    <numFmt numFmtId="283" formatCode="&quot;€&quot;#,##0.0_);\(&quot;€&quot;#,##0.0\)"/>
    <numFmt numFmtId="284" formatCode="&quot;£&quot;#,##0.0_);\(&quot;£&quot;#,##0.0\)"/>
    <numFmt numFmtId="285" formatCode="&quot;¥&quot;#,##0.0_);\(&quot;¥&quot;#,##0.0\)"/>
    <numFmt numFmtId="286" formatCode="#,##0%_);\(#,##0%\);\-_)"/>
    <numFmt numFmtId="287" formatCode="#,##0.0_);\(#,##0.0\);&quot; - &quot;"/>
    <numFmt numFmtId="288" formatCode="#,##0.0\%_);\(#,##0.0\%\);#,##0.0\%_);@_)"/>
    <numFmt numFmtId="289" formatCode="#,##0.0000%_);\(#,##0.0000%\);\-_)"/>
    <numFmt numFmtId="290" formatCode="m/d"/>
    <numFmt numFmtId="291" formatCode="#,##0.0000"/>
    <numFmt numFmtId="292" formatCode="&quot;$&quot;#,##0.0_);[Red]\(&quot;$&quot;#,##0.0\)"/>
    <numFmt numFmtId="293" formatCode="&quot;$&quot;#,##0.000_);[Red]\(&quot;$&quot;#,##0.000\)"/>
    <numFmt numFmtId="294" formatCode="0.000_);[Red]\(0.000\)"/>
    <numFmt numFmtId="295" formatCode="0_);[Red]\(0\)"/>
    <numFmt numFmtId="296" formatCode="_(&quot;$&quot;* #,##0.000_);_(&quot;$&quot;* \(#,##0.000\);_(&quot;$&quot;* &quot;-&quot;??_);_(@_)"/>
    <numFmt numFmtId="297" formatCode="0.000000%"/>
    <numFmt numFmtId="298" formatCode="&quot;$&quot;#,##0"/>
    <numFmt numFmtId="299" formatCode="0.00000_);[Red]\(0.00000\)"/>
    <numFmt numFmtId="300" formatCode="00000"/>
    <numFmt numFmtId="301" formatCode="0.0\ \ "/>
    <numFmt numFmtId="302" formatCode="0.00\ \ "/>
    <numFmt numFmtId="303" formatCode="0.0\ \ \ \ "/>
    <numFmt numFmtId="304" formatCode="0\ \ \ "/>
    <numFmt numFmtId="305" formatCode="#0.0\x"/>
    <numFmt numFmtId="306" formatCode="&quot;$&quot;#,##0.00\A_)\ ;\(&quot;$&quot;#,##0.00\A\)\ \ "/>
    <numFmt numFmtId="307" formatCode="0%\ \ \ \ \ \ \ "/>
    <numFmt numFmtId="308" formatCode="0.00\ \ \ \ "/>
    <numFmt numFmtId="309" formatCode="#,##0.00_)\ \ \ \ \ ;\(#,##0.00\)\ \ \ \ \ "/>
    <numFmt numFmtId="310" formatCode="&quot;$&quot;#,##0.00_)\ \ \ \ \ ;\(&quot;$&quot;#,##0.00\)\ \ \ \ \ "/>
    <numFmt numFmtId="311" formatCode="&quot;$&quot;@"/>
    <numFmt numFmtId="312" formatCode="0.0%\ \ \ \ \ "/>
    <numFmt numFmtId="313" formatCode="0.0\ \ \ \ \ \ "/>
    <numFmt numFmtId="314" formatCode="&quot;$&quot;#,##0.00\A\ \ \ \ ;\(&quot;$&quot;#,##0.00\A\)\ \ \ \ "/>
    <numFmt numFmtId="315" formatCode="&quot;$&quot;#,##0\ &quot;MM&quot;;\(&quot;$&quot;#,##0.00\ &quot;MM&quot;\)"/>
    <numFmt numFmtId="316" formatCode="&quot;$&quot;#,##0.00&quot;E&quot;\ \ \ \ ;\(&quot;$&quot;#,##0.00&quot;E&quot;\)\ \ \ \ "/>
    <numFmt numFmtId="317" formatCode="#,##0.00&quot;E&quot;\ \ \ \ ;\(#,##0.00&quot;E&quot;\)\ \ \ \ "/>
    <numFmt numFmtId="318" formatCode="#,##0.00\A\ \ \ \ ;\(#,##0.00\A\)\ \ \ \ "/>
    <numFmt numFmtId="319" formatCode="&quot;$&quot;#,##0.00_)\ \ \ ;\(&quot;$&quot;#,##0.00\)\ \ \ "/>
    <numFmt numFmtId="320" formatCode="@\ \ \ \ \ "/>
    <numFmt numFmtId="321" formatCode="_(&quot;$&quot;* #,##0_)\ &quot;millions&quot;;_(&quot;$&quot;* \(#,##0\)&quot; millions&quot;"/>
    <numFmt numFmtId="322" formatCode="0.00000"/>
    <numFmt numFmtId="323" formatCode="0.0%_);\(0.0%\);\-"/>
    <numFmt numFmtId="324" formatCode="#,##0.00\ ;\(#,##0.00\)"/>
    <numFmt numFmtId="325" formatCode="#,##0\ ;\(#,##0\)"/>
    <numFmt numFmtId="326" formatCode="_(* #,##0.00000_);_(* \(#,##0.00000\);_(* &quot;-&quot;??_);_(@_)"/>
  </numFmts>
  <fonts count="272">
    <font>
      <sz val="11"/>
      <color indexed="8"/>
      <name val="Times New Roman"/>
      <family val="1"/>
    </font>
    <font>
      <sz val="11"/>
      <color indexed="9"/>
      <name val="Tahoma"/>
      <family val="2"/>
      <charset val="222"/>
    </font>
    <font>
      <sz val="11"/>
      <color indexed="8"/>
      <name val="Tahoma"/>
      <family val="2"/>
      <charset val="222"/>
    </font>
    <font>
      <sz val="12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???"/>
      <family val="1"/>
    </font>
    <font>
      <u/>
      <sz val="10"/>
      <color indexed="12"/>
      <name val="Arial"/>
      <family val="2"/>
    </font>
    <font>
      <u/>
      <sz val="11"/>
      <color indexed="36"/>
      <name val="lr oSVbN"/>
      <family val="3"/>
      <charset val="128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1"/>
      <name val="Times New Roman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b/>
      <sz val="9"/>
      <name val="Arial"/>
      <family val="2"/>
    </font>
    <font>
      <i/>
      <sz val="12"/>
      <name val="Times New Roma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4"/>
      <name val="Cordia Ne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i/>
      <sz val="14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1"/>
      <color indexed="8"/>
      <name val="Calibri"/>
      <family val="2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2"/>
      <name val="宋体"/>
      <charset val="134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sz val="9"/>
      <color indexed="21"/>
      <name val="Helvetica-Black"/>
      <family val="2"/>
    </font>
    <font>
      <b/>
      <sz val="11"/>
      <name val="Times New Roman"/>
      <family val="1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3"/>
      <name val="Book Antiqua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0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明朝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Times New Roman"/>
      <family val="3"/>
      <charset val="134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sz val="11"/>
      <name val="絡遺"/>
      <family val="2"/>
      <charset val="134"/>
    </font>
    <font>
      <i/>
      <sz val="11"/>
      <name val="Times New Roman"/>
      <family val="1"/>
    </font>
    <font>
      <i/>
      <u/>
      <sz val="11"/>
      <name val="Times New Roman"/>
      <family val="1"/>
    </font>
    <font>
      <b/>
      <i/>
      <sz val="11"/>
      <name val="Times New Roman"/>
      <family val="1"/>
    </font>
    <font>
      <u/>
      <sz val="11"/>
      <name val="Times New Roman"/>
      <family val="1"/>
    </font>
    <font>
      <b/>
      <sz val="11"/>
      <color indexed="9"/>
      <name val="Times New Roman"/>
      <family val="1"/>
    </font>
    <font>
      <sz val="15"/>
      <name val="Angsana New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color indexed="53"/>
      <name val="Times New Roman"/>
      <family val="1"/>
    </font>
    <font>
      <i/>
      <sz val="11"/>
      <color indexed="8"/>
      <name val="Times New Roman"/>
      <family val="1"/>
    </font>
    <font>
      <sz val="11"/>
      <color indexed="9"/>
      <name val="Calibri"/>
      <family val="2"/>
    </font>
    <font>
      <sz val="11"/>
      <name val="Calibri"/>
      <family val="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b/>
      <sz val="11"/>
      <color theme="0"/>
      <name val="Times New Roman"/>
      <family val="1"/>
    </font>
    <font>
      <b/>
      <sz val="12"/>
      <color theme="1"/>
      <name val="Times New Roman"/>
      <family val="1"/>
    </font>
    <font>
      <b/>
      <sz val="11"/>
      <color rgb="FFFF0000"/>
      <name val="Times New Roman"/>
      <family val="1"/>
    </font>
    <font>
      <sz val="13"/>
      <color theme="0"/>
      <name val="Times New Roman"/>
      <family val="1"/>
    </font>
    <font>
      <sz val="13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3"/>
      <color rgb="FFFF0000"/>
      <name val="Times New Roman"/>
      <family val="1"/>
    </font>
    <font>
      <sz val="11"/>
      <color theme="0" tint="-0.499984740745262"/>
      <name val="Times New Roman"/>
      <family val="1"/>
    </font>
    <font>
      <i/>
      <sz val="11"/>
      <color theme="1"/>
      <name val="Times New Roman"/>
      <family val="1"/>
    </font>
  </fonts>
  <fills count="6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indexed="13"/>
      </patternFill>
    </fill>
    <fill>
      <patternFill patternType="solid">
        <fgColor indexed="8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7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5"/>
      </patternFill>
    </fill>
    <fill>
      <patternFill patternType="solid">
        <fgColor indexed="54"/>
      </patternFill>
    </fill>
    <fill>
      <patternFill patternType="gray0625">
        <fgColor indexed="10"/>
        <bgColor indexed="9"/>
      </patternFill>
    </fill>
    <fill>
      <patternFill patternType="solid">
        <fgColor indexed="45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1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2"/>
      </patternFill>
    </fill>
    <fill>
      <patternFill patternType="lightGray">
        <fgColor indexed="13"/>
      </patternFill>
    </fill>
    <fill>
      <patternFill patternType="solid">
        <fgColor indexed="1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1"/>
        <bgColor indexed="64"/>
      </patternFill>
    </fill>
  </fills>
  <borders count="60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498">
    <xf numFmtId="0" fontId="0" fillId="0" borderId="0"/>
    <xf numFmtId="232" fontId="4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6" fillId="0" borderId="0"/>
    <xf numFmtId="285" fontId="4" fillId="0" borderId="0"/>
    <xf numFmtId="274" fontId="4" fillId="0" borderId="0"/>
    <xf numFmtId="274" fontId="4" fillId="0" borderId="0"/>
    <xf numFmtId="274" fontId="4" fillId="0" borderId="0"/>
    <xf numFmtId="274" fontId="4" fillId="0" borderId="0"/>
    <xf numFmtId="274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horizontal="right"/>
    </xf>
    <xf numFmtId="0" fontId="6" fillId="2" borderId="0"/>
    <xf numFmtId="0" fontId="6" fillId="2" borderId="0"/>
    <xf numFmtId="319" fontId="6" fillId="2" borderId="0"/>
    <xf numFmtId="306" fontId="6" fillId="2" borderId="0"/>
    <xf numFmtId="0" fontId="6" fillId="2" borderId="0">
      <alignment horizontal="right"/>
    </xf>
    <xf numFmtId="0" fontId="5" fillId="0" borderId="0" applyFont="0" applyFill="0" applyBorder="0" applyAlignment="0" applyProtection="0"/>
    <xf numFmtId="233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8" fillId="0" borderId="0" applyFont="0" applyFill="0" applyBorder="0" applyAlignment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179" fontId="4" fillId="0" borderId="0" applyFont="0" applyFill="0" applyBorder="0" applyAlignment="0" applyProtection="0"/>
    <xf numFmtId="292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298" fontId="13" fillId="0" borderId="0" applyFont="0" applyFill="0" applyBorder="0" applyAlignment="0" applyProtection="0"/>
    <xf numFmtId="305" fontId="13" fillId="0" borderId="0" applyFont="0" applyFill="0" applyBorder="0" applyAlignment="0" applyProtection="0"/>
    <xf numFmtId="251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306" fontId="13" fillId="0" borderId="0" applyFont="0" applyFill="0" applyBorder="0" applyAlignment="0" applyProtection="0"/>
    <xf numFmtId="42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4" fontId="15" fillId="0" borderId="0">
      <alignment vertical="center"/>
    </xf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4" fontId="15" fillId="0" borderId="0">
      <alignment vertical="center"/>
    </xf>
    <xf numFmtId="0" fontId="3" fillId="0" borderId="0"/>
    <xf numFmtId="42" fontId="4" fillId="0" borderId="0" applyFont="0" applyFill="0" applyBorder="0" applyAlignment="0" applyProtection="0"/>
    <xf numFmtId="234" fontId="16" fillId="0" borderId="0" applyFont="0" applyFill="0" applyBorder="0" applyAlignment="0" applyProtection="0"/>
    <xf numFmtId="201" fontId="4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01" fontId="17" fillId="0" borderId="0" applyFont="0" applyFill="0" applyBorder="0" applyAlignment="0" applyProtection="0"/>
    <xf numFmtId="235" fontId="8" fillId="0" borderId="0" applyFont="0" applyFill="0" applyBorder="0" applyAlignment="0" applyProtection="0"/>
    <xf numFmtId="232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32" fontId="17" fillId="0" borderId="0" applyFont="0" applyFill="0" applyBorder="0" applyAlignment="0" applyProtection="0"/>
    <xf numFmtId="187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175" fontId="17" fillId="0" borderId="0" applyFont="0" applyFill="0" applyBorder="0" applyAlignment="0" applyProtection="0"/>
    <xf numFmtId="236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8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7" fontId="4" fillId="0" borderId="0" applyFont="0" applyFill="0" applyBorder="0" applyAlignment="0" applyProtection="0"/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234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0" fontId="14" fillId="0" borderId="0"/>
    <xf numFmtId="0" fontId="3" fillId="0" borderId="0"/>
    <xf numFmtId="0" fontId="14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4" fillId="0" borderId="0"/>
    <xf numFmtId="23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1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3" fontId="19" fillId="0" borderId="0" applyFont="0" applyFill="0" applyBorder="0" applyAlignment="0" applyProtection="0"/>
    <xf numFmtId="290" fontId="13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5" fontId="13" fillId="0" borderId="0" applyFont="0" applyFill="0" applyBorder="0" applyAlignment="0" applyProtection="0"/>
    <xf numFmtId="291" fontId="13" fillId="0" borderId="0" applyFont="0" applyFill="0" applyBorder="0" applyAlignment="0" applyProtection="0"/>
    <xf numFmtId="294" fontId="13" fillId="0" borderId="0" applyFont="0" applyFill="0" applyBorder="0" applyAlignment="0" applyProtection="0"/>
    <xf numFmtId="294" fontId="13" fillId="0" borderId="0" applyFont="0" applyFill="0" applyBorder="0" applyAlignment="0" applyProtection="0"/>
    <xf numFmtId="25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8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94" fontId="13" fillId="0" borderId="0" applyFont="0" applyFill="0" applyBorder="0" applyAlignment="0" applyProtection="0"/>
    <xf numFmtId="291" fontId="13" fillId="0" borderId="0" applyFont="0" applyFill="0" applyBorder="0" applyAlignment="0" applyProtection="0"/>
    <xf numFmtId="302" fontId="13" fillId="0" borderId="0" applyFont="0" applyFill="0" applyBorder="0" applyAlignment="0" applyProtection="0"/>
    <xf numFmtId="39" fontId="19" fillId="0" borderId="0" applyFont="0" applyFill="0" applyBorder="0" applyAlignment="0" applyProtection="0"/>
    <xf numFmtId="287" fontId="4" fillId="0" borderId="0" applyFont="0" applyFill="0" applyBorder="0" applyAlignment="0" applyProtection="0"/>
    <xf numFmtId="32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03" fontId="13" fillId="0" borderId="0" applyFont="0" applyFill="0" applyBorder="0" applyAlignment="0" applyProtection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304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254" fontId="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54" fontId="4" fillId="0" borderId="0" applyNumberFormat="0" applyFill="0" applyBorder="0" applyAlignment="0" applyProtection="0"/>
    <xf numFmtId="254" fontId="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54" fontId="4" fillId="0" borderId="0" applyNumberFormat="0" applyFill="0" applyBorder="0" applyAlignment="0" applyProtection="0"/>
    <xf numFmtId="254" fontId="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54" fontId="4" fillId="3" borderId="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4" fontId="15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23" fontId="4" fillId="0" borderId="0" applyFont="0" applyFill="0" applyBorder="0" applyAlignment="0" applyProtection="0"/>
    <xf numFmtId="289" fontId="13" fillId="0" borderId="0" applyFont="0" applyFill="0" applyBorder="0" applyAlignment="0" applyProtection="0"/>
    <xf numFmtId="287" fontId="13" fillId="0" borderId="0" applyFont="0" applyFill="0" applyBorder="0" applyAlignment="0" applyProtection="0"/>
    <xf numFmtId="297" fontId="13" fillId="0" borderId="0" applyFont="0" applyFill="0" applyBorder="0" applyAlignment="0" applyProtection="0"/>
    <xf numFmtId="309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286" fontId="13" fillId="0" borderId="0" applyFont="0" applyFill="0" applyBorder="0" applyAlignment="0" applyProtection="0"/>
    <xf numFmtId="293" fontId="13" fillId="0" borderId="0" applyFont="0" applyFill="0" applyBorder="0" applyProtection="0">
      <alignment horizontal="right"/>
    </xf>
    <xf numFmtId="213" fontId="4" fillId="0" borderId="0" applyFont="0" applyFill="0" applyBorder="0" applyProtection="0">
      <alignment horizontal="right"/>
    </xf>
    <xf numFmtId="166" fontId="4" fillId="0" borderId="0" applyFont="0" applyFill="0" applyBorder="0" applyProtection="0">
      <alignment horizontal="right"/>
    </xf>
    <xf numFmtId="288" fontId="13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299" fontId="13" fillId="0" borderId="0" applyFont="0" applyFill="0" applyBorder="0" applyProtection="0">
      <alignment horizontal="right"/>
    </xf>
    <xf numFmtId="310" fontId="13" fillId="0" borderId="0" applyFont="0" applyFill="0" applyBorder="0" applyAlignment="0" applyProtection="0"/>
    <xf numFmtId="307" fontId="13" fillId="0" borderId="0" applyFont="0" applyFill="0" applyBorder="0" applyProtection="0">
      <alignment horizontal="right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3" fillId="0" borderId="0"/>
    <xf numFmtId="0" fontId="3" fillId="0" borderId="0"/>
    <xf numFmtId="234" fontId="4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5" fillId="0" borderId="0">
      <alignment vertical="center"/>
    </xf>
    <xf numFmtId="4" fontId="15" fillId="0" borderId="0">
      <alignment vertical="center"/>
    </xf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0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3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 applyFont="0" applyFill="0" applyBorder="0" applyAlignment="0" applyProtection="0"/>
    <xf numFmtId="254" fontId="4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254" fontId="4" fillId="0" borderId="0" applyNumberFormat="0" applyFill="0" applyBorder="0" applyProtection="0">
      <alignment vertical="top"/>
    </xf>
    <xf numFmtId="254" fontId="4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254" fontId="4" fillId="0" borderId="0" applyNumberFormat="0" applyFill="0" applyBorder="0" applyProtection="0">
      <alignment vertical="top"/>
    </xf>
    <xf numFmtId="254" fontId="4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254" fontId="4" fillId="0" borderId="3" applyNumberFormat="0" applyFill="0" applyAlignment="0" applyProtection="0"/>
    <xf numFmtId="254" fontId="4" fillId="0" borderId="3" applyNumberFormat="0" applyFill="0" applyAlignment="0" applyProtection="0"/>
    <xf numFmtId="254" fontId="4" fillId="0" borderId="3" applyNumberFormat="0" applyFill="0" applyAlignment="0" applyProtection="0"/>
    <xf numFmtId="254" fontId="4" fillId="0" borderId="3" applyNumberFormat="0" applyFill="0" applyAlignment="0" applyProtection="0"/>
    <xf numFmtId="254" fontId="4" fillId="0" borderId="3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254" fontId="4" fillId="0" borderId="4" applyNumberFormat="0" applyFill="0" applyProtection="0">
      <alignment horizontal="center"/>
    </xf>
    <xf numFmtId="0" fontId="25" fillId="0" borderId="4" applyNumberFormat="0" applyFill="0" applyProtection="0">
      <alignment horizontal="center"/>
    </xf>
    <xf numFmtId="254" fontId="4" fillId="0" borderId="4" applyNumberFormat="0" applyFill="0" applyProtection="0">
      <alignment horizontal="center"/>
    </xf>
    <xf numFmtId="254" fontId="4" fillId="0" borderId="4" applyNumberFormat="0" applyFill="0" applyProtection="0">
      <alignment horizontal="center"/>
    </xf>
    <xf numFmtId="254" fontId="4" fillId="0" borderId="4" applyNumberFormat="0" applyFill="0" applyProtection="0">
      <alignment horizontal="center"/>
    </xf>
    <xf numFmtId="254" fontId="4" fillId="0" borderId="4" applyNumberFormat="0" applyFill="0" applyProtection="0">
      <alignment horizontal="center"/>
    </xf>
    <xf numFmtId="0" fontId="25" fillId="0" borderId="4" applyNumberFormat="0" applyFill="0" applyProtection="0">
      <alignment horizontal="center"/>
    </xf>
    <xf numFmtId="254" fontId="4" fillId="0" borderId="0" applyNumberFormat="0" applyFill="0" applyBorder="0" applyProtection="0">
      <alignment horizontal="left"/>
    </xf>
    <xf numFmtId="0" fontId="25" fillId="0" borderId="0" applyNumberFormat="0" applyFill="0" applyBorder="0" applyProtection="0">
      <alignment horizontal="left"/>
    </xf>
    <xf numFmtId="254" fontId="4" fillId="0" borderId="0" applyNumberFormat="0" applyFill="0" applyBorder="0" applyProtection="0">
      <alignment horizontal="left"/>
    </xf>
    <xf numFmtId="254" fontId="4" fillId="0" borderId="0" applyNumberFormat="0" applyFill="0" applyBorder="0" applyProtection="0">
      <alignment horizontal="left"/>
    </xf>
    <xf numFmtId="254" fontId="4" fillId="0" borderId="0" applyNumberFormat="0" applyFill="0" applyBorder="0" applyProtection="0">
      <alignment horizontal="left"/>
    </xf>
    <xf numFmtId="254" fontId="4" fillId="0" borderId="0" applyNumberFormat="0" applyFill="0" applyBorder="0" applyProtection="0">
      <alignment horizontal="left"/>
    </xf>
    <xf numFmtId="0" fontId="25" fillId="0" borderId="0" applyNumberFormat="0" applyFill="0" applyBorder="0" applyProtection="0">
      <alignment horizontal="left"/>
    </xf>
    <xf numFmtId="254" fontId="4" fillId="0" borderId="0" applyNumberFormat="0" applyFill="0" applyProtection="0">
      <alignment horizontal="centerContinuous"/>
    </xf>
    <xf numFmtId="0" fontId="26" fillId="0" borderId="0" applyNumberFormat="0" applyFill="0" applyBorder="0" applyProtection="0">
      <alignment horizontal="centerContinuous"/>
    </xf>
    <xf numFmtId="0" fontId="26" fillId="0" borderId="0" applyNumberFormat="0" applyFill="0" applyBorder="0" applyProtection="0">
      <alignment horizontal="centerContinuous"/>
    </xf>
    <xf numFmtId="254" fontId="4" fillId="0" borderId="0" applyNumberFormat="0" applyFill="0" applyProtection="0">
      <alignment horizontal="centerContinuous"/>
    </xf>
    <xf numFmtId="254" fontId="4" fillId="0" borderId="0" applyNumberFormat="0" applyFill="0" applyProtection="0">
      <alignment horizontal="centerContinuous"/>
    </xf>
    <xf numFmtId="254" fontId="4" fillId="0" borderId="0" applyNumberFormat="0" applyFill="0" applyProtection="0">
      <alignment horizontal="centerContinuous"/>
    </xf>
    <xf numFmtId="254" fontId="4" fillId="0" borderId="0" applyNumberFormat="0" applyFill="0" applyProtection="0">
      <alignment horizontal="centerContinuous"/>
    </xf>
    <xf numFmtId="0" fontId="26" fillId="0" borderId="0" applyNumberFormat="0" applyFill="0" applyBorder="0" applyProtection="0">
      <alignment horizontal="centerContinuous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219" fontId="27" fillId="0" borderId="0" applyFill="0" applyBorder="0">
      <alignment horizontal="right"/>
    </xf>
    <xf numFmtId="0" fontId="3" fillId="0" borderId="0" applyFont="0" applyFill="0" applyBorder="0" applyAlignment="0" applyProtection="0"/>
    <xf numFmtId="41" fontId="29" fillId="0" borderId="0"/>
    <xf numFmtId="165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5" fillId="0" borderId="0"/>
    <xf numFmtId="0" fontId="4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240" fontId="16" fillId="0" borderId="0" applyFont="0" applyFill="0" applyBorder="0" applyAlignment="0" applyProtection="0"/>
    <xf numFmtId="17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3" fillId="0" borderId="0" applyNumberFormat="0" applyBorder="0" applyAlignment="0"/>
    <xf numFmtId="209" fontId="31" fillId="0" borderId="0" applyFont="0" applyFill="0" applyBorder="0" applyAlignment="0" applyProtection="0"/>
    <xf numFmtId="0" fontId="3" fillId="0" borderId="0"/>
    <xf numFmtId="0" fontId="3" fillId="0" borderId="0"/>
    <xf numFmtId="176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10" borderId="0" applyNumberFormat="0" applyBorder="0" applyAlignment="0" applyProtection="0"/>
    <xf numFmtId="0" fontId="3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7" borderId="0" applyNumberFormat="0" applyBorder="0" applyAlignment="0" applyProtection="0"/>
    <xf numFmtId="0" fontId="4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4" fillId="0" borderId="0" applyBorder="0"/>
    <xf numFmtId="0" fontId="3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" fillId="0" borderId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7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3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7" borderId="0" applyNumberFormat="0" applyBorder="0" applyAlignment="0" applyProtection="0"/>
    <xf numFmtId="0" fontId="36" fillId="15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2" borderId="0" applyNumberFormat="0" applyBorder="0" applyAlignment="0" applyProtection="0"/>
    <xf numFmtId="0" fontId="36" fillId="15" borderId="0" applyNumberFormat="0" applyBorder="0" applyAlignment="0" applyProtection="0"/>
    <xf numFmtId="0" fontId="36" fillId="7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" borderId="0" applyNumberFormat="0" applyBorder="0" applyAlignment="0" applyProtection="0"/>
    <xf numFmtId="0" fontId="1" fillId="3" borderId="0" applyNumberFormat="0" applyBorder="0" applyAlignment="0" applyProtection="0"/>
    <xf numFmtId="0" fontId="37" fillId="12" borderId="0" applyNumberFormat="0" applyBorder="0" applyAlignment="0" applyProtection="0"/>
    <xf numFmtId="0" fontId="1" fillId="12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>
      <protection locked="0"/>
    </xf>
    <xf numFmtId="177" fontId="38" fillId="0" borderId="0" applyNumberFormat="0" applyFont="0" applyFill="0" applyBorder="0" applyAlignment="0" applyProtection="0"/>
    <xf numFmtId="0" fontId="39" fillId="0" borderId="5">
      <alignment horizontal="center"/>
    </xf>
    <xf numFmtId="0" fontId="40" fillId="0" borderId="0"/>
    <xf numFmtId="0" fontId="40" fillId="0" borderId="6" applyFill="0">
      <alignment horizontal="center"/>
      <protection locked="0"/>
    </xf>
    <xf numFmtId="0" fontId="39" fillId="0" borderId="0" applyFill="0">
      <alignment horizontal="center"/>
      <protection locked="0"/>
    </xf>
    <xf numFmtId="0" fontId="39" fillId="16" borderId="0"/>
    <xf numFmtId="0" fontId="39" fillId="0" borderId="0">
      <protection locked="0"/>
    </xf>
    <xf numFmtId="0" fontId="39" fillId="0" borderId="0"/>
    <xf numFmtId="238" fontId="4" fillId="0" borderId="0"/>
    <xf numFmtId="239" fontId="4" fillId="0" borderId="0"/>
    <xf numFmtId="0" fontId="40" fillId="17" borderId="0">
      <alignment horizontal="right"/>
    </xf>
    <xf numFmtId="0" fontId="39" fillId="0" borderId="0"/>
    <xf numFmtId="41" fontId="17" fillId="0" borderId="0"/>
    <xf numFmtId="0" fontId="8" fillId="0" borderId="0" applyNumberFormat="0" applyFont="0" applyFill="0" applyBorder="0" applyProtection="0">
      <alignment horizontal="centerContinuous"/>
    </xf>
    <xf numFmtId="0" fontId="41" fillId="20" borderId="0" applyNumberFormat="0" applyFont="0" applyBorder="0" applyAlignment="0">
      <alignment horizontal="right"/>
    </xf>
    <xf numFmtId="0" fontId="42" fillId="20" borderId="7" applyFont="0">
      <alignment horizontal="right"/>
    </xf>
    <xf numFmtId="0" fontId="4" fillId="5" borderId="0" applyNumberFormat="0" applyProtection="0">
      <alignment horizontal="center"/>
      <protection locked="0" hidden="1"/>
    </xf>
    <xf numFmtId="9" fontId="43" fillId="0" borderId="0" applyFont="0" applyFill="0" applyBorder="0" applyAlignment="0" applyProtection="0"/>
    <xf numFmtId="0" fontId="4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256" fontId="46" fillId="0" borderId="0"/>
    <xf numFmtId="0" fontId="47" fillId="0" borderId="0" applyAlignment="0"/>
    <xf numFmtId="0" fontId="48" fillId="0" borderId="0">
      <alignment horizontal="center" wrapText="1"/>
      <protection locked="0"/>
    </xf>
    <xf numFmtId="0" fontId="4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9" fillId="0" borderId="8" applyNumberFormat="0" applyFill="0" applyAlignment="0" applyProtection="0"/>
    <xf numFmtId="289" fontId="4" fillId="0" borderId="0" applyFont="0" applyFill="0" applyBorder="0" applyAlignment="0" applyProtection="0"/>
    <xf numFmtId="290" fontId="4" fillId="0" borderId="0" applyFont="0" applyFill="0" applyBorder="0" applyAlignment="0" applyProtection="0"/>
    <xf numFmtId="3" fontId="50" fillId="0" borderId="0"/>
    <xf numFmtId="0" fontId="51" fillId="0" borderId="0" applyNumberFormat="0" applyFill="0" applyBorder="0" applyAlignment="0"/>
    <xf numFmtId="0" fontId="52" fillId="0" borderId="0" applyNumberFormat="0" applyFill="0" applyBorder="0" applyAlignment="0" applyProtection="0"/>
    <xf numFmtId="0" fontId="53" fillId="22" borderId="9">
      <alignment horizontal="center" vertical="center"/>
    </xf>
    <xf numFmtId="0" fontId="52" fillId="0" borderId="0" applyNumberFormat="0" applyFill="0" applyBorder="0" applyAlignment="0" applyProtection="0"/>
    <xf numFmtId="286" fontId="4" fillId="0" borderId="0"/>
    <xf numFmtId="0" fontId="54" fillId="0" borderId="0" applyNumberFormat="0" applyFill="0" applyBorder="0" applyAlignment="0" applyProtection="0"/>
    <xf numFmtId="37" fontId="55" fillId="0" borderId="0" applyNumberFormat="0" applyFill="0" applyBorder="0" applyAlignment="0" applyProtection="0">
      <protection locked="0"/>
    </xf>
    <xf numFmtId="0" fontId="56" fillId="0" borderId="10" applyNumberFormat="0" applyFill="0" applyAlignment="0" applyProtection="0"/>
    <xf numFmtId="37" fontId="55" fillId="0" borderId="0" applyNumberFormat="0" applyFill="0" applyBorder="0" applyAlignment="0" applyProtection="0">
      <protection locked="0"/>
    </xf>
    <xf numFmtId="5" fontId="57" fillId="0" borderId="11" applyAlignment="0" applyProtection="0"/>
    <xf numFmtId="0" fontId="48" fillId="0" borderId="6" applyNumberFormat="0" applyFont="0" applyFill="0" applyAlignment="0" applyProtection="0"/>
    <xf numFmtId="0" fontId="48" fillId="0" borderId="12" applyNumberFormat="0" applyFont="0" applyFill="0" applyAlignment="0" applyProtection="0"/>
    <xf numFmtId="0" fontId="8" fillId="0" borderId="10" applyNumberFormat="0" applyFont="0" applyFill="0" applyAlignment="0" applyProtection="0"/>
    <xf numFmtId="0" fontId="58" fillId="0" borderId="13" applyFill="0" applyProtection="0">
      <alignment horizontal="right"/>
    </xf>
    <xf numFmtId="0" fontId="28" fillId="0" borderId="14"/>
    <xf numFmtId="183" fontId="59" fillId="0" borderId="15" applyBorder="0"/>
    <xf numFmtId="259" fontId="4" fillId="0" borderId="0" applyFont="0" applyFill="0" applyBorder="0" applyAlignment="0" applyProtection="0"/>
    <xf numFmtId="261" fontId="4" fillId="23" borderId="16" applyFont="0" applyFill="0" applyBorder="0" applyAlignment="0" applyProtection="0"/>
    <xf numFmtId="287" fontId="4" fillId="0" borderId="0" applyFont="0" applyFill="0" applyBorder="0" applyAlignment="0" applyProtection="0"/>
    <xf numFmtId="0" fontId="60" fillId="1" borderId="17" applyBorder="0"/>
    <xf numFmtId="0" fontId="61" fillId="0" borderId="0">
      <alignment horizontal="right"/>
    </xf>
    <xf numFmtId="0" fontId="62" fillId="0" borderId="0" applyNumberFormat="0" applyFill="0" applyBorder="0" applyAlignment="0" applyProtection="0"/>
    <xf numFmtId="17" fontId="63" fillId="0" borderId="0">
      <alignment horizontal="center"/>
    </xf>
    <xf numFmtId="0" fontId="4" fillId="0" borderId="1" quotePrefix="1">
      <alignment horizontal="justify" vertical="justify" textRotation="127" wrapText="1" justifyLastLine="1"/>
      <protection hidden="1"/>
    </xf>
    <xf numFmtId="0" fontId="64" fillId="0" borderId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7" fillId="0" borderId="0" applyFill="0" applyBorder="0" applyAlignment="0"/>
    <xf numFmtId="224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25" fontId="4" fillId="0" borderId="0" applyFill="0" applyBorder="0" applyAlignment="0"/>
    <xf numFmtId="223" fontId="4" fillId="0" borderId="0" applyFill="0" applyBorder="0" applyAlignment="0"/>
    <xf numFmtId="226" fontId="4" fillId="0" borderId="0" applyFill="0" applyBorder="0" applyAlignment="0"/>
    <xf numFmtId="224" fontId="4" fillId="0" borderId="0" applyFill="0" applyBorder="0" applyAlignment="0"/>
    <xf numFmtId="0" fontId="65" fillId="8" borderId="18" applyNumberFormat="0" applyAlignment="0" applyProtection="0"/>
    <xf numFmtId="0" fontId="27" fillId="0" borderId="0" applyNumberFormat="0" applyFill="0" applyBorder="0" applyAlignment="0" applyProtection="0"/>
    <xf numFmtId="323" fontId="27" fillId="0" borderId="0" applyNumberFormat="0" applyFill="0" applyBorder="0" applyAlignment="0" applyProtection="0"/>
    <xf numFmtId="39" fontId="48" fillId="24" borderId="0" applyNumberFormat="0" applyFont="0" applyBorder="0" applyAlignment="0"/>
    <xf numFmtId="0" fontId="66" fillId="0" borderId="0"/>
    <xf numFmtId="0" fontId="67" fillId="0" borderId="19" applyNumberFormat="0" applyFill="0" applyAlignment="0" applyProtection="0"/>
    <xf numFmtId="0" fontId="68" fillId="25" borderId="20" applyNumberFormat="0" applyAlignment="0" applyProtection="0"/>
    <xf numFmtId="0" fontId="8" fillId="0" borderId="0" applyNumberFormat="0" applyFont="0" applyFill="0" applyBorder="0" applyProtection="0">
      <alignment horizontal="center"/>
    </xf>
    <xf numFmtId="8" fontId="4" fillId="0" borderId="21" applyFont="0" applyFill="0" applyBorder="0" applyProtection="0">
      <alignment horizontal="right"/>
    </xf>
    <xf numFmtId="1" fontId="69" fillId="0" borderId="0"/>
    <xf numFmtId="0" fontId="1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71" fillId="0" borderId="10" applyNumberFormat="0" applyFill="0" applyBorder="0" applyAlignment="0" applyProtection="0">
      <alignment horizontal="center"/>
    </xf>
    <xf numFmtId="0" fontId="72" fillId="0" borderId="10" applyNumberFormat="0" applyFill="0" applyProtection="0">
      <alignment horizontal="center"/>
    </xf>
    <xf numFmtId="38" fontId="75" fillId="0" borderId="23"/>
    <xf numFmtId="0" fontId="36" fillId="15" borderId="0" applyNumberFormat="0" applyBorder="0" applyAlignment="0" applyProtection="0"/>
    <xf numFmtId="0" fontId="36" fillId="4" borderId="0" applyNumberFormat="0" applyBorder="0" applyAlignment="0" applyProtection="0"/>
    <xf numFmtId="0" fontId="36" fillId="26" borderId="0" applyNumberFormat="0" applyBorder="0" applyAlignment="0" applyProtection="0"/>
    <xf numFmtId="0" fontId="36" fillId="19" borderId="0" applyNumberFormat="0" applyBorder="0" applyAlignment="0" applyProtection="0"/>
    <xf numFmtId="0" fontId="36" fillId="15" borderId="0" applyNumberFormat="0" applyBorder="0" applyAlignment="0" applyProtection="0"/>
    <xf numFmtId="0" fontId="36" fillId="27" borderId="0" applyNumberFormat="0" applyBorder="0" applyAlignment="0" applyProtection="0"/>
    <xf numFmtId="0" fontId="76" fillId="0" borderId="5" applyNumberFormat="0" applyProtection="0">
      <alignment horizontal="center" vertical="center" wrapText="1"/>
    </xf>
    <xf numFmtId="0" fontId="77" fillId="0" borderId="24">
      <alignment horizontal="center"/>
    </xf>
    <xf numFmtId="183" fontId="78" fillId="0" borderId="10" applyBorder="0">
      <alignment horizontal="center"/>
    </xf>
    <xf numFmtId="165" fontId="2" fillId="0" borderId="0" applyFont="0" applyFill="0" applyBorder="0" applyAlignment="0" applyProtection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164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80" fillId="0" borderId="0" applyFont="0" applyFill="0" applyBorder="0" applyAlignment="0" applyProtection="0">
      <alignment horizontal="right"/>
    </xf>
    <xf numFmtId="274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80" fillId="0" borderId="0" applyFont="0" applyFill="0" applyBorder="0" applyAlignment="0" applyProtection="0">
      <alignment horizontal="right"/>
    </xf>
    <xf numFmtId="43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286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0" fontId="4" fillId="0" borderId="0" applyFont="0" applyFill="0" applyBorder="0" applyProtection="0">
      <alignment horizontal="right"/>
    </xf>
    <xf numFmtId="214" fontId="27" fillId="0" borderId="0"/>
    <xf numFmtId="37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39" fontId="31" fillId="0" borderId="0" applyFont="0" applyFill="0" applyBorder="0" applyAlignment="0" applyProtection="0"/>
    <xf numFmtId="183" fontId="81" fillId="0" borderId="0" applyFont="0" applyFill="0" applyBorder="0" applyAlignment="0" applyProtection="0"/>
    <xf numFmtId="39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83" fillId="0" borderId="0" applyNumberFormat="0" applyFill="0" applyBorder="0" applyAlignment="0" applyProtection="0"/>
    <xf numFmtId="183" fontId="47" fillId="0" borderId="0"/>
    <xf numFmtId="182" fontId="4" fillId="0" borderId="0"/>
    <xf numFmtId="0" fontId="84" fillId="0" borderId="0" applyNumberFormat="0" applyFont="0" applyBorder="0" applyAlignment="0"/>
    <xf numFmtId="0" fontId="85" fillId="0" borderId="0" applyNumberFormat="0" applyFill="0" applyBorder="0">
      <alignment horizontal="right"/>
    </xf>
    <xf numFmtId="270" fontId="86" fillId="28" borderId="0">
      <alignment horizontal="left"/>
    </xf>
    <xf numFmtId="0" fontId="87" fillId="0" borderId="0" applyNumberFormat="0" applyAlignment="0">
      <alignment horizontal="left"/>
    </xf>
    <xf numFmtId="0" fontId="28" fillId="0" borderId="0" applyNumberFormat="0" applyAlignment="0"/>
    <xf numFmtId="183" fontId="88" fillId="0" borderId="6">
      <alignment horizontal="left"/>
    </xf>
    <xf numFmtId="0" fontId="14" fillId="0" borderId="25"/>
    <xf numFmtId="22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9" fillId="0" borderId="26">
      <protection locked="0"/>
    </xf>
    <xf numFmtId="265" fontId="90" fillId="0" borderId="0"/>
    <xf numFmtId="0" fontId="80" fillId="0" borderId="0" applyFont="0" applyFill="0" applyBorder="0" applyAlignment="0" applyProtection="0">
      <alignment horizontal="right"/>
    </xf>
    <xf numFmtId="0" fontId="80" fillId="0" borderId="0" applyFont="0" applyFill="0" applyBorder="0" applyAlignment="0" applyProtection="0">
      <alignment horizontal="right"/>
    </xf>
    <xf numFmtId="39" fontId="91" fillId="0" borderId="0" applyFill="0" applyBorder="0" applyAlignment="0">
      <protection locked="0"/>
    </xf>
    <xf numFmtId="5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0" fontId="4" fillId="0" borderId="0" applyFont="0" applyFill="0" applyBorder="0" applyAlignment="0" applyProtection="0"/>
    <xf numFmtId="7" fontId="81" fillId="0" borderId="0" applyFont="0" applyFill="0" applyBorder="0" applyAlignment="0" applyProtection="0"/>
    <xf numFmtId="0" fontId="83" fillId="0" borderId="0" applyNumberFormat="0" applyFill="0" applyBorder="0" applyAlignment="0" applyProtection="0"/>
    <xf numFmtId="212" fontId="27" fillId="0" borderId="0"/>
    <xf numFmtId="171" fontId="4" fillId="2" borderId="0" applyFont="0" applyBorder="0"/>
    <xf numFmtId="241" fontId="92" fillId="0" borderId="0"/>
    <xf numFmtId="230" fontId="4" fillId="2" borderId="0" applyFont="0" applyBorder="0"/>
    <xf numFmtId="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293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29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1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9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5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93" fillId="0" borderId="28" applyNumberFormat="0" applyBorder="0">
      <alignment horizontal="centerContinuous"/>
    </xf>
    <xf numFmtId="0" fontId="94" fillId="0" borderId="0">
      <alignment horizontal="right"/>
    </xf>
    <xf numFmtId="39" fontId="95" fillId="0" borderId="0" applyNumberFormat="0" applyFill="0" applyBorder="0" applyAlignment="0">
      <protection locked="0"/>
    </xf>
    <xf numFmtId="0" fontId="96" fillId="0" borderId="0">
      <protection locked="0"/>
    </xf>
    <xf numFmtId="38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0" fontId="80" fillId="0" borderId="0" applyFont="0" applyFill="0" applyBorder="0" applyAlignment="0" applyProtection="0"/>
    <xf numFmtId="14" fontId="97" fillId="0" borderId="0" applyFill="0" applyBorder="0" applyAlignment="0"/>
    <xf numFmtId="176" fontId="4" fillId="0" borderId="0">
      <protection locked="0"/>
    </xf>
    <xf numFmtId="260" fontId="4" fillId="0" borderId="0" applyFont="0" applyFill="0" applyBorder="0" applyAlignment="0" applyProtection="0"/>
    <xf numFmtId="0" fontId="13" fillId="0" borderId="0" applyFill="0" applyBorder="0" applyAlignment="0" applyProtection="0"/>
    <xf numFmtId="192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13" fillId="0" borderId="0" applyFill="0" applyBorder="0" applyAlignment="0" applyProtection="0"/>
    <xf numFmtId="22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8" fillId="0" borderId="0" applyFont="0" applyFill="0" applyBorder="0" applyAlignment="0" applyProtection="0">
      <alignment horizontal="right"/>
    </xf>
    <xf numFmtId="213" fontId="27" fillId="0" borderId="0"/>
    <xf numFmtId="27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0" fillId="0" borderId="29" applyNumberFormat="0" applyFont="0" applyFill="0" applyAlignment="0" applyProtection="0"/>
    <xf numFmtId="0" fontId="8" fillId="0" borderId="23" applyNumberFormat="0" applyFont="0" applyFill="0" applyAlignment="0" applyProtection="0"/>
    <xf numFmtId="42" fontId="99" fillId="0" borderId="0" applyFill="0" applyBorder="0" applyAlignment="0" applyProtection="0"/>
    <xf numFmtId="0" fontId="54" fillId="0" borderId="0" applyNumberFormat="0" applyFill="0" applyBorder="0" applyAlignment="0" applyProtection="0"/>
    <xf numFmtId="169" fontId="16" fillId="0" borderId="0" applyFont="0" applyFill="0" applyBorder="0" applyAlignment="0" applyProtection="0"/>
    <xf numFmtId="0" fontId="47" fillId="0" borderId="0" applyFill="0" applyBorder="0" applyAlignment="0"/>
    <xf numFmtId="224" fontId="4" fillId="0" borderId="0" applyFill="0" applyBorder="0" applyAlignment="0"/>
    <xf numFmtId="223" fontId="4" fillId="0" borderId="0" applyFill="0" applyBorder="0" applyAlignment="0"/>
    <xf numFmtId="226" fontId="4" fillId="0" borderId="0" applyFill="0" applyBorder="0" applyAlignment="0"/>
    <xf numFmtId="224" fontId="4" fillId="0" borderId="0" applyFill="0" applyBorder="0" applyAlignment="0"/>
    <xf numFmtId="0" fontId="100" fillId="0" borderId="0" applyNumberFormat="0" applyAlignment="0">
      <alignment horizontal="left"/>
    </xf>
    <xf numFmtId="17" fontId="101" fillId="6" borderId="0">
      <alignment horizontal="left"/>
    </xf>
    <xf numFmtId="0" fontId="98" fillId="0" borderId="0">
      <alignment horizontal="left"/>
    </xf>
    <xf numFmtId="0" fontId="13" fillId="29" borderId="5"/>
    <xf numFmtId="0" fontId="98" fillId="0" borderId="0">
      <alignment horizontal="left"/>
    </xf>
    <xf numFmtId="309" fontId="6" fillId="0" borderId="0"/>
    <xf numFmtId="310" fontId="6" fillId="0" borderId="0"/>
    <xf numFmtId="314" fontId="6" fillId="0" borderId="0"/>
    <xf numFmtId="316" fontId="6" fillId="0" borderId="0"/>
    <xf numFmtId="39" fontId="6" fillId="30" borderId="0"/>
    <xf numFmtId="318" fontId="6" fillId="0" borderId="0"/>
    <xf numFmtId="317" fontId="6" fillId="0" borderId="0"/>
    <xf numFmtId="0" fontId="4" fillId="0" borderId="0" applyFont="0" applyFill="0" applyBorder="0" applyAlignment="0" applyProtection="0"/>
    <xf numFmtId="279" fontId="8" fillId="0" borderId="0" applyFont="0" applyFill="0" applyBorder="0" applyAlignment="0" applyProtection="0"/>
    <xf numFmtId="0" fontId="3" fillId="0" borderId="0" applyNumberFormat="0" applyFill="0" applyBorder="0" applyAlignment="0" applyProtection="0"/>
    <xf numFmtId="296" fontId="13" fillId="0" borderId="0" applyFill="0" applyBorder="0">
      <alignment horizontal="right" vertical="top"/>
    </xf>
    <xf numFmtId="0" fontId="96" fillId="0" borderId="0"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102" fillId="0" borderId="0" applyFill="0" applyBorder="0" applyProtection="0">
      <alignment horizontal="left"/>
    </xf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58" fontId="91" fillId="0" borderId="27" applyNumberFormat="0" applyFill="0" applyBorder="0" applyAlignment="0" applyProtection="0"/>
    <xf numFmtId="310" fontId="6" fillId="0" borderId="30"/>
    <xf numFmtId="307" fontId="6" fillId="2" borderId="27">
      <alignment horizontal="right"/>
    </xf>
    <xf numFmtId="307" fontId="6" fillId="2" borderId="27">
      <alignment horizontal="right"/>
    </xf>
    <xf numFmtId="307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07" fontId="6" fillId="2" borderId="27">
      <alignment horizontal="right"/>
    </xf>
    <xf numFmtId="307" fontId="6" fillId="2" borderId="27">
      <alignment horizontal="right"/>
    </xf>
    <xf numFmtId="38" fontId="13" fillId="2" borderId="0" applyNumberFormat="0" applyBorder="0" applyAlignment="0" applyProtection="0"/>
    <xf numFmtId="0" fontId="80" fillId="0" borderId="0" applyFont="0" applyFill="0" applyBorder="0" applyAlignment="0" applyProtection="0">
      <alignment horizontal="right"/>
    </xf>
    <xf numFmtId="0" fontId="5" fillId="0" borderId="0"/>
    <xf numFmtId="0" fontId="93" fillId="0" borderId="0">
      <alignment horizontal="left"/>
    </xf>
    <xf numFmtId="0" fontId="105" fillId="0" borderId="31" applyNumberFormat="0" applyAlignment="0" applyProtection="0">
      <alignment horizontal="left" vertical="center"/>
    </xf>
    <xf numFmtId="0" fontId="105" fillId="0" borderId="7">
      <alignment horizontal="left" vertical="center"/>
    </xf>
    <xf numFmtId="0" fontId="106" fillId="0" borderId="0">
      <alignment horizontal="center"/>
    </xf>
    <xf numFmtId="0" fontId="106" fillId="0" borderId="0">
      <alignment horizontal="center"/>
    </xf>
    <xf numFmtId="0" fontId="83" fillId="0" borderId="0" applyNumberFormat="0" applyFill="0" applyBorder="0" applyAlignment="0" applyProtection="0"/>
    <xf numFmtId="323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323" fontId="83" fillId="0" borderId="0" applyNumberFormat="0" applyFill="0" applyBorder="0" applyAlignment="0" applyProtection="0"/>
    <xf numFmtId="0" fontId="107" fillId="0" borderId="0" applyProtection="0">
      <alignment horizontal="left"/>
    </xf>
    <xf numFmtId="323" fontId="107" fillId="0" borderId="0" applyProtection="0">
      <alignment horizontal="left"/>
    </xf>
    <xf numFmtId="0" fontId="108" fillId="0" borderId="0">
      <protection locked="0"/>
    </xf>
    <xf numFmtId="0" fontId="108" fillId="0" borderId="0">
      <protection locked="0"/>
    </xf>
    <xf numFmtId="0" fontId="109" fillId="0" borderId="32">
      <alignment vertical="top"/>
      <protection hidden="1"/>
    </xf>
    <xf numFmtId="257" fontId="4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6" fontId="27" fillId="0" borderId="0" applyAlignment="0">
      <protection locked="0"/>
    </xf>
    <xf numFmtId="10" fontId="13" fillId="32" borderId="5" applyNumberFormat="0" applyBorder="0" applyAlignment="0" applyProtection="0"/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83" fontId="92" fillId="18" borderId="0"/>
    <xf numFmtId="0" fontId="112" fillId="0" borderId="0" applyNumberFormat="0" applyFill="0" applyBorder="0" applyAlignment="0" applyProtection="0"/>
    <xf numFmtId="0" fontId="91" fillId="0" borderId="0" applyNumberFormat="0" applyFill="0" applyBorder="0" applyAlignment="0">
      <protection locked="0"/>
    </xf>
    <xf numFmtId="183" fontId="91" fillId="0" borderId="0" applyNumberFormat="0" applyBorder="0" applyAlignment="0" applyProtection="0"/>
    <xf numFmtId="171" fontId="113" fillId="0" borderId="0">
      <alignment horizontal="center"/>
    </xf>
    <xf numFmtId="0" fontId="1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7" fillId="0" borderId="33">
      <alignment horizontal="center"/>
    </xf>
    <xf numFmtId="0" fontId="4" fillId="0" borderId="0" applyNumberFormat="0" applyFill="0" applyBorder="0" applyProtection="0">
      <alignment horizontal="left" vertical="center"/>
    </xf>
    <xf numFmtId="38" fontId="114" fillId="0" borderId="0"/>
    <xf numFmtId="38" fontId="115" fillId="0" borderId="0"/>
    <xf numFmtId="38" fontId="58" fillId="0" borderId="0"/>
    <xf numFmtId="38" fontId="74" fillId="0" borderId="0"/>
    <xf numFmtId="0" fontId="17" fillId="0" borderId="0"/>
    <xf numFmtId="0" fontId="17" fillId="0" borderId="0"/>
    <xf numFmtId="0" fontId="4" fillId="0" borderId="0" applyFont="0" applyFill="0" applyBorder="0" applyAlignment="0" applyProtection="0"/>
    <xf numFmtId="0" fontId="40" fillId="0" borderId="0"/>
    <xf numFmtId="37" fontId="116" fillId="0" borderId="0" applyNumberFormat="0" applyFill="0" applyBorder="0" applyAlignment="0" applyProtection="0"/>
    <xf numFmtId="0" fontId="47" fillId="0" borderId="0" applyFill="0" applyBorder="0" applyAlignment="0"/>
    <xf numFmtId="224" fontId="4" fillId="0" borderId="0" applyFill="0" applyBorder="0" applyAlignment="0"/>
    <xf numFmtId="223" fontId="4" fillId="0" borderId="0" applyFill="0" applyBorder="0" applyAlignment="0"/>
    <xf numFmtId="226" fontId="4" fillId="0" borderId="0" applyFill="0" applyBorder="0" applyAlignment="0"/>
    <xf numFmtId="224" fontId="4" fillId="0" borderId="0" applyFill="0" applyBorder="0" applyAlignment="0"/>
    <xf numFmtId="37" fontId="116" fillId="0" borderId="0" applyNumberFormat="0" applyFill="0" applyBorder="0" applyAlignment="0" applyProtection="0"/>
    <xf numFmtId="183" fontId="117" fillId="31" borderId="0"/>
    <xf numFmtId="42" fontId="4" fillId="0" borderId="0" applyFont="0" applyFill="0" applyBorder="0" applyAlignment="0" applyProtection="0"/>
    <xf numFmtId="0" fontId="6" fillId="0" borderId="0">
      <alignment horizontal="right"/>
    </xf>
    <xf numFmtId="315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118" fillId="0" borderId="0" applyNumberFormat="0" applyFill="0" applyBorder="0" applyProtection="0">
      <alignment horizontal="left" vertical="center"/>
    </xf>
    <xf numFmtId="0" fontId="119" fillId="0" borderId="0"/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26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47" fillId="0" borderId="0"/>
    <xf numFmtId="37" fontId="27" fillId="0" borderId="0" applyFont="0" applyFill="0" applyBorder="0" applyAlignment="0" applyProtection="0"/>
    <xf numFmtId="184" fontId="19" fillId="0" borderId="0" applyFont="0" applyFill="0" applyBorder="0" applyAlignment="0" applyProtection="0"/>
    <xf numFmtId="283" fontId="4" fillId="0" borderId="0" applyFont="0" applyFill="0" applyBorder="0" applyAlignment="0" applyProtection="0"/>
    <xf numFmtId="0" fontId="120" fillId="33" borderId="34">
      <alignment horizontal="left" vertical="top" indent="2"/>
    </xf>
    <xf numFmtId="198" fontId="27" fillId="0" borderId="0" applyFont="0" applyFill="0" applyBorder="0" applyAlignment="0" applyProtection="0"/>
    <xf numFmtId="183" fontId="4" fillId="0" borderId="0" applyFont="0" applyFill="0" applyBorder="0" applyAlignment="0" applyProtection="0"/>
    <xf numFmtId="185" fontId="8" fillId="0" borderId="0" applyFont="0" applyFill="0" applyBorder="0" applyAlignment="0" applyProtection="0"/>
    <xf numFmtId="284" fontId="4" fillId="0" borderId="0" applyFont="0" applyFill="0" applyBorder="0" applyAlignment="0" applyProtection="0"/>
    <xf numFmtId="285" fontId="4" fillId="0" borderId="0" applyFont="0" applyFill="0" applyBorder="0" applyAlignment="0" applyProtection="0"/>
    <xf numFmtId="0" fontId="6" fillId="0" borderId="0">
      <alignment horizontal="right"/>
    </xf>
    <xf numFmtId="0" fontId="121" fillId="0" borderId="6"/>
    <xf numFmtId="204" fontId="4" fillId="0" borderId="0" applyFont="0" applyFill="0" applyBorder="0" applyAlignment="0" applyProtection="0"/>
    <xf numFmtId="205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42" fontId="4" fillId="0" borderId="0" applyFont="0" applyFill="0" applyBorder="0" applyAlignment="0" applyProtection="0"/>
    <xf numFmtId="207" fontId="5" fillId="0" borderId="0" applyFont="0" applyFill="0" applyBorder="0" applyAlignment="0" applyProtection="0"/>
    <xf numFmtId="24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7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4" fontId="4" fillId="0" borderId="0" applyFont="0" applyFill="0" applyBorder="0" applyAlignment="0" applyProtection="0"/>
    <xf numFmtId="205" fontId="3" fillId="0" borderId="0" applyFont="0" applyFill="0" applyBorder="0" applyAlignment="0" applyProtection="0"/>
    <xf numFmtId="207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199" fontId="122" fillId="0" borderId="0"/>
    <xf numFmtId="195" fontId="2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7" fontId="27" fillId="0" borderId="0" applyFont="0" applyFill="0" applyBorder="0" applyAlignment="0" applyProtection="0"/>
    <xf numFmtId="275" fontId="4" fillId="0" borderId="0" applyFont="0" applyFill="0" applyBorder="0" applyAlignment="0" applyProtection="0">
      <alignment horizontal="right"/>
    </xf>
    <xf numFmtId="0" fontId="47" fillId="0" borderId="0" applyFont="0">
      <protection locked="0"/>
    </xf>
    <xf numFmtId="244" fontId="4" fillId="0" borderId="0" applyFont="0" applyFill="0" applyBorder="0" applyAlignment="0" applyProtection="0"/>
    <xf numFmtId="0" fontId="123" fillId="0" borderId="0" applyNumberFormat="0" applyFill="0" applyBorder="0" applyProtection="0">
      <alignment horizontal="left"/>
    </xf>
    <xf numFmtId="0" fontId="125" fillId="3" borderId="0" applyNumberFormat="0" applyBorder="0" applyAlignment="0" applyProtection="0"/>
    <xf numFmtId="2" fontId="98" fillId="33" borderId="0"/>
    <xf numFmtId="0" fontId="27" fillId="0" borderId="0"/>
    <xf numFmtId="2" fontId="98" fillId="33" borderId="0"/>
    <xf numFmtId="37" fontId="126" fillId="0" borderId="0"/>
    <xf numFmtId="0" fontId="28" fillId="0" borderId="0"/>
    <xf numFmtId="0" fontId="13" fillId="0" borderId="0"/>
    <xf numFmtId="202" fontId="127" fillId="0" borderId="0"/>
    <xf numFmtId="323" fontId="132" fillId="0" borderId="0"/>
    <xf numFmtId="323" fontId="132" fillId="0" borderId="0"/>
    <xf numFmtId="323" fontId="132" fillId="0" borderId="0"/>
    <xf numFmtId="323" fontId="132" fillId="0" borderId="0"/>
    <xf numFmtId="323" fontId="132" fillId="0" borderId="0"/>
    <xf numFmtId="323" fontId="132" fillId="0" borderId="0"/>
    <xf numFmtId="323" fontId="132" fillId="0" borderId="0"/>
    <xf numFmtId="323" fontId="132" fillId="0" borderId="0"/>
    <xf numFmtId="323" fontId="132" fillId="0" borderId="0"/>
    <xf numFmtId="323" fontId="17" fillId="0" borderId="0"/>
    <xf numFmtId="323" fontId="132" fillId="0" borderId="0"/>
    <xf numFmtId="323" fontId="132" fillId="0" borderId="0"/>
    <xf numFmtId="323" fontId="132" fillId="0" borderId="0"/>
    <xf numFmtId="323" fontId="132" fillId="0" borderId="0"/>
    <xf numFmtId="323" fontId="132" fillId="0" borderId="0"/>
    <xf numFmtId="323" fontId="132" fillId="0" borderId="0"/>
    <xf numFmtId="323" fontId="132" fillId="0" borderId="0"/>
    <xf numFmtId="0" fontId="17" fillId="0" borderId="0"/>
    <xf numFmtId="0" fontId="251" fillId="0" borderId="0"/>
    <xf numFmtId="39" fontId="17" fillId="0" borderId="0"/>
    <xf numFmtId="0" fontId="17" fillId="0" borderId="0" applyFill="0"/>
    <xf numFmtId="273" fontId="13" fillId="0" borderId="0"/>
    <xf numFmtId="0" fontId="17" fillId="0" borderId="0" applyFill="0"/>
    <xf numFmtId="0" fontId="17" fillId="0" borderId="0"/>
    <xf numFmtId="0" fontId="17" fillId="0" borderId="0" applyFill="0"/>
    <xf numFmtId="39" fontId="17" fillId="0" borderId="0"/>
    <xf numFmtId="0" fontId="4" fillId="0" borderId="0"/>
    <xf numFmtId="0" fontId="4" fillId="0" borderId="0"/>
    <xf numFmtId="4" fontId="22" fillId="0" borderId="0"/>
    <xf numFmtId="0" fontId="7" fillId="0" borderId="0"/>
    <xf numFmtId="0" fontId="4" fillId="11" borderId="35" applyNumberFormat="0" applyFont="0" applyAlignment="0" applyProtection="0"/>
    <xf numFmtId="271" fontId="4" fillId="0" borderId="0" applyNumberFormat="0" applyFill="0" applyBorder="0" applyAlignment="0" applyProtection="0"/>
    <xf numFmtId="271" fontId="4" fillId="0" borderId="0" applyNumberFormat="0" applyFill="0" applyBorder="0" applyAlignment="0" applyProtection="0"/>
    <xf numFmtId="0" fontId="128" fillId="0" borderId="36"/>
    <xf numFmtId="0" fontId="13" fillId="0" borderId="0"/>
    <xf numFmtId="38" fontId="27" fillId="0" borderId="27" applyFont="0" applyFill="0" applyBorder="0" applyAlignment="0" applyProtection="0"/>
    <xf numFmtId="0" fontId="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8" fillId="0" borderId="5" applyNumberFormat="0" applyFont="0" applyFill="0" applyAlignment="0" applyProtection="0"/>
    <xf numFmtId="0" fontId="27" fillId="34" borderId="10" applyNumberFormat="0" applyFont="0" applyBorder="0" applyAlignment="0" applyProtection="0"/>
    <xf numFmtId="323" fontId="27" fillId="34" borderId="10" applyNumberFormat="0" applyFont="0" applyBorder="0" applyAlignment="0" applyProtection="0"/>
    <xf numFmtId="40" fontId="132" fillId="33" borderId="0">
      <alignment horizontal="right"/>
    </xf>
    <xf numFmtId="0" fontId="133" fillId="33" borderId="0">
      <alignment horizontal="right"/>
    </xf>
    <xf numFmtId="0" fontId="134" fillId="33" borderId="27"/>
    <xf numFmtId="0" fontId="134" fillId="0" borderId="0" applyBorder="0">
      <alignment horizontal="centerContinuous"/>
    </xf>
    <xf numFmtId="0" fontId="135" fillId="0" borderId="0" applyBorder="0">
      <alignment horizontal="centerContinuous"/>
    </xf>
    <xf numFmtId="0" fontId="13" fillId="0" borderId="0" applyFill="0" applyBorder="0" applyProtection="0">
      <alignment horizontal="center" vertical="center"/>
    </xf>
    <xf numFmtId="0" fontId="137" fillId="0" borderId="0" applyNumberFormat="0" applyFill="0" applyBorder="0">
      <alignment horizontal="left"/>
    </xf>
    <xf numFmtId="0" fontId="138" fillId="0" borderId="0" applyFill="0" applyBorder="0" applyProtection="0">
      <alignment horizontal="left"/>
    </xf>
    <xf numFmtId="0" fontId="118" fillId="0" borderId="0" applyFill="0" applyBorder="0" applyProtection="0">
      <alignment horizontal="left"/>
    </xf>
    <xf numFmtId="1" fontId="139" fillId="0" borderId="0" applyProtection="0">
      <alignment horizontal="right" vertical="center"/>
    </xf>
    <xf numFmtId="0" fontId="140" fillId="0" borderId="0">
      <alignment vertical="center"/>
    </xf>
    <xf numFmtId="0" fontId="141" fillId="33" borderId="6"/>
    <xf numFmtId="0" fontId="76" fillId="0" borderId="37" applyNumberFormat="0" applyAlignment="0" applyProtection="0"/>
    <xf numFmtId="0" fontId="27" fillId="35" borderId="0" applyNumberFormat="0" applyFont="0" applyBorder="0" applyAlignment="0" applyProtection="0"/>
    <xf numFmtId="0" fontId="13" fillId="36" borderId="36" applyNumberFormat="0" applyFont="0" applyBorder="0" applyAlignment="0" applyProtection="0">
      <alignment horizontal="center"/>
    </xf>
    <xf numFmtId="0" fontId="13" fillId="37" borderId="36" applyNumberFormat="0" applyFont="0" applyBorder="0" applyAlignment="0" applyProtection="0">
      <alignment horizontal="center"/>
    </xf>
    <xf numFmtId="0" fontId="27" fillId="0" borderId="38" applyNumberFormat="0" applyAlignment="0" applyProtection="0"/>
    <xf numFmtId="0" fontId="27" fillId="0" borderId="39" applyNumberFormat="0" applyAlignment="0" applyProtection="0"/>
    <xf numFmtId="0" fontId="76" fillId="0" borderId="40" applyNumberFormat="0" applyAlignment="0" applyProtection="0"/>
    <xf numFmtId="313" fontId="6" fillId="0" borderId="0"/>
    <xf numFmtId="312" fontId="6" fillId="0" borderId="0"/>
    <xf numFmtId="262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291" fontId="4" fillId="0" borderId="0" applyFont="0" applyFill="0" applyBorder="0" applyAlignment="0" applyProtection="0"/>
    <xf numFmtId="14" fontId="48" fillId="0" borderId="0">
      <alignment horizontal="center" wrapText="1"/>
      <protection locked="0"/>
    </xf>
    <xf numFmtId="225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81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266" fontId="4" fillId="0" borderId="0" applyFont="0" applyFill="0" applyBorder="0" applyProtection="0">
      <alignment horizontal="right"/>
    </xf>
    <xf numFmtId="288" fontId="48" fillId="0" borderId="0" applyFont="0" applyFill="0" applyBorder="0" applyProtection="0">
      <alignment horizontal="right"/>
    </xf>
    <xf numFmtId="176" fontId="142" fillId="0" borderId="0" applyFill="0" applyBorder="0" applyProtection="0">
      <alignment horizontal="right"/>
    </xf>
    <xf numFmtId="176" fontId="143" fillId="0" borderId="0" applyFill="0" applyBorder="0" applyProtection="0">
      <alignment horizontal="right"/>
    </xf>
    <xf numFmtId="176" fontId="144" fillId="0" borderId="0" applyFont="0" applyFill="0" applyBorder="0" applyAlignment="0" applyProtection="0"/>
    <xf numFmtId="10" fontId="144" fillId="0" borderId="0" applyFont="0" applyFill="0" applyBorder="0" applyAlignment="0" applyProtection="0"/>
    <xf numFmtId="255" fontId="19" fillId="0" borderId="0" applyFont="0" applyFill="0" applyBorder="0" applyAlignment="0" applyProtection="0"/>
    <xf numFmtId="9" fontId="5" fillId="0" borderId="28" applyNumberFormat="0" applyBorder="0"/>
    <xf numFmtId="0" fontId="13" fillId="0" borderId="0" applyFont="0" applyFill="0" applyBorder="0" applyAlignment="0" applyProtection="0"/>
    <xf numFmtId="276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3" fillId="2" borderId="5"/>
    <xf numFmtId="0" fontId="47" fillId="0" borderId="0" applyFill="0" applyBorder="0" applyAlignment="0"/>
    <xf numFmtId="224" fontId="4" fillId="0" borderId="0" applyFill="0" applyBorder="0" applyAlignment="0"/>
    <xf numFmtId="223" fontId="4" fillId="0" borderId="0" applyFill="0" applyBorder="0" applyAlignment="0"/>
    <xf numFmtId="226" fontId="4" fillId="0" borderId="0" applyFill="0" applyBorder="0" applyAlignment="0"/>
    <xf numFmtId="224" fontId="4" fillId="0" borderId="0" applyFill="0" applyBorder="0" applyAlignment="0"/>
    <xf numFmtId="4" fontId="98" fillId="0" borderId="0">
      <alignment horizontal="right"/>
    </xf>
    <xf numFmtId="166" fontId="145" fillId="0" borderId="0"/>
    <xf numFmtId="0" fontId="146" fillId="0" borderId="41" applyNumberFormat="0" applyBorder="0" applyAlignment="0"/>
    <xf numFmtId="0" fontId="5" fillId="0" borderId="0" applyNumberFormat="0" applyFont="0" applyFill="0" applyBorder="0" applyAlignment="0" applyProtection="0">
      <alignment horizontal="left"/>
    </xf>
    <xf numFmtId="15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7" fillId="0" borderId="6">
      <alignment horizontal="center"/>
    </xf>
    <xf numFmtId="3" fontId="5" fillId="0" borderId="0" applyFont="0" applyFill="0" applyBorder="0" applyAlignment="0" applyProtection="0"/>
    <xf numFmtId="0" fontId="5" fillId="38" borderId="0" applyNumberFormat="0" applyFont="0" applyBorder="0" applyAlignment="0" applyProtection="0"/>
    <xf numFmtId="308" fontId="6" fillId="2" borderId="0"/>
    <xf numFmtId="308" fontId="6" fillId="2" borderId="0"/>
    <xf numFmtId="308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308" fontId="6" fillId="2" borderId="0"/>
    <xf numFmtId="308" fontId="6" fillId="2" borderId="0"/>
    <xf numFmtId="246" fontId="4" fillId="0" borderId="0" applyFont="0" applyFill="0" applyBorder="0" applyAlignment="0" applyProtection="0"/>
    <xf numFmtId="0" fontId="147" fillId="0" borderId="0">
      <alignment horizontal="center"/>
    </xf>
    <xf numFmtId="0" fontId="6" fillId="0" borderId="10">
      <alignment horizontal="centerContinuous"/>
    </xf>
    <xf numFmtId="0" fontId="6" fillId="2" borderId="0">
      <alignment horizontal="right"/>
    </xf>
    <xf numFmtId="1" fontId="21" fillId="0" borderId="36" applyNumberFormat="0" applyFill="0" applyAlignment="0" applyProtection="0">
      <alignment horizontal="center" vertical="center"/>
    </xf>
    <xf numFmtId="1" fontId="4" fillId="0" borderId="36" applyNumberFormat="0" applyFill="0" applyAlignment="0" applyProtection="0">
      <alignment horizontal="center" vertical="center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311" fontId="6" fillId="2" borderId="27">
      <alignment horizontal="right"/>
    </xf>
    <xf numFmtId="192" fontId="148" fillId="0" borderId="11" applyFont="0" applyBorder="0" applyAlignment="0">
      <alignment horizontal="center" vertical="center"/>
    </xf>
    <xf numFmtId="267" fontId="4" fillId="0" borderId="0" applyFont="0" applyFill="0" applyBorder="0" applyProtection="0">
      <alignment horizontal="right"/>
    </xf>
    <xf numFmtId="268" fontId="4" fillId="0" borderId="0" applyFont="0" applyFill="0" applyBorder="0" applyProtection="0">
      <alignment horizontal="right"/>
    </xf>
    <xf numFmtId="3" fontId="149" fillId="0" borderId="0"/>
    <xf numFmtId="168" fontId="5" fillId="0" borderId="0" applyFont="0" applyFill="0" applyBorder="0" applyAlignment="0" applyProtection="0"/>
    <xf numFmtId="4" fontId="150" fillId="0" borderId="0">
      <alignment horizontal="right"/>
    </xf>
    <xf numFmtId="14" fontId="151" fillId="0" borderId="0" applyNumberFormat="0" applyFill="0" applyBorder="0" applyAlignment="0" applyProtection="0">
      <alignment horizontal="left"/>
    </xf>
    <xf numFmtId="0" fontId="76" fillId="39" borderId="32" applyNumberFormat="0" applyBorder="0" applyProtection="0">
      <alignment horizontal="left" wrapText="1"/>
    </xf>
    <xf numFmtId="0" fontId="76" fillId="40" borderId="0">
      <alignment horizontal="left" wrapText="1"/>
    </xf>
    <xf numFmtId="0" fontId="27" fillId="40" borderId="0" applyNumberFormat="0" applyProtection="0">
      <alignment horizontal="left" wrapText="1"/>
    </xf>
    <xf numFmtId="0" fontId="152" fillId="0" borderId="0" applyNumberFormat="0" applyBorder="0"/>
    <xf numFmtId="0" fontId="13" fillId="0" borderId="0">
      <alignment horizontal="left"/>
    </xf>
    <xf numFmtId="220" fontId="3" fillId="0" borderId="42">
      <alignment horizontal="center"/>
    </xf>
    <xf numFmtId="0" fontId="4" fillId="0" borderId="0"/>
    <xf numFmtId="0" fontId="22" fillId="0" borderId="0"/>
    <xf numFmtId="0" fontId="154" fillId="0" borderId="21">
      <alignment horizontal="centerContinuous"/>
    </xf>
    <xf numFmtId="0" fontId="154" fillId="0" borderId="21">
      <alignment horizontal="centerContinuous"/>
    </xf>
    <xf numFmtId="0" fontId="154" fillId="0" borderId="21">
      <alignment horizontal="centerContinuous"/>
    </xf>
    <xf numFmtId="0" fontId="154" fillId="0" borderId="21">
      <alignment horizontal="centerContinuous"/>
    </xf>
    <xf numFmtId="0" fontId="154" fillId="0" borderId="21">
      <alignment horizontal="centerContinuous"/>
    </xf>
    <xf numFmtId="0" fontId="4" fillId="0" borderId="43">
      <alignment vertical="center"/>
    </xf>
    <xf numFmtId="4" fontId="155" fillId="41" borderId="44" applyNumberFormat="0" applyProtection="0">
      <alignment vertical="center"/>
    </xf>
    <xf numFmtId="4" fontId="156" fillId="41" borderId="44" applyNumberFormat="0" applyProtection="0">
      <alignment vertical="center"/>
    </xf>
    <xf numFmtId="4" fontId="157" fillId="41" borderId="44" applyNumberFormat="0" applyProtection="0">
      <alignment horizontal="left" vertical="center" indent="1"/>
    </xf>
    <xf numFmtId="0" fontId="158" fillId="41" borderId="44" applyNumberFormat="0" applyProtection="0">
      <alignment horizontal="left" vertical="top" indent="1"/>
    </xf>
    <xf numFmtId="4" fontId="157" fillId="42" borderId="0" applyNumberFormat="0" applyProtection="0">
      <alignment horizontal="left" vertical="center" indent="1"/>
    </xf>
    <xf numFmtId="4" fontId="97" fillId="21" borderId="44" applyNumberFormat="0" applyProtection="0">
      <alignment horizontal="right" vertical="center"/>
    </xf>
    <xf numFmtId="4" fontId="97" fillId="14" borderId="44" applyNumberFormat="0" applyProtection="0">
      <alignment horizontal="right" vertical="center"/>
    </xf>
    <xf numFmtId="4" fontId="97" fillId="4" borderId="44" applyNumberFormat="0" applyProtection="0">
      <alignment horizontal="right" vertical="center"/>
    </xf>
    <xf numFmtId="4" fontId="97" fillId="43" borderId="44" applyNumberFormat="0" applyProtection="0">
      <alignment horizontal="right" vertical="center"/>
    </xf>
    <xf numFmtId="4" fontId="97" fillId="44" borderId="44" applyNumberFormat="0" applyProtection="0">
      <alignment horizontal="right" vertical="center"/>
    </xf>
    <xf numFmtId="4" fontId="97" fillId="27" borderId="44" applyNumberFormat="0" applyProtection="0">
      <alignment horizontal="right" vertical="center"/>
    </xf>
    <xf numFmtId="4" fontId="97" fillId="26" borderId="44" applyNumberFormat="0" applyProtection="0">
      <alignment horizontal="right" vertical="center"/>
    </xf>
    <xf numFmtId="4" fontId="97" fillId="45" borderId="44" applyNumberFormat="0" applyProtection="0">
      <alignment horizontal="right" vertical="center"/>
    </xf>
    <xf numFmtId="4" fontId="97" fillId="46" borderId="44" applyNumberFormat="0" applyProtection="0">
      <alignment horizontal="right" vertical="center"/>
    </xf>
    <xf numFmtId="4" fontId="155" fillId="47" borderId="45" applyNumberFormat="0" applyProtection="0">
      <alignment horizontal="left" vertical="center" indent="1"/>
    </xf>
    <xf numFmtId="4" fontId="155" fillId="37" borderId="0" applyNumberFormat="0" applyProtection="0">
      <alignment horizontal="left" vertical="center" indent="1"/>
    </xf>
    <xf numFmtId="4" fontId="155" fillId="42" borderId="0" applyNumberFormat="0" applyProtection="0">
      <alignment horizontal="left" vertical="center" indent="1"/>
    </xf>
    <xf numFmtId="4" fontId="97" fillId="48" borderId="44" applyNumberFormat="0" applyProtection="0">
      <alignment horizontal="right" vertical="center"/>
    </xf>
    <xf numFmtId="4" fontId="97" fillId="49" borderId="0" applyNumberFormat="0" applyProtection="0">
      <alignment horizontal="left" vertical="center" indent="1"/>
    </xf>
    <xf numFmtId="4" fontId="97" fillId="50" borderId="0" applyNumberFormat="0" applyProtection="0">
      <alignment horizontal="left" vertical="center" indent="1"/>
    </xf>
    <xf numFmtId="0" fontId="4" fillId="42" borderId="44" applyNumberFormat="0" applyProtection="0">
      <alignment horizontal="left" vertical="center" indent="1"/>
    </xf>
    <xf numFmtId="0" fontId="4" fillId="42" borderId="44" applyNumberFormat="0" applyProtection="0">
      <alignment horizontal="left" vertical="top" indent="1"/>
    </xf>
    <xf numFmtId="0" fontId="4" fillId="50" borderId="44" applyNumberFormat="0" applyProtection="0">
      <alignment horizontal="left" vertical="center" indent="1"/>
    </xf>
    <xf numFmtId="0" fontId="4" fillId="50" borderId="44" applyNumberFormat="0" applyProtection="0">
      <alignment horizontal="left" vertical="top" indent="1"/>
    </xf>
    <xf numFmtId="0" fontId="4" fillId="37" borderId="44" applyNumberFormat="0" applyProtection="0">
      <alignment horizontal="left" vertical="center" indent="1"/>
    </xf>
    <xf numFmtId="0" fontId="4" fillId="37" borderId="44" applyNumberFormat="0" applyProtection="0">
      <alignment horizontal="left" vertical="top" indent="1"/>
    </xf>
    <xf numFmtId="0" fontId="4" fillId="36" borderId="44" applyNumberFormat="0" applyProtection="0">
      <alignment horizontal="left" vertical="center" indent="1"/>
    </xf>
    <xf numFmtId="0" fontId="4" fillId="36" borderId="44" applyNumberFormat="0" applyProtection="0">
      <alignment horizontal="left" vertical="top" indent="1"/>
    </xf>
    <xf numFmtId="4" fontId="97" fillId="32" borderId="44" applyNumberFormat="0" applyProtection="0">
      <alignment vertical="center"/>
    </xf>
    <xf numFmtId="4" fontId="159" fillId="32" borderId="44" applyNumberFormat="0" applyProtection="0">
      <alignment vertical="center"/>
    </xf>
    <xf numFmtId="4" fontId="97" fillId="32" borderId="44" applyNumberFormat="0" applyProtection="0">
      <alignment horizontal="left" vertical="center" indent="1"/>
    </xf>
    <xf numFmtId="0" fontId="97" fillId="32" borderId="44" applyNumberFormat="0" applyProtection="0">
      <alignment horizontal="left" vertical="top" indent="1"/>
    </xf>
    <xf numFmtId="4" fontId="157" fillId="36" borderId="44" applyNumberFormat="0" applyProtection="0">
      <alignment horizontal="right" vertical="center"/>
    </xf>
    <xf numFmtId="4" fontId="159" fillId="49" borderId="44" applyNumberFormat="0" applyProtection="0">
      <alignment horizontal="right" vertical="center"/>
    </xf>
    <xf numFmtId="4" fontId="155" fillId="37" borderId="44" applyNumberFormat="0" applyProtection="0">
      <alignment horizontal="left" vertical="center" indent="1"/>
    </xf>
    <xf numFmtId="0" fontId="97" fillId="50" borderId="44" applyNumberFormat="0" applyProtection="0">
      <alignment horizontal="left" vertical="top" indent="1"/>
    </xf>
    <xf numFmtId="4" fontId="160" fillId="50" borderId="46" applyNumberFormat="0" applyProtection="0">
      <alignment horizontal="left" vertical="center" indent="1"/>
    </xf>
    <xf numFmtId="4" fontId="161" fillId="36" borderId="44" applyNumberFormat="0" applyProtection="0">
      <alignment horizontal="right" vertical="center"/>
    </xf>
    <xf numFmtId="0" fontId="162" fillId="0" borderId="0">
      <alignment horizontal="left"/>
    </xf>
    <xf numFmtId="0" fontId="137" fillId="0" borderId="0" applyNumberFormat="0" applyFill="0" applyBorder="0" applyProtection="0">
      <alignment horizontal="left" vertical="center"/>
    </xf>
    <xf numFmtId="0" fontId="105" fillId="0" borderId="0" applyFill="0" applyBorder="0" applyProtection="0">
      <alignment horizontal="left"/>
    </xf>
    <xf numFmtId="20" fontId="27" fillId="0" borderId="7">
      <alignment horizontal="left"/>
      <protection locked="0"/>
    </xf>
    <xf numFmtId="0" fontId="163" fillId="51" borderId="23"/>
    <xf numFmtId="0" fontId="27" fillId="52" borderId="0" applyNumberFormat="0" applyFont="0" applyBorder="0" applyAlignment="0" applyProtection="0"/>
    <xf numFmtId="1" fontId="164" fillId="53" borderId="0" applyNumberFormat="0" applyFont="0" applyBorder="0" applyAlignment="0">
      <alignment horizontal="left"/>
    </xf>
    <xf numFmtId="42" fontId="165" fillId="0" borderId="0" applyFill="0" applyBorder="0" applyAlignment="0" applyProtection="0"/>
    <xf numFmtId="41" fontId="166" fillId="0" borderId="0"/>
    <xf numFmtId="40" fontId="27" fillId="0" borderId="0" applyFont="0" applyFill="0" applyBorder="0" applyAlignment="0" applyProtection="0"/>
    <xf numFmtId="272" fontId="27" fillId="0" borderId="0" applyFont="0" applyFill="0" applyBorder="0" applyAlignment="0" applyProtection="0"/>
    <xf numFmtId="220" fontId="97" fillId="0" borderId="32">
      <alignment horizontal="justify" vertical="top" wrapText="1"/>
    </xf>
    <xf numFmtId="37" fontId="19" fillId="0" borderId="0"/>
    <xf numFmtId="0" fontId="167" fillId="0" borderId="21"/>
    <xf numFmtId="0" fontId="168" fillId="54" borderId="36">
      <protection locked="0"/>
    </xf>
    <xf numFmtId="206" fontId="4" fillId="0" borderId="0">
      <alignment horizontal="center"/>
    </xf>
    <xf numFmtId="247" fontId="169" fillId="0" borderId="0"/>
    <xf numFmtId="12" fontId="4" fillId="0" borderId="0" applyFont="0" applyFill="0" applyBorder="0" applyProtection="0">
      <alignment horizontal="right"/>
    </xf>
    <xf numFmtId="269" fontId="4" fillId="30" borderId="0" applyFont="0" applyFill="0" applyBorder="0" applyProtection="0">
      <alignment horizontal="right"/>
    </xf>
    <xf numFmtId="0" fontId="170" fillId="0" borderId="5">
      <alignment horizontal="center"/>
    </xf>
    <xf numFmtId="0" fontId="3" fillId="0" borderId="0"/>
    <xf numFmtId="23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9" fillId="0" borderId="0">
      <alignment vertical="top"/>
    </xf>
    <xf numFmtId="167" fontId="14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97" fillId="0" borderId="0" applyNumberFormat="0" applyBorder="0" applyAlignment="0"/>
    <xf numFmtId="0" fontId="171" fillId="0" borderId="0" applyNumberFormat="0" applyBorder="0" applyAlignment="0"/>
    <xf numFmtId="0" fontId="154" fillId="0" borderId="0" applyNumberFormat="0" applyBorder="0" applyAlignment="0"/>
    <xf numFmtId="0" fontId="42" fillId="0" borderId="0" applyNumberFormat="0" applyBorder="0" applyAlignment="0"/>
    <xf numFmtId="0" fontId="172" fillId="0" borderId="0" applyNumberFormat="0" applyBorder="0" applyAlignment="0"/>
    <xf numFmtId="0" fontId="173" fillId="0" borderId="0" applyNumberFormat="0" applyBorder="0" applyAlignment="0"/>
    <xf numFmtId="0" fontId="172" fillId="0" borderId="0" applyNumberFormat="0" applyBorder="0" applyAlignment="0"/>
    <xf numFmtId="0" fontId="174" fillId="0" borderId="0" applyNumberFormat="0" applyBorder="0" applyAlignment="0"/>
    <xf numFmtId="0" fontId="42" fillId="0" borderId="0" applyNumberFormat="0" applyBorder="0" applyAlignment="0"/>
    <xf numFmtId="0" fontId="175" fillId="0" borderId="0"/>
    <xf numFmtId="0" fontId="176" fillId="0" borderId="11" applyNumberFormat="0" applyFill="0" applyProtection="0">
      <alignment horizontal="right"/>
    </xf>
    <xf numFmtId="0" fontId="121" fillId="0" borderId="0"/>
    <xf numFmtId="0" fontId="13" fillId="0" borderId="0" applyFill="0" applyBorder="0" applyProtection="0">
      <alignment horizontal="centerContinuous"/>
    </xf>
    <xf numFmtId="40" fontId="177" fillId="0" borderId="0" applyBorder="0">
      <alignment horizontal="right"/>
    </xf>
    <xf numFmtId="0" fontId="178" fillId="0" borderId="47"/>
    <xf numFmtId="264" fontId="13" fillId="0" borderId="0" applyFill="0" applyBorder="0" applyProtection="0"/>
    <xf numFmtId="0" fontId="168" fillId="54" borderId="36">
      <protection locked="0"/>
    </xf>
    <xf numFmtId="0" fontId="4" fillId="0" borderId="0"/>
    <xf numFmtId="0" fontId="168" fillId="54" borderId="36">
      <protection locked="0"/>
    </xf>
    <xf numFmtId="0" fontId="73" fillId="0" borderId="0" applyFill="0" applyBorder="0" applyProtection="0">
      <alignment horizontal="center" vertical="center"/>
    </xf>
    <xf numFmtId="0" fontId="176" fillId="0" borderId="48" applyNumberFormat="0" applyProtection="0">
      <alignment horizontal="right"/>
    </xf>
    <xf numFmtId="0" fontId="78" fillId="0" borderId="0" applyBorder="0" applyProtection="0">
      <alignment vertical="center"/>
    </xf>
    <xf numFmtId="0" fontId="78" fillId="0" borderId="10" applyBorder="0" applyProtection="0">
      <alignment horizontal="right" vertical="center"/>
    </xf>
    <xf numFmtId="0" fontId="179" fillId="55" borderId="0" applyBorder="0" applyProtection="0">
      <alignment horizontal="centerContinuous" vertical="center"/>
    </xf>
    <xf numFmtId="0" fontId="179" fillId="56" borderId="10" applyBorder="0" applyProtection="0">
      <alignment horizontal="centerContinuous" vertical="center"/>
    </xf>
    <xf numFmtId="0" fontId="180" fillId="0" borderId="10" applyNumberFormat="0" applyFill="0" applyProtection="0"/>
    <xf numFmtId="0" fontId="73" fillId="0" borderId="0" applyFill="0" applyBorder="0" applyProtection="0"/>
    <xf numFmtId="0" fontId="4" fillId="0" borderId="0"/>
    <xf numFmtId="0" fontId="181" fillId="0" borderId="0" applyFill="0" applyBorder="0" applyProtection="0">
      <alignment horizontal="left"/>
    </xf>
    <xf numFmtId="0" fontId="102" fillId="0" borderId="49" applyFill="0" applyBorder="0" applyProtection="0">
      <alignment horizontal="left" vertical="top"/>
    </xf>
    <xf numFmtId="0" fontId="77" fillId="0" borderId="0" applyNumberFormat="0" applyFill="0" applyBorder="0" applyProtection="0">
      <alignment horizontal="centerContinuous"/>
    </xf>
    <xf numFmtId="0" fontId="76" fillId="0" borderId="0">
      <alignment horizontal="centerContinuous"/>
    </xf>
    <xf numFmtId="0" fontId="104" fillId="0" borderId="0" applyNumberFormat="0">
      <alignment horizontal="left"/>
    </xf>
    <xf numFmtId="37" fontId="182" fillId="0" borderId="0" applyNumberFormat="0" applyFill="0" applyBorder="0" applyAlignment="0" applyProtection="0">
      <alignment horizontal="centerContinuous"/>
    </xf>
    <xf numFmtId="0" fontId="183" fillId="0" borderId="0" applyNumberFormat="0" applyFill="0" applyBorder="0" applyAlignment="0" applyProtection="0"/>
    <xf numFmtId="37" fontId="13" fillId="0" borderId="15" applyNumberFormat="0" applyFill="0" applyProtection="0">
      <alignment horizontal="centerContinuous"/>
    </xf>
    <xf numFmtId="0" fontId="73" fillId="0" borderId="0" applyFill="0" applyBorder="0" applyProtection="0">
      <alignment horizontal="centerContinuous"/>
    </xf>
    <xf numFmtId="49" fontId="184" fillId="0" borderId="0"/>
    <xf numFmtId="37" fontId="185" fillId="0" borderId="50" applyNumberFormat="0" applyFont="0" applyBorder="0" applyAlignment="0" applyProtection="0">
      <alignment horizontal="centerContinuous"/>
    </xf>
    <xf numFmtId="0" fontId="13" fillId="0" borderId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6" fillId="0" borderId="51" applyBorder="0">
      <alignment vertical="justify"/>
    </xf>
    <xf numFmtId="0" fontId="4" fillId="0" borderId="0"/>
    <xf numFmtId="0" fontId="4" fillId="0" borderId="0"/>
    <xf numFmtId="49" fontId="97" fillId="0" borderId="0" applyFill="0" applyBorder="0" applyAlignment="0"/>
    <xf numFmtId="0" fontId="47" fillId="0" borderId="0" applyFill="0" applyBorder="0" applyAlignment="0"/>
    <xf numFmtId="227" fontId="4" fillId="0" borderId="0" applyFill="0" applyBorder="0" applyAlignment="0"/>
    <xf numFmtId="0" fontId="188" fillId="0" borderId="0"/>
    <xf numFmtId="0" fontId="189" fillId="0" borderId="0"/>
    <xf numFmtId="180" fontId="4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0" fontId="180" fillId="0" borderId="0"/>
    <xf numFmtId="282" fontId="4" fillId="0" borderId="0" applyFont="0" applyFill="0" applyBorder="0" applyAlignment="0" applyProtection="0"/>
    <xf numFmtId="0" fontId="176" fillId="0" borderId="0">
      <alignment horizontal="center"/>
    </xf>
    <xf numFmtId="0" fontId="105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0" fontId="76" fillId="39" borderId="41" applyNumberFormat="0" applyBorder="0" applyProtection="0">
      <alignment horizontal="left" vertical="center"/>
    </xf>
    <xf numFmtId="0" fontId="192" fillId="0" borderId="0" applyNumberFormat="0" applyFill="0" applyBorder="0" applyAlignment="0" applyProtection="0">
      <alignment horizontal="centerContinuous"/>
    </xf>
    <xf numFmtId="0" fontId="4" fillId="0" borderId="0">
      <alignment horizontal="center"/>
    </xf>
    <xf numFmtId="0" fontId="4" fillId="0" borderId="0">
      <alignment horizontal="center"/>
    </xf>
    <xf numFmtId="0" fontId="5" fillId="0" borderId="0" applyBorder="0"/>
    <xf numFmtId="0" fontId="18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5" fillId="0" borderId="0" applyBorder="0"/>
    <xf numFmtId="0" fontId="193" fillId="0" borderId="0" applyNumberFormat="0" applyFill="0" applyBorder="0" applyAlignment="0" applyProtection="0"/>
    <xf numFmtId="0" fontId="194" fillId="0" borderId="52" applyNumberFormat="0" applyFill="0" applyAlignment="0" applyProtection="0"/>
    <xf numFmtId="0" fontId="195" fillId="0" borderId="53" applyNumberFormat="0" applyFill="0" applyAlignment="0" applyProtection="0"/>
    <xf numFmtId="0" fontId="196" fillId="0" borderId="54" applyNumberFormat="0" applyFill="0" applyAlignment="0" applyProtection="0"/>
    <xf numFmtId="0" fontId="196" fillId="0" borderId="0" applyNumberFormat="0" applyFill="0" applyBorder="0" applyAlignment="0" applyProtection="0"/>
    <xf numFmtId="0" fontId="197" fillId="0" borderId="0"/>
    <xf numFmtId="0" fontId="198" fillId="0" borderId="0" applyFill="0" applyBorder="0" applyAlignment="0" applyProtection="0"/>
    <xf numFmtId="0" fontId="96" fillId="0" borderId="55">
      <protection locked="0"/>
    </xf>
    <xf numFmtId="323" fontId="96" fillId="0" borderId="55">
      <protection locked="0"/>
    </xf>
    <xf numFmtId="0" fontId="136" fillId="0" borderId="56" applyNumberFormat="0" applyFill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41" fontId="199" fillId="0" borderId="0">
      <alignment horizontal="left"/>
      <protection locked="0"/>
    </xf>
    <xf numFmtId="0" fontId="4" fillId="0" borderId="0">
      <alignment horizontal="fill"/>
    </xf>
    <xf numFmtId="38" fontId="200" fillId="0" borderId="0" applyNumberFormat="0" applyBorder="0" applyAlignment="0">
      <protection locked="0"/>
    </xf>
    <xf numFmtId="0" fontId="201" fillId="0" borderId="0" applyNumberFormat="0" applyFill="0" applyBorder="0" applyAlignment="0" applyProtection="0"/>
    <xf numFmtId="0" fontId="202" fillId="21" borderId="0" applyNumberFormat="0" applyBorder="0" applyAlignment="0" applyProtection="0"/>
    <xf numFmtId="0" fontId="203" fillId="57" borderId="0" applyNumberFormat="0" applyBorder="0" applyAlignment="0" applyProtection="0"/>
    <xf numFmtId="40" fontId="204" fillId="0" borderId="5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41" fontId="92" fillId="0" borderId="0">
      <alignment horizontal="center" textRotation="90"/>
    </xf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7" fillId="39" borderId="0" applyNumberFormat="0" applyBorder="0" applyProtection="0">
      <alignment horizontal="left"/>
    </xf>
    <xf numFmtId="41" fontId="4" fillId="0" borderId="0">
      <alignment wrapText="1"/>
    </xf>
    <xf numFmtId="202" fontId="19" fillId="0" borderId="0"/>
    <xf numFmtId="1" fontId="76" fillId="0" borderId="7" applyFill="0" applyProtection="0">
      <alignment horizontal="right"/>
    </xf>
    <xf numFmtId="0" fontId="129" fillId="58" borderId="57" applyNumberFormat="0" applyFont="0" applyBorder="0" applyAlignment="0" applyProtection="0">
      <alignment horizontal="right"/>
    </xf>
    <xf numFmtId="277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48" fontId="8" fillId="0" borderId="24" applyFont="0" applyBorder="0" applyAlignment="0">
      <alignment horizontal="center" vertical="center"/>
    </xf>
    <xf numFmtId="0" fontId="205" fillId="0" borderId="0"/>
    <xf numFmtId="9" fontId="22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6" fillId="0" borderId="0" applyFont="0" applyFill="0" applyBorder="0" applyAlignment="0" applyProtection="0"/>
    <xf numFmtId="0" fontId="207" fillId="25" borderId="22" applyNumberFormat="0" applyAlignment="0" applyProtection="0"/>
    <xf numFmtId="0" fontId="208" fillId="0" borderId="19" applyNumberFormat="0" applyFill="0" applyAlignment="0" applyProtection="0"/>
    <xf numFmtId="0" fontId="209" fillId="21" borderId="0" applyNumberFormat="0" applyBorder="0" applyAlignment="0" applyProtection="0"/>
    <xf numFmtId="0" fontId="210" fillId="8" borderId="58" applyNumberFormat="0" applyAlignment="0" applyProtection="0"/>
    <xf numFmtId="0" fontId="211" fillId="8" borderId="18" applyNumberFormat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57" borderId="0" applyNumberFormat="0" applyBorder="0" applyAlignment="0" applyProtection="0"/>
    <xf numFmtId="0" fontId="2" fillId="0" borderId="0"/>
    <xf numFmtId="0" fontId="82" fillId="0" borderId="0"/>
    <xf numFmtId="0" fontId="216" fillId="7" borderId="18" applyNumberFormat="0" applyAlignment="0" applyProtection="0"/>
    <xf numFmtId="0" fontId="217" fillId="3" borderId="0" applyNumberFormat="0" applyBorder="0" applyAlignment="0" applyProtection="0"/>
    <xf numFmtId="0" fontId="218" fillId="0" borderId="56" applyNumberFormat="0" applyFill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" borderId="0" applyNumberFormat="0" applyBorder="0" applyAlignment="0" applyProtection="0"/>
    <xf numFmtId="0" fontId="1" fillId="4" borderId="0" applyNumberFormat="0" applyBorder="0" applyAlignment="0" applyProtection="0"/>
    <xf numFmtId="0" fontId="37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27" borderId="0" applyNumberFormat="0" applyBorder="0" applyAlignment="0" applyProtection="0"/>
    <xf numFmtId="0" fontId="1" fillId="27" borderId="0" applyNumberFormat="0" applyBorder="0" applyAlignment="0" applyProtection="0"/>
    <xf numFmtId="0" fontId="2" fillId="11" borderId="35" applyNumberFormat="0" applyFont="0" applyAlignment="0" applyProtection="0"/>
    <xf numFmtId="0" fontId="219" fillId="0" borderId="52" applyNumberFormat="0" applyFill="0" applyAlignment="0" applyProtection="0"/>
    <xf numFmtId="0" fontId="220" fillId="0" borderId="53" applyNumberFormat="0" applyFill="0" applyAlignment="0" applyProtection="0"/>
    <xf numFmtId="0" fontId="221" fillId="0" borderId="54" applyNumberFormat="0" applyFill="0" applyAlignment="0" applyProtection="0"/>
    <xf numFmtId="0" fontId="221" fillId="0" borderId="0" applyNumberFormat="0" applyFill="0" applyBorder="0" applyAlignment="0" applyProtection="0"/>
    <xf numFmtId="0" fontId="3" fillId="0" borderId="0"/>
    <xf numFmtId="199" fontId="3" fillId="0" borderId="0"/>
    <xf numFmtId="0" fontId="4" fillId="0" borderId="0"/>
    <xf numFmtId="167" fontId="245" fillId="0" borderId="0" applyFont="0" applyFill="0" applyBorder="0" applyAlignment="0" applyProtection="0"/>
    <xf numFmtId="210" fontId="3" fillId="0" borderId="0" applyFont="0" applyFill="0" applyBorder="0" applyAlignment="0" applyProtection="0"/>
    <xf numFmtId="0" fontId="4" fillId="0" borderId="0"/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245" fillId="0" borderId="0"/>
    <xf numFmtId="40" fontId="223" fillId="0" borderId="0" applyFont="0" applyFill="0" applyBorder="0" applyAlignment="0" applyProtection="0"/>
    <xf numFmtId="38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9" fontId="224" fillId="0" borderId="0" applyFont="0" applyFill="0" applyBorder="0" applyAlignment="0" applyProtection="0"/>
    <xf numFmtId="0" fontId="225" fillId="0" borderId="0"/>
    <xf numFmtId="164" fontId="224" fillId="0" borderId="0" applyFont="0" applyFill="0" applyBorder="0" applyAlignment="0" applyProtection="0"/>
    <xf numFmtId="165" fontId="224" fillId="0" borderId="0" applyFont="0" applyFill="0" applyBorder="0" applyAlignment="0" applyProtection="0"/>
    <xf numFmtId="249" fontId="224" fillId="0" borderId="0" applyFont="0" applyFill="0" applyBorder="0" applyAlignment="0" applyProtection="0"/>
    <xf numFmtId="250" fontId="224" fillId="0" borderId="0" applyFont="0" applyFill="0" applyBorder="0" applyAlignment="0" applyProtection="0"/>
    <xf numFmtId="0" fontId="224" fillId="0" borderId="0"/>
    <xf numFmtId="0" fontId="226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227" fillId="0" borderId="0" applyFill="0" applyBorder="0" applyAlignment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1" fontId="29" fillId="0" borderId="0"/>
    <xf numFmtId="19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9" fontId="228" fillId="0" borderId="59">
      <alignment horizontal="center"/>
    </xf>
    <xf numFmtId="0" fontId="229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30" fillId="0" borderId="0"/>
    <xf numFmtId="9" fontId="23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>
      <alignment horizontal="center" wrapText="1" shrinkToFit="1"/>
    </xf>
    <xf numFmtId="0" fontId="153" fillId="0" borderId="0"/>
    <xf numFmtId="9" fontId="232" fillId="0" borderId="0" applyFont="0" applyFill="0" applyBorder="0" applyAlignment="0" applyProtection="0"/>
    <xf numFmtId="217" fontId="233" fillId="0" borderId="0">
      <alignment horizontal="center" vertical="top"/>
    </xf>
    <xf numFmtId="218" fontId="234" fillId="0" borderId="0">
      <alignment horizontal="center" vertical="top" shrinkToFit="1"/>
    </xf>
    <xf numFmtId="0" fontId="154" fillId="0" borderId="0"/>
    <xf numFmtId="0" fontId="27" fillId="0" borderId="0"/>
    <xf numFmtId="0" fontId="235" fillId="0" borderId="0"/>
    <xf numFmtId="0" fontId="236" fillId="0" borderId="0"/>
    <xf numFmtId="4" fontId="144" fillId="0" borderId="0" applyFont="0" applyFill="0" applyBorder="0" applyAlignment="0" applyProtection="0"/>
    <xf numFmtId="193" fontId="4" fillId="0" borderId="0" applyFont="0" applyFill="0" applyBorder="0" applyAlignment="0" applyProtection="0"/>
    <xf numFmtId="4" fontId="237" fillId="0" borderId="0">
      <alignment horizontal="right"/>
    </xf>
    <xf numFmtId="42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221" fontId="4" fillId="0" borderId="0" applyFont="0" applyFill="0" applyBorder="0" applyAlignment="0" applyProtection="0"/>
    <xf numFmtId="167" fontId="241" fillId="0" borderId="0" applyFont="0" applyFill="0" applyBorder="0" applyAlignment="0" applyProtection="0"/>
    <xf numFmtId="222" fontId="4" fillId="0" borderId="0" applyFont="0" applyFill="0" applyBorder="0" applyAlignment="0" applyProtection="0"/>
    <xf numFmtId="165" fontId="4" fillId="0" borderId="5" applyNumberFormat="0"/>
    <xf numFmtId="0" fontId="242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44" fontId="4" fillId="0" borderId="0" applyFont="0" applyFill="0" applyBorder="0" applyAlignment="0" applyProtection="0"/>
    <xf numFmtId="228" fontId="144" fillId="0" borderId="0" applyFont="0" applyFill="0" applyBorder="0" applyAlignment="0" applyProtection="0"/>
    <xf numFmtId="0" fontId="64" fillId="0" borderId="0"/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/>
    <xf numFmtId="41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5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251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1" fontId="4" fillId="0" borderId="36" applyNumberFormat="0" applyFill="0" applyAlignment="0" applyProtection="0">
      <alignment horizontal="center" vertical="center"/>
    </xf>
  </cellStyleXfs>
  <cellXfs count="367">
    <xf numFmtId="0" fontId="0" fillId="0" borderId="0" xfId="0"/>
    <xf numFmtId="325" fontId="17" fillId="0" borderId="0" xfId="2021" applyNumberFormat="1" applyFill="1"/>
    <xf numFmtId="41" fontId="180" fillId="0" borderId="55" xfId="2021" applyNumberFormat="1" applyFont="1" applyFill="1" applyBorder="1"/>
    <xf numFmtId="49" fontId="246" fillId="0" borderId="0" xfId="2021" applyNumberFormat="1" applyFont="1" applyFill="1" applyAlignment="1">
      <alignment horizontal="center"/>
    </xf>
    <xf numFmtId="0" fontId="17" fillId="0" borderId="0" xfId="2021" applyFill="1"/>
    <xf numFmtId="324" fontId="17" fillId="0" borderId="0" xfId="2021" applyNumberFormat="1" applyFill="1"/>
    <xf numFmtId="37" fontId="137" fillId="0" borderId="0" xfId="2023" applyNumberFormat="1" applyFont="1" applyFill="1" applyAlignment="1">
      <alignment horizontal="left"/>
    </xf>
    <xf numFmtId="37" fontId="180" fillId="0" borderId="0" xfId="2021" applyNumberFormat="1" applyFont="1" applyFill="1" applyAlignment="1">
      <alignment horizontal="left"/>
    </xf>
    <xf numFmtId="37" fontId="56" fillId="0" borderId="0" xfId="2021" applyNumberFormat="1" applyFont="1" applyFill="1"/>
    <xf numFmtId="37" fontId="56" fillId="0" borderId="0" xfId="2021" applyNumberFormat="1" applyFont="1" applyFill="1" applyAlignment="1">
      <alignment horizontal="left"/>
    </xf>
    <xf numFmtId="37" fontId="248" fillId="0" borderId="0" xfId="2021" applyNumberFormat="1" applyFont="1" applyFill="1" applyAlignment="1">
      <alignment horizontal="left"/>
    </xf>
    <xf numFmtId="1" fontId="17" fillId="0" borderId="0" xfId="2021" quotePrefix="1" applyNumberFormat="1" applyFill="1" applyAlignment="1">
      <alignment horizontal="center"/>
    </xf>
    <xf numFmtId="49" fontId="247" fillId="0" borderId="0" xfId="2021" applyNumberFormat="1" applyFont="1" applyFill="1" applyAlignment="1">
      <alignment horizontal="center"/>
    </xf>
    <xf numFmtId="37" fontId="17" fillId="0" borderId="0" xfId="2021" applyNumberFormat="1" applyFill="1"/>
    <xf numFmtId="165" fontId="17" fillId="0" borderId="0" xfId="1477" applyFont="1" applyFill="1"/>
    <xf numFmtId="39" fontId="17" fillId="0" borderId="0" xfId="2021" applyNumberFormat="1" applyFill="1"/>
    <xf numFmtId="325" fontId="180" fillId="0" borderId="0" xfId="2021" applyNumberFormat="1" applyFont="1" applyFill="1"/>
    <xf numFmtId="165" fontId="17" fillId="0" borderId="0" xfId="1477" applyFont="1" applyFill="1" applyBorder="1"/>
    <xf numFmtId="325" fontId="180" fillId="0" borderId="7" xfId="2021" applyNumberFormat="1" applyFont="1" applyFill="1" applyBorder="1"/>
    <xf numFmtId="37" fontId="180" fillId="0" borderId="0" xfId="2021" applyNumberFormat="1" applyFont="1" applyFill="1"/>
    <xf numFmtId="0" fontId="180" fillId="0" borderId="0" xfId="2021" applyFont="1" applyFill="1"/>
    <xf numFmtId="39" fontId="17" fillId="0" borderId="0" xfId="2021" applyNumberFormat="1" applyFill="1" applyAlignment="1">
      <alignment horizontal="left"/>
    </xf>
    <xf numFmtId="39" fontId="248" fillId="0" borderId="0" xfId="2021" applyNumberFormat="1" applyFont="1" applyFill="1"/>
    <xf numFmtId="39" fontId="180" fillId="0" borderId="0" xfId="2021" applyNumberFormat="1" applyFont="1" applyFill="1"/>
    <xf numFmtId="0" fontId="180" fillId="0" borderId="0" xfId="0" applyFont="1"/>
    <xf numFmtId="37" fontId="250" fillId="0" borderId="0" xfId="2021" applyNumberFormat="1" applyFont="1" applyFill="1"/>
    <xf numFmtId="37" fontId="17" fillId="0" borderId="0" xfId="2021" applyNumberFormat="1" applyFill="1" applyAlignment="1">
      <alignment horizontal="left"/>
    </xf>
    <xf numFmtId="37" fontId="17" fillId="0" borderId="0" xfId="2021" applyNumberFormat="1" applyFill="1" applyAlignment="1">
      <alignment horizontal="centerContinuous"/>
    </xf>
    <xf numFmtId="49" fontId="249" fillId="0" borderId="0" xfId="2021" applyNumberFormat="1" applyFont="1" applyFill="1" applyAlignment="1">
      <alignment horizontal="center"/>
    </xf>
    <xf numFmtId="325" fontId="17" fillId="0" borderId="0" xfId="2021" applyNumberFormat="1" applyFill="1" applyAlignment="1">
      <alignment horizontal="center"/>
    </xf>
    <xf numFmtId="165" fontId="17" fillId="0" borderId="0" xfId="1477" applyFont="1" applyFill="1" applyBorder="1" applyAlignment="1">
      <alignment horizontal="right"/>
    </xf>
    <xf numFmtId="325" fontId="180" fillId="0" borderId="55" xfId="2021" applyNumberFormat="1" applyFont="1" applyFill="1" applyBorder="1"/>
    <xf numFmtId="43" fontId="180" fillId="0" borderId="0" xfId="2021" applyNumberFormat="1" applyFont="1" applyFill="1"/>
    <xf numFmtId="43" fontId="180" fillId="0" borderId="23" xfId="2021" applyNumberFormat="1" applyFont="1" applyFill="1" applyBorder="1"/>
    <xf numFmtId="324" fontId="17" fillId="0" borderId="0" xfId="2021" applyNumberFormat="1" applyFill="1" applyAlignment="1">
      <alignment horizontal="centerContinuous"/>
    </xf>
    <xf numFmtId="0" fontId="246" fillId="0" borderId="0" xfId="2023" applyFont="1" applyFill="1" applyAlignment="1">
      <alignment horizontal="center"/>
    </xf>
    <xf numFmtId="39" fontId="17" fillId="0" borderId="0" xfId="2026"/>
    <xf numFmtId="39" fontId="248" fillId="0" borderId="0" xfId="0" applyNumberFormat="1" applyFont="1" applyAlignment="1">
      <alignment horizontal="left"/>
    </xf>
    <xf numFmtId="39" fontId="17" fillId="0" borderId="0" xfId="0" applyNumberFormat="1" applyFont="1" applyAlignment="1">
      <alignment horizontal="left"/>
    </xf>
    <xf numFmtId="0" fontId="246" fillId="0" borderId="0" xfId="0" applyFont="1" applyAlignment="1">
      <alignment horizontal="left"/>
    </xf>
    <xf numFmtId="39" fontId="17" fillId="0" borderId="0" xfId="0" applyNumberFormat="1" applyFont="1"/>
    <xf numFmtId="0" fontId="17" fillId="0" borderId="0" xfId="0" applyFont="1" applyAlignment="1">
      <alignment horizontal="left"/>
    </xf>
    <xf numFmtId="0" fontId="17" fillId="0" borderId="0" xfId="0" applyFont="1"/>
    <xf numFmtId="37" fontId="17" fillId="0" borderId="0" xfId="0" applyNumberFormat="1" applyFont="1"/>
    <xf numFmtId="39" fontId="180" fillId="0" borderId="0" xfId="0" applyNumberFormat="1" applyFont="1" applyAlignment="1">
      <alignment horizontal="left"/>
    </xf>
    <xf numFmtId="0" fontId="17" fillId="0" borderId="0" xfId="2024"/>
    <xf numFmtId="180" fontId="17" fillId="0" borderId="0" xfId="1477" applyNumberFormat="1" applyFont="1" applyFill="1"/>
    <xf numFmtId="0" fontId="248" fillId="0" borderId="0" xfId="0" applyFont="1" applyAlignment="1">
      <alignment horizontal="left"/>
    </xf>
    <xf numFmtId="0" fontId="17" fillId="0" borderId="0" xfId="2023" applyFill="1" applyAlignment="1">
      <alignment horizontal="center"/>
    </xf>
    <xf numFmtId="174" fontId="180" fillId="0" borderId="0" xfId="1519" applyNumberFormat="1" applyFont="1" applyFill="1" applyBorder="1" applyAlignment="1">
      <alignment horizontal="right"/>
    </xf>
    <xf numFmtId="174" fontId="180" fillId="0" borderId="7" xfId="1519" applyNumberFormat="1" applyFont="1" applyFill="1" applyBorder="1" applyAlignment="1">
      <alignment horizontal="right"/>
    </xf>
    <xf numFmtId="0" fontId="248" fillId="0" borderId="0" xfId="2023" applyFont="1" applyFill="1"/>
    <xf numFmtId="0" fontId="180" fillId="0" borderId="0" xfId="2023" applyFont="1" applyFill="1"/>
    <xf numFmtId="174" fontId="17" fillId="0" borderId="0" xfId="1519" applyNumberFormat="1" applyFont="1" applyFill="1" applyBorder="1" applyAlignment="1">
      <alignment horizontal="right"/>
    </xf>
    <xf numFmtId="174" fontId="180" fillId="0" borderId="23" xfId="1519" applyNumberFormat="1" applyFont="1" applyFill="1" applyBorder="1" applyAlignment="1">
      <alignment horizontal="right"/>
    </xf>
    <xf numFmtId="0" fontId="180" fillId="0" borderId="0" xfId="0" applyFont="1" applyAlignment="1">
      <alignment horizontal="left"/>
    </xf>
    <xf numFmtId="174" fontId="180" fillId="0" borderId="10" xfId="1519" applyNumberFormat="1" applyFont="1" applyFill="1" applyBorder="1" applyAlignment="1">
      <alignment horizontal="right"/>
    </xf>
    <xf numFmtId="174" fontId="17" fillId="0" borderId="10" xfId="1519" applyNumberFormat="1" applyFont="1" applyFill="1" applyBorder="1" applyAlignment="1">
      <alignment horizontal="right"/>
    </xf>
    <xf numFmtId="0" fontId="137" fillId="0" borderId="0" xfId="0" applyFont="1"/>
    <xf numFmtId="0" fontId="56" fillId="0" borderId="0" xfId="0" applyFont="1"/>
    <xf numFmtId="174" fontId="180" fillId="0" borderId="0" xfId="1477" applyNumberFormat="1" applyFont="1" applyFill="1" applyBorder="1" applyAlignment="1"/>
    <xf numFmtId="174" fontId="180" fillId="0" borderId="0" xfId="1477" applyNumberFormat="1" applyFont="1" applyFill="1" applyAlignment="1"/>
    <xf numFmtId="174" fontId="17" fillId="0" borderId="0" xfId="1477" applyNumberFormat="1" applyFont="1" applyFill="1" applyBorder="1" applyAlignment="1"/>
    <xf numFmtId="174" fontId="17" fillId="0" borderId="0" xfId="1477" applyNumberFormat="1" applyFont="1" applyFill="1" applyAlignment="1"/>
    <xf numFmtId="174" fontId="0" fillId="0" borderId="0" xfId="1477" applyNumberFormat="1" applyFont="1" applyFill="1"/>
    <xf numFmtId="174" fontId="180" fillId="0" borderId="0" xfId="1477" applyNumberFormat="1" applyFont="1" applyFill="1"/>
    <xf numFmtId="174" fontId="180" fillId="0" borderId="10" xfId="1477" applyNumberFormat="1" applyFont="1" applyFill="1" applyBorder="1"/>
    <xf numFmtId="174" fontId="180" fillId="0" borderId="23" xfId="1477" applyNumberFormat="1" applyFont="1" applyFill="1" applyBorder="1"/>
    <xf numFmtId="174" fontId="180" fillId="0" borderId="0" xfId="1477" applyNumberFormat="1" applyFont="1" applyFill="1" applyAlignment="1">
      <alignment horizontal="center"/>
    </xf>
    <xf numFmtId="174" fontId="0" fillId="0" borderId="0" xfId="1477" applyNumberFormat="1" applyFont="1" applyFill="1" applyBorder="1"/>
    <xf numFmtId="174" fontId="17" fillId="0" borderId="0" xfId="1477" applyNumberFormat="1" applyFont="1" applyFill="1" applyAlignment="1">
      <alignment horizontal="right"/>
    </xf>
    <xf numFmtId="174" fontId="17" fillId="0" borderId="0" xfId="1502" applyNumberFormat="1" applyFont="1" applyFill="1"/>
    <xf numFmtId="174" fontId="17" fillId="0" borderId="0" xfId="1502" applyNumberFormat="1" applyFont="1" applyFill="1" applyBorder="1"/>
    <xf numFmtId="174" fontId="17" fillId="0" borderId="0" xfId="1502" applyNumberFormat="1" applyFont="1" applyFill="1" applyBorder="1" applyAlignment="1"/>
    <xf numFmtId="174" fontId="17" fillId="0" borderId="10" xfId="1502" applyNumberFormat="1" applyFont="1" applyFill="1" applyBorder="1"/>
    <xf numFmtId="174" fontId="17" fillId="0" borderId="10" xfId="1502" applyNumberFormat="1" applyFont="1" applyFill="1" applyBorder="1" applyAlignment="1"/>
    <xf numFmtId="325" fontId="17" fillId="0" borderId="0" xfId="0" applyNumberFormat="1" applyFont="1"/>
    <xf numFmtId="43" fontId="17" fillId="0" borderId="0" xfId="1502" applyFont="1" applyFill="1" applyBorder="1"/>
    <xf numFmtId="325" fontId="17" fillId="0" borderId="0" xfId="0" applyNumberFormat="1" applyFont="1" applyAlignment="1">
      <alignment horizontal="right"/>
    </xf>
    <xf numFmtId="325" fontId="17" fillId="0" borderId="10" xfId="0" applyNumberFormat="1" applyFont="1" applyBorder="1"/>
    <xf numFmtId="174" fontId="17" fillId="0" borderId="0" xfId="1477" applyNumberFormat="1" applyFont="1" applyFill="1"/>
    <xf numFmtId="174" fontId="17" fillId="0" borderId="0" xfId="0" applyNumberFormat="1" applyFont="1" applyAlignment="1">
      <alignment horizontal="right"/>
    </xf>
    <xf numFmtId="174" fontId="17" fillId="0" borderId="0" xfId="0" applyNumberFormat="1" applyFont="1"/>
    <xf numFmtId="174" fontId="17" fillId="0" borderId="0" xfId="1477" applyNumberFormat="1" applyFont="1" applyFill="1" applyBorder="1"/>
    <xf numFmtId="180" fontId="17" fillId="0" borderId="0" xfId="2021" applyNumberFormat="1" applyFill="1"/>
    <xf numFmtId="37" fontId="56" fillId="0" borderId="0" xfId="2021" applyNumberFormat="1" applyFont="1" applyFill="1" applyAlignment="1">
      <alignment horizontal="center"/>
    </xf>
    <xf numFmtId="37" fontId="17" fillId="0" borderId="0" xfId="2021" applyNumberFormat="1" applyFill="1" applyAlignment="1">
      <alignment horizontal="center"/>
    </xf>
    <xf numFmtId="0" fontId="17" fillId="0" borderId="0" xfId="2021" applyFill="1" applyAlignment="1">
      <alignment horizontal="left"/>
    </xf>
    <xf numFmtId="37" fontId="248" fillId="0" borderId="0" xfId="2021" applyNumberFormat="1" applyFont="1" applyFill="1"/>
    <xf numFmtId="325" fontId="17" fillId="0" borderId="0" xfId="1518" applyNumberFormat="1" applyFont="1" applyFill="1"/>
    <xf numFmtId="41" fontId="17" fillId="0" borderId="0" xfId="1518" applyNumberFormat="1" applyFont="1" applyFill="1"/>
    <xf numFmtId="325" fontId="180" fillId="0" borderId="7" xfId="1518" applyNumberFormat="1" applyFont="1" applyFill="1" applyBorder="1"/>
    <xf numFmtId="0" fontId="132" fillId="0" borderId="0" xfId="0" applyFont="1"/>
    <xf numFmtId="39" fontId="17" fillId="0" borderId="0" xfId="2020" applyAlignment="1">
      <alignment horizontal="left"/>
    </xf>
    <xf numFmtId="174" fontId="17" fillId="0" borderId="0" xfId="1518" applyNumberFormat="1" applyFont="1" applyFill="1" applyBorder="1"/>
    <xf numFmtId="180" fontId="17" fillId="0" borderId="0" xfId="1477" applyNumberFormat="1" applyFont="1" applyFill="1" applyBorder="1"/>
    <xf numFmtId="325" fontId="180" fillId="0" borderId="23" xfId="2021" applyNumberFormat="1" applyFont="1" applyFill="1" applyBorder="1"/>
    <xf numFmtId="39" fontId="180" fillId="0" borderId="0" xfId="2021" applyNumberFormat="1" applyFont="1" applyFill="1" applyAlignment="1">
      <alignment horizontal="left"/>
    </xf>
    <xf numFmtId="0" fontId="17" fillId="0" borderId="0" xfId="2021" applyFill="1" applyAlignment="1">
      <alignment horizontal="center"/>
    </xf>
    <xf numFmtId="325" fontId="250" fillId="0" borderId="0" xfId="2021" applyNumberFormat="1" applyFont="1" applyFill="1"/>
    <xf numFmtId="39" fontId="246" fillId="0" borderId="0" xfId="2021" applyNumberFormat="1" applyFont="1" applyFill="1"/>
    <xf numFmtId="325" fontId="17" fillId="0" borderId="23" xfId="2021" applyNumberFormat="1" applyFill="1" applyBorder="1"/>
    <xf numFmtId="325" fontId="17" fillId="0" borderId="10" xfId="2021" applyNumberFormat="1" applyFill="1" applyBorder="1"/>
    <xf numFmtId="37" fontId="137" fillId="0" borderId="0" xfId="2021" applyNumberFormat="1" applyFont="1" applyFill="1" applyAlignment="1">
      <alignment horizontal="left"/>
    </xf>
    <xf numFmtId="0" fontId="234" fillId="0" borderId="0" xfId="2021" applyFont="1" applyFill="1"/>
    <xf numFmtId="0" fontId="3" fillId="0" borderId="0" xfId="2021" applyFont="1" applyFill="1"/>
    <xf numFmtId="37" fontId="137" fillId="0" borderId="0" xfId="2021" applyNumberFormat="1" applyFont="1" applyFill="1"/>
    <xf numFmtId="37" fontId="180" fillId="0" borderId="0" xfId="2021" applyNumberFormat="1" applyFont="1" applyFill="1" applyAlignment="1">
      <alignment horizontal="center"/>
    </xf>
    <xf numFmtId="165" fontId="17" fillId="0" borderId="0" xfId="1491" applyFont="1" applyFill="1"/>
    <xf numFmtId="165" fontId="0" fillId="0" borderId="0" xfId="1477" applyFont="1"/>
    <xf numFmtId="165" fontId="256" fillId="0" borderId="0" xfId="1477" applyFont="1"/>
    <xf numFmtId="165" fontId="257" fillId="0" borderId="0" xfId="1477" applyFont="1"/>
    <xf numFmtId="49" fontId="255" fillId="0" borderId="0" xfId="2021" applyNumberFormat="1" applyFont="1" applyFill="1" applyAlignment="1">
      <alignment horizontal="center"/>
    </xf>
    <xf numFmtId="0" fontId="253" fillId="0" borderId="0" xfId="2021" applyFont="1" applyFill="1"/>
    <xf numFmtId="165" fontId="0" fillId="0" borderId="14" xfId="1477" applyFont="1" applyFill="1" applyBorder="1" applyProtection="1">
      <protection locked="0"/>
    </xf>
    <xf numFmtId="325" fontId="180" fillId="0" borderId="0" xfId="1518" applyNumberFormat="1" applyFont="1" applyFill="1"/>
    <xf numFmtId="324" fontId="180" fillId="0" borderId="0" xfId="2021" applyNumberFormat="1" applyFont="1" applyFill="1"/>
    <xf numFmtId="180" fontId="180" fillId="0" borderId="0" xfId="1477" applyNumberFormat="1" applyFont="1" applyFill="1" applyBorder="1" applyAlignment="1"/>
    <xf numFmtId="174" fontId="180" fillId="0" borderId="55" xfId="1477" applyNumberFormat="1" applyFont="1" applyFill="1" applyBorder="1"/>
    <xf numFmtId="0" fontId="246" fillId="0" borderId="0" xfId="2021" applyFont="1" applyFill="1"/>
    <xf numFmtId="325" fontId="180" fillId="0" borderId="0" xfId="1518" applyNumberFormat="1" applyFont="1" applyFill="1" applyBorder="1"/>
    <xf numFmtId="325" fontId="17" fillId="0" borderId="0" xfId="1518" applyNumberFormat="1" applyFont="1" applyFill="1" applyBorder="1"/>
    <xf numFmtId="174" fontId="252" fillId="0" borderId="0" xfId="1477" applyNumberFormat="1" applyFont="1" applyFill="1"/>
    <xf numFmtId="0" fontId="17" fillId="0" borderId="0" xfId="2018"/>
    <xf numFmtId="39" fontId="254" fillId="0" borderId="0" xfId="2026" applyFont="1"/>
    <xf numFmtId="174" fontId="180" fillId="0" borderId="0" xfId="1502" applyNumberFormat="1" applyFont="1" applyFill="1" applyBorder="1"/>
    <xf numFmtId="174" fontId="180" fillId="0" borderId="10" xfId="1502" applyNumberFormat="1" applyFont="1" applyFill="1" applyBorder="1"/>
    <xf numFmtId="174" fontId="252" fillId="0" borderId="0" xfId="1477" applyNumberFormat="1" applyFont="1" applyFill="1" applyBorder="1"/>
    <xf numFmtId="174" fontId="17" fillId="0" borderId="10" xfId="1477" applyNumberFormat="1" applyFont="1" applyFill="1" applyBorder="1" applyAlignment="1"/>
    <xf numFmtId="174" fontId="180" fillId="0" borderId="10" xfId="1477" applyNumberFormat="1" applyFont="1" applyFill="1" applyBorder="1" applyAlignment="1"/>
    <xf numFmtId="37" fontId="246" fillId="0" borderId="0" xfId="2021" applyNumberFormat="1" applyFont="1" applyFill="1" applyAlignment="1">
      <alignment horizontal="center"/>
    </xf>
    <xf numFmtId="174" fontId="17" fillId="0" borderId="0" xfId="1477" applyNumberFormat="1" applyFont="1" applyFill="1" applyBorder="1" applyAlignment="1">
      <alignment horizontal="right"/>
    </xf>
    <xf numFmtId="180" fontId="17" fillId="0" borderId="0" xfId="1477" applyNumberFormat="1" applyFont="1" applyFill="1" applyBorder="1" applyAlignment="1"/>
    <xf numFmtId="37" fontId="258" fillId="0" borderId="0" xfId="2021" applyNumberFormat="1" applyFont="1" applyFill="1"/>
    <xf numFmtId="49" fontId="259" fillId="0" borderId="0" xfId="2021" applyNumberFormat="1" applyFont="1" applyFill="1" applyAlignment="1">
      <alignment horizontal="center"/>
    </xf>
    <xf numFmtId="0" fontId="258" fillId="0" borderId="0" xfId="2021" applyFont="1" applyFill="1"/>
    <xf numFmtId="180" fontId="258" fillId="0" borderId="0" xfId="1477" applyNumberFormat="1" applyFont="1" applyFill="1"/>
    <xf numFmtId="0" fontId="258" fillId="0" borderId="0" xfId="2023" applyFont="1" applyFill="1"/>
    <xf numFmtId="39" fontId="258" fillId="0" borderId="0" xfId="2026" applyFont="1"/>
    <xf numFmtId="180" fontId="260" fillId="0" borderId="0" xfId="1477" applyNumberFormat="1" applyFont="1" applyFill="1"/>
    <xf numFmtId="0" fontId="260" fillId="0" borderId="0" xfId="2023" applyFont="1" applyFill="1"/>
    <xf numFmtId="165" fontId="260" fillId="0" borderId="0" xfId="1477" applyFont="1" applyFill="1"/>
    <xf numFmtId="180" fontId="260" fillId="0" borderId="0" xfId="1477" applyNumberFormat="1" applyFont="1" applyFill="1" applyBorder="1"/>
    <xf numFmtId="0" fontId="260" fillId="0" borderId="0" xfId="2021" applyFont="1" applyFill="1"/>
    <xf numFmtId="39" fontId="260" fillId="0" borderId="0" xfId="2026" applyFont="1"/>
    <xf numFmtId="37" fontId="260" fillId="0" borderId="0" xfId="2021" applyNumberFormat="1" applyFont="1" applyFill="1"/>
    <xf numFmtId="0" fontId="259" fillId="0" borderId="0" xfId="2023" applyFont="1" applyFill="1" applyAlignment="1">
      <alignment horizontal="center"/>
    </xf>
    <xf numFmtId="180" fontId="180" fillId="0" borderId="0" xfId="1477" applyNumberFormat="1" applyFont="1" applyFill="1" applyBorder="1" applyAlignment="1">
      <alignment horizontal="right"/>
    </xf>
    <xf numFmtId="180" fontId="258" fillId="0" borderId="0" xfId="1477" applyNumberFormat="1" applyFont="1" applyFill="1" applyAlignment="1"/>
    <xf numFmtId="180" fontId="17" fillId="0" borderId="0" xfId="1477" applyNumberFormat="1" applyFont="1" applyFill="1" applyBorder="1" applyAlignment="1">
      <alignment horizontal="right"/>
    </xf>
    <xf numFmtId="49" fontId="17" fillId="0" borderId="0" xfId="2021" applyNumberFormat="1" applyFill="1" applyAlignment="1">
      <alignment horizontal="center"/>
    </xf>
    <xf numFmtId="0" fontId="261" fillId="0" borderId="0" xfId="2023" applyFont="1" applyFill="1" applyAlignment="1">
      <alignment horizontal="center"/>
    </xf>
    <xf numFmtId="37" fontId="260" fillId="0" borderId="0" xfId="2026" applyNumberFormat="1" applyFont="1"/>
    <xf numFmtId="43" fontId="258" fillId="0" borderId="0" xfId="2023" applyNumberFormat="1" applyFont="1" applyFill="1"/>
    <xf numFmtId="165" fontId="17" fillId="0" borderId="10" xfId="1477" applyFont="1" applyFill="1" applyBorder="1" applyAlignment="1">
      <alignment horizontal="right"/>
    </xf>
    <xf numFmtId="165" fontId="180" fillId="0" borderId="10" xfId="1477" applyFont="1" applyFill="1" applyBorder="1" applyAlignment="1">
      <alignment horizontal="right"/>
    </xf>
    <xf numFmtId="165" fontId="180" fillId="0" borderId="0" xfId="1477" applyFont="1" applyFill="1" applyBorder="1" applyAlignment="1">
      <alignment horizontal="right"/>
    </xf>
    <xf numFmtId="37" fontId="180" fillId="0" borderId="0" xfId="2023" applyNumberFormat="1" applyFont="1" applyFill="1" applyAlignment="1">
      <alignment horizontal="center"/>
    </xf>
    <xf numFmtId="0" fontId="17" fillId="0" borderId="0" xfId="2021"/>
    <xf numFmtId="39" fontId="17" fillId="0" borderId="0" xfId="2021" applyNumberFormat="1"/>
    <xf numFmtId="49" fontId="248" fillId="0" borderId="0" xfId="2021" applyNumberFormat="1" applyFont="1" applyFill="1" applyAlignment="1">
      <alignment horizontal="center"/>
    </xf>
    <xf numFmtId="37" fontId="246" fillId="0" borderId="0" xfId="2021" applyNumberFormat="1" applyFont="1" applyFill="1"/>
    <xf numFmtId="180" fontId="17" fillId="0" borderId="0" xfId="1477" applyNumberFormat="1" applyFont="1" applyFill="1" applyAlignment="1"/>
    <xf numFmtId="0" fontId="17" fillId="0" borderId="0" xfId="2023" applyFill="1" applyAlignment="1">
      <alignment horizontal="right"/>
    </xf>
    <xf numFmtId="37" fontId="17" fillId="0" borderId="0" xfId="2023" applyNumberFormat="1" applyFill="1" applyAlignment="1">
      <alignment horizontal="center"/>
    </xf>
    <xf numFmtId="1" fontId="17" fillId="0" borderId="0" xfId="2023" applyNumberFormat="1" applyFill="1" applyAlignment="1">
      <alignment horizontal="center"/>
    </xf>
    <xf numFmtId="0" fontId="17" fillId="0" borderId="0" xfId="2019" applyFont="1" applyAlignment="1">
      <alignment horizontal="center"/>
    </xf>
    <xf numFmtId="0" fontId="17" fillId="0" borderId="0" xfId="2023" applyFill="1"/>
    <xf numFmtId="323" fontId="263" fillId="0" borderId="0" xfId="0" applyNumberFormat="1" applyFont="1"/>
    <xf numFmtId="37" fontId="115" fillId="0" borderId="0" xfId="2023" applyNumberFormat="1" applyFont="1" applyFill="1"/>
    <xf numFmtId="37" fontId="56" fillId="0" borderId="0" xfId="2023" applyNumberFormat="1" applyFont="1" applyFill="1"/>
    <xf numFmtId="37" fontId="180" fillId="0" borderId="0" xfId="2023" applyNumberFormat="1" applyFont="1" applyFill="1"/>
    <xf numFmtId="0" fontId="246" fillId="0" borderId="0" xfId="2023" applyFont="1" applyFill="1"/>
    <xf numFmtId="49" fontId="246" fillId="0" borderId="0" xfId="2023" applyNumberFormat="1" applyFont="1" applyFill="1" applyAlignment="1">
      <alignment horizontal="center"/>
    </xf>
    <xf numFmtId="0" fontId="262" fillId="0" borderId="0" xfId="2023" applyFont="1" applyFill="1"/>
    <xf numFmtId="0" fontId="260" fillId="0" borderId="0" xfId="2023" applyFont="1" applyFill="1" applyAlignment="1">
      <alignment horizontal="center"/>
    </xf>
    <xf numFmtId="174" fontId="262" fillId="0" borderId="0" xfId="1519" applyNumberFormat="1" applyFont="1" applyFill="1" applyBorder="1" applyAlignment="1">
      <alignment horizontal="right"/>
    </xf>
    <xf numFmtId="0" fontId="17" fillId="0" borderId="0" xfId="2023" applyFill="1" applyAlignment="1">
      <alignment horizontal="left"/>
    </xf>
    <xf numFmtId="174" fontId="17" fillId="0" borderId="7" xfId="1519" applyNumberFormat="1" applyFont="1" applyFill="1" applyBorder="1" applyAlignment="1">
      <alignment horizontal="right"/>
    </xf>
    <xf numFmtId="180" fontId="259" fillId="0" borderId="0" xfId="1477" applyNumberFormat="1" applyFont="1" applyFill="1" applyAlignment="1">
      <alignment horizontal="center"/>
    </xf>
    <xf numFmtId="180" fontId="258" fillId="0" borderId="0" xfId="1477" applyNumberFormat="1" applyFont="1" applyFill="1" applyAlignment="1">
      <alignment horizontal="center"/>
    </xf>
    <xf numFmtId="180" fontId="264" fillId="0" borderId="0" xfId="1477" applyNumberFormat="1" applyFont="1" applyFill="1" applyBorder="1" applyAlignment="1">
      <alignment horizontal="right"/>
    </xf>
    <xf numFmtId="180" fontId="264" fillId="0" borderId="0" xfId="1477" applyNumberFormat="1" applyFont="1" applyFill="1"/>
    <xf numFmtId="0" fontId="265" fillId="0" borderId="0" xfId="2023" applyFont="1" applyFill="1"/>
    <xf numFmtId="0" fontId="266" fillId="0" borderId="0" xfId="2023" applyFont="1" applyFill="1"/>
    <xf numFmtId="0" fontId="265" fillId="0" borderId="0" xfId="2023" applyFont="1" applyFill="1" applyAlignment="1">
      <alignment horizontal="center"/>
    </xf>
    <xf numFmtId="0" fontId="266" fillId="0" borderId="0" xfId="2023" applyFont="1" applyFill="1" applyAlignment="1">
      <alignment horizontal="center"/>
    </xf>
    <xf numFmtId="0" fontId="56" fillId="0" borderId="0" xfId="2493" applyFont="1"/>
    <xf numFmtId="49" fontId="248" fillId="0" borderId="0" xfId="2026" quotePrefix="1" applyNumberFormat="1" applyFont="1" applyAlignment="1">
      <alignment horizontal="center"/>
    </xf>
    <xf numFmtId="43" fontId="180" fillId="0" borderId="0" xfId="2026" quotePrefix="1" applyNumberFormat="1" applyFont="1" applyAlignment="1">
      <alignment horizontal="left"/>
    </xf>
    <xf numFmtId="37" fontId="17" fillId="0" borderId="0" xfId="2025" applyNumberFormat="1" applyFill="1" applyAlignment="1">
      <alignment horizontal="left" indent="1"/>
    </xf>
    <xf numFmtId="49" fontId="180" fillId="0" borderId="0" xfId="2026" applyNumberFormat="1" applyFont="1" applyAlignment="1">
      <alignment horizontal="center"/>
    </xf>
    <xf numFmtId="49" fontId="17" fillId="0" borderId="0" xfId="2026" applyNumberFormat="1" applyAlignment="1">
      <alignment horizontal="center"/>
    </xf>
    <xf numFmtId="49" fontId="180" fillId="0" borderId="0" xfId="2026" quotePrefix="1" applyNumberFormat="1" applyFont="1" applyAlignment="1">
      <alignment horizontal="center"/>
    </xf>
    <xf numFmtId="49" fontId="17" fillId="0" borderId="0" xfId="2026" quotePrefix="1" applyNumberFormat="1" applyAlignment="1">
      <alignment horizontal="center"/>
    </xf>
    <xf numFmtId="49" fontId="17" fillId="0" borderId="10" xfId="2026" quotePrefix="1" applyNumberFormat="1" applyBorder="1" applyAlignment="1">
      <alignment horizontal="center"/>
    </xf>
    <xf numFmtId="0" fontId="180" fillId="0" borderId="0" xfId="2026" applyNumberFormat="1" applyFont="1" applyAlignment="1">
      <alignment horizontal="left"/>
    </xf>
    <xf numFmtId="0" fontId="17" fillId="0" borderId="0" xfId="2026" applyNumberFormat="1" applyAlignment="1">
      <alignment horizontal="center"/>
    </xf>
    <xf numFmtId="39" fontId="17" fillId="0" borderId="0" xfId="2026" applyAlignment="1">
      <alignment horizontal="center"/>
    </xf>
    <xf numFmtId="0" fontId="17" fillId="0" borderId="0" xfId="2026" applyNumberFormat="1"/>
    <xf numFmtId="0" fontId="17" fillId="0" borderId="0" xfId="0" applyFont="1" applyAlignment="1">
      <alignment horizontal="center"/>
    </xf>
    <xf numFmtId="39" fontId="17" fillId="0" borderId="0" xfId="2026" applyAlignment="1">
      <alignment horizontal="left"/>
    </xf>
    <xf numFmtId="49" fontId="180" fillId="0" borderId="0" xfId="1477" applyNumberFormat="1" applyFont="1" applyFill="1" applyAlignment="1">
      <alignment horizontal="left"/>
    </xf>
    <xf numFmtId="180" fontId="180" fillId="0" borderId="0" xfId="1477" applyNumberFormat="1" applyFont="1" applyFill="1" applyAlignment="1"/>
    <xf numFmtId="180" fontId="248" fillId="0" borderId="0" xfId="1477" applyNumberFormat="1" applyFont="1" applyFill="1" applyAlignment="1">
      <alignment horizontal="center"/>
    </xf>
    <xf numFmtId="49" fontId="246" fillId="0" borderId="0" xfId="2026" applyNumberFormat="1" applyFont="1" applyAlignment="1">
      <alignment horizontal="center"/>
    </xf>
    <xf numFmtId="180" fontId="180" fillId="0" borderId="0" xfId="1477" applyNumberFormat="1" applyFont="1" applyFill="1" applyBorder="1" applyAlignment="1">
      <alignment horizontal="left"/>
    </xf>
    <xf numFmtId="174" fontId="267" fillId="0" borderId="0" xfId="1502" applyNumberFormat="1" applyFont="1" applyFill="1" applyBorder="1" applyAlignment="1">
      <alignment horizontal="right"/>
    </xf>
    <xf numFmtId="41" fontId="17" fillId="0" borderId="0" xfId="2026" applyNumberFormat="1"/>
    <xf numFmtId="49" fontId="180" fillId="0" borderId="0" xfId="1477" applyNumberFormat="1" applyFont="1" applyFill="1" applyAlignment="1"/>
    <xf numFmtId="180" fontId="0" fillId="0" borderId="0" xfId="1477" applyNumberFormat="1" applyFont="1" applyFill="1" applyBorder="1" applyAlignment="1"/>
    <xf numFmtId="180" fontId="17" fillId="0" borderId="0" xfId="1477" applyNumberFormat="1" applyFont="1" applyFill="1" applyBorder="1" applyAlignment="1">
      <alignment horizontal="left"/>
    </xf>
    <xf numFmtId="49" fontId="246" fillId="0" borderId="0" xfId="1477" applyNumberFormat="1" applyFont="1" applyFill="1" applyAlignment="1">
      <alignment horizontal="center"/>
    </xf>
    <xf numFmtId="180" fontId="17" fillId="0" borderId="10" xfId="1477" applyNumberFormat="1" applyFont="1" applyFill="1" applyBorder="1"/>
    <xf numFmtId="174" fontId="268" fillId="0" borderId="10" xfId="1502" applyNumberFormat="1" applyFont="1" applyFill="1" applyBorder="1" applyAlignment="1">
      <alignment horizontal="right"/>
    </xf>
    <xf numFmtId="180" fontId="248" fillId="0" borderId="0" xfId="1477" applyNumberFormat="1" applyFont="1" applyFill="1" applyAlignment="1"/>
    <xf numFmtId="180" fontId="180" fillId="0" borderId="10" xfId="1477" applyNumberFormat="1" applyFont="1" applyFill="1" applyBorder="1" applyAlignment="1"/>
    <xf numFmtId="174" fontId="267" fillId="0" borderId="10" xfId="1502" applyNumberFormat="1" applyFont="1" applyFill="1" applyBorder="1" applyAlignment="1">
      <alignment horizontal="right"/>
    </xf>
    <xf numFmtId="180" fontId="0" fillId="0" borderId="0" xfId="1477" applyNumberFormat="1" applyFont="1" applyFill="1" applyAlignment="1"/>
    <xf numFmtId="174" fontId="268" fillId="0" borderId="0" xfId="1502" applyNumberFormat="1" applyFont="1" applyFill="1" applyBorder="1" applyAlignment="1">
      <alignment horizontal="right"/>
    </xf>
    <xf numFmtId="180" fontId="252" fillId="0" borderId="0" xfId="1477" applyNumberFormat="1" applyFont="1" applyFill="1" applyAlignment="1"/>
    <xf numFmtId="180" fontId="180" fillId="0" borderId="7" xfId="1477" applyNumberFormat="1" applyFont="1" applyFill="1" applyBorder="1"/>
    <xf numFmtId="180" fontId="180" fillId="0" borderId="0" xfId="1477" applyNumberFormat="1" applyFont="1" applyFill="1" applyBorder="1"/>
    <xf numFmtId="180" fontId="17" fillId="0" borderId="0" xfId="1477" applyNumberFormat="1" applyFont="1"/>
    <xf numFmtId="180" fontId="180" fillId="0" borderId="23" xfId="1477" applyNumberFormat="1" applyFont="1" applyFill="1" applyBorder="1" applyAlignment="1"/>
    <xf numFmtId="49" fontId="17" fillId="0" borderId="0" xfId="2026" applyNumberFormat="1"/>
    <xf numFmtId="180" fontId="180" fillId="0" borderId="0" xfId="1477" applyNumberFormat="1" applyFont="1" applyFill="1" applyAlignment="1">
      <alignment horizontal="left"/>
    </xf>
    <xf numFmtId="325" fontId="180" fillId="0" borderId="0" xfId="0" applyNumberFormat="1" applyFont="1" applyAlignment="1">
      <alignment horizontal="right"/>
    </xf>
    <xf numFmtId="180" fontId="261" fillId="0" borderId="0" xfId="1477" applyNumberFormat="1" applyFont="1" applyFill="1" applyAlignment="1">
      <alignment horizontal="center"/>
    </xf>
    <xf numFmtId="0" fontId="269" fillId="0" borderId="0" xfId="2023" applyFont="1" applyFill="1"/>
    <xf numFmtId="0" fontId="269" fillId="0" borderId="0" xfId="2023" applyFont="1" applyFill="1" applyAlignment="1">
      <alignment horizontal="center"/>
    </xf>
    <xf numFmtId="165" fontId="260" fillId="0" borderId="0" xfId="1477" applyFont="1" applyFill="1" applyBorder="1"/>
    <xf numFmtId="180" fontId="265" fillId="0" borderId="0" xfId="1477" applyNumberFormat="1" applyFont="1" applyFill="1"/>
    <xf numFmtId="180" fontId="265" fillId="0" borderId="0" xfId="1477" applyNumberFormat="1" applyFont="1" applyFill="1" applyAlignment="1">
      <alignment horizontal="center"/>
    </xf>
    <xf numFmtId="180" fontId="258" fillId="0" borderId="0" xfId="1477" applyNumberFormat="1" applyFont="1" applyFill="1" applyBorder="1"/>
    <xf numFmtId="325" fontId="17" fillId="0" borderId="10" xfId="1518" applyNumberFormat="1" applyFont="1" applyFill="1" applyBorder="1"/>
    <xf numFmtId="180" fontId="180" fillId="0" borderId="0" xfId="1477" applyNumberFormat="1" applyFont="1" applyFill="1" applyBorder="1" applyAlignment="1">
      <alignment horizontal="center"/>
    </xf>
    <xf numFmtId="41" fontId="180" fillId="0" borderId="0" xfId="2026" applyNumberFormat="1" applyFont="1"/>
    <xf numFmtId="0" fontId="180" fillId="0" borderId="0" xfId="2021" applyFont="1" applyFill="1" applyAlignment="1">
      <alignment wrapText="1"/>
    </xf>
    <xf numFmtId="174" fontId="17" fillId="0" borderId="0" xfId="1502" applyNumberFormat="1" applyFont="1" applyFill="1" applyBorder="1" applyAlignment="1">
      <alignment horizontal="center"/>
    </xf>
    <xf numFmtId="0" fontId="258" fillId="0" borderId="0" xfId="2021" applyFont="1"/>
    <xf numFmtId="180" fontId="258" fillId="0" borderId="0" xfId="1477" applyNumberFormat="1" applyFont="1"/>
    <xf numFmtId="0" fontId="3" fillId="0" borderId="0" xfId="2021" applyFont="1"/>
    <xf numFmtId="180" fontId="3" fillId="0" borderId="0" xfId="1477" applyNumberFormat="1" applyFont="1"/>
    <xf numFmtId="0" fontId="234" fillId="0" borderId="0" xfId="2021" applyFont="1"/>
    <xf numFmtId="180" fontId="234" fillId="0" borderId="0" xfId="1477" applyNumberFormat="1" applyFont="1"/>
    <xf numFmtId="174" fontId="17" fillId="0" borderId="10" xfId="1502" applyNumberFormat="1" applyFont="1" applyFill="1" applyBorder="1" applyAlignment="1">
      <alignment horizontal="right"/>
    </xf>
    <xf numFmtId="174" fontId="260" fillId="0" borderId="0" xfId="2021" applyNumberFormat="1" applyFont="1" applyFill="1"/>
    <xf numFmtId="326" fontId="252" fillId="0" borderId="0" xfId="2021" applyNumberFormat="1" applyFont="1" applyFill="1"/>
    <xf numFmtId="326" fontId="132" fillId="0" borderId="0" xfId="1477" applyNumberFormat="1" applyFont="1" applyFill="1"/>
    <xf numFmtId="326" fontId="252" fillId="0" borderId="0" xfId="1477" applyNumberFormat="1" applyFont="1" applyFill="1" applyBorder="1"/>
    <xf numFmtId="165" fontId="36" fillId="0" borderId="14" xfId="1477" applyFont="1" applyFill="1" applyBorder="1" applyProtection="1">
      <protection locked="0"/>
    </xf>
    <xf numFmtId="49" fontId="36" fillId="0" borderId="14" xfId="1477" applyNumberFormat="1" applyFont="1" applyFill="1" applyBorder="1" applyAlignment="1" applyProtection="1">
      <alignment vertical="top"/>
      <protection locked="0"/>
    </xf>
    <xf numFmtId="49" fontId="36" fillId="0" borderId="14" xfId="1477" applyNumberFormat="1" applyFont="1" applyFill="1" applyBorder="1" applyProtection="1">
      <protection locked="0"/>
    </xf>
    <xf numFmtId="49" fontId="36" fillId="0" borderId="14" xfId="1477" applyNumberFormat="1" applyFont="1" applyFill="1" applyBorder="1" applyAlignment="1" applyProtection="1">
      <protection locked="0"/>
    </xf>
    <xf numFmtId="49" fontId="36" fillId="0" borderId="14" xfId="1477" applyNumberFormat="1" applyFont="1" applyFill="1" applyBorder="1" applyAlignment="1" applyProtection="1">
      <alignment horizontal="left" indent="1"/>
      <protection locked="0"/>
    </xf>
    <xf numFmtId="49" fontId="36" fillId="0" borderId="14" xfId="1477" applyNumberFormat="1" applyFont="1" applyFill="1" applyBorder="1" applyAlignment="1" applyProtection="1">
      <alignment horizontal="left" indent="2"/>
      <protection locked="0"/>
    </xf>
    <xf numFmtId="0" fontId="36" fillId="59" borderId="14" xfId="0" applyFont="1" applyFill="1" applyBorder="1" applyProtection="1">
      <protection locked="0"/>
    </xf>
    <xf numFmtId="49" fontId="36" fillId="59" borderId="14" xfId="1477" applyNumberFormat="1" applyFont="1" applyFill="1" applyBorder="1" applyAlignment="1" applyProtection="1">
      <alignment vertical="top"/>
      <protection locked="0"/>
    </xf>
    <xf numFmtId="49" fontId="36" fillId="59" borderId="14" xfId="0" applyNumberFormat="1" applyFont="1" applyFill="1" applyBorder="1" applyProtection="1">
      <protection locked="0"/>
    </xf>
    <xf numFmtId="165" fontId="36" fillId="60" borderId="14" xfId="1477" applyFont="1" applyFill="1" applyBorder="1" applyProtection="1">
      <protection locked="0"/>
    </xf>
    <xf numFmtId="0" fontId="36" fillId="0" borderId="14" xfId="0" applyFont="1" applyBorder="1" applyProtection="1">
      <protection locked="0"/>
    </xf>
    <xf numFmtId="165" fontId="36" fillId="61" borderId="14" xfId="1477" applyFont="1" applyFill="1" applyBorder="1" applyProtection="1">
      <protection locked="0"/>
    </xf>
    <xf numFmtId="165" fontId="36" fillId="59" borderId="14" xfId="1477" applyFont="1" applyFill="1" applyBorder="1" applyProtection="1">
      <protection locked="0"/>
    </xf>
    <xf numFmtId="49" fontId="36" fillId="59" borderId="14" xfId="1477" applyNumberFormat="1" applyFont="1" applyFill="1" applyBorder="1" applyAlignment="1" applyProtection="1">
      <alignment vertical="top" wrapText="1"/>
      <protection locked="0"/>
    </xf>
    <xf numFmtId="49" fontId="36" fillId="59" borderId="14" xfId="1477" applyNumberFormat="1" applyFont="1" applyFill="1" applyBorder="1" applyAlignment="1" applyProtection="1">
      <protection locked="0"/>
    </xf>
    <xf numFmtId="165" fontId="36" fillId="29" borderId="14" xfId="1477" applyFont="1" applyFill="1" applyBorder="1" applyProtection="1">
      <protection locked="0"/>
    </xf>
    <xf numFmtId="174" fontId="250" fillId="0" borderId="0" xfId="2021" applyNumberFormat="1" applyFont="1" applyFill="1"/>
    <xf numFmtId="174" fontId="17" fillId="0" borderId="0" xfId="2021" applyNumberFormat="1" applyFill="1"/>
    <xf numFmtId="174" fontId="17" fillId="0" borderId="0" xfId="2018" applyNumberFormat="1"/>
    <xf numFmtId="174" fontId="180" fillId="0" borderId="7" xfId="2021" applyNumberFormat="1" applyFont="1" applyFill="1" applyBorder="1"/>
    <xf numFmtId="174" fontId="180" fillId="0" borderId="0" xfId="2021" applyNumberFormat="1" applyFont="1" applyFill="1"/>
    <xf numFmtId="174" fontId="246" fillId="0" borderId="0" xfId="2021" applyNumberFormat="1" applyFont="1" applyFill="1" applyAlignment="1">
      <alignment horizontal="center"/>
    </xf>
    <xf numFmtId="174" fontId="17" fillId="0" borderId="10" xfId="1477" applyNumberFormat="1" applyFont="1" applyFill="1" applyBorder="1" applyAlignment="1">
      <alignment horizontal="right"/>
    </xf>
    <xf numFmtId="174" fontId="180" fillId="0" borderId="55" xfId="2021" applyNumberFormat="1" applyFont="1" applyFill="1" applyBorder="1"/>
    <xf numFmtId="37" fontId="264" fillId="0" borderId="0" xfId="2021" applyNumberFormat="1" applyFont="1" applyFill="1"/>
    <xf numFmtId="174" fontId="264" fillId="0" borderId="0" xfId="2021" applyNumberFormat="1" applyFont="1" applyFill="1"/>
    <xf numFmtId="324" fontId="258" fillId="0" borderId="0" xfId="2021" applyNumberFormat="1" applyFont="1" applyFill="1"/>
    <xf numFmtId="43" fontId="264" fillId="0" borderId="0" xfId="2021" applyNumberFormat="1" applyFont="1" applyFill="1"/>
    <xf numFmtId="180" fontId="264" fillId="0" borderId="0" xfId="1477" applyNumberFormat="1" applyFont="1" applyFill="1" applyBorder="1"/>
    <xf numFmtId="180" fontId="180" fillId="0" borderId="23" xfId="1477" applyNumberFormat="1" applyFont="1" applyFill="1" applyBorder="1"/>
    <xf numFmtId="180" fontId="180" fillId="0" borderId="0" xfId="2021" applyNumberFormat="1" applyFont="1" applyFill="1"/>
    <xf numFmtId="180" fontId="180" fillId="0" borderId="0" xfId="1477" applyNumberFormat="1" applyFont="1" applyFill="1"/>
    <xf numFmtId="180" fontId="180" fillId="0" borderId="55" xfId="1477" applyNumberFormat="1" applyFont="1" applyFill="1" applyBorder="1"/>
    <xf numFmtId="325" fontId="180" fillId="0" borderId="0" xfId="0" applyNumberFormat="1" applyFont="1"/>
    <xf numFmtId="325" fontId="180" fillId="0" borderId="55" xfId="0" applyNumberFormat="1" applyFont="1" applyBorder="1"/>
    <xf numFmtId="49" fontId="17" fillId="0" borderId="0" xfId="1477" applyNumberFormat="1" applyFont="1" applyFill="1"/>
    <xf numFmtId="0" fontId="270" fillId="0" borderId="0" xfId="2021" applyFont="1" applyFill="1"/>
    <xf numFmtId="39" fontId="246" fillId="0" borderId="0" xfId="0" applyNumberFormat="1" applyFont="1" applyAlignment="1">
      <alignment horizontal="left"/>
    </xf>
    <xf numFmtId="37" fontId="17" fillId="0" borderId="0" xfId="0" applyNumberFormat="1" applyFont="1" applyAlignment="1">
      <alignment horizontal="left"/>
    </xf>
    <xf numFmtId="0" fontId="180" fillId="0" borderId="0" xfId="2024" applyFont="1"/>
    <xf numFmtId="37" fontId="132" fillId="0" borderId="0" xfId="2021" applyNumberFormat="1" applyFont="1" applyFill="1"/>
    <xf numFmtId="0" fontId="132" fillId="0" borderId="0" xfId="2021" applyFont="1" applyFill="1"/>
    <xf numFmtId="174" fontId="258" fillId="0" borderId="0" xfId="2021" applyNumberFormat="1" applyFont="1" applyFill="1"/>
    <xf numFmtId="37" fontId="258" fillId="0" borderId="0" xfId="2021" applyNumberFormat="1" applyFont="1" applyFill="1" applyAlignment="1">
      <alignment horizontal="center"/>
    </xf>
    <xf numFmtId="0" fontId="260" fillId="0" borderId="0" xfId="2021" applyFont="1"/>
    <xf numFmtId="49" fontId="261" fillId="0" borderId="0" xfId="2021" applyNumberFormat="1" applyFont="1" applyFill="1" applyAlignment="1">
      <alignment horizontal="center"/>
    </xf>
    <xf numFmtId="180" fontId="260" fillId="0" borderId="0" xfId="1477" applyNumberFormat="1" applyFont="1"/>
    <xf numFmtId="165" fontId="258" fillId="0" borderId="0" xfId="1477" applyFont="1" applyFill="1"/>
    <xf numFmtId="43" fontId="260" fillId="0" borderId="0" xfId="2023" applyNumberFormat="1" applyFont="1" applyFill="1"/>
    <xf numFmtId="165" fontId="260" fillId="0" borderId="0" xfId="1477" applyFont="1"/>
    <xf numFmtId="165" fontId="260" fillId="0" borderId="0" xfId="1477" applyFont="1" applyFill="1" applyAlignment="1">
      <alignment horizontal="right"/>
    </xf>
    <xf numFmtId="165" fontId="260" fillId="0" borderId="0" xfId="1477" applyFont="1" applyFill="1" applyAlignment="1"/>
    <xf numFmtId="174" fontId="17" fillId="0" borderId="0" xfId="2018" applyNumberFormat="1" applyAlignment="1">
      <alignment horizontal="right"/>
    </xf>
    <xf numFmtId="174" fontId="17" fillId="0" borderId="10" xfId="2018" applyNumberFormat="1" applyBorder="1"/>
    <xf numFmtId="174" fontId="17" fillId="0" borderId="11" xfId="2018" applyNumberFormat="1" applyBorder="1"/>
    <xf numFmtId="165" fontId="262" fillId="0" borderId="0" xfId="1477" applyFont="1" applyAlignment="1">
      <alignment horizontal="left"/>
    </xf>
    <xf numFmtId="165" fontId="261" fillId="0" borderId="0" xfId="1477" applyFont="1" applyFill="1" applyAlignment="1">
      <alignment horizontal="center"/>
    </xf>
    <xf numFmtId="165" fontId="262" fillId="0" borderId="0" xfId="1477" applyFont="1" applyFill="1"/>
    <xf numFmtId="37" fontId="260" fillId="0" borderId="0" xfId="2021" applyNumberFormat="1" applyFont="1" applyFill="1" applyAlignment="1">
      <alignment horizontal="center"/>
    </xf>
    <xf numFmtId="0" fontId="246" fillId="0" borderId="0" xfId="2021" applyFont="1"/>
    <xf numFmtId="37" fontId="271" fillId="0" borderId="0" xfId="2021" applyNumberFormat="1" applyFont="1" applyFill="1" applyAlignment="1">
      <alignment horizontal="center"/>
    </xf>
    <xf numFmtId="174" fontId="17" fillId="0" borderId="0" xfId="1477" quotePrefix="1" applyNumberFormat="1" applyFont="1" applyFill="1" applyAlignment="1">
      <alignment horizontal="center"/>
    </xf>
    <xf numFmtId="0" fontId="17" fillId="0" borderId="0" xfId="2023"/>
    <xf numFmtId="37" fontId="180" fillId="0" borderId="0" xfId="2025" applyNumberFormat="1" applyFont="1" applyAlignment="1">
      <alignment horizontal="left"/>
    </xf>
    <xf numFmtId="39" fontId="180" fillId="0" borderId="0" xfId="2026" applyFont="1"/>
    <xf numFmtId="180" fontId="17" fillId="0" borderId="10" xfId="1477" applyNumberFormat="1" applyFont="1" applyFill="1" applyBorder="1" applyAlignment="1"/>
    <xf numFmtId="323" fontId="268" fillId="0" borderId="0" xfId="0" applyNumberFormat="1" applyFont="1"/>
    <xf numFmtId="325" fontId="268" fillId="0" borderId="0" xfId="0" applyNumberFormat="1" applyFont="1"/>
    <xf numFmtId="174" fontId="268" fillId="0" borderId="0" xfId="1502" applyNumberFormat="1" applyFont="1" applyFill="1"/>
    <xf numFmtId="174" fontId="268" fillId="0" borderId="10" xfId="0" applyNumberFormat="1" applyFont="1" applyBorder="1"/>
    <xf numFmtId="325" fontId="268" fillId="0" borderId="10" xfId="0" applyNumberFormat="1" applyFont="1" applyBorder="1"/>
    <xf numFmtId="174" fontId="17" fillId="0" borderId="10" xfId="2021" applyNumberFormat="1" applyFill="1" applyBorder="1"/>
    <xf numFmtId="180" fontId="17" fillId="0" borderId="0" xfId="2026" applyNumberFormat="1"/>
    <xf numFmtId="180" fontId="17" fillId="0" borderId="10" xfId="1477" applyNumberFormat="1" applyFont="1" applyFill="1" applyBorder="1" applyAlignment="1">
      <alignment horizontal="right"/>
    </xf>
    <xf numFmtId="174" fontId="17" fillId="0" borderId="0" xfId="1502" applyNumberFormat="1" applyFont="1" applyFill="1" applyBorder="1" applyAlignment="1">
      <alignment horizontal="right"/>
    </xf>
    <xf numFmtId="174" fontId="17" fillId="0" borderId="0" xfId="2026" applyNumberFormat="1"/>
    <xf numFmtId="180" fontId="17" fillId="0" borderId="10" xfId="1519" applyNumberFormat="1" applyFont="1" applyFill="1" applyBorder="1" applyAlignment="1">
      <alignment horizontal="right"/>
    </xf>
    <xf numFmtId="174" fontId="17" fillId="0" borderId="10" xfId="2026" applyNumberFormat="1" applyBorder="1"/>
    <xf numFmtId="325" fontId="180" fillId="0" borderId="23" xfId="1518" applyNumberFormat="1" applyFont="1" applyFill="1" applyBorder="1"/>
    <xf numFmtId="180" fontId="137" fillId="0" borderId="0" xfId="1477" applyNumberFormat="1" applyFont="1" applyFill="1" applyAlignment="1">
      <alignment horizontal="left"/>
    </xf>
    <xf numFmtId="180" fontId="56" fillId="0" borderId="0" xfId="1477" applyNumberFormat="1" applyFont="1" applyFill="1" applyAlignment="1">
      <alignment horizontal="left"/>
    </xf>
    <xf numFmtId="180" fontId="17" fillId="0" borderId="0" xfId="1477" applyNumberFormat="1" applyFont="1" applyFill="1" applyAlignment="1">
      <alignment horizontal="center"/>
    </xf>
    <xf numFmtId="180" fontId="137" fillId="0" borderId="0" xfId="1477" applyNumberFormat="1" applyFont="1" applyFill="1"/>
    <xf numFmtId="180" fontId="3" fillId="0" borderId="0" xfId="1477" applyNumberFormat="1" applyFont="1" applyFill="1"/>
    <xf numFmtId="180" fontId="17" fillId="0" borderId="23" xfId="1477" applyNumberFormat="1" applyFont="1" applyFill="1" applyBorder="1"/>
    <xf numFmtId="180" fontId="17" fillId="0" borderId="10" xfId="1477" applyNumberFormat="1" applyFont="1" applyBorder="1"/>
    <xf numFmtId="180" fontId="249" fillId="0" borderId="0" xfId="1477" applyNumberFormat="1" applyFont="1" applyFill="1" applyAlignment="1">
      <alignment horizontal="center"/>
    </xf>
    <xf numFmtId="180" fontId="17" fillId="0" borderId="0" xfId="1477" applyNumberFormat="1" applyFont="1" applyAlignment="1">
      <alignment horizontal="right"/>
    </xf>
    <xf numFmtId="180" fontId="180" fillId="0" borderId="10" xfId="1477" applyNumberFormat="1" applyFont="1" applyFill="1" applyBorder="1"/>
    <xf numFmtId="180" fontId="268" fillId="0" borderId="0" xfId="1477" applyNumberFormat="1" applyFont="1"/>
    <xf numFmtId="180" fontId="252" fillId="0" borderId="0" xfId="1477" applyNumberFormat="1" applyFont="1" applyFill="1" applyBorder="1"/>
    <xf numFmtId="180" fontId="268" fillId="0" borderId="0" xfId="1477" applyNumberFormat="1" applyFont="1" applyFill="1" applyBorder="1"/>
    <xf numFmtId="180" fontId="268" fillId="0" borderId="0" xfId="1477" applyNumberFormat="1" applyFont="1" applyFill="1"/>
    <xf numFmtId="180" fontId="268" fillId="0" borderId="10" xfId="1477" applyNumberFormat="1" applyFont="1" applyFill="1" applyBorder="1"/>
    <xf numFmtId="165" fontId="180" fillId="0" borderId="23" xfId="1477" applyFont="1" applyFill="1" applyBorder="1"/>
    <xf numFmtId="165" fontId="264" fillId="0" borderId="0" xfId="1477" applyFont="1" applyFill="1"/>
    <xf numFmtId="180" fontId="262" fillId="0" borderId="0" xfId="1502" applyNumberFormat="1" applyFont="1" applyFill="1"/>
    <xf numFmtId="180" fontId="262" fillId="0" borderId="0" xfId="1477" applyNumberFormat="1" applyFont="1" applyFill="1"/>
    <xf numFmtId="180" fontId="261" fillId="0" borderId="0" xfId="1477" applyNumberFormat="1" applyFont="1" applyAlignment="1">
      <alignment horizontal="center"/>
    </xf>
    <xf numFmtId="174" fontId="260" fillId="0" borderId="0" xfId="1477" applyNumberFormat="1" applyFont="1" applyFill="1"/>
    <xf numFmtId="174" fontId="260" fillId="0" borderId="0" xfId="1477" applyNumberFormat="1" applyFont="1" applyFill="1" applyBorder="1"/>
    <xf numFmtId="174" fontId="17" fillId="0" borderId="10" xfId="1518" applyNumberFormat="1" applyFont="1" applyFill="1" applyBorder="1"/>
    <xf numFmtId="0" fontId="246" fillId="0" borderId="0" xfId="2021" applyFont="1" applyFill="1" applyAlignment="1">
      <alignment horizontal="center"/>
    </xf>
    <xf numFmtId="49" fontId="17" fillId="0" borderId="0" xfId="2021" applyNumberFormat="1" applyFill="1" applyAlignment="1">
      <alignment horizontal="center"/>
    </xf>
    <xf numFmtId="0" fontId="180" fillId="0" borderId="0" xfId="2021" applyFont="1" applyFill="1" applyAlignment="1">
      <alignment horizontal="center"/>
    </xf>
    <xf numFmtId="0" fontId="17" fillId="0" borderId="0" xfId="2021" applyFill="1" applyAlignment="1">
      <alignment horizontal="center"/>
    </xf>
    <xf numFmtId="0" fontId="246" fillId="0" borderId="0" xfId="0" applyFont="1" applyAlignment="1">
      <alignment horizontal="center"/>
    </xf>
    <xf numFmtId="37" fontId="180" fillId="0" borderId="0" xfId="2023" applyNumberFormat="1" applyFont="1" applyFill="1" applyAlignment="1">
      <alignment horizontal="center"/>
    </xf>
    <xf numFmtId="0" fontId="17" fillId="0" borderId="10" xfId="2023" applyFill="1" applyBorder="1" applyAlignment="1">
      <alignment horizontal="center"/>
    </xf>
    <xf numFmtId="0" fontId="246" fillId="0" borderId="0" xfId="2023" applyFont="1" applyFill="1" applyAlignment="1">
      <alignment horizontal="center"/>
    </xf>
    <xf numFmtId="0" fontId="180" fillId="0" borderId="0" xfId="2023" applyFont="1" applyFill="1" applyAlignment="1">
      <alignment horizontal="left"/>
    </xf>
    <xf numFmtId="49" fontId="180" fillId="0" borderId="0" xfId="2026" applyNumberFormat="1" applyFont="1" applyAlignment="1">
      <alignment horizontal="center"/>
    </xf>
    <xf numFmtId="49" fontId="17" fillId="0" borderId="0" xfId="2026" applyNumberFormat="1" applyAlignment="1">
      <alignment horizontal="center"/>
    </xf>
    <xf numFmtId="49" fontId="17" fillId="0" borderId="10" xfId="2026" applyNumberFormat="1" applyBorder="1" applyAlignment="1">
      <alignment horizontal="center"/>
    </xf>
    <xf numFmtId="49" fontId="246" fillId="0" borderId="0" xfId="2026" applyNumberFormat="1" applyFont="1" applyAlignment="1">
      <alignment horizontal="center"/>
    </xf>
    <xf numFmtId="0" fontId="180" fillId="0" borderId="0" xfId="2021" applyFont="1" applyFill="1" applyAlignment="1">
      <alignment horizontal="center" wrapText="1"/>
    </xf>
  </cellXfs>
  <cellStyles count="2498">
    <cellStyle name="_x0004_" xfId="1" xr:uid="{00000000-0005-0000-0000-000000000000}"/>
    <cellStyle name=" Antiqua,Bold&quot;&amp;10CONFIDENTIAL&amp;R   &amp;&quot;Arial,Bold&quot;&amp;10&amp;P ⭤(]_Sumste1_ALLSTEN(吸͖吘͖_x0007__x0007_䜜͖" xfId="2" xr:uid="{00000000-0005-0000-0000-000001000000}"/>
    <cellStyle name="$" xfId="3" xr:uid="{00000000-0005-0000-0000-000002000000}"/>
    <cellStyle name="$_Elephant PIPEvs1.9" xfId="4" xr:uid="{00000000-0005-0000-0000-000003000000}"/>
    <cellStyle name="$_Elephant PIPEvs1.9_IQ - Revenue Eliminations" xfId="5" xr:uid="{00000000-0005-0000-0000-000004000000}"/>
    <cellStyle name="$_Elephant PIPEvs1.9_ITS Divisional Buildup 20080525" xfId="6" xr:uid="{00000000-0005-0000-0000-000005000000}"/>
    <cellStyle name="$_Elephant PIPEvs1.9_Project ITS_Financial Model_18Mar08" xfId="7" xr:uid="{00000000-0005-0000-0000-000006000000}"/>
    <cellStyle name="$_Elephant PIPEvs1.9_Project ITS_Financial Model_18Mar08_IQ - Revenue Eliminations" xfId="8" xr:uid="{00000000-0005-0000-0000-000007000000}"/>
    <cellStyle name="$_Elephant PIPEvs1.9_Project ITS_Financial Model_18Mar08_ITS Divisional Buildup 20080525" xfId="9" xr:uid="{00000000-0005-0000-0000-000008000000}"/>
    <cellStyle name="$_IQ - Revenue Eliminations" xfId="10" xr:uid="{00000000-0005-0000-0000-000009000000}"/>
    <cellStyle name="$_ITS Divisional Buildup 20080525" xfId="11" xr:uid="{00000000-0005-0000-0000-00000A000000}"/>
    <cellStyle name="$_Project ITS_Financial Model_18Mar08" xfId="12" xr:uid="{00000000-0005-0000-0000-00000B000000}"/>
    <cellStyle name="$_Project ITS_Financial Model_18Mar08_IQ - Revenue Eliminations" xfId="13" xr:uid="{00000000-0005-0000-0000-00000C000000}"/>
    <cellStyle name="$m" xfId="14" xr:uid="{00000000-0005-0000-0000-00000D000000}"/>
    <cellStyle name="$q" xfId="15" xr:uid="{00000000-0005-0000-0000-00000E000000}"/>
    <cellStyle name="$q*" xfId="16" xr:uid="{00000000-0005-0000-0000-00000F000000}"/>
    <cellStyle name="$q_Book2" xfId="17" xr:uid="{00000000-0005-0000-0000-000010000000}"/>
    <cellStyle name="$qA" xfId="18" xr:uid="{00000000-0005-0000-0000-000011000000}"/>
    <cellStyle name="$qRange" xfId="19" xr:uid="{00000000-0005-0000-0000-000012000000}"/>
    <cellStyle name="&amp;10Merrill Lynch &amp;&amp; Co&amp;C&amp;&quot;Book Ant" xfId="20" xr:uid="{00000000-0005-0000-0000-000013000000}"/>
    <cellStyle name="&amp;A_x000a_Page &amp;P of &amp;N_x000a_CW 5/02_x000a__x0017_&amp;L&amp;F_x000a_&amp;D,&amp;T_x000a_Reviewed by:" xfId="21" xr:uid="{00000000-0005-0000-0000-000014000000}"/>
    <cellStyle name="&amp;L&amp;&quot;Book Antiqua,Bold&quot;&amp;10Merrill Lynch &amp;&amp; Co&amp;C&amp;&quot;Book Antiqua,Bold&quot;&amp;10CONFIDENTIAL&amp;R   &amp;&quot;Arial,Bold&quot;&amp;10&amp;P" xfId="22" xr:uid="{00000000-0005-0000-0000-000015000000}"/>
    <cellStyle name="******************************************" xfId="23" xr:uid="{00000000-0005-0000-0000-000016000000}"/>
    <cellStyle name=";;;" xfId="24" xr:uid="{00000000-0005-0000-0000-000017000000}"/>
    <cellStyle name="??" xfId="25" xr:uid="{00000000-0005-0000-0000-000018000000}"/>
    <cellStyle name="?? [0]" xfId="26" xr:uid="{00000000-0005-0000-0000-000019000000}"/>
    <cellStyle name="???[0]" xfId="27" xr:uid="{00000000-0005-0000-0000-00001A000000}"/>
    <cellStyle name="??_0N-HANDLING " xfId="28" xr:uid="{00000000-0005-0000-0000-00001B000000}"/>
    <cellStyle name="?W3s£g2" xfId="29" xr:uid="{00000000-0005-0000-0000-00001C000000}"/>
    <cellStyle name="?鹎%U龡&amp;H鼼_x0008_V_x0011_._x0012__x0007_" xfId="30" xr:uid="{00000000-0005-0000-0000-00001D000000}"/>
    <cellStyle name="?鹎%U龡&amp;H鼼_x0008_V_x0011_._x0012__x0007__x0001__x0001_" xfId="31" xr:uid="{00000000-0005-0000-0000-00001E000000}"/>
    <cellStyle name="_%(SignOnly)" xfId="32" xr:uid="{00000000-0005-0000-0000-00001F000000}"/>
    <cellStyle name="_%(SignOnly)_03 VUP operating model 21 Sep v4" xfId="33" xr:uid="{00000000-0005-0000-0000-000020000000}"/>
    <cellStyle name="_%(SignOnly)_Elephant PIPEvs1.9" xfId="34" xr:uid="{00000000-0005-0000-0000-000021000000}"/>
    <cellStyle name="_%(SignOnly)_TdF Model v2.1" xfId="35" xr:uid="{00000000-0005-0000-0000-000022000000}"/>
    <cellStyle name="_%(SignOnly)_TIM Hellas LBO Model DMCC II" xfId="36" xr:uid="{00000000-0005-0000-0000-000023000000}"/>
    <cellStyle name="_%(SignSpaceOnly)" xfId="37" xr:uid="{00000000-0005-0000-0000-000024000000}"/>
    <cellStyle name="_%(SignSpaceOnly)_03 VUP operating model 21 Sep v4" xfId="38" xr:uid="{00000000-0005-0000-0000-000025000000}"/>
    <cellStyle name="_%(SignSpaceOnly)_TIM Hellas LBO Model DMCC II" xfId="39" xr:uid="{00000000-0005-0000-0000-000026000000}"/>
    <cellStyle name="__ [0]_New weekly report.Sep.3" xfId="40" xr:uid="{00000000-0005-0000-0000-000027000000}"/>
    <cellStyle name="___[0]_New weekly report.Sep.3" xfId="41" xr:uid="{00000000-0005-0000-0000-000028000000}"/>
    <cellStyle name="____New weekly report.Sep.3" xfId="42" xr:uid="{00000000-0005-0000-0000-000029000000}"/>
    <cellStyle name="___New weekly report.Sep.3" xfId="43" xr:uid="{00000000-0005-0000-0000-00002A000000}"/>
    <cellStyle name="___New weekly report.Sep.3_247 media - australia" xfId="44" xr:uid="{00000000-0005-0000-0000-00002B000000}"/>
    <cellStyle name="___New weekly report.Sep.3_247 media - australia_ITS Divisional Buildup 20080522(Silvia)" xfId="45" xr:uid="{00000000-0005-0000-0000-00002C000000}"/>
    <cellStyle name="___New weekly report.Sep.3_247 media - australia_Project ITS_Financial Model_18Mar08" xfId="46" xr:uid="{00000000-0005-0000-0000-00002D000000}"/>
    <cellStyle name="___New weekly report.Sep.3_247 media - australia_WP-BJNP-Final-PRC" xfId="47" xr:uid="{00000000-0005-0000-0000-00002E000000}"/>
    <cellStyle name="___New weekly report.Sep.3_247 media - australia_WP-BJNP-Final-PRC 2005" xfId="48" xr:uid="{00000000-0005-0000-0000-00002F000000}"/>
    <cellStyle name="___New weekly report.Sep.3_247 media - australia_WP-BJNP-Final-PRC 2005_ITS Divisional Buildup 20080522(Silvia)" xfId="49" xr:uid="{00000000-0005-0000-0000-000030000000}"/>
    <cellStyle name="___New weekly report.Sep.3_247 media - australia_WP-BJNP-Final-PRC 2005_Project ITS_Financial Model_18Mar08" xfId="50" xr:uid="{00000000-0005-0000-0000-000031000000}"/>
    <cellStyle name="___New weekly report.Sep.3_247 media - australia_WP-BJNP-Final-PRC_ITS Divisional Buildup 20080522(Silvia)" xfId="51" xr:uid="{00000000-0005-0000-0000-000032000000}"/>
    <cellStyle name="___New weekly report.Sep.3_247 media - australia_WP-BJNP-Final-PRC_Project ITS_Financial Model_18Mar08" xfId="52" xr:uid="{00000000-0005-0000-0000-000033000000}"/>
    <cellStyle name="___New weekly report.Sep.3_247 media - australia_WP-ISP-Final-PRC 2005" xfId="53" xr:uid="{00000000-0005-0000-0000-000034000000}"/>
    <cellStyle name="___New weekly report.Sep.3_247 media - australia_WP-ISP-Final-PRC 2005_ITS Divisional Buildup 20080522(Silvia)" xfId="54" xr:uid="{00000000-0005-0000-0000-000035000000}"/>
    <cellStyle name="___New weekly report.Sep.3_247 media - australia_WP-ISP-Final-PRC 2005_Project ITS_Financial Model_18Mar08" xfId="55" xr:uid="{00000000-0005-0000-0000-000036000000}"/>
    <cellStyle name="___New weekly report.Sep.3_247 media - australia_WP-WOFE-Final-PRC 2005" xfId="56" xr:uid="{00000000-0005-0000-0000-000037000000}"/>
    <cellStyle name="___New weekly report.Sep.3_247 media - australia_WP-WOFE-Final-PRC 2005_ITS Divisional Buildup 20080522(Silvia)" xfId="57" xr:uid="{00000000-0005-0000-0000-000038000000}"/>
    <cellStyle name="___New weekly report.Sep.3_247 media - australia_WP-WOFE-Final-PRC 2005_Project ITS_Financial Model_18Mar08" xfId="58" xr:uid="{00000000-0005-0000-0000-000039000000}"/>
    <cellStyle name="___New weekly report.Sep.3_247 media - singapore" xfId="59" xr:uid="{00000000-0005-0000-0000-00003A000000}"/>
    <cellStyle name="___New weekly report.Sep.3_247 media - singapore_ITS Divisional Buildup 20080522(Silvia)" xfId="60" xr:uid="{00000000-0005-0000-0000-00003B000000}"/>
    <cellStyle name="___New weekly report.Sep.3_247 media - singapore_Project ITS_Financial Model_18Mar08" xfId="61" xr:uid="{00000000-0005-0000-0000-00003C000000}"/>
    <cellStyle name="___New weekly report.Sep.3_247 media - singapore_WP-BJNP-Final-PRC" xfId="62" xr:uid="{00000000-0005-0000-0000-00003D000000}"/>
    <cellStyle name="___New weekly report.Sep.3_247 media - singapore_WP-BJNP-Final-PRC 2005" xfId="63" xr:uid="{00000000-0005-0000-0000-00003E000000}"/>
    <cellStyle name="___New weekly report.Sep.3_247 media - singapore_WP-BJNP-Final-PRC 2005_ITS Divisional Buildup 20080522(Silvia)" xfId="64" xr:uid="{00000000-0005-0000-0000-00003F000000}"/>
    <cellStyle name="___New weekly report.Sep.3_247 media - singapore_WP-BJNP-Final-PRC 2005_Project ITS_Financial Model_18Mar08" xfId="65" xr:uid="{00000000-0005-0000-0000-000040000000}"/>
    <cellStyle name="___New weekly report.Sep.3_247 media - singapore_WP-BJNP-Final-PRC_ITS Divisional Buildup 20080522(Silvia)" xfId="66" xr:uid="{00000000-0005-0000-0000-000041000000}"/>
    <cellStyle name="___New weekly report.Sep.3_247 media - singapore_WP-BJNP-Final-PRC_Project ITS_Financial Model_18Mar08" xfId="67" xr:uid="{00000000-0005-0000-0000-000042000000}"/>
    <cellStyle name="___New weekly report.Sep.3_247 media - singapore_WP-ISP-Final-PRC 2005" xfId="68" xr:uid="{00000000-0005-0000-0000-000043000000}"/>
    <cellStyle name="___New weekly report.Sep.3_247 media - singapore_WP-ISP-Final-PRC 2005_ITS Divisional Buildup 20080522(Silvia)" xfId="69" xr:uid="{00000000-0005-0000-0000-000044000000}"/>
    <cellStyle name="___New weekly report.Sep.3_247 media - singapore_WP-ISP-Final-PRC 2005_Project ITS_Financial Model_18Mar08" xfId="70" xr:uid="{00000000-0005-0000-0000-000045000000}"/>
    <cellStyle name="___New weekly report.Sep.3_247 media - singapore_WP-WOFE-Final-PRC 2005" xfId="71" xr:uid="{00000000-0005-0000-0000-000046000000}"/>
    <cellStyle name="___New weekly report.Sep.3_247 media - singapore_WP-WOFE-Final-PRC 2005_ITS Divisional Buildup 20080522(Silvia)" xfId="72" xr:uid="{00000000-0005-0000-0000-000047000000}"/>
    <cellStyle name="___New weekly report.Sep.3_247 media - singapore_WP-WOFE-Final-PRC 2005_Project ITS_Financial Model_18Mar08" xfId="73" xr:uid="{00000000-0005-0000-0000-000048000000}"/>
    <cellStyle name="___New weekly report.Sep.3_247 media - thailand" xfId="74" xr:uid="{00000000-0005-0000-0000-000049000000}"/>
    <cellStyle name="___New weekly report.Sep.3_247 media - thailand_ITS Divisional Buildup 20080522(Silvia)" xfId="75" xr:uid="{00000000-0005-0000-0000-00004A000000}"/>
    <cellStyle name="___New weekly report.Sep.3_247 media - thailand_Project ITS_Financial Model_18Mar08" xfId="76" xr:uid="{00000000-0005-0000-0000-00004B000000}"/>
    <cellStyle name="___New weekly report.Sep.3_247 media - thailand_WP-BJNP-Final-PRC" xfId="77" xr:uid="{00000000-0005-0000-0000-00004C000000}"/>
    <cellStyle name="___New weekly report.Sep.3_247 media - thailand_WP-BJNP-Final-PRC 2005" xfId="78" xr:uid="{00000000-0005-0000-0000-00004D000000}"/>
    <cellStyle name="___New weekly report.Sep.3_247 media - thailand_WP-BJNP-Final-PRC 2005_ITS Divisional Buildup 20080522(Silvia)" xfId="79" xr:uid="{00000000-0005-0000-0000-00004E000000}"/>
    <cellStyle name="___New weekly report.Sep.3_247 media - thailand_WP-BJNP-Final-PRC 2005_Project ITS_Financial Model_18Mar08" xfId="80" xr:uid="{00000000-0005-0000-0000-00004F000000}"/>
    <cellStyle name="___New weekly report.Sep.3_247 media - thailand_WP-BJNP-Final-PRC_ITS Divisional Buildup 20080522(Silvia)" xfId="81" xr:uid="{00000000-0005-0000-0000-000050000000}"/>
    <cellStyle name="___New weekly report.Sep.3_247 media - thailand_WP-BJNP-Final-PRC_Project ITS_Financial Model_18Mar08" xfId="82" xr:uid="{00000000-0005-0000-0000-000051000000}"/>
    <cellStyle name="___New weekly report.Sep.3_247 media - thailand_WP-ISP-Final-PRC 2005" xfId="83" xr:uid="{00000000-0005-0000-0000-000052000000}"/>
    <cellStyle name="___New weekly report.Sep.3_247 media - thailand_WP-ISP-Final-PRC 2005_ITS Divisional Buildup 20080522(Silvia)" xfId="84" xr:uid="{00000000-0005-0000-0000-000053000000}"/>
    <cellStyle name="___New weekly report.Sep.3_247 media - thailand_WP-ISP-Final-PRC 2005_Project ITS_Financial Model_18Mar08" xfId="85" xr:uid="{00000000-0005-0000-0000-000054000000}"/>
    <cellStyle name="___New weekly report.Sep.3_247 media - thailand_WP-WOFE-Final-PRC 2005" xfId="86" xr:uid="{00000000-0005-0000-0000-000055000000}"/>
    <cellStyle name="___New weekly report.Sep.3_247 media - thailand_WP-WOFE-Final-PRC 2005_ITS Divisional Buildup 20080522(Silvia)" xfId="87" xr:uid="{00000000-0005-0000-0000-000056000000}"/>
    <cellStyle name="___New weekly report.Sep.3_247 media - thailand_WP-WOFE-Final-PRC 2005_Project ITS_Financial Model_18Mar08" xfId="88" xr:uid="{00000000-0005-0000-0000-000057000000}"/>
    <cellStyle name="___New weekly report.Sep.3_dae.budget.6.00" xfId="89" xr:uid="{00000000-0005-0000-0000-000058000000}"/>
    <cellStyle name="___New weekly report.Sep.3_dae.budget.6.00_ITS Divisional Buildup 20080522(Silvia)" xfId="90" xr:uid="{00000000-0005-0000-0000-000059000000}"/>
    <cellStyle name="___New weekly report.Sep.3_dae.budget.6.00_Project ITS_Financial Model_18Mar08" xfId="91" xr:uid="{00000000-0005-0000-0000-00005A000000}"/>
    <cellStyle name="___New weekly report.Sep.3_dae.budget.6.00_WP-BJNP-Final-PRC" xfId="92" xr:uid="{00000000-0005-0000-0000-00005B000000}"/>
    <cellStyle name="___New weekly report.Sep.3_dae.budget.6.00_WP-BJNP-Final-PRC 2005" xfId="93" xr:uid="{00000000-0005-0000-0000-00005C000000}"/>
    <cellStyle name="___New weekly report.Sep.3_dae.budget.6.00_WP-BJNP-Final-PRC 2005_ITS Divisional Buildup 20080522(Silvia)" xfId="94" xr:uid="{00000000-0005-0000-0000-00005D000000}"/>
    <cellStyle name="___New weekly report.Sep.3_dae.budget.6.00_WP-BJNP-Final-PRC 2005_Project ITS_Financial Model_18Mar08" xfId="95" xr:uid="{00000000-0005-0000-0000-00005E000000}"/>
    <cellStyle name="___New weekly report.Sep.3_dae.budget.6.00_WP-BJNP-Final-PRC_ITS Divisional Buildup 20080522(Silvia)" xfId="96" xr:uid="{00000000-0005-0000-0000-00005F000000}"/>
    <cellStyle name="___New weekly report.Sep.3_dae.budget.6.00_WP-BJNP-Final-PRC_Project ITS_Financial Model_18Mar08" xfId="97" xr:uid="{00000000-0005-0000-0000-000060000000}"/>
    <cellStyle name="___New weekly report.Sep.3_dae.budget.6.00_WP-ISP-Final-PRC 2005" xfId="98" xr:uid="{00000000-0005-0000-0000-000061000000}"/>
    <cellStyle name="___New weekly report.Sep.3_dae.budget.6.00_WP-ISP-Final-PRC 2005_ITS Divisional Buildup 20080522(Silvia)" xfId="99" xr:uid="{00000000-0005-0000-0000-000062000000}"/>
    <cellStyle name="___New weekly report.Sep.3_dae.budget.6.00_WP-ISP-Final-PRC 2005_Project ITS_Financial Model_18Mar08" xfId="100" xr:uid="{00000000-0005-0000-0000-000063000000}"/>
    <cellStyle name="___New weekly report.Sep.3_dae.budget.6.00_WP-WOFE-Final-PRC 2005" xfId="101" xr:uid="{00000000-0005-0000-0000-000064000000}"/>
    <cellStyle name="___New weekly report.Sep.3_dae.budget.6.00_WP-WOFE-Final-PRC 2005_ITS Divisional Buildup 20080522(Silvia)" xfId="102" xr:uid="{00000000-0005-0000-0000-000065000000}"/>
    <cellStyle name="___New weekly report.Sep.3_dae.budget.6.00_WP-WOFE-Final-PRC 2005_Project ITS_Financial Model_18Mar08" xfId="103" xr:uid="{00000000-0005-0000-0000-000066000000}"/>
    <cellStyle name="_~0750586" xfId="104" xr:uid="{00000000-0005-0000-0000-000067000000}"/>
    <cellStyle name="_~1676268" xfId="105" xr:uid="{00000000-0005-0000-0000-000068000000}"/>
    <cellStyle name="_042q-K-MB" xfId="106" xr:uid="{00000000-0005-0000-0000-000069000000}"/>
    <cellStyle name="_042q-K-MB_FA---032q" xfId="107" xr:uid="{00000000-0005-0000-0000-00006A000000}"/>
    <cellStyle name="_042q-K-MB_FA---032q_FA---032q-8.21" xfId="108" xr:uid="{00000000-0005-0000-0000-00006B000000}"/>
    <cellStyle name="_042q-K-MB_FA---032q_WP K032q  823" xfId="109" xr:uid="{00000000-0005-0000-0000-00006C000000}"/>
    <cellStyle name="_04年9月G2（投资项目陈里，04，11，12，11）" xfId="110" xr:uid="{00000000-0005-0000-0000-00006D000000}"/>
    <cellStyle name="_2001 -2003 contract summary" xfId="111" xr:uid="{00000000-0005-0000-0000-00006E000000}"/>
    <cellStyle name="_200409其他应收、其他应付、工资、福利、保险" xfId="112" xr:uid="{00000000-0005-0000-0000-00006F000000}"/>
    <cellStyle name="_2004-2Q Other Receivable" xfId="113" xr:uid="{00000000-0005-0000-0000-000070000000}"/>
    <cellStyle name="_2004-2Q prepayment" xfId="114" xr:uid="{00000000-0005-0000-0000-000071000000}"/>
    <cellStyle name="_25 Contract vouching" xfId="115" xr:uid="{00000000-0005-0000-0000-000072000000}"/>
    <cellStyle name="_A3&amp;A5_试算平衡表" xfId="116" xr:uid="{00000000-0005-0000-0000-000073000000}"/>
    <cellStyle name="_A300 A500 and leadschedules- first quarter 2004" xfId="117" xr:uid="{00000000-0005-0000-0000-000074000000}"/>
    <cellStyle name="_A300 A500 and leadschedules- first quarter 2004_OS list-Tina" xfId="118" xr:uid="{00000000-0005-0000-0000-000075000000}"/>
    <cellStyle name="_A300 A500 and leadschedules- first quarter 2004_OS list-Tina_公司信息（往来款函证）" xfId="119" xr:uid="{00000000-0005-0000-0000-000076000000}"/>
    <cellStyle name="_A300 A500 and leadschedules- first quarter 2004_公司信息（往来款函证）" xfId="120" xr:uid="{00000000-0005-0000-0000-000077000000}"/>
    <cellStyle name="_A300 with Breakdown" xfId="121" xr:uid="{00000000-0005-0000-0000-000078000000}"/>
    <cellStyle name="_A300 with Breakdown_BVI A300&amp;A500 Updated 04 26" xfId="122" xr:uid="{00000000-0005-0000-0000-000079000000}"/>
    <cellStyle name="_A300 with Breakdown_BVI A300&amp;A500 Updated 04 26_ChinaCache A300&amp;A500 2004" xfId="123" xr:uid="{00000000-0005-0000-0000-00007A000000}"/>
    <cellStyle name="_A300 with Breakdown_BVI A300&amp;A500 Updated 04 26_ChinaCache A300&amp;A500 2004_ChinaCache A300&amp;A500 2005 6 mar" xfId="124" xr:uid="{00000000-0005-0000-0000-00007B000000}"/>
    <cellStyle name="_A300 with Breakdown_BVI A300&amp;A500 Updated 04 26_ChinaCache A300&amp;A500 2004_ChinaCache A300&amp;A500 2005 8 mar" xfId="125" xr:uid="{00000000-0005-0000-0000-00007C000000}"/>
    <cellStyle name="_A300 with Breakdown_ChinaCache A300&amp;A500 2004" xfId="126" xr:uid="{00000000-0005-0000-0000-00007D000000}"/>
    <cellStyle name="_A300 with Breakdown_ChinaCache A300&amp;A500 2004_ChinaCache A300&amp;A500 2004" xfId="127" xr:uid="{00000000-0005-0000-0000-00007E000000}"/>
    <cellStyle name="_A300 with Breakdown_ChinaCache A300&amp;A500 2004_ChinaCache A300&amp;A500 2004_ChinaCache A300&amp;A500 2005 6 mar" xfId="128" xr:uid="{00000000-0005-0000-0000-00007F000000}"/>
    <cellStyle name="_A300 with Breakdown_ChinaCache A300&amp;A500 2004_ChinaCache A300&amp;A500 2004_ChinaCache A300&amp;A500 2005 8 mar" xfId="129" xr:uid="{00000000-0005-0000-0000-000080000000}"/>
    <cellStyle name="_A300 with Breakdown_ChinaCache A300&amp;A500 2005 6 mar" xfId="130" xr:uid="{00000000-0005-0000-0000-000081000000}"/>
    <cellStyle name="_A300 with Breakdown_ChinaCache A300&amp;A500 2005 8 mar" xfId="131" xr:uid="{00000000-0005-0000-0000-000082000000}"/>
    <cellStyle name="_A300 with Breakdown_ChinaChe A300&amp;A500" xfId="132" xr:uid="{00000000-0005-0000-0000-000083000000}"/>
    <cellStyle name="_A300 with Breakdown_ChinaChe A300&amp;A500_ChinaCache A300&amp;A500 2004" xfId="133" xr:uid="{00000000-0005-0000-0000-000084000000}"/>
    <cellStyle name="_A300 with Breakdown_ChinaChe A300&amp;A500_ChinaCache A300&amp;A500 2004_ChinaCache A300&amp;A500 2005 6 mar" xfId="134" xr:uid="{00000000-0005-0000-0000-000085000000}"/>
    <cellStyle name="_A300 with Breakdown_ChinaChe A300&amp;A500_ChinaCache A300&amp;A500 2004_ChinaCache A300&amp;A500 2005 8 mar" xfId="135" xr:uid="{00000000-0005-0000-0000-000086000000}"/>
    <cellStyle name="_A300 with Breakdown_Consol package 8 April" xfId="136" xr:uid="{00000000-0005-0000-0000-000087000000}"/>
    <cellStyle name="_A300 with Breakdown_Consol package 8 April_BK - A300&amp;A500" xfId="137" xr:uid="{00000000-0005-0000-0000-000088000000}"/>
    <cellStyle name="_A300 with Breakdown_Consol package 8 April_BK - A300&amp;A500_BVI A300&amp;A500 Updated 04 26" xfId="138" xr:uid="{00000000-0005-0000-0000-000089000000}"/>
    <cellStyle name="_A300 with Breakdown_Consol package 8 April_BK - A300&amp;A500_BVI A300&amp;A500 Updated 04 26_ChinaCache A300&amp;A500 2004" xfId="139" xr:uid="{00000000-0005-0000-0000-00008A000000}"/>
    <cellStyle name="_A300 with Breakdown_Consol package 8 April_BK - A300&amp;A500_BVI A300&amp;A500 Updated 04 26_ChinaCache A300&amp;A500 2004_ChinaCache A300&amp;A500 2005 6 mar" xfId="140" xr:uid="{00000000-0005-0000-0000-00008B000000}"/>
    <cellStyle name="_A300 with Breakdown_Consol package 8 April_BK - A300&amp;A500_BVI A300&amp;A500 Updated 04 26_ChinaCache A300&amp;A500 2004_ChinaCache A300&amp;A500 2005 8 mar" xfId="141" xr:uid="{00000000-0005-0000-0000-00008C000000}"/>
    <cellStyle name="_A300 with Breakdown_Consol package 8 April_BK - A300&amp;A500_ChinaCache A300&amp;A500 2004" xfId="142" xr:uid="{00000000-0005-0000-0000-00008D000000}"/>
    <cellStyle name="_A300 with Breakdown_Consol package 8 April_BK - A300&amp;A500_ChinaCache A300&amp;A500 2004_ChinaCache A300&amp;A500 2005 6 mar" xfId="143" xr:uid="{00000000-0005-0000-0000-00008E000000}"/>
    <cellStyle name="_A300 with Breakdown_Consol package 8 April_BK - A300&amp;A500_ChinaCache A300&amp;A500 2004_ChinaCache A300&amp;A500 2005 8 mar" xfId="144" xr:uid="{00000000-0005-0000-0000-00008F000000}"/>
    <cellStyle name="_A300 with Breakdown_Consol package 8 April_BVI A300&amp;A500 Updated 04 26" xfId="145" xr:uid="{00000000-0005-0000-0000-000090000000}"/>
    <cellStyle name="_A300 with Breakdown_Consol package 8 April_BVI A300&amp;A500 Updated 04 26_1" xfId="146" xr:uid="{00000000-0005-0000-0000-000091000000}"/>
    <cellStyle name="_A300 with Breakdown_Consol package 8 April_BVI A300&amp;A500 Updated 04 26_1_ChinaCache A300&amp;A500 2004" xfId="147" xr:uid="{00000000-0005-0000-0000-000092000000}"/>
    <cellStyle name="_A300 with Breakdown_Consol package 8 April_BVI A300&amp;A500 Updated 04 26_1_ChinaCache A300&amp;A500 2004_ChinaCache A300&amp;A500 2005 6 mar" xfId="148" xr:uid="{00000000-0005-0000-0000-000093000000}"/>
    <cellStyle name="_A300 with Breakdown_Consol package 8 April_BVI A300&amp;A500 Updated 04 26_1_ChinaCache A300&amp;A500 2004_ChinaCache A300&amp;A500 2005 8 mar" xfId="149" xr:uid="{00000000-0005-0000-0000-000094000000}"/>
    <cellStyle name="_A300 with Breakdown_Consol package 8 April_BVI A300&amp;A500 Updated 04 26_BVI A300&amp;A500 Updated 04 26" xfId="150" xr:uid="{00000000-0005-0000-0000-000095000000}"/>
    <cellStyle name="_A300 with Breakdown_Consol package 8 April_BVI A300&amp;A500 Updated 04 26_BVI A300&amp;A500 Updated 04 26_ChinaCache A300&amp;A500 2004" xfId="151" xr:uid="{00000000-0005-0000-0000-000096000000}"/>
    <cellStyle name="_A300 with Breakdown_Consol package 8 April_BVI A300&amp;A500 Updated 04 26_BVI A300&amp;A500 Updated 04 26_ChinaCache A300&amp;A500 2004_ChinaCache A300&amp;A500 2005 6 mar" xfId="152" xr:uid="{00000000-0005-0000-0000-000097000000}"/>
    <cellStyle name="_A300 with Breakdown_Consol package 8 April_BVI A300&amp;A500 Updated 04 26_BVI A300&amp;A500 Updated 04 26_ChinaCache A300&amp;A500 2004_ChinaCache A300&amp;A500 2005 8 mar" xfId="153" xr:uid="{00000000-0005-0000-0000-000098000000}"/>
    <cellStyle name="_A300 with Breakdown_Consol package 8 April_BVI A300&amp;A500 Updated 04 26_ChinaCache A300&amp;A500 2004" xfId="154" xr:uid="{00000000-0005-0000-0000-000099000000}"/>
    <cellStyle name="_A300 with Breakdown_Consol package 8 April_BVI A300&amp;A500 Updated 04 26_ChinaCache A300&amp;A500 2004_ChinaCache A300&amp;A500 2005 6 mar" xfId="155" xr:uid="{00000000-0005-0000-0000-00009A000000}"/>
    <cellStyle name="_A300 with Breakdown_Consol package 8 April_BVI A300&amp;A500 Updated 04 26_ChinaCache A300&amp;A500 2004_ChinaCache A300&amp;A500 2005 8 mar" xfId="156" xr:uid="{00000000-0005-0000-0000-00009B000000}"/>
    <cellStyle name="_A300 with Breakdown_Consol package 8 April_ChinaCache A300&amp;A500 2004" xfId="157" xr:uid="{00000000-0005-0000-0000-00009C000000}"/>
    <cellStyle name="_A300 with Breakdown_Consol package 8 April_ChinaCache A300&amp;A500 2004_ChinaCache A300&amp;A500 2004" xfId="158" xr:uid="{00000000-0005-0000-0000-00009D000000}"/>
    <cellStyle name="_A300 with Breakdown_Consol package 8 April_ChinaCache A300&amp;A500 2004_ChinaCache A300&amp;A500 2004_ChinaCache A300&amp;A500 2005 6 mar" xfId="159" xr:uid="{00000000-0005-0000-0000-00009E000000}"/>
    <cellStyle name="_A300 with Breakdown_Consol package 8 April_ChinaCache A300&amp;A500 2004_ChinaCache A300&amp;A500 2004_ChinaCache A300&amp;A500 2005 8 mar" xfId="160" xr:uid="{00000000-0005-0000-0000-00009F000000}"/>
    <cellStyle name="_A300 with Breakdown_Consol package 8 April_ChinaCache A300&amp;A500 2005 6 mar" xfId="161" xr:uid="{00000000-0005-0000-0000-0000A0000000}"/>
    <cellStyle name="_A300 with Breakdown_Consol package 8 April_ChinaCache A300&amp;A500 2005 8 mar" xfId="162" xr:uid="{00000000-0005-0000-0000-0000A1000000}"/>
    <cellStyle name="_A300 with Breakdown_Consol package 8 April_ChinaChe A300&amp;A500" xfId="163" xr:uid="{00000000-0005-0000-0000-0000A2000000}"/>
    <cellStyle name="_A300 with Breakdown_Consol package 8 April_ChinaChe A300&amp;A500_ChinaCache A300&amp;A500 2004" xfId="164" xr:uid="{00000000-0005-0000-0000-0000A3000000}"/>
    <cellStyle name="_A300 with Breakdown_Consol package 8 April_ChinaChe A300&amp;A500_ChinaCache A300&amp;A500 2004_ChinaCache A300&amp;A500 2005 6 mar" xfId="165" xr:uid="{00000000-0005-0000-0000-0000A4000000}"/>
    <cellStyle name="_A300 with Breakdown_Consol package 8 April_ChinaChe A300&amp;A500_ChinaCache A300&amp;A500 2004_ChinaCache A300&amp;A500 2005 8 mar" xfId="166" xr:uid="{00000000-0005-0000-0000-0000A5000000}"/>
    <cellStyle name="_A300 with Breakdown_Consol package 8 April_DEG A300&amp;A500" xfId="167" xr:uid="{00000000-0005-0000-0000-0000A6000000}"/>
    <cellStyle name="_A300 with Breakdown_Consol package 8 April_DEG A300&amp;A500_BVI A300&amp;A500 Updated 04 26" xfId="168" xr:uid="{00000000-0005-0000-0000-0000A7000000}"/>
    <cellStyle name="_A300 with Breakdown_Consol package 8 April_DEG A300&amp;A500_BVI A300&amp;A500 Updated 04 26_ChinaCache A300&amp;A500 2004" xfId="169" xr:uid="{00000000-0005-0000-0000-0000A8000000}"/>
    <cellStyle name="_A300 with Breakdown_Consol package 8 April_DEG A300&amp;A500_BVI A300&amp;A500 Updated 04 26_ChinaCache A300&amp;A500 2004_ChinaCache A300&amp;A500 2005 6 mar" xfId="170" xr:uid="{00000000-0005-0000-0000-0000A9000000}"/>
    <cellStyle name="_A300 with Breakdown_Consol package 8 April_DEG A300&amp;A500_BVI A300&amp;A500 Updated 04 26_ChinaCache A300&amp;A500 2004_ChinaCache A300&amp;A500 2005 8 mar" xfId="171" xr:uid="{00000000-0005-0000-0000-0000AA000000}"/>
    <cellStyle name="_A300 with Breakdown_Consol package 8 April_DEG A300&amp;A500_ChinaCache A300&amp;A500 2004" xfId="172" xr:uid="{00000000-0005-0000-0000-0000AB000000}"/>
    <cellStyle name="_A300 with Breakdown_Consol package 8 April_DEG A300&amp;A500_ChinaCache A300&amp;A500 2004_ChinaCache A300&amp;A500 2005 6 mar" xfId="173" xr:uid="{00000000-0005-0000-0000-0000AC000000}"/>
    <cellStyle name="_A300 with Breakdown_Consol package 8 April_DEG A300&amp;A500_ChinaCache A300&amp;A500 2004_ChinaCache A300&amp;A500 2005 8 mar" xfId="174" xr:uid="{00000000-0005-0000-0000-0000AD000000}"/>
    <cellStyle name="_A300 with Breakdown_Consol package 8 April_JT A300&amp;A500 Updated 04 21" xfId="175" xr:uid="{00000000-0005-0000-0000-0000AE000000}"/>
    <cellStyle name="_A300 with Breakdown_Consol package 8 April_JT A300&amp;A500 Updated 04 21_BVI A300&amp;A500 Updated 04 26" xfId="176" xr:uid="{00000000-0005-0000-0000-0000AF000000}"/>
    <cellStyle name="_A300 with Breakdown_Consol package 8 April_JT A300&amp;A500 Updated 04 21_BVI A300&amp;A500 Updated 04 26_ChinaCache A300&amp;A500 2004" xfId="177" xr:uid="{00000000-0005-0000-0000-0000B0000000}"/>
    <cellStyle name="_A300 with Breakdown_Consol package 8 April_JT A300&amp;A500 Updated 04 21_BVI A300&amp;A500 Updated 04 26_ChinaCache A300&amp;A500 2004_ChinaCache A300&amp;A500 2005 6 mar" xfId="178" xr:uid="{00000000-0005-0000-0000-0000B1000000}"/>
    <cellStyle name="_A300 with Breakdown_Consol package 8 April_JT A300&amp;A500 Updated 04 21_BVI A300&amp;A500 Updated 04 26_ChinaCache A300&amp;A500 2004_ChinaCache A300&amp;A500 2005 8 mar" xfId="179" xr:uid="{00000000-0005-0000-0000-0000B2000000}"/>
    <cellStyle name="_A300 with Breakdown_Consol package 8 April_JT A300&amp;A500 Updated 04 21_ChinaCache A300&amp;A500 2004" xfId="180" xr:uid="{00000000-0005-0000-0000-0000B3000000}"/>
    <cellStyle name="_A300 with Breakdown_Consol package 8 April_JT A300&amp;A500 Updated 04 21_ChinaCache A300&amp;A500 2004_ChinaCache A300&amp;A500 2005 6 mar" xfId="181" xr:uid="{00000000-0005-0000-0000-0000B4000000}"/>
    <cellStyle name="_A300 with Breakdown_Consol package 8 April_JT A300&amp;A500 Updated 04 21_ChinaCache A300&amp;A500 2004_ChinaCache A300&amp;A500 2005 8 mar" xfId="182" xr:uid="{00000000-0005-0000-0000-0000B5000000}"/>
    <cellStyle name="_A300 with Breakdown_Consol package 8 April_Kingsoft Consol package - group  level" xfId="183" xr:uid="{00000000-0005-0000-0000-0000B6000000}"/>
    <cellStyle name="_A300 with Breakdown_Consol package 8 April_Kingsoft Consol package - group  level 14 00 May 11" xfId="184" xr:uid="{00000000-0005-0000-0000-0000B7000000}"/>
    <cellStyle name="_A300 with Breakdown_Consol package 8 April_Kingsoft Consol package - group  level 14 00 May 11_ChinaCache A300&amp;A500 2004" xfId="185" xr:uid="{00000000-0005-0000-0000-0000B8000000}"/>
    <cellStyle name="_A300 with Breakdown_Consol package 8 April_Kingsoft Consol package - group  level 14 00 May 11_ChinaCache A300&amp;A500 2004_ChinaCache A300&amp;A500 2005 6 mar" xfId="186" xr:uid="{00000000-0005-0000-0000-0000B9000000}"/>
    <cellStyle name="_A300 with Breakdown_Consol package 8 April_Kingsoft Consol package - group  level 14 00 May 11_ChinaCache A300&amp;A500 2004_ChinaCache A300&amp;A500 2005 8 mar" xfId="187" xr:uid="{00000000-0005-0000-0000-0000BA000000}"/>
    <cellStyle name="_A300 with Breakdown_Consol package 8 April_Kingsoft Consol package - group  level revised" xfId="188" xr:uid="{00000000-0005-0000-0000-0000BB000000}"/>
    <cellStyle name="_A300 with Breakdown_Consol package 8 April_Kingsoft Consol package - group  level revised 04 20" xfId="189" xr:uid="{00000000-0005-0000-0000-0000BC000000}"/>
    <cellStyle name="_A300 with Breakdown_Consol package 8 April_Kingsoft Consol package - group  level revised 04 20_BVI A300&amp;A500 Updated 04 26" xfId="190" xr:uid="{00000000-0005-0000-0000-0000BD000000}"/>
    <cellStyle name="_A300 with Breakdown_Consol package 8 April_Kingsoft Consol package - group  level revised 04 20_BVI A300&amp;A500 Updated 04 26_ChinaCache A300&amp;A500 2004" xfId="191" xr:uid="{00000000-0005-0000-0000-0000BE000000}"/>
    <cellStyle name="_A300 with Breakdown_Consol package 8 April_Kingsoft Consol package - group  level revised 04 20_BVI A300&amp;A500 Updated 04 26_ChinaCache A300&amp;A500 2004_ChinaCache A300&amp;A500 2005 6 mar" xfId="192" xr:uid="{00000000-0005-0000-0000-0000BF000000}"/>
    <cellStyle name="_A300 with Breakdown_Consol package 8 April_Kingsoft Consol package - group  level revised 04 20_BVI A300&amp;A500 Updated 04 26_ChinaCache A300&amp;A500 2004_ChinaCache A300&amp;A500 2005 8 mar" xfId="193" xr:uid="{00000000-0005-0000-0000-0000C0000000}"/>
    <cellStyle name="_A300 with Breakdown_Consol package 8 April_Kingsoft Consol package - group  level revised 04 20_ChinaCache A300&amp;A500 2004" xfId="194" xr:uid="{00000000-0005-0000-0000-0000C1000000}"/>
    <cellStyle name="_A300 with Breakdown_Consol package 8 April_Kingsoft Consol package - group  level revised 04 20_ChinaCache A300&amp;A500 2004_ChinaCache A300&amp;A500 2004" xfId="195" xr:uid="{00000000-0005-0000-0000-0000C2000000}"/>
    <cellStyle name="_A300 with Breakdown_Consol package 8 April_Kingsoft Consol package - group  level revised 04 20_ChinaCache A300&amp;A500 2004_ChinaCache A300&amp;A500 2004_ChinaCache A300&amp;A500 2005 6 mar" xfId="196" xr:uid="{00000000-0005-0000-0000-0000C3000000}"/>
    <cellStyle name="_A300 with Breakdown_Consol package 8 April_Kingsoft Consol package - group  level revised 04 20_ChinaCache A300&amp;A500 2004_ChinaCache A300&amp;A500 2004_ChinaCache A300&amp;A500 2005 8 mar" xfId="197" xr:uid="{00000000-0005-0000-0000-0000C4000000}"/>
    <cellStyle name="_A300 with Breakdown_Consol package 8 April_Kingsoft Consol package - group  level revised 04 20_ChinaCache A300&amp;A500 2005 6 mar" xfId="198" xr:uid="{00000000-0005-0000-0000-0000C5000000}"/>
    <cellStyle name="_A300 with Breakdown_Consol package 8 April_Kingsoft Consol package - group  level revised 04 20_ChinaCache A300&amp;A500 2005 8 mar" xfId="199" xr:uid="{00000000-0005-0000-0000-0000C6000000}"/>
    <cellStyle name="_A300 with Breakdown_Consol package 8 April_Kingsoft Consol package - group  level revised 04 20_ChinaChe A300&amp;A500" xfId="200" xr:uid="{00000000-0005-0000-0000-0000C7000000}"/>
    <cellStyle name="_A300 with Breakdown_Consol package 8 April_Kingsoft Consol package - group  level revised 04 20_ChinaChe A300&amp;A500_ChinaCache A300&amp;A500 2004" xfId="201" xr:uid="{00000000-0005-0000-0000-0000C8000000}"/>
    <cellStyle name="_A300 with Breakdown_Consol package 8 April_Kingsoft Consol package - group  level revised 04 20_ChinaChe A300&amp;A500_ChinaCache A300&amp;A500 2004_ChinaCache A300&amp;A500 2005 6 mar" xfId="202" xr:uid="{00000000-0005-0000-0000-0000C9000000}"/>
    <cellStyle name="_A300 with Breakdown_Consol package 8 April_Kingsoft Consol package - group  level revised 04 20_ChinaChe A300&amp;A500_ChinaCache A300&amp;A500 2004_ChinaCache A300&amp;A500 2005 8 mar" xfId="203" xr:uid="{00000000-0005-0000-0000-0000CA000000}"/>
    <cellStyle name="_A300 with Breakdown_Consol package 8 April_Kingsoft Consol package - group  level revised 04 20_DEG A300&amp;A500" xfId="204" xr:uid="{00000000-0005-0000-0000-0000CB000000}"/>
    <cellStyle name="_A300 with Breakdown_Consol package 8 April_Kingsoft Consol package - group  level revised 04 20_DEG A300&amp;A500_ChinaCache A300&amp;A500 2004" xfId="205" xr:uid="{00000000-0005-0000-0000-0000CC000000}"/>
    <cellStyle name="_A300 with Breakdown_Consol package 8 April_Kingsoft Consol package - group  level revised 04 20_DEG A300&amp;A500_ChinaCache A300&amp;A500 2004_ChinaCache A300&amp;A500 2005 6 mar" xfId="206" xr:uid="{00000000-0005-0000-0000-0000CD000000}"/>
    <cellStyle name="_A300 with Breakdown_Consol package 8 April_Kingsoft Consol package - group  level revised 04 20_DEG A300&amp;A500_ChinaCache A300&amp;A500 2004_ChinaCache A300&amp;A500 2005 8 mar" xfId="207" xr:uid="{00000000-0005-0000-0000-0000CE000000}"/>
    <cellStyle name="_A300 with Breakdown_Consol package 8 April_Kingsoft Consol package - group  level revised 04 20_Kingsoft Consol package - group  level" xfId="208" xr:uid="{00000000-0005-0000-0000-0000CF000000}"/>
    <cellStyle name="_A300 with Breakdown_Consol package 8 April_Kingsoft Consol package - group  level revised 04 20_Kingsoft Consol package - group  level_ChinaCache A300&amp;A500 2004" xfId="209" xr:uid="{00000000-0005-0000-0000-0000D0000000}"/>
    <cellStyle name="_A300 with Breakdown_Consol package 8 April_Kingsoft Consol package - group  level revised 04 20_Kingsoft Consol package - group  level_ChinaCache A300&amp;A500 2004_ChinaCache A300&amp;A500 2005 6 mar" xfId="210" xr:uid="{00000000-0005-0000-0000-0000D1000000}"/>
    <cellStyle name="_A300 with Breakdown_Consol package 8 April_Kingsoft Consol package - group  level revised 04 20_Kingsoft Consol package - group  level_ChinaCache A300&amp;A500 2004_ChinaCache A300&amp;A500 2005 8 mar" xfId="211" xr:uid="{00000000-0005-0000-0000-0000D2000000}"/>
    <cellStyle name="_A300 with Breakdown_Consol package 8 April_Kingsoft Consol package - group  level revised_BVI A300&amp;A500 Updated 04 26" xfId="212" xr:uid="{00000000-0005-0000-0000-0000D3000000}"/>
    <cellStyle name="_A300 with Breakdown_Consol package 8 April_Kingsoft Consol package - group  level revised_BVI A300&amp;A500 Updated 04 26_ChinaCache A300&amp;A500 2004" xfId="213" xr:uid="{00000000-0005-0000-0000-0000D4000000}"/>
    <cellStyle name="_A300 with Breakdown_Consol package 8 April_Kingsoft Consol package - group  level revised_BVI A300&amp;A500 Updated 04 26_ChinaCache A300&amp;A500 2004_ChinaCache A300&amp;A500 2005 6 mar" xfId="214" xr:uid="{00000000-0005-0000-0000-0000D5000000}"/>
    <cellStyle name="_A300 with Breakdown_Consol package 8 April_Kingsoft Consol package - group  level revised_BVI A300&amp;A500 Updated 04 26_ChinaCache A300&amp;A500 2004_ChinaCache A300&amp;A500 2005 8 mar" xfId="215" xr:uid="{00000000-0005-0000-0000-0000D6000000}"/>
    <cellStyle name="_A300 with Breakdown_Consol package 8 April_Kingsoft Consol package - group  level revised_ChinaCache A300&amp;A500 2004" xfId="216" xr:uid="{00000000-0005-0000-0000-0000D7000000}"/>
    <cellStyle name="_A300 with Breakdown_Consol package 8 April_Kingsoft Consol package - group  level revised_ChinaCache A300&amp;A500 2004_ChinaCache A300&amp;A500 2005 6 mar" xfId="217" xr:uid="{00000000-0005-0000-0000-0000D8000000}"/>
    <cellStyle name="_A300 with Breakdown_Consol package 8 April_Kingsoft Consol package - group  level revised_ChinaCache A300&amp;A500 2004_ChinaCache A300&amp;A500 2005 8 mar" xfId="218" xr:uid="{00000000-0005-0000-0000-0000D9000000}"/>
    <cellStyle name="_A300 with Breakdown_Consol package 8 April_Kingsoft Consol package - group  level_BVI A300&amp;A500 Updated 04 26" xfId="219" xr:uid="{00000000-0005-0000-0000-0000DA000000}"/>
    <cellStyle name="_A300 with Breakdown_Consol package 8 April_Kingsoft Consol package - group  level_BVI A300&amp;A500 Updated 04 26_ChinaCache A300&amp;A500 2004" xfId="220" xr:uid="{00000000-0005-0000-0000-0000DB000000}"/>
    <cellStyle name="_A300 with Breakdown_Consol package 8 April_Kingsoft Consol package - group  level_BVI A300&amp;A500 Updated 04 26_ChinaCache A300&amp;A500 2004_ChinaCache A300&amp;A500 2005 6 mar" xfId="221" xr:uid="{00000000-0005-0000-0000-0000DC000000}"/>
    <cellStyle name="_A300 with Breakdown_Consol package 8 April_Kingsoft Consol package - group  level_BVI A300&amp;A500 Updated 04 26_ChinaCache A300&amp;A500 2004_ChinaCache A300&amp;A500 2005 8 mar" xfId="222" xr:uid="{00000000-0005-0000-0000-0000DD000000}"/>
    <cellStyle name="_A300 with Breakdown_Consol package 8 April_Kingsoft Consol package - group  level_ChinaCache A300&amp;A500 2004" xfId="223" xr:uid="{00000000-0005-0000-0000-0000DE000000}"/>
    <cellStyle name="_A300 with Breakdown_Consol package 8 April_Kingsoft Consol package - group  level_ChinaCache A300&amp;A500 2004_ChinaCache A300&amp;A500 2005 6 mar" xfId="224" xr:uid="{00000000-0005-0000-0000-0000DF000000}"/>
    <cellStyle name="_A300 with Breakdown_Consol package 8 April_Kingsoft Consol package - group  level_ChinaCache A300&amp;A500 2004_ChinaCache A300&amp;A500 2005 8 mar" xfId="225" xr:uid="{00000000-0005-0000-0000-0000E0000000}"/>
    <cellStyle name="_A300 with Breakdown_Consol package 8 April_Kingsoft Consol packge - Group level@13Apr2005" xfId="226" xr:uid="{00000000-0005-0000-0000-0000E1000000}"/>
    <cellStyle name="_A300 with Breakdown_Consol package 8 April_Kingsoft Consol packge - Group level@13Apr2005_BVI A300&amp;A500 Updated 04 26" xfId="227" xr:uid="{00000000-0005-0000-0000-0000E2000000}"/>
    <cellStyle name="_A300 with Breakdown_Consol package 8 April_Kingsoft Consol packge - Group level@13Apr2005_BVI A300&amp;A500 Updated 04 26_ChinaCache A300&amp;A500 2004" xfId="228" xr:uid="{00000000-0005-0000-0000-0000E3000000}"/>
    <cellStyle name="_A300 with Breakdown_Consol package 8 April_Kingsoft Consol packge - Group level@13Apr2005_BVI A300&amp;A500 Updated 04 26_ChinaCache A300&amp;A500 2004_ChinaCache A300&amp;A500 2005 6 mar" xfId="229" xr:uid="{00000000-0005-0000-0000-0000E4000000}"/>
    <cellStyle name="_A300 with Breakdown_Consol package 8 April_Kingsoft Consol packge - Group level@13Apr2005_BVI A300&amp;A500 Updated 04 26_ChinaCache A300&amp;A500 2004_ChinaCache A300&amp;A500 2005 8 mar" xfId="230" xr:uid="{00000000-0005-0000-0000-0000E5000000}"/>
    <cellStyle name="_A300 with Breakdown_Consol package 8 April_Kingsoft Consol packge - Group level@13Apr2005_ChinaCache A300&amp;A500 2004" xfId="231" xr:uid="{00000000-0005-0000-0000-0000E6000000}"/>
    <cellStyle name="_A300 with Breakdown_Consol package 8 April_Kingsoft Consol packge - Group level@13Apr2005_ChinaCache A300&amp;A500 2004_ChinaCache A300&amp;A500 2005 6 mar" xfId="232" xr:uid="{00000000-0005-0000-0000-0000E7000000}"/>
    <cellStyle name="_A300 with Breakdown_Consol package 8 April_Kingsoft Consol packge - Group level@13Apr2005_ChinaCache A300&amp;A500 2004_ChinaCache A300&amp;A500 2005 8 mar" xfId="233" xr:uid="{00000000-0005-0000-0000-0000E8000000}"/>
    <cellStyle name="_A300 with Breakdown_Consol package 8 April_Kingsoft Consol packge - Group level@21Apr2005" xfId="234" xr:uid="{00000000-0005-0000-0000-0000E9000000}"/>
    <cellStyle name="_A300 with Breakdown_Consol package 8 April_Kingsoft Consol packge - Group level@21Apr2005_BVI A300&amp;A500 Updated 04 26" xfId="235" xr:uid="{00000000-0005-0000-0000-0000EA000000}"/>
    <cellStyle name="_A300 with Breakdown_Consol package 8 April_Kingsoft Consol packge - Group level@21Apr2005_BVI A300&amp;A500 Updated 04 26_ChinaCache A300&amp;A500 2004" xfId="236" xr:uid="{00000000-0005-0000-0000-0000EB000000}"/>
    <cellStyle name="_A300 with Breakdown_Consol package 8 April_Kingsoft Consol packge - Group level@21Apr2005_BVI A300&amp;A500 Updated 04 26_ChinaCache A300&amp;A500 2004_ChinaCache A300&amp;A500 2005 6 mar" xfId="237" xr:uid="{00000000-0005-0000-0000-0000EC000000}"/>
    <cellStyle name="_A300 with Breakdown_Consol package 8 April_Kingsoft Consol packge - Group level@21Apr2005_BVI A300&amp;A500 Updated 04 26_ChinaCache A300&amp;A500 2004_ChinaCache A300&amp;A500 2005 8 mar" xfId="238" xr:uid="{00000000-0005-0000-0000-0000ED000000}"/>
    <cellStyle name="_A300 with Breakdown_Consol package 8 April_Kingsoft Consol packge - Group level@21Apr2005_ChinaCache A300&amp;A500 2004" xfId="239" xr:uid="{00000000-0005-0000-0000-0000EE000000}"/>
    <cellStyle name="_A300 with Breakdown_Consol package 8 April_Kingsoft Consol packge - Group level@21Apr2005_ChinaCache A300&amp;A500 2004_ChinaCache A300&amp;A500 2005 6 mar" xfId="240" xr:uid="{00000000-0005-0000-0000-0000EF000000}"/>
    <cellStyle name="_A300 with Breakdown_Consol package 8 April_Kingsoft Consol packge - Group level@21Apr2005_ChinaCache A300&amp;A500 2004_ChinaCache A300&amp;A500 2005 8 mar" xfId="241" xr:uid="{00000000-0005-0000-0000-0000F0000000}"/>
    <cellStyle name="_A300 with Breakdown_Consol package 8 April_Kingsoft intercom" xfId="242" xr:uid="{00000000-0005-0000-0000-0000F1000000}"/>
    <cellStyle name="_A300 with Breakdown_Consol package 8 April_Kingsoft intercom_ChinaCache A300&amp;A500 2004" xfId="243" xr:uid="{00000000-0005-0000-0000-0000F2000000}"/>
    <cellStyle name="_A300 with Breakdown_Consol package 8 April_Kingsoft intercom_ChinaCache A300&amp;A500 2004_ChinaCache A300&amp;A500 2005 6 mar" xfId="244" xr:uid="{00000000-0005-0000-0000-0000F3000000}"/>
    <cellStyle name="_A300 with Breakdown_Consol package 8 April_Kingsoft intercom_ChinaCache A300&amp;A500 2004_ChinaCache A300&amp;A500 2005 8 mar" xfId="245" xr:uid="{00000000-0005-0000-0000-0000F4000000}"/>
    <cellStyle name="_A300 with Breakdown_Consol package 8 April_ZKDT A300&amp;A500 Updated 04 25" xfId="246" xr:uid="{00000000-0005-0000-0000-0000F5000000}"/>
    <cellStyle name="_A300 with Breakdown_Consol package 8 April_ZKDT A300&amp;A500 Updated 04 25_BVI A300&amp;A500 Updated 04 26" xfId="247" xr:uid="{00000000-0005-0000-0000-0000F6000000}"/>
    <cellStyle name="_A300 with Breakdown_Consol package 8 April_ZKDT A300&amp;A500 Updated 04 25_BVI A300&amp;A500 Updated 04 26_ChinaCache A300&amp;A500 2004" xfId="248" xr:uid="{00000000-0005-0000-0000-0000F7000000}"/>
    <cellStyle name="_A300 with Breakdown_Consol package 8 April_ZKDT A300&amp;A500 Updated 04 25_BVI A300&amp;A500 Updated 04 26_ChinaCache A300&amp;A500 2004_ChinaCache A300&amp;A500 2005 6 mar" xfId="249" xr:uid="{00000000-0005-0000-0000-0000F8000000}"/>
    <cellStyle name="_A300 with Breakdown_Consol package 8 April_ZKDT A300&amp;A500 Updated 04 25_BVI A300&amp;A500 Updated 04 26_ChinaCache A300&amp;A500 2004_ChinaCache A300&amp;A500 2005 8 mar" xfId="250" xr:uid="{00000000-0005-0000-0000-0000F9000000}"/>
    <cellStyle name="_A300 with Breakdown_Consol package 8 April_ZKDT A300&amp;A500 Updated 04 25_ChinaCache A300&amp;A500 2004" xfId="251" xr:uid="{00000000-0005-0000-0000-0000FA000000}"/>
    <cellStyle name="_A300 with Breakdown_Consol package 8 April_ZKDT A300&amp;A500 Updated 04 25_ChinaCache A300&amp;A500 2004_ChinaCache A300&amp;A500 2005 6 mar" xfId="252" xr:uid="{00000000-0005-0000-0000-0000FB000000}"/>
    <cellStyle name="_A300 with Breakdown_Consol package 8 April_ZKDT A300&amp;A500 Updated 04 25_ChinaCache A300&amp;A500 2004_ChinaCache A300&amp;A500 2005 8 mar" xfId="253" xr:uid="{00000000-0005-0000-0000-0000FC000000}"/>
    <cellStyle name="_A300 with Breakdown_DEG A300&amp;A500" xfId="254" xr:uid="{00000000-0005-0000-0000-0000FD000000}"/>
    <cellStyle name="_A300 with Breakdown_DEG A300&amp;A500_ChinaCache A300&amp;A500 2004" xfId="255" xr:uid="{00000000-0005-0000-0000-0000FE000000}"/>
    <cellStyle name="_A300 with Breakdown_DEG A300&amp;A500_ChinaCache A300&amp;A500 2004_ChinaCache A300&amp;A500 2005 6 mar" xfId="256" xr:uid="{00000000-0005-0000-0000-0000FF000000}"/>
    <cellStyle name="_A300 with Breakdown_DEG A300&amp;A500_ChinaCache A300&amp;A500 2004_ChinaCache A300&amp;A500 2005 8 mar" xfId="257" xr:uid="{00000000-0005-0000-0000-000000010000}"/>
    <cellStyle name="_A300 with Breakdown_HK exchange 1998-2004" xfId="258" xr:uid="{00000000-0005-0000-0000-000001010000}"/>
    <cellStyle name="_A300 with Breakdown_HK exchange 1998-2004_BVI A300&amp;A500 Updated 04 26" xfId="259" xr:uid="{00000000-0005-0000-0000-000002010000}"/>
    <cellStyle name="_A300 with Breakdown_HK exchange 1998-2004_BVI A300&amp;A500 Updated 04 26_ChinaCache A300&amp;A500 2004" xfId="260" xr:uid="{00000000-0005-0000-0000-000003010000}"/>
    <cellStyle name="_A300 with Breakdown_HK exchange 1998-2004_BVI A300&amp;A500 Updated 04 26_ChinaCache A300&amp;A500 2004_ChinaCache A300&amp;A500 2005 6 mar" xfId="261" xr:uid="{00000000-0005-0000-0000-000004010000}"/>
    <cellStyle name="_A300 with Breakdown_HK exchange 1998-2004_BVI A300&amp;A500 Updated 04 26_ChinaCache A300&amp;A500 2004_ChinaCache A300&amp;A500 2005 8 mar" xfId="262" xr:uid="{00000000-0005-0000-0000-000005010000}"/>
    <cellStyle name="_A300 with Breakdown_HK exchange 1998-2004_ChinaCache A300&amp;A500 2004" xfId="263" xr:uid="{00000000-0005-0000-0000-000006010000}"/>
    <cellStyle name="_A300 with Breakdown_HK exchange 1998-2004_ChinaCache A300&amp;A500 2004_ChinaCache A300&amp;A500 2005 6 mar" xfId="264" xr:uid="{00000000-0005-0000-0000-000007010000}"/>
    <cellStyle name="_A300 with Breakdown_HK exchange 1998-2004_ChinaCache A300&amp;A500 2004_ChinaCache A300&amp;A500 2005 8 mar" xfId="265" xr:uid="{00000000-0005-0000-0000-000008010000}"/>
    <cellStyle name="_A300 with Breakdown_Kingsoft Consol package - Company level" xfId="266" xr:uid="{00000000-0005-0000-0000-000009010000}"/>
    <cellStyle name="_A300 with Breakdown_Kingsoft Consol package - Company level_BVI A300&amp;A500 Updated 04 26" xfId="267" xr:uid="{00000000-0005-0000-0000-00000A010000}"/>
    <cellStyle name="_A300 with Breakdown_Kingsoft Consol package - Company level_BVI A300&amp;A500 Updated 04 26_ChinaCache A300&amp;A500 2004" xfId="268" xr:uid="{00000000-0005-0000-0000-00000B010000}"/>
    <cellStyle name="_A300 with Breakdown_Kingsoft Consol package - Company level_BVI A300&amp;A500 Updated 04 26_ChinaCache A300&amp;A500 2004_ChinaCache A300&amp;A500 2005 6 mar" xfId="269" xr:uid="{00000000-0005-0000-0000-00000C010000}"/>
    <cellStyle name="_A300 with Breakdown_Kingsoft Consol package - Company level_BVI A300&amp;A500 Updated 04 26_ChinaCache A300&amp;A500 2004_ChinaCache A300&amp;A500 2005 8 mar" xfId="270" xr:uid="{00000000-0005-0000-0000-00000D010000}"/>
    <cellStyle name="_A300 with Breakdown_Kingsoft Consol package - Company level_ChinaCache A300&amp;A500 2004" xfId="271" xr:uid="{00000000-0005-0000-0000-00000E010000}"/>
    <cellStyle name="_A300 with Breakdown_Kingsoft Consol package - Company level_ChinaCache A300&amp;A500 2004_ChinaCache A300&amp;A500 2005 6 mar" xfId="272" xr:uid="{00000000-0005-0000-0000-00000F010000}"/>
    <cellStyle name="_A300 with Breakdown_Kingsoft Consol package - Company level_ChinaCache A300&amp;A500 2004_ChinaCache A300&amp;A500 2005 8 mar" xfId="273" xr:uid="{00000000-0005-0000-0000-000010010000}"/>
    <cellStyle name="_A300 with Breakdown_Kingsoft Consol package - group  level" xfId="274" xr:uid="{00000000-0005-0000-0000-000011010000}"/>
    <cellStyle name="_A300 with Breakdown_Kingsoft Consol package - group  level_ChinaCache A300&amp;A500 2004" xfId="275" xr:uid="{00000000-0005-0000-0000-000012010000}"/>
    <cellStyle name="_A300 with Breakdown_Kingsoft Consol package - group  level_ChinaCache A300&amp;A500 2004_ChinaCache A300&amp;A500 2005 6 mar" xfId="276" xr:uid="{00000000-0005-0000-0000-000013010000}"/>
    <cellStyle name="_A300 with Breakdown_Kingsoft Consol package - group  level_ChinaCache A300&amp;A500 2004_ChinaCache A300&amp;A500 2005 8 mar" xfId="277" xr:uid="{00000000-0005-0000-0000-000014010000}"/>
    <cellStyle name="_A300 with Breakdown_Kingsoft consol packge - Group level" xfId="278" xr:uid="{00000000-0005-0000-0000-000015010000}"/>
    <cellStyle name="_A300 with Breakdown_Kingsoft consol packge - Group level_BVI A300&amp;A500 Updated 04 26" xfId="279" xr:uid="{00000000-0005-0000-0000-000016010000}"/>
    <cellStyle name="_A300 with Breakdown_Kingsoft consol packge - Group level_BVI A300&amp;A500 Updated 04 26_ChinaCache A300&amp;A500 2004" xfId="280" xr:uid="{00000000-0005-0000-0000-000017010000}"/>
    <cellStyle name="_A300 with Breakdown_Kingsoft consol packge - Group level_BVI A300&amp;A500 Updated 04 26_ChinaCache A300&amp;A500 2004_ChinaCache A300&amp;A500 2005 6 mar" xfId="281" xr:uid="{00000000-0005-0000-0000-000018010000}"/>
    <cellStyle name="_A300 with Breakdown_Kingsoft consol packge - Group level_BVI A300&amp;A500 Updated 04 26_ChinaCache A300&amp;A500 2004_ChinaCache A300&amp;A500 2005 8 mar" xfId="282" xr:uid="{00000000-0005-0000-0000-000019010000}"/>
    <cellStyle name="_A300 with Breakdown_Kingsoft consol packge - Group level_ChinaCache A300&amp;A500 2004" xfId="283" xr:uid="{00000000-0005-0000-0000-00001A010000}"/>
    <cellStyle name="_A300 with Breakdown_Kingsoft consol packge - Group level_ChinaCache A300&amp;A500 2004_ChinaCache A300&amp;A500 2005 6 mar" xfId="284" xr:uid="{00000000-0005-0000-0000-00001B010000}"/>
    <cellStyle name="_A300 with Breakdown_Kingsoft consol packge - Group level_ChinaCache A300&amp;A500 2004_ChinaCache A300&amp;A500 2005 8 mar" xfId="285" xr:uid="{00000000-0005-0000-0000-00001C010000}"/>
    <cellStyle name="_A300 with Breakdown_OS list-Tina" xfId="286" xr:uid="{00000000-0005-0000-0000-00001D010000}"/>
    <cellStyle name="_A300 with Breakdown_OS list-Tina_公司信息（往来款函证）" xfId="287" xr:uid="{00000000-0005-0000-0000-00001E010000}"/>
    <cellStyle name="_A300 with Breakdown_公司信息（往来款函证）" xfId="288" xr:uid="{00000000-0005-0000-0000-00001F010000}"/>
    <cellStyle name="_A500" xfId="289" xr:uid="{00000000-0005-0000-0000-000020010000}"/>
    <cellStyle name="_A500_Channel Soft A300&amp;A500-2005 cash flow chart" xfId="290" xr:uid="{00000000-0005-0000-0000-000021010000}"/>
    <cellStyle name="_A500-RHY" xfId="291" xr:uid="{00000000-0005-0000-0000-000022010000}"/>
    <cellStyle name="_A500-Tirpod" xfId="292" xr:uid="{00000000-0005-0000-0000-000023010000}"/>
    <cellStyle name="_AA-042Q(PRC)" xfId="293" xr:uid="{00000000-0005-0000-0000-000024010000}"/>
    <cellStyle name="_All AWPs - RCSB-FST 110602" xfId="294" xr:uid="{00000000-0005-0000-0000-000025010000}"/>
    <cellStyle name="_All AWPs - RCSB-FST 110602_1" xfId="295" xr:uid="{00000000-0005-0000-0000-000026010000}"/>
    <cellStyle name="_All AWPs - RCSB-FST 110602_2" xfId="296" xr:uid="{00000000-0005-0000-0000-000027010000}"/>
    <cellStyle name="_All AWPs - RCSB-FST 110602_2_Book1" xfId="297" xr:uid="{00000000-0005-0000-0000-000028010000}"/>
    <cellStyle name="_All AWPs - RCSB-FST 110602_2_Book1_BP AWPs 16122002" xfId="298" xr:uid="{00000000-0005-0000-0000-000029010000}"/>
    <cellStyle name="_All AWPs - RCSB-FST 110602_2_Book1_to be discussed with wai pong" xfId="299" xr:uid="{00000000-0005-0000-0000-00002A010000}"/>
    <cellStyle name="_All AWPs - RCSB-FST 110602_2_CFA-AWPs 16.1.03" xfId="300" xr:uid="{00000000-0005-0000-0000-00002B010000}"/>
    <cellStyle name="_All AWPs - RCSB-FST 110602_3" xfId="301" xr:uid="{00000000-0005-0000-0000-00002C010000}"/>
    <cellStyle name="_All AWPs - RCSB-FST 110602_3_Book1" xfId="302" xr:uid="{00000000-0005-0000-0000-00002D010000}"/>
    <cellStyle name="_All AWPs - RCSB-FST 110602_3_Book1_BP AWPs 16122002" xfId="303" xr:uid="{00000000-0005-0000-0000-00002E010000}"/>
    <cellStyle name="_All AWPs - RCSB-FST 110602_3_Book1_to be discussed with wai pong" xfId="304" xr:uid="{00000000-0005-0000-0000-00002F010000}"/>
    <cellStyle name="_All AWPs - RCSB-FST 110602_3_CFA-AWPs 16.1.03" xfId="305" xr:uid="{00000000-0005-0000-0000-000030010000}"/>
    <cellStyle name="_All AWPs - RCSB-FST 110602_4" xfId="306" xr:uid="{00000000-0005-0000-0000-000031010000}"/>
    <cellStyle name="_All AWPs - RCSB-FST 110602_4_Book1" xfId="307" xr:uid="{00000000-0005-0000-0000-000032010000}"/>
    <cellStyle name="_All AWPs - RCSB-FST 110602_4_Book1_BP AWPs 16122002" xfId="308" xr:uid="{00000000-0005-0000-0000-000033010000}"/>
    <cellStyle name="_All AWPs - RCSB-FST 110602_4_Book1_to be discussed with wai pong" xfId="309" xr:uid="{00000000-0005-0000-0000-000034010000}"/>
    <cellStyle name="_All AWPs - RCSB-FST 110602_4_CFA-AWPs 16.1.03" xfId="310" xr:uid="{00000000-0005-0000-0000-000035010000}"/>
    <cellStyle name="_All AWPs - RCSB-FST 110602_5" xfId="311" xr:uid="{00000000-0005-0000-0000-000036010000}"/>
    <cellStyle name="_Auna Model Jan 03 v2" xfId="312" xr:uid="{00000000-0005-0000-0000-000037010000}"/>
    <cellStyle name="_Auna Model Jan 03 v2_1" xfId="313" xr:uid="{00000000-0005-0000-0000-000038010000}"/>
    <cellStyle name="_Auna Model Jan 03 v2_2" xfId="314" xr:uid="{00000000-0005-0000-0000-000039010000}"/>
    <cellStyle name="_Auna Model v10" xfId="315" xr:uid="{00000000-0005-0000-0000-00003A010000}"/>
    <cellStyle name="_Auna Model v10_1" xfId="316" xr:uid="{00000000-0005-0000-0000-00003B010000}"/>
    <cellStyle name="_Auna Model v10_2" xfId="317" xr:uid="{00000000-0005-0000-0000-00003C010000}"/>
    <cellStyle name="_Auna Model v12" xfId="318" xr:uid="{00000000-0005-0000-0000-00003D010000}"/>
    <cellStyle name="_Auna Model v12_1" xfId="319" xr:uid="{00000000-0005-0000-0000-00003E010000}"/>
    <cellStyle name="_Auna Model v12_2" xfId="320" xr:uid="{00000000-0005-0000-0000-00003F010000}"/>
    <cellStyle name="_Auna Model v3" xfId="321" xr:uid="{00000000-0005-0000-0000-000040010000}"/>
    <cellStyle name="_Auna Model v3_1" xfId="322" xr:uid="{00000000-0005-0000-0000-000041010000}"/>
    <cellStyle name="_Auna Model v3_2" xfId="323" xr:uid="{00000000-0005-0000-0000-000042010000}"/>
    <cellStyle name="_Auna Model v5" xfId="324" xr:uid="{00000000-0005-0000-0000-000043010000}"/>
    <cellStyle name="_Auna Model v5_1" xfId="325" xr:uid="{00000000-0005-0000-0000-000044010000}"/>
    <cellStyle name="_Auna Model v5_2" xfId="326" xr:uid="{00000000-0005-0000-0000-000045010000}"/>
    <cellStyle name="_Auna Model v9" xfId="327" xr:uid="{00000000-0005-0000-0000-000046010000}"/>
    <cellStyle name="_Auna Model v9_1" xfId="328" xr:uid="{00000000-0005-0000-0000-000047010000}"/>
    <cellStyle name="_Auna Model v9_2" xfId="329" xr:uid="{00000000-0005-0000-0000-000048010000}"/>
    <cellStyle name="_BK - technical service" xfId="330" xr:uid="{00000000-0005-0000-0000-000049010000}"/>
    <cellStyle name="_BK - technical service_公司信息（往来款函证）" xfId="331" xr:uid="{00000000-0005-0000-0000-00004A010000}"/>
    <cellStyle name="_BK - U - Revenue, Cost &amp; Expenses" xfId="332" xr:uid="{00000000-0005-0000-0000-00004B010000}"/>
    <cellStyle name="_BK - U - Revenue, Cost &amp; Expenses " xfId="333" xr:uid="{00000000-0005-0000-0000-00004C010000}"/>
    <cellStyle name="_BK - U - Revenue, Cost &amp; Expenses _BK - technical service" xfId="334" xr:uid="{00000000-0005-0000-0000-00004D010000}"/>
    <cellStyle name="_BK - U - Revenue, Cost &amp; Expenses _BK - technical service_公司信息（往来款函证）" xfId="335" xr:uid="{00000000-0005-0000-0000-00004E010000}"/>
    <cellStyle name="_BK - U - Revenue, Cost &amp; Expenses _BK - U - Revenue, Cost &amp; Expenses" xfId="336" xr:uid="{00000000-0005-0000-0000-00004F010000}"/>
    <cellStyle name="_BK - U - Revenue, Cost &amp; Expenses _BK - U - Revenue, Cost &amp; Expenses_BK for consol package" xfId="337" xr:uid="{00000000-0005-0000-0000-000050010000}"/>
    <cellStyle name="_BK - U - Revenue, Cost &amp; Expenses _BK - U - Revenue, Cost &amp; Expenses_BK for consol package_BK - technical service" xfId="338" xr:uid="{00000000-0005-0000-0000-000051010000}"/>
    <cellStyle name="_BK - U - Revenue, Cost &amp; Expenses _BK - U - Revenue, Cost &amp; Expenses_BK for consol package_BK - technical service_公司信息（往来款函证）" xfId="339" xr:uid="{00000000-0005-0000-0000-000052010000}"/>
    <cellStyle name="_BK - U - Revenue, Cost &amp; Expenses _BK - U - Revenue, Cost &amp; Expenses_BK for consol package_公司信息（往来款函证）" xfId="340" xr:uid="{00000000-0005-0000-0000-000053010000}"/>
    <cellStyle name="_BK - U - Revenue, Cost &amp; Expenses _BK - U - Revenue, Cost &amp; Expenses_公司信息（往来款函证）" xfId="341" xr:uid="{00000000-0005-0000-0000-000054010000}"/>
    <cellStyle name="_BK - U - Revenue, Cost &amp; Expenses _公司信息（往来款函证）" xfId="342" xr:uid="{00000000-0005-0000-0000-000055010000}"/>
    <cellStyle name="_BK - U - Revenue, Cost &amp; Expenses 2" xfId="343" xr:uid="{00000000-0005-0000-0000-000056010000}"/>
    <cellStyle name="_BK - U - Revenue, Cost &amp; Expenses 2_BK - technical service" xfId="344" xr:uid="{00000000-0005-0000-0000-000057010000}"/>
    <cellStyle name="_BK - U - Revenue, Cost &amp; Expenses 2_BK - technical service_公司信息（往来款函证）" xfId="345" xr:uid="{00000000-0005-0000-0000-000058010000}"/>
    <cellStyle name="_BK - U - Revenue, Cost &amp; Expenses 2_公司信息（往来款函证）" xfId="346" xr:uid="{00000000-0005-0000-0000-000059010000}"/>
    <cellStyle name="_BK - U - Revenue, Cost &amp; Expenses_1" xfId="347" xr:uid="{00000000-0005-0000-0000-00005A010000}"/>
    <cellStyle name="_BK - U - Revenue, Cost &amp; Expenses_1_BK for consol package" xfId="348" xr:uid="{00000000-0005-0000-0000-00005B010000}"/>
    <cellStyle name="_BK - U - Revenue, Cost &amp; Expenses_1_BK for consol package_BK - technical service" xfId="349" xr:uid="{00000000-0005-0000-0000-00005C010000}"/>
    <cellStyle name="_BK - U - Revenue, Cost &amp; Expenses_1_BK for consol package_BK - technical service_公司信息（往来款函证）" xfId="350" xr:uid="{00000000-0005-0000-0000-00005D010000}"/>
    <cellStyle name="_BK - U - Revenue, Cost &amp; Expenses_1_BK for consol package_公司信息（往来款函证）" xfId="351" xr:uid="{00000000-0005-0000-0000-00005E010000}"/>
    <cellStyle name="_BK - U - Revenue, Cost &amp; Expenses_1_公司信息（往来款函证）" xfId="352" xr:uid="{00000000-0005-0000-0000-00005F010000}"/>
    <cellStyle name="_BK - U - Revenue, Cost &amp; Expenses_BK - technical service" xfId="353" xr:uid="{00000000-0005-0000-0000-000060010000}"/>
    <cellStyle name="_BK - U - Revenue, Cost &amp; Expenses_BK - technical service_公司信息（往来款函证）" xfId="354" xr:uid="{00000000-0005-0000-0000-000061010000}"/>
    <cellStyle name="_BK - U - Revenue, Cost &amp; Expenses_BK - U - Revenue, Cost &amp; Expenses" xfId="355" xr:uid="{00000000-0005-0000-0000-000062010000}"/>
    <cellStyle name="_BK - U - Revenue, Cost &amp; Expenses_BK - U - Revenue, Cost &amp; Expenses_BK for consol package" xfId="356" xr:uid="{00000000-0005-0000-0000-000063010000}"/>
    <cellStyle name="_BK - U - Revenue, Cost &amp; Expenses_BK - U - Revenue, Cost &amp; Expenses_BK for consol package_BK - technical service" xfId="357" xr:uid="{00000000-0005-0000-0000-000064010000}"/>
    <cellStyle name="_BK - U - Revenue, Cost &amp; Expenses_BK - U - Revenue, Cost &amp; Expenses_BK for consol package_BK - technical service_公司信息（往来款函证）" xfId="358" xr:uid="{00000000-0005-0000-0000-000065010000}"/>
    <cellStyle name="_BK - U - Revenue, Cost &amp; Expenses_BK - U - Revenue, Cost &amp; Expenses_BK for consol package_公司信息（往来款函证）" xfId="359" xr:uid="{00000000-0005-0000-0000-000066010000}"/>
    <cellStyle name="_BK - U - Revenue, Cost &amp; Expenses_BK - U - Revenue, Cost &amp; Expenses_公司信息（往来款函证）" xfId="360" xr:uid="{00000000-0005-0000-0000-000067010000}"/>
    <cellStyle name="_BK - U - Revenue, Cost &amp; Expenses_公司信息（往来款函证）" xfId="361" xr:uid="{00000000-0005-0000-0000-000068010000}"/>
    <cellStyle name="_BK for consol package" xfId="362" xr:uid="{00000000-0005-0000-0000-000069010000}"/>
    <cellStyle name="_BK for consol package_BK - technical service" xfId="363" xr:uid="{00000000-0005-0000-0000-00006A010000}"/>
    <cellStyle name="_BK for consol package_BK - technical service_公司信息（往来款函证）" xfId="364" xr:uid="{00000000-0005-0000-0000-00006B010000}"/>
    <cellStyle name="_BK for consol package_公司信息（往来款函证）" xfId="365" xr:uid="{00000000-0005-0000-0000-00006C010000}"/>
    <cellStyle name="_Book1" xfId="366" xr:uid="{00000000-0005-0000-0000-00006D010000}"/>
    <cellStyle name="_x0004__Book1" xfId="367" xr:uid="{00000000-0005-0000-0000-00006E010000}"/>
    <cellStyle name="_Book1(1)" xfId="368" xr:uid="{00000000-0005-0000-0000-00006F010000}"/>
    <cellStyle name="_Book1(1)_ITS Divisional Buildup 20080522(Silvia)" xfId="369" xr:uid="{00000000-0005-0000-0000-000070010000}"/>
    <cellStyle name="_Book1(1)_Project ITS_Financial Model_18Mar08" xfId="370" xr:uid="{00000000-0005-0000-0000-000071010000}"/>
    <cellStyle name="_Book1_A500-Tirpod" xfId="371" xr:uid="{00000000-0005-0000-0000-000072010000}"/>
    <cellStyle name="_Book1_BP AWPs 16122002" xfId="372" xr:uid="{00000000-0005-0000-0000-000073010000}"/>
    <cellStyle name="_x0004__Book1_BP AWPs 16122002" xfId="373" xr:uid="{00000000-0005-0000-0000-000074010000}"/>
    <cellStyle name="_Book1_FA---032q" xfId="374" xr:uid="{00000000-0005-0000-0000-000075010000}"/>
    <cellStyle name="_Book1_FA---032q_FA---032q-8.21" xfId="375" xr:uid="{00000000-0005-0000-0000-000076010000}"/>
    <cellStyle name="_Book1_FA---032q_WP K032q  823" xfId="376" xr:uid="{00000000-0005-0000-0000-000077010000}"/>
    <cellStyle name="_Book1_to be discussed with wai pong" xfId="377" xr:uid="{00000000-0005-0000-0000-000078010000}"/>
    <cellStyle name="_x0004__Book1_to be discussed with wai pong" xfId="378" xr:uid="{00000000-0005-0000-0000-000079010000}"/>
    <cellStyle name="_Book2" xfId="379" xr:uid="{00000000-0005-0000-0000-00007A010000}"/>
    <cellStyle name="_Book2_1" xfId="380" xr:uid="{00000000-0005-0000-0000-00007B010000}"/>
    <cellStyle name="_Book5" xfId="381" xr:uid="{00000000-0005-0000-0000-00007C010000}"/>
    <cellStyle name="_Book5_Cap Table and Shareholders v2" xfId="382" xr:uid="{00000000-0005-0000-0000-00007D010000}"/>
    <cellStyle name="_Book7" xfId="383" xr:uid="{00000000-0005-0000-0000-00007E010000}"/>
    <cellStyle name="_BVI A300&amp;A500 Updated 04 26" xfId="384" xr:uid="{00000000-0005-0000-0000-00007F010000}"/>
    <cellStyle name="_BVI A300&amp;A500 Updated 04 26_ChinaCache A300&amp;A500 2004" xfId="385" xr:uid="{00000000-0005-0000-0000-000080010000}"/>
    <cellStyle name="_BVI A300&amp;A500 Updated 04 26_ChinaCache A300&amp;A500 2004_ChinaCache A300&amp;A500 2005 6 mar" xfId="386" xr:uid="{00000000-0005-0000-0000-000081010000}"/>
    <cellStyle name="_BVI A300&amp;A500 Updated 04 26_ChinaCache A300&amp;A500 2004_ChinaCache A300&amp;A500 2005 8 mar" xfId="387" xr:uid="{00000000-0005-0000-0000-000082010000}"/>
    <cellStyle name="_Cap Table and Shareholders v2" xfId="388" xr:uid="{00000000-0005-0000-0000-000083010000}"/>
    <cellStyle name="_Cap Table and Shareholders v2_IQ - Revenue Eliminations" xfId="389" xr:uid="{00000000-0005-0000-0000-000084010000}"/>
    <cellStyle name="_Cap Table and Shareholders v2_ITS Divisional Buildup 20080525" xfId="390" xr:uid="{00000000-0005-0000-0000-000085010000}"/>
    <cellStyle name="_Cap Table and Shareholders v2_Project ITS_Financial Model_18Mar08" xfId="391" xr:uid="{00000000-0005-0000-0000-000086010000}"/>
    <cellStyle name="_Cap Table and Shareholders v2_Project ITS_Financial Model_18Mar08_IQ - Revenue Eliminations" xfId="392" xr:uid="{00000000-0005-0000-0000-000087010000}"/>
    <cellStyle name="_Cash&amp;Bank" xfId="393" xr:uid="{00000000-0005-0000-0000-000088010000}"/>
    <cellStyle name="_Cash&amp;Bank_N-Accounts payable" xfId="394" xr:uid="{00000000-0005-0000-0000-000089010000}"/>
    <cellStyle name="_CD Reporting package 2004 Aug" xfId="395" xr:uid="{00000000-0005-0000-0000-00008A010000}"/>
    <cellStyle name="_CFA-AWPs 16.1.03" xfId="396" xr:uid="{00000000-0005-0000-0000-00008B010000}"/>
    <cellStyle name="_x0004__CFA-AWPs 16.1.03" xfId="397" xr:uid="{00000000-0005-0000-0000-00008C010000}"/>
    <cellStyle name="_check" xfId="398" xr:uid="{00000000-0005-0000-0000-00008D010000}"/>
    <cellStyle name="_check_ITS Divisional Buildup 20080522(Silvia)" xfId="399" xr:uid="{00000000-0005-0000-0000-00008E010000}"/>
    <cellStyle name="_check_Project ITS_Financial Model_18Mar08" xfId="400" xr:uid="{00000000-0005-0000-0000-00008F010000}"/>
    <cellStyle name="_Chengdu-Jiwu- Reporting Package" xfId="401" xr:uid="{00000000-0005-0000-0000-000090010000}"/>
    <cellStyle name="_China ITS Comps Full 20080422" xfId="402" xr:uid="{00000000-0005-0000-0000-000091010000}"/>
    <cellStyle name="_China ITS Comps Full 20080529" xfId="403" xr:uid="{00000000-0005-0000-0000-000092010000}"/>
    <cellStyle name="_ChinaCache A300&amp;A500 2004" xfId="404" xr:uid="{00000000-0005-0000-0000-000093010000}"/>
    <cellStyle name="_ChinaCache A300&amp;A500 2004_ChinaCache A300&amp;A500 2004" xfId="405" xr:uid="{00000000-0005-0000-0000-000094010000}"/>
    <cellStyle name="_ChinaCache A300&amp;A500 2004_ChinaCache A300&amp;A500 2004_ChinaCache A300&amp;A500 2005 6 mar" xfId="406" xr:uid="{00000000-0005-0000-0000-000095010000}"/>
    <cellStyle name="_ChinaCache A300&amp;A500 2004_ChinaCache A300&amp;A500 2004_ChinaCache A300&amp;A500 2005 8 mar" xfId="407" xr:uid="{00000000-0005-0000-0000-000096010000}"/>
    <cellStyle name="_ChinaCache A300&amp;A500 2005 6 mar" xfId="408" xr:uid="{00000000-0005-0000-0000-000097010000}"/>
    <cellStyle name="_ChinaCache A300&amp;A500 2005 8 mar" xfId="409" xr:uid="{00000000-0005-0000-0000-000098010000}"/>
    <cellStyle name="_ChinaChe A300&amp;A500" xfId="410" xr:uid="{00000000-0005-0000-0000-000099010000}"/>
    <cellStyle name="_ChinaChe A300&amp;A500_ChinaCache A300&amp;A500 2004" xfId="411" xr:uid="{00000000-0005-0000-0000-00009A010000}"/>
    <cellStyle name="_ChinaChe A300&amp;A500_ChinaCache A300&amp;A500 2004_ChinaCache A300&amp;A500 2005 6 mar" xfId="412" xr:uid="{00000000-0005-0000-0000-00009B010000}"/>
    <cellStyle name="_ChinaChe A300&amp;A500_ChinaCache A300&amp;A500 2004_ChinaCache A300&amp;A500 2005 8 mar" xfId="413" xr:uid="{00000000-0005-0000-0000-00009C010000}"/>
    <cellStyle name="_client recorded rev on contract" xfId="414" xr:uid="{00000000-0005-0000-0000-00009D010000}"/>
    <cellStyle name="_Comma" xfId="415" xr:uid="{00000000-0005-0000-0000-00009E010000}"/>
    <cellStyle name="_Comma_03 VUP operating model 21 Sep v4" xfId="416" xr:uid="{00000000-0005-0000-0000-00009F010000}"/>
    <cellStyle name="_Comma_Data S&amp;T Acquisition charts" xfId="417" xr:uid="{00000000-0005-0000-0000-0000A0010000}"/>
    <cellStyle name="_Comma_Data S&amp;T Acquisition charts_TdF Model v2.1" xfId="418" xr:uid="{00000000-0005-0000-0000-0000A1010000}"/>
    <cellStyle name="_Comma_dcf" xfId="419" xr:uid="{00000000-0005-0000-0000-0000A2010000}"/>
    <cellStyle name="_Comma_TdF Model v2.1" xfId="420" xr:uid="{00000000-0005-0000-0000-0000A3010000}"/>
    <cellStyle name="_Comma_TIM Hellas LBO Model DMCC II" xfId="421" xr:uid="{00000000-0005-0000-0000-0000A4010000}"/>
    <cellStyle name="_Consol package 8 April" xfId="422" xr:uid="{00000000-0005-0000-0000-0000A5010000}"/>
    <cellStyle name="_Consol package 8 April_BK - A300&amp;A500" xfId="423" xr:uid="{00000000-0005-0000-0000-0000A6010000}"/>
    <cellStyle name="_Consol package 8 April_BK - A300&amp;A500_BVI A300&amp;A500 Updated 04 26" xfId="424" xr:uid="{00000000-0005-0000-0000-0000A7010000}"/>
    <cellStyle name="_Consol package 8 April_BK - A300&amp;A500_BVI A300&amp;A500 Updated 04 26_ChinaCache A300&amp;A500 2004" xfId="425" xr:uid="{00000000-0005-0000-0000-0000A8010000}"/>
    <cellStyle name="_Consol package 8 April_BK - A300&amp;A500_BVI A300&amp;A500 Updated 04 26_ChinaCache A300&amp;A500 2004_ChinaCache A300&amp;A500 2005 6 mar" xfId="426" xr:uid="{00000000-0005-0000-0000-0000A9010000}"/>
    <cellStyle name="_Consol package 8 April_BK - A300&amp;A500_BVI A300&amp;A500 Updated 04 26_ChinaCache A300&amp;A500 2004_ChinaCache A300&amp;A500 2005 8 mar" xfId="427" xr:uid="{00000000-0005-0000-0000-0000AA010000}"/>
    <cellStyle name="_Consol package 8 April_BK - A300&amp;A500_ChinaCache A300&amp;A500 2004" xfId="428" xr:uid="{00000000-0005-0000-0000-0000AB010000}"/>
    <cellStyle name="_Consol package 8 April_BK - A300&amp;A500_ChinaCache A300&amp;A500 2004_ChinaCache A300&amp;A500 2005 6 mar" xfId="429" xr:uid="{00000000-0005-0000-0000-0000AC010000}"/>
    <cellStyle name="_Consol package 8 April_BK - A300&amp;A500_ChinaCache A300&amp;A500 2004_ChinaCache A300&amp;A500 2005 8 mar" xfId="430" xr:uid="{00000000-0005-0000-0000-0000AD010000}"/>
    <cellStyle name="_Consol package 8 April_BVI A300&amp;A500 Updated 04 26" xfId="431" xr:uid="{00000000-0005-0000-0000-0000AE010000}"/>
    <cellStyle name="_Consol package 8 April_BVI A300&amp;A500 Updated 04 26_1" xfId="432" xr:uid="{00000000-0005-0000-0000-0000AF010000}"/>
    <cellStyle name="_Consol package 8 April_BVI A300&amp;A500 Updated 04 26_1_ChinaCache A300&amp;A500 2004" xfId="433" xr:uid="{00000000-0005-0000-0000-0000B0010000}"/>
    <cellStyle name="_Consol package 8 April_BVI A300&amp;A500 Updated 04 26_1_ChinaCache A300&amp;A500 2004_ChinaCache A300&amp;A500 2005 6 mar" xfId="434" xr:uid="{00000000-0005-0000-0000-0000B1010000}"/>
    <cellStyle name="_Consol package 8 April_BVI A300&amp;A500 Updated 04 26_1_ChinaCache A300&amp;A500 2004_ChinaCache A300&amp;A500 2005 8 mar" xfId="435" xr:uid="{00000000-0005-0000-0000-0000B2010000}"/>
    <cellStyle name="_Consol package 8 April_BVI A300&amp;A500 Updated 04 26_BVI A300&amp;A500 Updated 04 26" xfId="436" xr:uid="{00000000-0005-0000-0000-0000B3010000}"/>
    <cellStyle name="_Consol package 8 April_BVI A300&amp;A500 Updated 04 26_BVI A300&amp;A500 Updated 04 26_ChinaCache A300&amp;A500 2004" xfId="437" xr:uid="{00000000-0005-0000-0000-0000B4010000}"/>
    <cellStyle name="_Consol package 8 April_BVI A300&amp;A500 Updated 04 26_BVI A300&amp;A500 Updated 04 26_ChinaCache A300&amp;A500 2004_ChinaCache A300&amp;A500 2005 6 mar" xfId="438" xr:uid="{00000000-0005-0000-0000-0000B5010000}"/>
    <cellStyle name="_Consol package 8 April_BVI A300&amp;A500 Updated 04 26_BVI A300&amp;A500 Updated 04 26_ChinaCache A300&amp;A500 2004_ChinaCache A300&amp;A500 2005 8 mar" xfId="439" xr:uid="{00000000-0005-0000-0000-0000B6010000}"/>
    <cellStyle name="_Consol package 8 April_BVI A300&amp;A500 Updated 04 26_ChinaCache A300&amp;A500 2004" xfId="440" xr:uid="{00000000-0005-0000-0000-0000B7010000}"/>
    <cellStyle name="_Consol package 8 April_BVI A300&amp;A500 Updated 04 26_ChinaCache A300&amp;A500 2004_ChinaCache A300&amp;A500 2005 6 mar" xfId="441" xr:uid="{00000000-0005-0000-0000-0000B8010000}"/>
    <cellStyle name="_Consol package 8 April_BVI A300&amp;A500 Updated 04 26_ChinaCache A300&amp;A500 2004_ChinaCache A300&amp;A500 2005 8 mar" xfId="442" xr:uid="{00000000-0005-0000-0000-0000B9010000}"/>
    <cellStyle name="_Consol package 8 April_ChinaCache A300&amp;A500 2004" xfId="443" xr:uid="{00000000-0005-0000-0000-0000BA010000}"/>
    <cellStyle name="_Consol package 8 April_ChinaCache A300&amp;A500 2004_ChinaCache A300&amp;A500 2004" xfId="444" xr:uid="{00000000-0005-0000-0000-0000BB010000}"/>
    <cellStyle name="_Consol package 8 April_ChinaCache A300&amp;A500 2004_ChinaCache A300&amp;A500 2004_ChinaCache A300&amp;A500 2005 6 mar" xfId="445" xr:uid="{00000000-0005-0000-0000-0000BC010000}"/>
    <cellStyle name="_Consol package 8 April_ChinaCache A300&amp;A500 2004_ChinaCache A300&amp;A500 2004_ChinaCache A300&amp;A500 2005 8 mar" xfId="446" xr:uid="{00000000-0005-0000-0000-0000BD010000}"/>
    <cellStyle name="_Consol package 8 April_ChinaCache A300&amp;A500 2005 6 mar" xfId="447" xr:uid="{00000000-0005-0000-0000-0000BE010000}"/>
    <cellStyle name="_Consol package 8 April_ChinaCache A300&amp;A500 2005 8 mar" xfId="448" xr:uid="{00000000-0005-0000-0000-0000BF010000}"/>
    <cellStyle name="_Consol package 8 April_ChinaChe A300&amp;A500" xfId="449" xr:uid="{00000000-0005-0000-0000-0000C0010000}"/>
    <cellStyle name="_Consol package 8 April_ChinaChe A300&amp;A500_ChinaCache A300&amp;A500 2004" xfId="450" xr:uid="{00000000-0005-0000-0000-0000C1010000}"/>
    <cellStyle name="_Consol package 8 April_ChinaChe A300&amp;A500_ChinaCache A300&amp;A500 2004_ChinaCache A300&amp;A500 2005 6 mar" xfId="451" xr:uid="{00000000-0005-0000-0000-0000C2010000}"/>
    <cellStyle name="_Consol package 8 April_ChinaChe A300&amp;A500_ChinaCache A300&amp;A500 2004_ChinaCache A300&amp;A500 2005 8 mar" xfId="452" xr:uid="{00000000-0005-0000-0000-0000C3010000}"/>
    <cellStyle name="_Consol package 8 April_DEG A300&amp;A500" xfId="453" xr:uid="{00000000-0005-0000-0000-0000C4010000}"/>
    <cellStyle name="_Consol package 8 April_DEG A300&amp;A500_BVI A300&amp;A500 Updated 04 26" xfId="454" xr:uid="{00000000-0005-0000-0000-0000C5010000}"/>
    <cellStyle name="_Consol package 8 April_DEG A300&amp;A500_BVI A300&amp;A500 Updated 04 26_ChinaCache A300&amp;A500 2004" xfId="455" xr:uid="{00000000-0005-0000-0000-0000C6010000}"/>
    <cellStyle name="_Consol package 8 April_DEG A300&amp;A500_BVI A300&amp;A500 Updated 04 26_ChinaCache A300&amp;A500 2004_ChinaCache A300&amp;A500 2005 6 mar" xfId="456" xr:uid="{00000000-0005-0000-0000-0000C7010000}"/>
    <cellStyle name="_Consol package 8 April_DEG A300&amp;A500_BVI A300&amp;A500 Updated 04 26_ChinaCache A300&amp;A500 2004_ChinaCache A300&amp;A500 2005 8 mar" xfId="457" xr:uid="{00000000-0005-0000-0000-0000C8010000}"/>
    <cellStyle name="_Consol package 8 April_DEG A300&amp;A500_ChinaCache A300&amp;A500 2004" xfId="458" xr:uid="{00000000-0005-0000-0000-0000C9010000}"/>
    <cellStyle name="_Consol package 8 April_DEG A300&amp;A500_ChinaCache A300&amp;A500 2004_ChinaCache A300&amp;A500 2005 6 mar" xfId="459" xr:uid="{00000000-0005-0000-0000-0000CA010000}"/>
    <cellStyle name="_Consol package 8 April_DEG A300&amp;A500_ChinaCache A300&amp;A500 2004_ChinaCache A300&amp;A500 2005 8 mar" xfId="460" xr:uid="{00000000-0005-0000-0000-0000CB010000}"/>
    <cellStyle name="_Consol package 8 April_JT A300&amp;A500 Updated 04 21" xfId="461" xr:uid="{00000000-0005-0000-0000-0000CC010000}"/>
    <cellStyle name="_Consol package 8 April_JT A300&amp;A500 Updated 04 21_BVI A300&amp;A500 Updated 04 26" xfId="462" xr:uid="{00000000-0005-0000-0000-0000CD010000}"/>
    <cellStyle name="_Consol package 8 April_JT A300&amp;A500 Updated 04 21_BVI A300&amp;A500 Updated 04 26_ChinaCache A300&amp;A500 2004" xfId="463" xr:uid="{00000000-0005-0000-0000-0000CE010000}"/>
    <cellStyle name="_Consol package 8 April_JT A300&amp;A500 Updated 04 21_BVI A300&amp;A500 Updated 04 26_ChinaCache A300&amp;A500 2004_ChinaCache A300&amp;A500 2005 6 mar" xfId="464" xr:uid="{00000000-0005-0000-0000-0000CF010000}"/>
    <cellStyle name="_Consol package 8 April_JT A300&amp;A500 Updated 04 21_BVI A300&amp;A500 Updated 04 26_ChinaCache A300&amp;A500 2004_ChinaCache A300&amp;A500 2005 8 mar" xfId="465" xr:uid="{00000000-0005-0000-0000-0000D0010000}"/>
    <cellStyle name="_Consol package 8 April_JT A300&amp;A500 Updated 04 21_ChinaCache A300&amp;A500 2004" xfId="466" xr:uid="{00000000-0005-0000-0000-0000D1010000}"/>
    <cellStyle name="_Consol package 8 April_JT A300&amp;A500 Updated 04 21_ChinaCache A300&amp;A500 2004_ChinaCache A300&amp;A500 2005 6 mar" xfId="467" xr:uid="{00000000-0005-0000-0000-0000D2010000}"/>
    <cellStyle name="_Consol package 8 April_JT A300&amp;A500 Updated 04 21_ChinaCache A300&amp;A500 2004_ChinaCache A300&amp;A500 2005 8 mar" xfId="468" xr:uid="{00000000-0005-0000-0000-0000D3010000}"/>
    <cellStyle name="_Consol package 8 April_Kingsoft Consol package - group  level" xfId="469" xr:uid="{00000000-0005-0000-0000-0000D4010000}"/>
    <cellStyle name="_Consol package 8 April_Kingsoft Consol package - group  level 14 00 May 11" xfId="470" xr:uid="{00000000-0005-0000-0000-0000D5010000}"/>
    <cellStyle name="_Consol package 8 April_Kingsoft Consol package - group  level 14 00 May 11_ChinaCache A300&amp;A500 2004" xfId="471" xr:uid="{00000000-0005-0000-0000-0000D6010000}"/>
    <cellStyle name="_Consol package 8 April_Kingsoft Consol package - group  level 14 00 May 11_ChinaCache A300&amp;A500 2004_ChinaCache A300&amp;A500 2005 6 mar" xfId="472" xr:uid="{00000000-0005-0000-0000-0000D7010000}"/>
    <cellStyle name="_Consol package 8 April_Kingsoft Consol package - group  level 14 00 May 11_ChinaCache A300&amp;A500 2004_ChinaCache A300&amp;A500 2005 8 mar" xfId="473" xr:uid="{00000000-0005-0000-0000-0000D8010000}"/>
    <cellStyle name="_Consol package 8 April_Kingsoft Consol package - group  level revised" xfId="474" xr:uid="{00000000-0005-0000-0000-0000D9010000}"/>
    <cellStyle name="_Consol package 8 April_Kingsoft Consol package - group  level revised 04 20" xfId="475" xr:uid="{00000000-0005-0000-0000-0000DA010000}"/>
    <cellStyle name="_Consol package 8 April_Kingsoft Consol package - group  level revised 04 20_BVI A300&amp;A500 Updated 04 26" xfId="476" xr:uid="{00000000-0005-0000-0000-0000DB010000}"/>
    <cellStyle name="_Consol package 8 April_Kingsoft Consol package - group  level revised 04 20_BVI A300&amp;A500 Updated 04 26_ChinaCache A300&amp;A500 2004" xfId="477" xr:uid="{00000000-0005-0000-0000-0000DC010000}"/>
    <cellStyle name="_Consol package 8 April_Kingsoft Consol package - group  level revised 04 20_BVI A300&amp;A500 Updated 04 26_ChinaCache A300&amp;A500 2004_ChinaCache A300&amp;A500 2005 6 mar" xfId="478" xr:uid="{00000000-0005-0000-0000-0000DD010000}"/>
    <cellStyle name="_Consol package 8 April_Kingsoft Consol package - group  level revised 04 20_BVI A300&amp;A500 Updated 04 26_ChinaCache A300&amp;A500 2004_ChinaCache A300&amp;A500 2005 8 mar" xfId="479" xr:uid="{00000000-0005-0000-0000-0000DE010000}"/>
    <cellStyle name="_Consol package 8 April_Kingsoft Consol package - group  level revised 04 20_ChinaCache A300&amp;A500 2004" xfId="480" xr:uid="{00000000-0005-0000-0000-0000DF010000}"/>
    <cellStyle name="_Consol package 8 April_Kingsoft Consol package - group  level revised 04 20_ChinaCache A300&amp;A500 2004_ChinaCache A300&amp;A500 2004" xfId="481" xr:uid="{00000000-0005-0000-0000-0000E0010000}"/>
    <cellStyle name="_Consol package 8 April_Kingsoft Consol package - group  level revised 04 20_ChinaCache A300&amp;A500 2004_ChinaCache A300&amp;A500 2004_ChinaCache A300&amp;A500 2005 6 mar" xfId="482" xr:uid="{00000000-0005-0000-0000-0000E1010000}"/>
    <cellStyle name="_Consol package 8 April_Kingsoft Consol package - group  level revised 04 20_ChinaCache A300&amp;A500 2004_ChinaCache A300&amp;A500 2004_ChinaCache A300&amp;A500 2005 8 mar" xfId="483" xr:uid="{00000000-0005-0000-0000-0000E2010000}"/>
    <cellStyle name="_Consol package 8 April_Kingsoft Consol package - group  level revised 04 20_ChinaCache A300&amp;A500 2005 6 mar" xfId="484" xr:uid="{00000000-0005-0000-0000-0000E3010000}"/>
    <cellStyle name="_Consol package 8 April_Kingsoft Consol package - group  level revised 04 20_ChinaCache A300&amp;A500 2005 8 mar" xfId="485" xr:uid="{00000000-0005-0000-0000-0000E4010000}"/>
    <cellStyle name="_Consol package 8 April_Kingsoft Consol package - group  level revised 04 20_ChinaChe A300&amp;A500" xfId="486" xr:uid="{00000000-0005-0000-0000-0000E5010000}"/>
    <cellStyle name="_Consol package 8 April_Kingsoft Consol package - group  level revised 04 20_ChinaChe A300&amp;A500_ChinaCache A300&amp;A500 2004" xfId="487" xr:uid="{00000000-0005-0000-0000-0000E6010000}"/>
    <cellStyle name="_Consol package 8 April_Kingsoft Consol package - group  level revised 04 20_ChinaChe A300&amp;A500_ChinaCache A300&amp;A500 2004_ChinaCache A300&amp;A500 2005 6 mar" xfId="488" xr:uid="{00000000-0005-0000-0000-0000E7010000}"/>
    <cellStyle name="_Consol package 8 April_Kingsoft Consol package - group  level revised 04 20_ChinaChe A300&amp;A500_ChinaCache A300&amp;A500 2004_ChinaCache A300&amp;A500 2005 8 mar" xfId="489" xr:uid="{00000000-0005-0000-0000-0000E8010000}"/>
    <cellStyle name="_Consol package 8 April_Kingsoft Consol package - group  level revised 04 20_DEG A300&amp;A500" xfId="490" xr:uid="{00000000-0005-0000-0000-0000E9010000}"/>
    <cellStyle name="_Consol package 8 April_Kingsoft Consol package - group  level revised 04 20_DEG A300&amp;A500_ChinaCache A300&amp;A500 2004" xfId="491" xr:uid="{00000000-0005-0000-0000-0000EA010000}"/>
    <cellStyle name="_Consol package 8 April_Kingsoft Consol package - group  level revised 04 20_DEG A300&amp;A500_ChinaCache A300&amp;A500 2004_ChinaCache A300&amp;A500 2005 6 mar" xfId="492" xr:uid="{00000000-0005-0000-0000-0000EB010000}"/>
    <cellStyle name="_Consol package 8 April_Kingsoft Consol package - group  level revised 04 20_DEG A300&amp;A500_ChinaCache A300&amp;A500 2004_ChinaCache A300&amp;A500 2005 8 mar" xfId="493" xr:uid="{00000000-0005-0000-0000-0000EC010000}"/>
    <cellStyle name="_Consol package 8 April_Kingsoft Consol package - group  level revised 04 20_Kingsoft Consol package - group  level" xfId="494" xr:uid="{00000000-0005-0000-0000-0000ED010000}"/>
    <cellStyle name="_Consol package 8 April_Kingsoft Consol package - group  level revised 04 20_Kingsoft Consol package - group  level_ChinaCache A300&amp;A500 2004" xfId="495" xr:uid="{00000000-0005-0000-0000-0000EE010000}"/>
    <cellStyle name="_Consol package 8 April_Kingsoft Consol package - group  level revised 04 20_Kingsoft Consol package - group  level_ChinaCache A300&amp;A500 2004_ChinaCache A300&amp;A500 2005 6 mar" xfId="496" xr:uid="{00000000-0005-0000-0000-0000EF010000}"/>
    <cellStyle name="_Consol package 8 April_Kingsoft Consol package - group  level revised 04 20_Kingsoft Consol package - group  level_ChinaCache A300&amp;A500 2004_ChinaCache A300&amp;A500 2005 8 mar" xfId="497" xr:uid="{00000000-0005-0000-0000-0000F0010000}"/>
    <cellStyle name="_Consol package 8 April_Kingsoft Consol package - group  level revised_BVI A300&amp;A500 Updated 04 26" xfId="498" xr:uid="{00000000-0005-0000-0000-0000F1010000}"/>
    <cellStyle name="_Consol package 8 April_Kingsoft Consol package - group  level revised_BVI A300&amp;A500 Updated 04 26_ChinaCache A300&amp;A500 2004" xfId="499" xr:uid="{00000000-0005-0000-0000-0000F2010000}"/>
    <cellStyle name="_Consol package 8 April_Kingsoft Consol package - group  level revised_BVI A300&amp;A500 Updated 04 26_ChinaCache A300&amp;A500 2004_ChinaCache A300&amp;A500 2005 6 mar" xfId="500" xr:uid="{00000000-0005-0000-0000-0000F3010000}"/>
    <cellStyle name="_Consol package 8 April_Kingsoft Consol package - group  level revised_BVI A300&amp;A500 Updated 04 26_ChinaCache A300&amp;A500 2004_ChinaCache A300&amp;A500 2005 8 mar" xfId="501" xr:uid="{00000000-0005-0000-0000-0000F4010000}"/>
    <cellStyle name="_Consol package 8 April_Kingsoft Consol package - group  level revised_ChinaCache A300&amp;A500 2004" xfId="502" xr:uid="{00000000-0005-0000-0000-0000F5010000}"/>
    <cellStyle name="_Consol package 8 April_Kingsoft Consol package - group  level revised_ChinaCache A300&amp;A500 2004_ChinaCache A300&amp;A500 2005 6 mar" xfId="503" xr:uid="{00000000-0005-0000-0000-0000F6010000}"/>
    <cellStyle name="_Consol package 8 April_Kingsoft Consol package - group  level revised_ChinaCache A300&amp;A500 2004_ChinaCache A300&amp;A500 2005 8 mar" xfId="504" xr:uid="{00000000-0005-0000-0000-0000F7010000}"/>
    <cellStyle name="_Consol package 8 April_Kingsoft Consol package - group  level_BVI A300&amp;A500 Updated 04 26" xfId="505" xr:uid="{00000000-0005-0000-0000-0000F8010000}"/>
    <cellStyle name="_Consol package 8 April_Kingsoft Consol package - group  level_BVI A300&amp;A500 Updated 04 26_ChinaCache A300&amp;A500 2004" xfId="506" xr:uid="{00000000-0005-0000-0000-0000F9010000}"/>
    <cellStyle name="_Consol package 8 April_Kingsoft Consol package - group  level_BVI A300&amp;A500 Updated 04 26_ChinaCache A300&amp;A500 2004_ChinaCache A300&amp;A500 2005 6 mar" xfId="507" xr:uid="{00000000-0005-0000-0000-0000FA010000}"/>
    <cellStyle name="_Consol package 8 April_Kingsoft Consol package - group  level_BVI A300&amp;A500 Updated 04 26_ChinaCache A300&amp;A500 2004_ChinaCache A300&amp;A500 2005 8 mar" xfId="508" xr:uid="{00000000-0005-0000-0000-0000FB010000}"/>
    <cellStyle name="_Consol package 8 April_Kingsoft Consol package - group  level_ChinaCache A300&amp;A500 2004" xfId="509" xr:uid="{00000000-0005-0000-0000-0000FC010000}"/>
    <cellStyle name="_Consol package 8 April_Kingsoft Consol package - group  level_ChinaCache A300&amp;A500 2004_ChinaCache A300&amp;A500 2005 6 mar" xfId="510" xr:uid="{00000000-0005-0000-0000-0000FD010000}"/>
    <cellStyle name="_Consol package 8 April_Kingsoft Consol package - group  level_ChinaCache A300&amp;A500 2004_ChinaCache A300&amp;A500 2005 8 mar" xfId="511" xr:uid="{00000000-0005-0000-0000-0000FE010000}"/>
    <cellStyle name="_Consol package 8 April_Kingsoft Consol packge - Group level@13Apr2005" xfId="512" xr:uid="{00000000-0005-0000-0000-0000FF010000}"/>
    <cellStyle name="_Consol package 8 April_Kingsoft Consol packge - Group level@13Apr2005_BVI A300&amp;A500 Updated 04 26" xfId="513" xr:uid="{00000000-0005-0000-0000-000000020000}"/>
    <cellStyle name="_Consol package 8 April_Kingsoft Consol packge - Group level@13Apr2005_BVI A300&amp;A500 Updated 04 26_ChinaCache A300&amp;A500 2004" xfId="514" xr:uid="{00000000-0005-0000-0000-000001020000}"/>
    <cellStyle name="_Consol package 8 April_Kingsoft Consol packge - Group level@13Apr2005_BVI A300&amp;A500 Updated 04 26_ChinaCache A300&amp;A500 2004_ChinaCache A300&amp;A500 2005 6 mar" xfId="515" xr:uid="{00000000-0005-0000-0000-000002020000}"/>
    <cellStyle name="_Consol package 8 April_Kingsoft Consol packge - Group level@13Apr2005_BVI A300&amp;A500 Updated 04 26_ChinaCache A300&amp;A500 2004_ChinaCache A300&amp;A500 2005 8 mar" xfId="516" xr:uid="{00000000-0005-0000-0000-000003020000}"/>
    <cellStyle name="_Consol package 8 April_Kingsoft Consol packge - Group level@13Apr2005_ChinaCache A300&amp;A500 2004" xfId="517" xr:uid="{00000000-0005-0000-0000-000004020000}"/>
    <cellStyle name="_Consol package 8 April_Kingsoft Consol packge - Group level@13Apr2005_ChinaCache A300&amp;A500 2004_ChinaCache A300&amp;A500 2005 6 mar" xfId="518" xr:uid="{00000000-0005-0000-0000-000005020000}"/>
    <cellStyle name="_Consol package 8 April_Kingsoft Consol packge - Group level@13Apr2005_ChinaCache A300&amp;A500 2004_ChinaCache A300&amp;A500 2005 8 mar" xfId="519" xr:uid="{00000000-0005-0000-0000-000006020000}"/>
    <cellStyle name="_Consol package 8 April_Kingsoft Consol packge - Group level@21Apr2005" xfId="520" xr:uid="{00000000-0005-0000-0000-000007020000}"/>
    <cellStyle name="_Consol package 8 April_Kingsoft Consol packge - Group level@21Apr2005_BVI A300&amp;A500 Updated 04 26" xfId="521" xr:uid="{00000000-0005-0000-0000-000008020000}"/>
    <cellStyle name="_Consol package 8 April_Kingsoft Consol packge - Group level@21Apr2005_BVI A300&amp;A500 Updated 04 26_ChinaCache A300&amp;A500 2004" xfId="522" xr:uid="{00000000-0005-0000-0000-000009020000}"/>
    <cellStyle name="_Consol package 8 April_Kingsoft Consol packge - Group level@21Apr2005_BVI A300&amp;A500 Updated 04 26_ChinaCache A300&amp;A500 2004_ChinaCache A300&amp;A500 2005 6 mar" xfId="523" xr:uid="{00000000-0005-0000-0000-00000A020000}"/>
    <cellStyle name="_Consol package 8 April_Kingsoft Consol packge - Group level@21Apr2005_BVI A300&amp;A500 Updated 04 26_ChinaCache A300&amp;A500 2004_ChinaCache A300&amp;A500 2005 8 mar" xfId="524" xr:uid="{00000000-0005-0000-0000-00000B020000}"/>
    <cellStyle name="_Consol package 8 April_Kingsoft Consol packge - Group level@21Apr2005_ChinaCache A300&amp;A500 2004" xfId="525" xr:uid="{00000000-0005-0000-0000-00000C020000}"/>
    <cellStyle name="_Consol package 8 April_Kingsoft Consol packge - Group level@21Apr2005_ChinaCache A300&amp;A500 2004_ChinaCache A300&amp;A500 2005 6 mar" xfId="526" xr:uid="{00000000-0005-0000-0000-00000D020000}"/>
    <cellStyle name="_Consol package 8 April_Kingsoft Consol packge - Group level@21Apr2005_ChinaCache A300&amp;A500 2004_ChinaCache A300&amp;A500 2005 8 mar" xfId="527" xr:uid="{00000000-0005-0000-0000-00000E020000}"/>
    <cellStyle name="_Consol package 8 April_Kingsoft intercom" xfId="528" xr:uid="{00000000-0005-0000-0000-00000F020000}"/>
    <cellStyle name="_Consol package 8 April_Kingsoft intercom_ChinaCache A300&amp;A500 2004" xfId="529" xr:uid="{00000000-0005-0000-0000-000010020000}"/>
    <cellStyle name="_Consol package 8 April_Kingsoft intercom_ChinaCache A300&amp;A500 2004_ChinaCache A300&amp;A500 2005 6 mar" xfId="530" xr:uid="{00000000-0005-0000-0000-000011020000}"/>
    <cellStyle name="_Consol package 8 April_Kingsoft intercom_ChinaCache A300&amp;A500 2004_ChinaCache A300&amp;A500 2005 8 mar" xfId="531" xr:uid="{00000000-0005-0000-0000-000012020000}"/>
    <cellStyle name="_Consol package 8 April_ZKDT A300&amp;A500 Updated 04 25" xfId="532" xr:uid="{00000000-0005-0000-0000-000013020000}"/>
    <cellStyle name="_Consol package 8 April_ZKDT A300&amp;A500 Updated 04 25_BVI A300&amp;A500 Updated 04 26" xfId="533" xr:uid="{00000000-0005-0000-0000-000014020000}"/>
    <cellStyle name="_Consol package 8 April_ZKDT A300&amp;A500 Updated 04 25_BVI A300&amp;A500 Updated 04 26_ChinaCache A300&amp;A500 2004" xfId="534" xr:uid="{00000000-0005-0000-0000-000015020000}"/>
    <cellStyle name="_Consol package 8 April_ZKDT A300&amp;A500 Updated 04 25_BVI A300&amp;A500 Updated 04 26_ChinaCache A300&amp;A500 2004_ChinaCache A300&amp;A500 2005 6 mar" xfId="535" xr:uid="{00000000-0005-0000-0000-000016020000}"/>
    <cellStyle name="_Consol package 8 April_ZKDT A300&amp;A500 Updated 04 25_BVI A300&amp;A500 Updated 04 26_ChinaCache A300&amp;A500 2004_ChinaCache A300&amp;A500 2005 8 mar" xfId="536" xr:uid="{00000000-0005-0000-0000-000017020000}"/>
    <cellStyle name="_Consol package 8 April_ZKDT A300&amp;A500 Updated 04 25_ChinaCache A300&amp;A500 2004" xfId="537" xr:uid="{00000000-0005-0000-0000-000018020000}"/>
    <cellStyle name="_Consol package 8 April_ZKDT A300&amp;A500 Updated 04 25_ChinaCache A300&amp;A500 2004_ChinaCache A300&amp;A500 2005 6 mar" xfId="538" xr:uid="{00000000-0005-0000-0000-000019020000}"/>
    <cellStyle name="_Consol package 8 April_ZKDT A300&amp;A500 Updated 04 25_ChinaCache A300&amp;A500 2004_ChinaCache A300&amp;A500 2005 8 mar" xfId="539" xr:uid="{00000000-0005-0000-0000-00001A020000}"/>
    <cellStyle name="_contract" xfId="540" xr:uid="{00000000-0005-0000-0000-00001B020000}"/>
    <cellStyle name="_Currency" xfId="541" xr:uid="{00000000-0005-0000-0000-00001C020000}"/>
    <cellStyle name="_Currency_03 VUP operating model 21 Sep v4" xfId="542" xr:uid="{00000000-0005-0000-0000-00001D020000}"/>
    <cellStyle name="_Currency_Anaya_02" xfId="543" xr:uid="{00000000-0005-0000-0000-00001E020000}"/>
    <cellStyle name="_Currency_Anaya_05" xfId="544" xr:uid="{00000000-0005-0000-0000-00001F020000}"/>
    <cellStyle name="_Currency_Data S&amp;T Acquisition charts" xfId="545" xr:uid="{00000000-0005-0000-0000-000020020000}"/>
    <cellStyle name="_Currency_Data S&amp;T Acquisition charts_TdF Model v2.1" xfId="546" xr:uid="{00000000-0005-0000-0000-000021020000}"/>
    <cellStyle name="_Currency_dcf" xfId="547" xr:uid="{00000000-0005-0000-0000-000022020000}"/>
    <cellStyle name="_Currency_EMPE fin" xfId="548" xr:uid="{00000000-0005-0000-0000-000023020000}"/>
    <cellStyle name="_Currency_Example Output Sheets" xfId="549" xr:uid="{00000000-0005-0000-0000-000024020000}"/>
    <cellStyle name="_Currency_LBO Output_30_07_2000" xfId="550" xr:uid="{00000000-0005-0000-0000-000025020000}"/>
    <cellStyle name="_Currency_LBO_Model_52" xfId="551" xr:uid="{00000000-0005-0000-0000-000026020000}"/>
    <cellStyle name="_Currency_LBO_Model_52_Elephant PIPEvs1.9" xfId="552" xr:uid="{00000000-0005-0000-0000-000027020000}"/>
    <cellStyle name="_Currency_PwC_Conso1" xfId="553" xr:uid="{00000000-0005-0000-0000-000028020000}"/>
    <cellStyle name="_Currency_Sheet1" xfId="554" xr:uid="{00000000-0005-0000-0000-000029020000}"/>
    <cellStyle name="_Currency_TIM Hellas LBO Model DMCC II" xfId="555" xr:uid="{00000000-0005-0000-0000-00002A020000}"/>
    <cellStyle name="_CurrencySpace" xfId="556" xr:uid="{00000000-0005-0000-0000-00002B020000}"/>
    <cellStyle name="_CurrencySpace_03 VUP operating model 21 Sep v4" xfId="557" xr:uid="{00000000-0005-0000-0000-00002C020000}"/>
    <cellStyle name="_CurrencySpace_Data S&amp;T Acquisition charts" xfId="558" xr:uid="{00000000-0005-0000-0000-00002D020000}"/>
    <cellStyle name="_CurrencySpace_Data S&amp;T Acquisition charts_Elephant PIPEvs1.9" xfId="559" xr:uid="{00000000-0005-0000-0000-00002E020000}"/>
    <cellStyle name="_CurrencySpace_Data S&amp;T Acquisition charts_TdF Model v2.1" xfId="560" xr:uid="{00000000-0005-0000-0000-00002F020000}"/>
    <cellStyle name="_CurrencySpace_dcf" xfId="561" xr:uid="{00000000-0005-0000-0000-000030020000}"/>
    <cellStyle name="_CurrencySpace_TIM Hellas LBO Model DMCC II" xfId="562" xr:uid="{00000000-0005-0000-0000-000031020000}"/>
    <cellStyle name="_Current account breakdown" xfId="563" xr:uid="{00000000-0005-0000-0000-000032020000}"/>
    <cellStyle name="_current account-CDJW" xfId="564" xr:uid="{00000000-0005-0000-0000-000033020000}"/>
    <cellStyle name="_current account--CD-updated-Dec 21" xfId="565" xr:uid="{00000000-0005-0000-0000-000034020000}"/>
    <cellStyle name="_Deferred tax - PBC" xfId="566" xr:uid="{00000000-0005-0000-0000-000035020000}"/>
    <cellStyle name="_Deferred tax - PBC_OS list-Tina" xfId="567" xr:uid="{00000000-0005-0000-0000-000036020000}"/>
    <cellStyle name="_Deferred tax - PBC_OS list-Tina_公司信息（往来款函证）" xfId="568" xr:uid="{00000000-0005-0000-0000-000037020000}"/>
    <cellStyle name="_Deferred tax - PBC_公司信息（往来款函证）" xfId="569" xr:uid="{00000000-0005-0000-0000-000038020000}"/>
    <cellStyle name="_DEG A300&amp;A500" xfId="570" xr:uid="{00000000-0005-0000-0000-000039020000}"/>
    <cellStyle name="_DEG A300&amp;A500_ChinaCache A300&amp;A500 2004" xfId="571" xr:uid="{00000000-0005-0000-0000-00003A020000}"/>
    <cellStyle name="_DEG A300&amp;A500_ChinaCache A300&amp;A500 2004_ChinaCache A300&amp;A500 2005 6 mar" xfId="572" xr:uid="{00000000-0005-0000-0000-00003B020000}"/>
    <cellStyle name="_DEG A300&amp;A500_ChinaCache A300&amp;A500 2004_ChinaCache A300&amp;A500 2005 8 mar" xfId="573" xr:uid="{00000000-0005-0000-0000-00003C020000}"/>
    <cellStyle name="_DEG A300&amp;A500_O - Income Tax Payable &amp; Deferred Income Tax" xfId="574" xr:uid="{00000000-0005-0000-0000-00003D020000}"/>
    <cellStyle name="_DEG A300&amp;A500_O - Income Tax Payable &amp; Deferred Income Tax 7.20" xfId="575" xr:uid="{00000000-0005-0000-0000-00003E020000}"/>
    <cellStyle name="_DEG A300&amp;A500_O - Income Tax Payable &amp; Deferred Income Tax 7.20_O - Income Tax Payable &amp; Deferred Income Tax 2005" xfId="576" xr:uid="{00000000-0005-0000-0000-00003F020000}"/>
    <cellStyle name="_DEG A300&amp;A500_O - Income Tax Payable &amp; Deferred Income Tax 7.20_O610_04 CIT comput&amp;DT (P&amp;L) " xfId="577" xr:uid="{00000000-0005-0000-0000-000040020000}"/>
    <cellStyle name="_DEG A300&amp;A500_O - Income Tax Payable &amp; Deferred Income Tax 7.20_O610_05 CIT comput&amp;DT (P&amp;L)" xfId="578" xr:uid="{00000000-0005-0000-0000-000041020000}"/>
    <cellStyle name="_DEG A300&amp;A500_O - Income Tax Payable &amp; Deferred Income Tax 7.20_WP-defer tax-ISP" xfId="579" xr:uid="{00000000-0005-0000-0000-000042020000}"/>
    <cellStyle name="_DEG A300&amp;A500_O - Income Tax Payable &amp; Deferred Income Tax_O - Income Tax Payable &amp; Deferred Income Tax 2005" xfId="580" xr:uid="{00000000-0005-0000-0000-000043020000}"/>
    <cellStyle name="_DEG A300&amp;A500_O - Income Tax Payable &amp; Deferred Income Tax_O610_04 CIT comput&amp;DT (P&amp;L) " xfId="581" xr:uid="{00000000-0005-0000-0000-000044020000}"/>
    <cellStyle name="_DEG A300&amp;A500_O - Income Tax Payable &amp; Deferred Income Tax_O610_05 CIT comput&amp;DT (P&amp;L)" xfId="582" xr:uid="{00000000-0005-0000-0000-000045020000}"/>
    <cellStyle name="_DEG A300&amp;A500_O - Income Tax Payable &amp; Deferred Income Tax_WP-defer tax-ISP" xfId="583" xr:uid="{00000000-0005-0000-0000-000046020000}"/>
    <cellStyle name="_DEG A300&amp;A500_公司信息（往来款函证）" xfId="584" xr:uid="{00000000-0005-0000-0000-000047020000}"/>
    <cellStyle name="_E100" xfId="585" xr:uid="{00000000-0005-0000-0000-000048020000}"/>
    <cellStyle name="_E100-05" xfId="586" xr:uid="{00000000-0005-0000-0000-000049020000}"/>
    <cellStyle name="_Elephant PIPEvs1.9" xfId="587" xr:uid="{00000000-0005-0000-0000-00004A020000}"/>
    <cellStyle name="_Euro" xfId="588" xr:uid="{00000000-0005-0000-0000-00004B020000}"/>
    <cellStyle name="_Euro_03 VUP operating model 21 Sep v4" xfId="589" xr:uid="{00000000-0005-0000-0000-00004C020000}"/>
    <cellStyle name="_Euro_TIM Hellas LBO Model DMCC II" xfId="590" xr:uid="{00000000-0005-0000-0000-00004D020000}"/>
    <cellStyle name="_Euro_TIM Hellas LBO Model DMCC II_IQ - Revenue Eliminations" xfId="591" xr:uid="{00000000-0005-0000-0000-00004E020000}"/>
    <cellStyle name="_Euro_TIM Hellas LBO Model DMCC II_ITS Divisional Buildup 20080525" xfId="592" xr:uid="{00000000-0005-0000-0000-00004F020000}"/>
    <cellStyle name="_F-03.12.31" xfId="593" xr:uid="{00000000-0005-0000-0000-000050020000}"/>
    <cellStyle name="_G-04" xfId="594" xr:uid="{00000000-0005-0000-0000-000051020000}"/>
    <cellStyle name="_G-04-huagong" xfId="595" xr:uid="{00000000-0005-0000-0000-000052020000}"/>
    <cellStyle name="_G-05-huagong" xfId="596" xr:uid="{00000000-0005-0000-0000-000053020000}"/>
    <cellStyle name="_Heading" xfId="597" xr:uid="{00000000-0005-0000-0000-000054020000}"/>
    <cellStyle name="_Heading_03 VUP operating model 21 Sep v4" xfId="598" xr:uid="{00000000-0005-0000-0000-000055020000}"/>
    <cellStyle name="_Heading_IQ - Revenue Eliminations" xfId="599" xr:uid="{00000000-0005-0000-0000-000056020000}"/>
    <cellStyle name="_Heading_ITS Divisional Buildup 20080525" xfId="600" xr:uid="{00000000-0005-0000-0000-000057020000}"/>
    <cellStyle name="_Heading_lbo_long_model" xfId="601" xr:uid="{00000000-0005-0000-0000-000058020000}"/>
    <cellStyle name="_Heading_lbo_long_model_IQ - Revenue Eliminations" xfId="602" xr:uid="{00000000-0005-0000-0000-000059020000}"/>
    <cellStyle name="_Heading_lbo_long_model_ITS Divisional Buildup 20080522(Silvia)" xfId="603" xr:uid="{00000000-0005-0000-0000-00005A020000}"/>
    <cellStyle name="_Heading_lbo_long_model_ITS Divisional Buildup 20080525" xfId="604" xr:uid="{00000000-0005-0000-0000-00005B020000}"/>
    <cellStyle name="_Heading_lbo_long_model_Project ITS_Financial Model_18Mar08" xfId="605" xr:uid="{00000000-0005-0000-0000-00005C020000}"/>
    <cellStyle name="_Heading_lbo_long_model_Project ITS_Financial Model_18Mar08_IQ - Revenue Eliminations" xfId="606" xr:uid="{00000000-0005-0000-0000-00005D020000}"/>
    <cellStyle name="_Heading_prestemp" xfId="607" xr:uid="{00000000-0005-0000-0000-00005E020000}"/>
    <cellStyle name="_Heading_prestemp_IQ - Revenue Eliminations" xfId="608" xr:uid="{00000000-0005-0000-0000-00005F020000}"/>
    <cellStyle name="_Heading_prestemp_ITS Divisional Buildup 20080522(Silvia)" xfId="609" xr:uid="{00000000-0005-0000-0000-000060020000}"/>
    <cellStyle name="_Heading_prestemp_ITS Divisional Buildup 20080525" xfId="610" xr:uid="{00000000-0005-0000-0000-000061020000}"/>
    <cellStyle name="_Heading_prestemp_Project ITS_Financial Model_18Mar08" xfId="611" xr:uid="{00000000-0005-0000-0000-000062020000}"/>
    <cellStyle name="_Heading_prestemp_Project ITS_Financial Model_18Mar08_IQ - Revenue Eliminations" xfId="612" xr:uid="{00000000-0005-0000-0000-000063020000}"/>
    <cellStyle name="_Heading_Project ITS_Financial Model_18Mar08" xfId="613" xr:uid="{00000000-0005-0000-0000-000064020000}"/>
    <cellStyle name="_Heading_Project ITS_Financial Model_18Mar08_IQ - Revenue Eliminations" xfId="614" xr:uid="{00000000-0005-0000-0000-000065020000}"/>
    <cellStyle name="_Heading_TIM Hellas LBO Model DMCC II" xfId="615" xr:uid="{00000000-0005-0000-0000-000066020000}"/>
    <cellStyle name="_Highlight" xfId="616" xr:uid="{00000000-0005-0000-0000-000067020000}"/>
    <cellStyle name="_HK exchange 1998-2004" xfId="617" xr:uid="{00000000-0005-0000-0000-000068020000}"/>
    <cellStyle name="_HK exchange 1998-2004_BVI A300&amp;A500 Updated 04 26" xfId="618" xr:uid="{00000000-0005-0000-0000-000069020000}"/>
    <cellStyle name="_HK exchange 1998-2004_BVI A300&amp;A500 Updated 04 26_ChinaCache A300&amp;A500 2004" xfId="619" xr:uid="{00000000-0005-0000-0000-00006A020000}"/>
    <cellStyle name="_HK exchange 1998-2004_BVI A300&amp;A500 Updated 04 26_ChinaCache A300&amp;A500 2004_ChinaCache A300&amp;A500 2005 6 mar" xfId="620" xr:uid="{00000000-0005-0000-0000-00006B020000}"/>
    <cellStyle name="_HK exchange 1998-2004_BVI A300&amp;A500 Updated 04 26_ChinaCache A300&amp;A500 2004_ChinaCache A300&amp;A500 2005 8 mar" xfId="621" xr:uid="{00000000-0005-0000-0000-00006C020000}"/>
    <cellStyle name="_HK exchange 1998-2004_ChinaCache A300&amp;A500 2004" xfId="622" xr:uid="{00000000-0005-0000-0000-00006D020000}"/>
    <cellStyle name="_HK exchange 1998-2004_ChinaCache A300&amp;A500 2004_ChinaCache A300&amp;A500 2005 6 mar" xfId="623" xr:uid="{00000000-0005-0000-0000-00006E020000}"/>
    <cellStyle name="_HK exchange 1998-2004_ChinaCache A300&amp;A500 2004_ChinaCache A300&amp;A500 2005 8 mar" xfId="624" xr:uid="{00000000-0005-0000-0000-00006F020000}"/>
    <cellStyle name="_Hongda-P" xfId="625" xr:uid="{00000000-0005-0000-0000-000070020000}"/>
    <cellStyle name="_I-BJ" xfId="626" xr:uid="{00000000-0005-0000-0000-000071020000}"/>
    <cellStyle name="_Info O Tax 2005" xfId="627" xr:uid="{00000000-0005-0000-0000-000072020000}"/>
    <cellStyle name="_Info O Tax 2005-4.19" xfId="628" xr:uid="{00000000-0005-0000-0000-000073020000}"/>
    <cellStyle name="_Info O Tax 2005-Cayman" xfId="629" xr:uid="{00000000-0005-0000-0000-000074020000}"/>
    <cellStyle name="_ivlbuscomb2007_revised v.2" xfId="630" xr:uid="{00000000-0005-0000-0000-000075020000}"/>
    <cellStyle name="_ivlbuscomb2007_revised v.2 2" xfId="631" xr:uid="{00000000-0005-0000-0000-000076020000}"/>
    <cellStyle name="_ivlbuscomb2007_revised v.2 3" xfId="2496" xr:uid="{E9CDFD8A-8F2A-4495-9134-773F5027DE4D}"/>
    <cellStyle name="_Jiwu-EGNP" xfId="632" xr:uid="{00000000-0005-0000-0000-000077020000}"/>
    <cellStyle name="_Kingsoft Consol package - Company level" xfId="633" xr:uid="{00000000-0005-0000-0000-000078020000}"/>
    <cellStyle name="_Kingsoft Consol package - Company level_BVI A300&amp;A500 Updated 04 26" xfId="634" xr:uid="{00000000-0005-0000-0000-000079020000}"/>
    <cellStyle name="_Kingsoft Consol package - Company level_BVI A300&amp;A500 Updated 04 26_ChinaCache A300&amp;A500 2004" xfId="635" xr:uid="{00000000-0005-0000-0000-00007A020000}"/>
    <cellStyle name="_Kingsoft Consol package - Company level_BVI A300&amp;A500 Updated 04 26_ChinaCache A300&amp;A500 2004_ChinaCache A300&amp;A500 2005 6 mar" xfId="636" xr:uid="{00000000-0005-0000-0000-00007B020000}"/>
    <cellStyle name="_Kingsoft Consol package - Company level_BVI A300&amp;A500 Updated 04 26_ChinaCache A300&amp;A500 2004_ChinaCache A300&amp;A500 2005 8 mar" xfId="637" xr:uid="{00000000-0005-0000-0000-00007C020000}"/>
    <cellStyle name="_Kingsoft Consol package - Company level_ChinaCache A300&amp;A500 2004" xfId="638" xr:uid="{00000000-0005-0000-0000-00007D020000}"/>
    <cellStyle name="_Kingsoft Consol package - Company level_ChinaCache A300&amp;A500 2004_ChinaCache A300&amp;A500 2004" xfId="639" xr:uid="{00000000-0005-0000-0000-00007E020000}"/>
    <cellStyle name="_Kingsoft Consol package - Company level_ChinaCache A300&amp;A500 2004_ChinaCache A300&amp;A500 2004_ChinaCache A300&amp;A500 2005 6 mar" xfId="640" xr:uid="{00000000-0005-0000-0000-00007F020000}"/>
    <cellStyle name="_Kingsoft Consol package - Company level_ChinaCache A300&amp;A500 2004_ChinaCache A300&amp;A500 2004_ChinaCache A300&amp;A500 2005 8 mar" xfId="641" xr:uid="{00000000-0005-0000-0000-000080020000}"/>
    <cellStyle name="_Kingsoft Consol package - Company level_ChinaCache A300&amp;A500 2005 6 mar" xfId="642" xr:uid="{00000000-0005-0000-0000-000081020000}"/>
    <cellStyle name="_Kingsoft Consol package - Company level_ChinaCache A300&amp;A500 2005 8 mar" xfId="643" xr:uid="{00000000-0005-0000-0000-000082020000}"/>
    <cellStyle name="_Kingsoft Consol package - Company level_ChinaChe A300&amp;A500" xfId="644" xr:uid="{00000000-0005-0000-0000-000083020000}"/>
    <cellStyle name="_Kingsoft Consol package - Company level_ChinaChe A300&amp;A500_ChinaCache A300&amp;A500 2004" xfId="645" xr:uid="{00000000-0005-0000-0000-000084020000}"/>
    <cellStyle name="_Kingsoft Consol package - Company level_ChinaChe A300&amp;A500_ChinaCache A300&amp;A500 2004_ChinaCache A300&amp;A500 2005 6 mar" xfId="646" xr:uid="{00000000-0005-0000-0000-000085020000}"/>
    <cellStyle name="_Kingsoft Consol package - Company level_ChinaChe A300&amp;A500_ChinaCache A300&amp;A500 2004_ChinaCache A300&amp;A500 2005 8 mar" xfId="647" xr:uid="{00000000-0005-0000-0000-000086020000}"/>
    <cellStyle name="_Kingsoft Consol package - Company level_DEG A300&amp;A500" xfId="648" xr:uid="{00000000-0005-0000-0000-000087020000}"/>
    <cellStyle name="_Kingsoft Consol package - Company level_DEG A300&amp;A500_ChinaCache A300&amp;A500 2004" xfId="649" xr:uid="{00000000-0005-0000-0000-000088020000}"/>
    <cellStyle name="_Kingsoft Consol package - Company level_DEG A300&amp;A500_ChinaCache A300&amp;A500 2004_ChinaCache A300&amp;A500 2005 6 mar" xfId="650" xr:uid="{00000000-0005-0000-0000-000089020000}"/>
    <cellStyle name="_Kingsoft Consol package - Company level_DEG A300&amp;A500_ChinaCache A300&amp;A500 2004_ChinaCache A300&amp;A500 2005 8 mar" xfId="651" xr:uid="{00000000-0005-0000-0000-00008A020000}"/>
    <cellStyle name="_Kingsoft Consol package - Company level_Kingsoft Consol package - group  level" xfId="652" xr:uid="{00000000-0005-0000-0000-00008B020000}"/>
    <cellStyle name="_Kingsoft Consol package - Company level_Kingsoft Consol package - group  level_ChinaCache A300&amp;A500 2004" xfId="653" xr:uid="{00000000-0005-0000-0000-00008C020000}"/>
    <cellStyle name="_Kingsoft Consol package - Company level_Kingsoft Consol package - group  level_ChinaCache A300&amp;A500 2004_ChinaCache A300&amp;A500 2005 6 mar" xfId="654" xr:uid="{00000000-0005-0000-0000-00008D020000}"/>
    <cellStyle name="_Kingsoft Consol package - Company level_Kingsoft Consol package - group  level_ChinaCache A300&amp;A500 2004_ChinaCache A300&amp;A500 2005 8 mar" xfId="655" xr:uid="{00000000-0005-0000-0000-00008E020000}"/>
    <cellStyle name="_Kingsoft Consol package - group  level" xfId="656" xr:uid="{00000000-0005-0000-0000-00008F020000}"/>
    <cellStyle name="_Kingsoft Consol package - group  level_ChinaCache A300&amp;A500 2004" xfId="657" xr:uid="{00000000-0005-0000-0000-000090020000}"/>
    <cellStyle name="_Kingsoft Consol package - group  level_ChinaCache A300&amp;A500 2004_ChinaCache A300&amp;A500 2005 6 mar" xfId="658" xr:uid="{00000000-0005-0000-0000-000091020000}"/>
    <cellStyle name="_Kingsoft Consol package - group  level_ChinaCache A300&amp;A500 2004_ChinaCache A300&amp;A500 2005 8 mar" xfId="659" xr:uid="{00000000-0005-0000-0000-000092020000}"/>
    <cellStyle name="_Kingsoft consol packge - Group level" xfId="660" xr:uid="{00000000-0005-0000-0000-000093020000}"/>
    <cellStyle name="_Kingsoft consol packge - Group level_BVI A300&amp;A500 Updated 04 26" xfId="661" xr:uid="{00000000-0005-0000-0000-000094020000}"/>
    <cellStyle name="_Kingsoft consol packge - Group level_BVI A300&amp;A500 Updated 04 26_ChinaCache A300&amp;A500 2004" xfId="662" xr:uid="{00000000-0005-0000-0000-000095020000}"/>
    <cellStyle name="_Kingsoft consol packge - Group level_BVI A300&amp;A500 Updated 04 26_ChinaCache A300&amp;A500 2004_ChinaCache A300&amp;A500 2005 6 mar" xfId="663" xr:uid="{00000000-0005-0000-0000-000096020000}"/>
    <cellStyle name="_Kingsoft consol packge - Group level_BVI A300&amp;A500 Updated 04 26_ChinaCache A300&amp;A500 2004_ChinaCache A300&amp;A500 2005 8 mar" xfId="664" xr:uid="{00000000-0005-0000-0000-000097020000}"/>
    <cellStyle name="_Kingsoft consol packge - Group level_ChinaCache A300&amp;A500 2004" xfId="665" xr:uid="{00000000-0005-0000-0000-000098020000}"/>
    <cellStyle name="_Kingsoft consol packge - Group level_ChinaCache A300&amp;A500 2004_ChinaCache A300&amp;A500 2005 6 mar" xfId="666" xr:uid="{00000000-0005-0000-0000-000099020000}"/>
    <cellStyle name="_Kingsoft consol packge - Group level_ChinaCache A300&amp;A500 2004_ChinaCache A300&amp;A500 2005 8 mar" xfId="667" xr:uid="{00000000-0005-0000-0000-00009A020000}"/>
    <cellStyle name="_lead format" xfId="668" xr:uid="{00000000-0005-0000-0000-00009B020000}"/>
    <cellStyle name="_lead format_公司信息（往来款函证）" xfId="669" xr:uid="{00000000-0005-0000-0000-00009C020000}"/>
    <cellStyle name="_Multiple" xfId="670" xr:uid="{00000000-0005-0000-0000-00009D020000}"/>
    <cellStyle name="_Multiple_03 VUP operating model 21 Sep v4" xfId="671" xr:uid="{00000000-0005-0000-0000-00009E020000}"/>
    <cellStyle name="_Multiple_Data S&amp;T Acquisition charts" xfId="672" xr:uid="{00000000-0005-0000-0000-00009F020000}"/>
    <cellStyle name="_Multiple_Data S&amp;T Acquisition charts_TdF Model v2.1" xfId="673" xr:uid="{00000000-0005-0000-0000-0000A0020000}"/>
    <cellStyle name="_Multiple_dcf" xfId="674" xr:uid="{00000000-0005-0000-0000-0000A1020000}"/>
    <cellStyle name="_Multiple_TIM Hellas LBO Model DMCC II" xfId="675" xr:uid="{00000000-0005-0000-0000-0000A2020000}"/>
    <cellStyle name="_MultipleSpace" xfId="676" xr:uid="{00000000-0005-0000-0000-0000A3020000}"/>
    <cellStyle name="_MultipleSpace_03 VUP operating model 21 Sep v4" xfId="677" xr:uid="{00000000-0005-0000-0000-0000A4020000}"/>
    <cellStyle name="_MultipleSpace_csc" xfId="678" xr:uid="{00000000-0005-0000-0000-0000A5020000}"/>
    <cellStyle name="_MultipleSpace_csc_China ITS Comps Full 20080529" xfId="679" xr:uid="{00000000-0005-0000-0000-0000A6020000}"/>
    <cellStyle name="_MultipleSpace_Data S&amp;T Acquisition charts" xfId="680" xr:uid="{00000000-0005-0000-0000-0000A7020000}"/>
    <cellStyle name="_MultipleSpace_Data S&amp;T Acquisition charts_Elephant PIPEvs1.9" xfId="681" xr:uid="{00000000-0005-0000-0000-0000A8020000}"/>
    <cellStyle name="_MultipleSpace_Data S&amp;T Acquisition charts_TdF Model v2.1" xfId="682" xr:uid="{00000000-0005-0000-0000-0000A9020000}"/>
    <cellStyle name="_MultipleSpace_dcf" xfId="683" xr:uid="{00000000-0005-0000-0000-0000AA020000}"/>
    <cellStyle name="_MultipleSpace_TIM Hellas LBO Model DMCC II" xfId="684" xr:uid="{00000000-0005-0000-0000-0000AB020000}"/>
    <cellStyle name="_N" xfId="685" xr:uid="{00000000-0005-0000-0000-0000AC020000}"/>
    <cellStyle name="_N_ITS Divisional Buildup 20080522(Silvia)" xfId="686" xr:uid="{00000000-0005-0000-0000-0000AD020000}"/>
    <cellStyle name="_N_Project ITS_Financial Model_18Mar08" xfId="687" xr:uid="{00000000-0005-0000-0000-0000AE020000}"/>
    <cellStyle name="_N100" xfId="688" xr:uid="{00000000-0005-0000-0000-0000AF020000}"/>
    <cellStyle name="_N100_ITS Divisional Buildup 20080522(Silvia)" xfId="689" xr:uid="{00000000-0005-0000-0000-0000B0020000}"/>
    <cellStyle name="_N100_Project ITS_Financial Model_18Mar08" xfId="690" xr:uid="{00000000-0005-0000-0000-0000B1020000}"/>
    <cellStyle name="_N4表－航材" xfId="691" xr:uid="{00000000-0005-0000-0000-0000B2020000}"/>
    <cellStyle name="_N4表－航材_Book7" xfId="692" xr:uid="{00000000-0005-0000-0000-0000B3020000}"/>
    <cellStyle name="_N-tripod  Co.-Accounts payable" xfId="693" xr:uid="{00000000-0005-0000-0000-0000B4020000}"/>
    <cellStyle name="_Nybron_Model_18 Aug 0511.v.7_FW" xfId="694" xr:uid="{00000000-0005-0000-0000-0000B5020000}"/>
    <cellStyle name="_Nybron_Model_18 Aug 0511.v.7_FW_IQ - Revenue Eliminations" xfId="695" xr:uid="{00000000-0005-0000-0000-0000B6020000}"/>
    <cellStyle name="_Nybron_Model_18 Aug 0511.v.7_FW_ITS Divisional Buildup 20080525" xfId="696" xr:uid="{00000000-0005-0000-0000-0000B7020000}"/>
    <cellStyle name="_Nybron_Model_18 Aug 0511.v.7_FW_Project ITS_Financial Model_18Mar08" xfId="697" xr:uid="{00000000-0005-0000-0000-0000B8020000}"/>
    <cellStyle name="_Nybron_Model_18 Aug 0511.v.7_FW_Project ITS_Financial Model_18Mar08_IQ - Revenue Eliminations" xfId="698" xr:uid="{00000000-0005-0000-0000-0000B9020000}"/>
    <cellStyle name="_O - Income Tax Payable &amp; Deferred Income Tax" xfId="699" xr:uid="{00000000-0005-0000-0000-0000BA020000}"/>
    <cellStyle name="_O - Income Tax Payable &amp; Deferred Income Tax 7.20" xfId="700" xr:uid="{00000000-0005-0000-0000-0000BB020000}"/>
    <cellStyle name="_O - Income Tax Payable &amp; Deferred Income Tax 7.20_O - Income Tax Payable &amp; Deferred Income Tax 2005" xfId="701" xr:uid="{00000000-0005-0000-0000-0000BC020000}"/>
    <cellStyle name="_O - Income Tax Payable &amp; Deferred Income Tax 7.20_O610_04 CIT comput&amp;DT (P&amp;L) " xfId="702" xr:uid="{00000000-0005-0000-0000-0000BD020000}"/>
    <cellStyle name="_O - Income Tax Payable &amp; Deferred Income Tax 7.20_O610_05 CIT comput&amp;DT (P&amp;L)" xfId="703" xr:uid="{00000000-0005-0000-0000-0000BE020000}"/>
    <cellStyle name="_O - Income Tax Payable &amp; Deferred Income Tax 7.20_WP-defer tax-ISP" xfId="704" xr:uid="{00000000-0005-0000-0000-0000BF020000}"/>
    <cellStyle name="_O - Income Tax Payable &amp; Deferred Income Tax_O - Income Tax Payable &amp; Deferred Income Tax 2005" xfId="705" xr:uid="{00000000-0005-0000-0000-0000C0020000}"/>
    <cellStyle name="_O - Income Tax Payable &amp; Deferred Income Tax_O610_04 CIT comput&amp;DT (P&amp;L) " xfId="706" xr:uid="{00000000-0005-0000-0000-0000C1020000}"/>
    <cellStyle name="_O - Income Tax Payable &amp; Deferred Income Tax_O610_05 CIT comput&amp;DT (P&amp;L)" xfId="707" xr:uid="{00000000-0005-0000-0000-0000C2020000}"/>
    <cellStyle name="_O - Income Tax Payable &amp; Deferred Income Tax_WP-defer tax-ISP" xfId="708" xr:uid="{00000000-0005-0000-0000-0000C3020000}"/>
    <cellStyle name="_O Tax payable 2005" xfId="709" xr:uid="{00000000-0005-0000-0000-0000C4020000}"/>
    <cellStyle name="_O400 CIT Reconciliation" xfId="710" xr:uid="{00000000-0005-0000-0000-0000C5020000}"/>
    <cellStyle name="_O400 CIT Reconciliation-2003" xfId="711" xr:uid="{00000000-0005-0000-0000-0000C6020000}"/>
    <cellStyle name="_O400 CIT Reconciliation-2004" xfId="712" xr:uid="{00000000-0005-0000-0000-0000C7020000}"/>
    <cellStyle name="_O-April 2004 &amp; 2005" xfId="713" xr:uid="{00000000-0005-0000-0000-0000C8020000}"/>
    <cellStyle name="_OR_others_to trissie_2005.1.11" xfId="714" xr:uid="{00000000-0005-0000-0000-0000C9020000}"/>
    <cellStyle name="_OR-04Q2-WP_7-SEP" xfId="715" xr:uid="{00000000-0005-0000-0000-0000CA020000}"/>
    <cellStyle name="_OR-04Q2-WP_7-SEP_OR-Aug" xfId="716" xr:uid="{00000000-0005-0000-0000-0000CB020000}"/>
    <cellStyle name="_OR-04Q2-WP_7-SEP_OR-Aug_OR-9.30" xfId="717" xr:uid="{00000000-0005-0000-0000-0000CC020000}"/>
    <cellStyle name="_OR-9.30" xfId="718" xr:uid="{00000000-0005-0000-0000-0000CD020000}"/>
    <cellStyle name="_os" xfId="719" xr:uid="{00000000-0005-0000-0000-0000CE020000}"/>
    <cellStyle name="_P" xfId="720" xr:uid="{00000000-0005-0000-0000-0000CF020000}"/>
    <cellStyle name="_P_1" xfId="721" xr:uid="{00000000-0005-0000-0000-0000D0020000}"/>
    <cellStyle name="_P_BVI A300&amp;A500 Updated 04 26" xfId="722" xr:uid="{00000000-0005-0000-0000-0000D1020000}"/>
    <cellStyle name="_P_BVI A300&amp;A500 Updated 04 26_ChinaCache A300&amp;A500 2004" xfId="723" xr:uid="{00000000-0005-0000-0000-0000D2020000}"/>
    <cellStyle name="_P_BVI A300&amp;A500 Updated 04 26_ChinaCache A300&amp;A500 2004_ChinaCache A300&amp;A500 2005 6 mar" xfId="724" xr:uid="{00000000-0005-0000-0000-0000D3020000}"/>
    <cellStyle name="_P_BVI A300&amp;A500 Updated 04 26_ChinaCache A300&amp;A500 2004_ChinaCache A300&amp;A500 2005 8 mar" xfId="725" xr:uid="{00000000-0005-0000-0000-0000D4020000}"/>
    <cellStyle name="_P_ChinaCache A300&amp;A500 2004" xfId="726" xr:uid="{00000000-0005-0000-0000-0000D5020000}"/>
    <cellStyle name="_P_ChinaCache A300&amp;A500 2004_ChinaCache A300&amp;A500 2004" xfId="727" xr:uid="{00000000-0005-0000-0000-0000D6020000}"/>
    <cellStyle name="_P_ChinaCache A300&amp;A500 2004_ChinaCache A300&amp;A500 2004_ChinaCache A300&amp;A500 2005 6 mar" xfId="728" xr:uid="{00000000-0005-0000-0000-0000D7020000}"/>
    <cellStyle name="_P_ChinaCache A300&amp;A500 2004_ChinaCache A300&amp;A500 2004_ChinaCache A300&amp;A500 2005 8 mar" xfId="729" xr:uid="{00000000-0005-0000-0000-0000D8020000}"/>
    <cellStyle name="_P_ChinaCache A300&amp;A500 2005 6 mar" xfId="730" xr:uid="{00000000-0005-0000-0000-0000D9020000}"/>
    <cellStyle name="_P_ChinaCache A300&amp;A500 2005 8 mar" xfId="731" xr:uid="{00000000-0005-0000-0000-0000DA020000}"/>
    <cellStyle name="_P_ChinaChe A300&amp;A500" xfId="732" xr:uid="{00000000-0005-0000-0000-0000DB020000}"/>
    <cellStyle name="_P_ChinaChe A300&amp;A500_ChinaCache A300&amp;A500 2004" xfId="733" xr:uid="{00000000-0005-0000-0000-0000DC020000}"/>
    <cellStyle name="_P_ChinaChe A300&amp;A500_ChinaCache A300&amp;A500 2004_ChinaCache A300&amp;A500 2005 6 mar" xfId="734" xr:uid="{00000000-0005-0000-0000-0000DD020000}"/>
    <cellStyle name="_P_ChinaChe A300&amp;A500_ChinaCache A300&amp;A500 2004_ChinaCache A300&amp;A500 2005 8 mar" xfId="735" xr:uid="{00000000-0005-0000-0000-0000DE020000}"/>
    <cellStyle name="_P_Consol package 8 April" xfId="736" xr:uid="{00000000-0005-0000-0000-0000DF020000}"/>
    <cellStyle name="_P_Consol package 8 April_BK - A300&amp;A500" xfId="737" xr:uid="{00000000-0005-0000-0000-0000E0020000}"/>
    <cellStyle name="_P_Consol package 8 April_BK - A300&amp;A500_BVI A300&amp;A500 Updated 04 26" xfId="738" xr:uid="{00000000-0005-0000-0000-0000E1020000}"/>
    <cellStyle name="_P_Consol package 8 April_BK - A300&amp;A500_BVI A300&amp;A500 Updated 04 26_ChinaCache A300&amp;A500 2004" xfId="739" xr:uid="{00000000-0005-0000-0000-0000E2020000}"/>
    <cellStyle name="_P_Consol package 8 April_BK - A300&amp;A500_BVI A300&amp;A500 Updated 04 26_ChinaCache A300&amp;A500 2004_ChinaCache A300&amp;A500 2005 6 mar" xfId="740" xr:uid="{00000000-0005-0000-0000-0000E3020000}"/>
    <cellStyle name="_P_Consol package 8 April_BK - A300&amp;A500_BVI A300&amp;A500 Updated 04 26_ChinaCache A300&amp;A500 2004_ChinaCache A300&amp;A500 2005 8 mar" xfId="741" xr:uid="{00000000-0005-0000-0000-0000E4020000}"/>
    <cellStyle name="_P_Consol package 8 April_BK - A300&amp;A500_ChinaCache A300&amp;A500 2004" xfId="742" xr:uid="{00000000-0005-0000-0000-0000E5020000}"/>
    <cellStyle name="_P_Consol package 8 April_BK - A300&amp;A500_ChinaCache A300&amp;A500 2004_ChinaCache A300&amp;A500 2005 6 mar" xfId="743" xr:uid="{00000000-0005-0000-0000-0000E6020000}"/>
    <cellStyle name="_P_Consol package 8 April_BK - A300&amp;A500_ChinaCache A300&amp;A500 2004_ChinaCache A300&amp;A500 2005 8 mar" xfId="744" xr:uid="{00000000-0005-0000-0000-0000E7020000}"/>
    <cellStyle name="_P_Consol package 8 April_BVI A300&amp;A500 Updated 04 26" xfId="745" xr:uid="{00000000-0005-0000-0000-0000E8020000}"/>
    <cellStyle name="_P_Consol package 8 April_BVI A300&amp;A500 Updated 04 26_1" xfId="746" xr:uid="{00000000-0005-0000-0000-0000E9020000}"/>
    <cellStyle name="_P_Consol package 8 April_BVI A300&amp;A500 Updated 04 26_1_ChinaCache A300&amp;A500 2004" xfId="747" xr:uid="{00000000-0005-0000-0000-0000EA020000}"/>
    <cellStyle name="_P_Consol package 8 April_BVI A300&amp;A500 Updated 04 26_1_ChinaCache A300&amp;A500 2004_ChinaCache A300&amp;A500 2005 6 mar" xfId="748" xr:uid="{00000000-0005-0000-0000-0000EB020000}"/>
    <cellStyle name="_P_Consol package 8 April_BVI A300&amp;A500 Updated 04 26_1_ChinaCache A300&amp;A500 2004_ChinaCache A300&amp;A500 2005 8 mar" xfId="749" xr:uid="{00000000-0005-0000-0000-0000EC020000}"/>
    <cellStyle name="_P_Consol package 8 April_BVI A300&amp;A500 Updated 04 26_BVI A300&amp;A500 Updated 04 26" xfId="750" xr:uid="{00000000-0005-0000-0000-0000ED020000}"/>
    <cellStyle name="_P_Consol package 8 April_BVI A300&amp;A500 Updated 04 26_BVI A300&amp;A500 Updated 04 26_ChinaCache A300&amp;A500 2004" xfId="751" xr:uid="{00000000-0005-0000-0000-0000EE020000}"/>
    <cellStyle name="_P_Consol package 8 April_BVI A300&amp;A500 Updated 04 26_BVI A300&amp;A500 Updated 04 26_ChinaCache A300&amp;A500 2004_ChinaCache A300&amp;A500 2005 6 mar" xfId="752" xr:uid="{00000000-0005-0000-0000-0000EF020000}"/>
    <cellStyle name="_P_Consol package 8 April_BVI A300&amp;A500 Updated 04 26_BVI A300&amp;A500 Updated 04 26_ChinaCache A300&amp;A500 2004_ChinaCache A300&amp;A500 2005 8 mar" xfId="753" xr:uid="{00000000-0005-0000-0000-0000F0020000}"/>
    <cellStyle name="_P_Consol package 8 April_BVI A300&amp;A500 Updated 04 26_ChinaCache A300&amp;A500 2004" xfId="754" xr:uid="{00000000-0005-0000-0000-0000F1020000}"/>
    <cellStyle name="_P_Consol package 8 April_BVI A300&amp;A500 Updated 04 26_ChinaCache A300&amp;A500 2004_ChinaCache A300&amp;A500 2005 6 mar" xfId="755" xr:uid="{00000000-0005-0000-0000-0000F2020000}"/>
    <cellStyle name="_P_Consol package 8 April_BVI A300&amp;A500 Updated 04 26_ChinaCache A300&amp;A500 2004_ChinaCache A300&amp;A500 2005 8 mar" xfId="756" xr:uid="{00000000-0005-0000-0000-0000F3020000}"/>
    <cellStyle name="_P_Consol package 8 April_ChinaCache A300&amp;A500 2004" xfId="757" xr:uid="{00000000-0005-0000-0000-0000F4020000}"/>
    <cellStyle name="_P_Consol package 8 April_ChinaCache A300&amp;A500 2004_ChinaCache A300&amp;A500 2004" xfId="758" xr:uid="{00000000-0005-0000-0000-0000F5020000}"/>
    <cellStyle name="_P_Consol package 8 April_ChinaCache A300&amp;A500 2004_ChinaCache A300&amp;A500 2004_ChinaCache A300&amp;A500 2005 6 mar" xfId="759" xr:uid="{00000000-0005-0000-0000-0000F6020000}"/>
    <cellStyle name="_P_Consol package 8 April_ChinaCache A300&amp;A500 2004_ChinaCache A300&amp;A500 2004_ChinaCache A300&amp;A500 2005 8 mar" xfId="760" xr:uid="{00000000-0005-0000-0000-0000F7020000}"/>
    <cellStyle name="_P_Consol package 8 April_ChinaCache A300&amp;A500 2005 6 mar" xfId="761" xr:uid="{00000000-0005-0000-0000-0000F8020000}"/>
    <cellStyle name="_P_Consol package 8 April_ChinaCache A300&amp;A500 2005 8 mar" xfId="762" xr:uid="{00000000-0005-0000-0000-0000F9020000}"/>
    <cellStyle name="_P_Consol package 8 April_ChinaChe A300&amp;A500" xfId="763" xr:uid="{00000000-0005-0000-0000-0000FA020000}"/>
    <cellStyle name="_P_Consol package 8 April_ChinaChe A300&amp;A500_ChinaCache A300&amp;A500 2004" xfId="764" xr:uid="{00000000-0005-0000-0000-0000FB020000}"/>
    <cellStyle name="_P_Consol package 8 April_ChinaChe A300&amp;A500_ChinaCache A300&amp;A500 2004_ChinaCache A300&amp;A500 2005 6 mar" xfId="765" xr:uid="{00000000-0005-0000-0000-0000FC020000}"/>
    <cellStyle name="_P_Consol package 8 April_ChinaChe A300&amp;A500_ChinaCache A300&amp;A500 2004_ChinaCache A300&amp;A500 2005 8 mar" xfId="766" xr:uid="{00000000-0005-0000-0000-0000FD020000}"/>
    <cellStyle name="_P_Consol package 8 April_DEG A300&amp;A500" xfId="767" xr:uid="{00000000-0005-0000-0000-0000FE020000}"/>
    <cellStyle name="_P_Consol package 8 April_DEG A300&amp;A500_BVI A300&amp;A500 Updated 04 26" xfId="768" xr:uid="{00000000-0005-0000-0000-0000FF020000}"/>
    <cellStyle name="_P_Consol package 8 April_DEG A300&amp;A500_BVI A300&amp;A500 Updated 04 26_ChinaCache A300&amp;A500 2004" xfId="769" xr:uid="{00000000-0005-0000-0000-000000030000}"/>
    <cellStyle name="_P_Consol package 8 April_DEG A300&amp;A500_BVI A300&amp;A500 Updated 04 26_ChinaCache A300&amp;A500 2004_ChinaCache A300&amp;A500 2005 6 mar" xfId="770" xr:uid="{00000000-0005-0000-0000-000001030000}"/>
    <cellStyle name="_P_Consol package 8 April_DEG A300&amp;A500_BVI A300&amp;A500 Updated 04 26_ChinaCache A300&amp;A500 2004_ChinaCache A300&amp;A500 2005 8 mar" xfId="771" xr:uid="{00000000-0005-0000-0000-000002030000}"/>
    <cellStyle name="_P_Consol package 8 April_DEG A300&amp;A500_ChinaCache A300&amp;A500 2004" xfId="772" xr:uid="{00000000-0005-0000-0000-000003030000}"/>
    <cellStyle name="_P_Consol package 8 April_DEG A300&amp;A500_ChinaCache A300&amp;A500 2004_ChinaCache A300&amp;A500 2005 6 mar" xfId="773" xr:uid="{00000000-0005-0000-0000-000004030000}"/>
    <cellStyle name="_P_Consol package 8 April_DEG A300&amp;A500_ChinaCache A300&amp;A500 2004_ChinaCache A300&amp;A500 2005 8 mar" xfId="774" xr:uid="{00000000-0005-0000-0000-000005030000}"/>
    <cellStyle name="_P_Consol package 8 April_JT A300&amp;A500 Updated 04 21" xfId="775" xr:uid="{00000000-0005-0000-0000-000006030000}"/>
    <cellStyle name="_P_Consol package 8 April_JT A300&amp;A500 Updated 04 21_BVI A300&amp;A500 Updated 04 26" xfId="776" xr:uid="{00000000-0005-0000-0000-000007030000}"/>
    <cellStyle name="_P_Consol package 8 April_JT A300&amp;A500 Updated 04 21_BVI A300&amp;A500 Updated 04 26_ChinaCache A300&amp;A500 2004" xfId="777" xr:uid="{00000000-0005-0000-0000-000008030000}"/>
    <cellStyle name="_P_Consol package 8 April_JT A300&amp;A500 Updated 04 21_BVI A300&amp;A500 Updated 04 26_ChinaCache A300&amp;A500 2004_ChinaCache A300&amp;A500 2005 6 mar" xfId="778" xr:uid="{00000000-0005-0000-0000-000009030000}"/>
    <cellStyle name="_P_Consol package 8 April_JT A300&amp;A500 Updated 04 21_BVI A300&amp;A500 Updated 04 26_ChinaCache A300&amp;A500 2004_ChinaCache A300&amp;A500 2005 8 mar" xfId="779" xr:uid="{00000000-0005-0000-0000-00000A030000}"/>
    <cellStyle name="_P_Consol package 8 April_JT A300&amp;A500 Updated 04 21_ChinaCache A300&amp;A500 2004" xfId="780" xr:uid="{00000000-0005-0000-0000-00000B030000}"/>
    <cellStyle name="_P_Consol package 8 April_JT A300&amp;A500 Updated 04 21_ChinaCache A300&amp;A500 2004_ChinaCache A300&amp;A500 2005 6 mar" xfId="781" xr:uid="{00000000-0005-0000-0000-00000C030000}"/>
    <cellStyle name="_P_Consol package 8 April_JT A300&amp;A500 Updated 04 21_ChinaCache A300&amp;A500 2004_ChinaCache A300&amp;A500 2005 8 mar" xfId="782" xr:uid="{00000000-0005-0000-0000-00000D030000}"/>
    <cellStyle name="_P_Consol package 8 April_Kingsoft Consol package - group  level" xfId="783" xr:uid="{00000000-0005-0000-0000-00000E030000}"/>
    <cellStyle name="_P_Consol package 8 April_Kingsoft Consol package - group  level 14 00 May 11" xfId="784" xr:uid="{00000000-0005-0000-0000-00000F030000}"/>
    <cellStyle name="_P_Consol package 8 April_Kingsoft Consol package - group  level 14 00 May 11_ChinaCache A300&amp;A500 2004" xfId="785" xr:uid="{00000000-0005-0000-0000-000010030000}"/>
    <cellStyle name="_P_Consol package 8 April_Kingsoft Consol package - group  level 14 00 May 11_ChinaCache A300&amp;A500 2004_ChinaCache A300&amp;A500 2005 6 mar" xfId="786" xr:uid="{00000000-0005-0000-0000-000011030000}"/>
    <cellStyle name="_P_Consol package 8 April_Kingsoft Consol package - group  level 14 00 May 11_ChinaCache A300&amp;A500 2004_ChinaCache A300&amp;A500 2005 8 mar" xfId="787" xr:uid="{00000000-0005-0000-0000-000012030000}"/>
    <cellStyle name="_P_Consol package 8 April_Kingsoft Consol package - group  level revised" xfId="788" xr:uid="{00000000-0005-0000-0000-000013030000}"/>
    <cellStyle name="_P_Consol package 8 April_Kingsoft Consol package - group  level revised 04 20" xfId="789" xr:uid="{00000000-0005-0000-0000-000014030000}"/>
    <cellStyle name="_P_Consol package 8 April_Kingsoft Consol package - group  level revised 04 20_BVI A300&amp;A500 Updated 04 26" xfId="790" xr:uid="{00000000-0005-0000-0000-000015030000}"/>
    <cellStyle name="_P_Consol package 8 April_Kingsoft Consol package - group  level revised 04 20_BVI A300&amp;A500 Updated 04 26_ChinaCache A300&amp;A500 2004" xfId="791" xr:uid="{00000000-0005-0000-0000-000016030000}"/>
    <cellStyle name="_P_Consol package 8 April_Kingsoft Consol package - group  level revised 04 20_BVI A300&amp;A500 Updated 04 26_ChinaCache A300&amp;A500 2004_ChinaCache A300&amp;A500 2005 6 mar" xfId="792" xr:uid="{00000000-0005-0000-0000-000017030000}"/>
    <cellStyle name="_P_Consol package 8 April_Kingsoft Consol package - group  level revised 04 20_BVI A300&amp;A500 Updated 04 26_ChinaCache A300&amp;A500 2004_ChinaCache A300&amp;A500 2005 8 mar" xfId="793" xr:uid="{00000000-0005-0000-0000-000018030000}"/>
    <cellStyle name="_P_Consol package 8 April_Kingsoft Consol package - group  level revised 04 20_ChinaCache A300&amp;A500 2004" xfId="794" xr:uid="{00000000-0005-0000-0000-000019030000}"/>
    <cellStyle name="_P_Consol package 8 April_Kingsoft Consol package - group  level revised 04 20_ChinaCache A300&amp;A500 2004_ChinaCache A300&amp;A500 2004" xfId="795" xr:uid="{00000000-0005-0000-0000-00001A030000}"/>
    <cellStyle name="_P_Consol package 8 April_Kingsoft Consol package - group  level revised 04 20_ChinaCache A300&amp;A500 2004_ChinaCache A300&amp;A500 2004_ChinaCache A300&amp;A500 2005 6 mar" xfId="796" xr:uid="{00000000-0005-0000-0000-00001B030000}"/>
    <cellStyle name="_P_Consol package 8 April_Kingsoft Consol package - group  level revised 04 20_ChinaCache A300&amp;A500 2004_ChinaCache A300&amp;A500 2004_ChinaCache A300&amp;A500 2005 8 mar" xfId="797" xr:uid="{00000000-0005-0000-0000-00001C030000}"/>
    <cellStyle name="_P_Consol package 8 April_Kingsoft Consol package - group  level revised 04 20_ChinaCache A300&amp;A500 2005 6 mar" xfId="798" xr:uid="{00000000-0005-0000-0000-00001D030000}"/>
    <cellStyle name="_P_Consol package 8 April_Kingsoft Consol package - group  level revised 04 20_ChinaCache A300&amp;A500 2005 8 mar" xfId="799" xr:uid="{00000000-0005-0000-0000-00001E030000}"/>
    <cellStyle name="_P_Consol package 8 April_Kingsoft Consol package - group  level revised 04 20_ChinaChe A300&amp;A500" xfId="800" xr:uid="{00000000-0005-0000-0000-00001F030000}"/>
    <cellStyle name="_P_Consol package 8 April_Kingsoft Consol package - group  level revised 04 20_ChinaChe A300&amp;A500_ChinaCache A300&amp;A500 2004" xfId="801" xr:uid="{00000000-0005-0000-0000-000020030000}"/>
    <cellStyle name="_P_Consol package 8 April_Kingsoft Consol package - group  level revised 04 20_ChinaChe A300&amp;A500_ChinaCache A300&amp;A500 2004_ChinaCache A300&amp;A500 2005 6 mar" xfId="802" xr:uid="{00000000-0005-0000-0000-000021030000}"/>
    <cellStyle name="_P_Consol package 8 April_Kingsoft Consol package - group  level revised 04 20_ChinaChe A300&amp;A500_ChinaCache A300&amp;A500 2004_ChinaCache A300&amp;A500 2005 8 mar" xfId="803" xr:uid="{00000000-0005-0000-0000-000022030000}"/>
    <cellStyle name="_P_Consol package 8 April_Kingsoft Consol package - group  level revised 04 20_DEG A300&amp;A500" xfId="804" xr:uid="{00000000-0005-0000-0000-000023030000}"/>
    <cellStyle name="_P_Consol package 8 April_Kingsoft Consol package - group  level revised 04 20_DEG A300&amp;A500_ChinaCache A300&amp;A500 2004" xfId="805" xr:uid="{00000000-0005-0000-0000-000024030000}"/>
    <cellStyle name="_P_Consol package 8 April_Kingsoft Consol package - group  level revised 04 20_DEG A300&amp;A500_ChinaCache A300&amp;A500 2004_ChinaCache A300&amp;A500 2005 6 mar" xfId="806" xr:uid="{00000000-0005-0000-0000-000025030000}"/>
    <cellStyle name="_P_Consol package 8 April_Kingsoft Consol package - group  level revised 04 20_DEG A300&amp;A500_ChinaCache A300&amp;A500 2004_ChinaCache A300&amp;A500 2005 8 mar" xfId="807" xr:uid="{00000000-0005-0000-0000-000026030000}"/>
    <cellStyle name="_P_Consol package 8 April_Kingsoft Consol package - group  level revised 04 20_Kingsoft Consol package - group  level" xfId="808" xr:uid="{00000000-0005-0000-0000-000027030000}"/>
    <cellStyle name="_P_Consol package 8 April_Kingsoft Consol package - group  level revised 04 20_Kingsoft Consol package - group  level_ChinaCache A300&amp;A500 2004" xfId="809" xr:uid="{00000000-0005-0000-0000-000028030000}"/>
    <cellStyle name="_P_Consol package 8 April_Kingsoft Consol package - group  level revised 04 20_Kingsoft Consol package - group  level_ChinaCache A300&amp;A500 2004_ChinaCache A300&amp;A500 2005 6 mar" xfId="810" xr:uid="{00000000-0005-0000-0000-000029030000}"/>
    <cellStyle name="_P_Consol package 8 April_Kingsoft Consol package - group  level revised 04 20_Kingsoft Consol package - group  level_ChinaCache A300&amp;A500 2004_ChinaCache A300&amp;A500 2005 8 mar" xfId="811" xr:uid="{00000000-0005-0000-0000-00002A030000}"/>
    <cellStyle name="_P_Consol package 8 April_Kingsoft Consol package - group  level revised_BVI A300&amp;A500 Updated 04 26" xfId="812" xr:uid="{00000000-0005-0000-0000-00002B030000}"/>
    <cellStyle name="_P_Consol package 8 April_Kingsoft Consol package - group  level revised_BVI A300&amp;A500 Updated 04 26_ChinaCache A300&amp;A500 2004" xfId="813" xr:uid="{00000000-0005-0000-0000-00002C030000}"/>
    <cellStyle name="_P_Consol package 8 April_Kingsoft Consol package - group  level revised_BVI A300&amp;A500 Updated 04 26_ChinaCache A300&amp;A500 2004_ChinaCache A300&amp;A500 2005 6 mar" xfId="814" xr:uid="{00000000-0005-0000-0000-00002D030000}"/>
    <cellStyle name="_P_Consol package 8 April_Kingsoft Consol package - group  level revised_BVI A300&amp;A500 Updated 04 26_ChinaCache A300&amp;A500 2004_ChinaCache A300&amp;A500 2005 8 mar" xfId="815" xr:uid="{00000000-0005-0000-0000-00002E030000}"/>
    <cellStyle name="_P_Consol package 8 April_Kingsoft Consol package - group  level revised_ChinaCache A300&amp;A500 2004" xfId="816" xr:uid="{00000000-0005-0000-0000-00002F030000}"/>
    <cellStyle name="_P_Consol package 8 April_Kingsoft Consol package - group  level revised_ChinaCache A300&amp;A500 2004_ChinaCache A300&amp;A500 2005 6 mar" xfId="817" xr:uid="{00000000-0005-0000-0000-000030030000}"/>
    <cellStyle name="_P_Consol package 8 April_Kingsoft Consol package - group  level revised_ChinaCache A300&amp;A500 2004_ChinaCache A300&amp;A500 2005 8 mar" xfId="818" xr:uid="{00000000-0005-0000-0000-000031030000}"/>
    <cellStyle name="_P_Consol package 8 April_Kingsoft Consol package - group  level_BVI A300&amp;A500 Updated 04 26" xfId="819" xr:uid="{00000000-0005-0000-0000-000032030000}"/>
    <cellStyle name="_P_Consol package 8 April_Kingsoft Consol package - group  level_BVI A300&amp;A500 Updated 04 26_ChinaCache A300&amp;A500 2004" xfId="820" xr:uid="{00000000-0005-0000-0000-000033030000}"/>
    <cellStyle name="_P_Consol package 8 April_Kingsoft Consol package - group  level_BVI A300&amp;A500 Updated 04 26_ChinaCache A300&amp;A500 2004_ChinaCache A300&amp;A500 2005 6 mar" xfId="821" xr:uid="{00000000-0005-0000-0000-000034030000}"/>
    <cellStyle name="_P_Consol package 8 April_Kingsoft Consol package - group  level_BVI A300&amp;A500 Updated 04 26_ChinaCache A300&amp;A500 2004_ChinaCache A300&amp;A500 2005 8 mar" xfId="822" xr:uid="{00000000-0005-0000-0000-000035030000}"/>
    <cellStyle name="_P_Consol package 8 April_Kingsoft Consol package - group  level_ChinaCache A300&amp;A500 2004" xfId="823" xr:uid="{00000000-0005-0000-0000-000036030000}"/>
    <cellStyle name="_P_Consol package 8 April_Kingsoft Consol package - group  level_ChinaCache A300&amp;A500 2004_ChinaCache A300&amp;A500 2005 6 mar" xfId="824" xr:uid="{00000000-0005-0000-0000-000037030000}"/>
    <cellStyle name="_P_Consol package 8 April_Kingsoft Consol package - group  level_ChinaCache A300&amp;A500 2004_ChinaCache A300&amp;A500 2005 8 mar" xfId="825" xr:uid="{00000000-0005-0000-0000-000038030000}"/>
    <cellStyle name="_P_Consol package 8 April_Kingsoft Consol packge - Group level@13Apr2005" xfId="826" xr:uid="{00000000-0005-0000-0000-000039030000}"/>
    <cellStyle name="_P_Consol package 8 April_Kingsoft Consol packge - Group level@13Apr2005_BVI A300&amp;A500 Updated 04 26" xfId="827" xr:uid="{00000000-0005-0000-0000-00003A030000}"/>
    <cellStyle name="_P_Consol package 8 April_Kingsoft Consol packge - Group level@13Apr2005_BVI A300&amp;A500 Updated 04 26_ChinaCache A300&amp;A500 2004" xfId="828" xr:uid="{00000000-0005-0000-0000-00003B030000}"/>
    <cellStyle name="_P_Consol package 8 April_Kingsoft Consol packge - Group level@13Apr2005_BVI A300&amp;A500 Updated 04 26_ChinaCache A300&amp;A500 2004_ChinaCache A300&amp;A500 2005 6 mar" xfId="829" xr:uid="{00000000-0005-0000-0000-00003C030000}"/>
    <cellStyle name="_P_Consol package 8 April_Kingsoft Consol packge - Group level@13Apr2005_BVI A300&amp;A500 Updated 04 26_ChinaCache A300&amp;A500 2004_ChinaCache A300&amp;A500 2005 8 mar" xfId="830" xr:uid="{00000000-0005-0000-0000-00003D030000}"/>
    <cellStyle name="_P_Consol package 8 April_Kingsoft Consol packge - Group level@13Apr2005_ChinaCache A300&amp;A500 2004" xfId="831" xr:uid="{00000000-0005-0000-0000-00003E030000}"/>
    <cellStyle name="_P_Consol package 8 April_Kingsoft Consol packge - Group level@13Apr2005_ChinaCache A300&amp;A500 2004_ChinaCache A300&amp;A500 2005 6 mar" xfId="832" xr:uid="{00000000-0005-0000-0000-00003F030000}"/>
    <cellStyle name="_P_Consol package 8 April_Kingsoft Consol packge - Group level@13Apr2005_ChinaCache A300&amp;A500 2004_ChinaCache A300&amp;A500 2005 8 mar" xfId="833" xr:uid="{00000000-0005-0000-0000-000040030000}"/>
    <cellStyle name="_P_Consol package 8 April_Kingsoft Consol packge - Group level@21Apr2005" xfId="834" xr:uid="{00000000-0005-0000-0000-000041030000}"/>
    <cellStyle name="_P_Consol package 8 April_Kingsoft Consol packge - Group level@21Apr2005_BVI A300&amp;A500 Updated 04 26" xfId="835" xr:uid="{00000000-0005-0000-0000-000042030000}"/>
    <cellStyle name="_P_Consol package 8 April_Kingsoft Consol packge - Group level@21Apr2005_BVI A300&amp;A500 Updated 04 26_ChinaCache A300&amp;A500 2004" xfId="836" xr:uid="{00000000-0005-0000-0000-000043030000}"/>
    <cellStyle name="_P_Consol package 8 April_Kingsoft Consol packge - Group level@21Apr2005_BVI A300&amp;A500 Updated 04 26_ChinaCache A300&amp;A500 2004_ChinaCache A300&amp;A500 2005 6 mar" xfId="837" xr:uid="{00000000-0005-0000-0000-000044030000}"/>
    <cellStyle name="_P_Consol package 8 April_Kingsoft Consol packge - Group level@21Apr2005_BVI A300&amp;A500 Updated 04 26_ChinaCache A300&amp;A500 2004_ChinaCache A300&amp;A500 2005 8 mar" xfId="838" xr:uid="{00000000-0005-0000-0000-000045030000}"/>
    <cellStyle name="_P_Consol package 8 April_Kingsoft Consol packge - Group level@21Apr2005_ChinaCache A300&amp;A500 2004" xfId="839" xr:uid="{00000000-0005-0000-0000-000046030000}"/>
    <cellStyle name="_P_Consol package 8 April_Kingsoft Consol packge - Group level@21Apr2005_ChinaCache A300&amp;A500 2004_ChinaCache A300&amp;A500 2005 6 mar" xfId="840" xr:uid="{00000000-0005-0000-0000-000047030000}"/>
    <cellStyle name="_P_Consol package 8 April_Kingsoft Consol packge - Group level@21Apr2005_ChinaCache A300&amp;A500 2004_ChinaCache A300&amp;A500 2005 8 mar" xfId="841" xr:uid="{00000000-0005-0000-0000-000048030000}"/>
    <cellStyle name="_P_Consol package 8 April_Kingsoft intercom" xfId="842" xr:uid="{00000000-0005-0000-0000-000049030000}"/>
    <cellStyle name="_P_Consol package 8 April_Kingsoft intercom_ChinaCache A300&amp;A500 2004" xfId="843" xr:uid="{00000000-0005-0000-0000-00004A030000}"/>
    <cellStyle name="_P_Consol package 8 April_Kingsoft intercom_ChinaCache A300&amp;A500 2004_ChinaCache A300&amp;A500 2005 6 mar" xfId="844" xr:uid="{00000000-0005-0000-0000-00004B030000}"/>
    <cellStyle name="_P_Consol package 8 April_Kingsoft intercom_ChinaCache A300&amp;A500 2004_ChinaCache A300&amp;A500 2005 8 mar" xfId="845" xr:uid="{00000000-0005-0000-0000-00004C030000}"/>
    <cellStyle name="_P_Consol package 8 April_ZKDT A300&amp;A500 Updated 04 25" xfId="846" xr:uid="{00000000-0005-0000-0000-00004D030000}"/>
    <cellStyle name="_P_Consol package 8 April_ZKDT A300&amp;A500 Updated 04 25_BVI A300&amp;A500 Updated 04 26" xfId="847" xr:uid="{00000000-0005-0000-0000-00004E030000}"/>
    <cellStyle name="_P_Consol package 8 April_ZKDT A300&amp;A500 Updated 04 25_BVI A300&amp;A500 Updated 04 26_ChinaCache A300&amp;A500 2004" xfId="848" xr:uid="{00000000-0005-0000-0000-00004F030000}"/>
    <cellStyle name="_P_Consol package 8 April_ZKDT A300&amp;A500 Updated 04 25_BVI A300&amp;A500 Updated 04 26_ChinaCache A300&amp;A500 2004_ChinaCache A300&amp;A500 2005 6 mar" xfId="849" xr:uid="{00000000-0005-0000-0000-000050030000}"/>
    <cellStyle name="_P_Consol package 8 April_ZKDT A300&amp;A500 Updated 04 25_BVI A300&amp;A500 Updated 04 26_ChinaCache A300&amp;A500 2004_ChinaCache A300&amp;A500 2005 8 mar" xfId="850" xr:uid="{00000000-0005-0000-0000-000051030000}"/>
    <cellStyle name="_P_Consol package 8 April_ZKDT A300&amp;A500 Updated 04 25_ChinaCache A300&amp;A500 2004" xfId="851" xr:uid="{00000000-0005-0000-0000-000052030000}"/>
    <cellStyle name="_P_Consol package 8 April_ZKDT A300&amp;A500 Updated 04 25_ChinaCache A300&amp;A500 2004_ChinaCache A300&amp;A500 2005 6 mar" xfId="852" xr:uid="{00000000-0005-0000-0000-000053030000}"/>
    <cellStyle name="_P_Consol package 8 April_ZKDT A300&amp;A500 Updated 04 25_ChinaCache A300&amp;A500 2004_ChinaCache A300&amp;A500 2005 8 mar" xfId="853" xr:uid="{00000000-0005-0000-0000-000054030000}"/>
    <cellStyle name="_P_DEG A300&amp;A500" xfId="854" xr:uid="{00000000-0005-0000-0000-000055030000}"/>
    <cellStyle name="_P_DEG A300&amp;A500_ChinaCache A300&amp;A500 2004" xfId="855" xr:uid="{00000000-0005-0000-0000-000056030000}"/>
    <cellStyle name="_P_DEG A300&amp;A500_ChinaCache A300&amp;A500 2004_ChinaCache A300&amp;A500 2005 6 mar" xfId="856" xr:uid="{00000000-0005-0000-0000-000057030000}"/>
    <cellStyle name="_P_DEG A300&amp;A500_ChinaCache A300&amp;A500 2004_ChinaCache A300&amp;A500 2005 8 mar" xfId="857" xr:uid="{00000000-0005-0000-0000-000058030000}"/>
    <cellStyle name="_P_HK exchange 1998-2004" xfId="858" xr:uid="{00000000-0005-0000-0000-000059030000}"/>
    <cellStyle name="_P_HK exchange 1998-2004_BVI A300&amp;A500 Updated 04 26" xfId="859" xr:uid="{00000000-0005-0000-0000-00005A030000}"/>
    <cellStyle name="_P_HK exchange 1998-2004_BVI A300&amp;A500 Updated 04 26_ChinaCache A300&amp;A500 2004" xfId="860" xr:uid="{00000000-0005-0000-0000-00005B030000}"/>
    <cellStyle name="_P_HK exchange 1998-2004_BVI A300&amp;A500 Updated 04 26_ChinaCache A300&amp;A500 2004_ChinaCache A300&amp;A500 2005 6 mar" xfId="861" xr:uid="{00000000-0005-0000-0000-00005C030000}"/>
    <cellStyle name="_P_HK exchange 1998-2004_BVI A300&amp;A500 Updated 04 26_ChinaCache A300&amp;A500 2004_ChinaCache A300&amp;A500 2005 8 mar" xfId="862" xr:uid="{00000000-0005-0000-0000-00005D030000}"/>
    <cellStyle name="_P_HK exchange 1998-2004_ChinaCache A300&amp;A500 2004" xfId="863" xr:uid="{00000000-0005-0000-0000-00005E030000}"/>
    <cellStyle name="_P_HK exchange 1998-2004_ChinaCache A300&amp;A500 2004_ChinaCache A300&amp;A500 2005 6 mar" xfId="864" xr:uid="{00000000-0005-0000-0000-00005F030000}"/>
    <cellStyle name="_P_HK exchange 1998-2004_ChinaCache A300&amp;A500 2004_ChinaCache A300&amp;A500 2005 8 mar" xfId="865" xr:uid="{00000000-0005-0000-0000-000060030000}"/>
    <cellStyle name="_P_Kingsoft Consol package - Company level" xfId="866" xr:uid="{00000000-0005-0000-0000-000061030000}"/>
    <cellStyle name="_P_Kingsoft Consol package - Company level_BVI A300&amp;A500 Updated 04 26" xfId="867" xr:uid="{00000000-0005-0000-0000-000062030000}"/>
    <cellStyle name="_P_Kingsoft Consol package - Company level_BVI A300&amp;A500 Updated 04 26_ChinaCache A300&amp;A500 2004" xfId="868" xr:uid="{00000000-0005-0000-0000-000063030000}"/>
    <cellStyle name="_P_Kingsoft Consol package - Company level_BVI A300&amp;A500 Updated 04 26_ChinaCache A300&amp;A500 2004_ChinaCache A300&amp;A500 2005 6 mar" xfId="869" xr:uid="{00000000-0005-0000-0000-000064030000}"/>
    <cellStyle name="_P_Kingsoft Consol package - Company level_BVI A300&amp;A500 Updated 04 26_ChinaCache A300&amp;A500 2004_ChinaCache A300&amp;A500 2005 8 mar" xfId="870" xr:uid="{00000000-0005-0000-0000-000065030000}"/>
    <cellStyle name="_P_Kingsoft Consol package - Company level_ChinaCache A300&amp;A500 2004" xfId="871" xr:uid="{00000000-0005-0000-0000-000066030000}"/>
    <cellStyle name="_P_Kingsoft Consol package - Company level_ChinaCache A300&amp;A500 2004_ChinaCache A300&amp;A500 2005 6 mar" xfId="872" xr:uid="{00000000-0005-0000-0000-000067030000}"/>
    <cellStyle name="_P_Kingsoft Consol package - Company level_ChinaCache A300&amp;A500 2004_ChinaCache A300&amp;A500 2005 8 mar" xfId="873" xr:uid="{00000000-0005-0000-0000-000068030000}"/>
    <cellStyle name="_P_Kingsoft Consol package - group  level" xfId="874" xr:uid="{00000000-0005-0000-0000-000069030000}"/>
    <cellStyle name="_P_Kingsoft Consol package - group  level_ChinaCache A300&amp;A500 2004" xfId="875" xr:uid="{00000000-0005-0000-0000-00006A030000}"/>
    <cellStyle name="_P_Kingsoft Consol package - group  level_ChinaCache A300&amp;A500 2004_ChinaCache A300&amp;A500 2005 6 mar" xfId="876" xr:uid="{00000000-0005-0000-0000-00006B030000}"/>
    <cellStyle name="_P_Kingsoft Consol package - group  level_ChinaCache A300&amp;A500 2004_ChinaCache A300&amp;A500 2005 8 mar" xfId="877" xr:uid="{00000000-0005-0000-0000-00006C030000}"/>
    <cellStyle name="_P_Kingsoft consol packge - Group level" xfId="878" xr:uid="{00000000-0005-0000-0000-00006D030000}"/>
    <cellStyle name="_P_Kingsoft consol packge - Group level_BVI A300&amp;A500 Updated 04 26" xfId="879" xr:uid="{00000000-0005-0000-0000-00006E030000}"/>
    <cellStyle name="_P_Kingsoft consol packge - Group level_BVI A300&amp;A500 Updated 04 26_ChinaCache A300&amp;A500 2004" xfId="880" xr:uid="{00000000-0005-0000-0000-00006F030000}"/>
    <cellStyle name="_P_Kingsoft consol packge - Group level_BVI A300&amp;A500 Updated 04 26_ChinaCache A300&amp;A500 2004_ChinaCache A300&amp;A500 2005 6 mar" xfId="881" xr:uid="{00000000-0005-0000-0000-000070030000}"/>
    <cellStyle name="_P_Kingsoft consol packge - Group level_BVI A300&amp;A500 Updated 04 26_ChinaCache A300&amp;A500 2004_ChinaCache A300&amp;A500 2005 8 mar" xfId="882" xr:uid="{00000000-0005-0000-0000-000071030000}"/>
    <cellStyle name="_P_Kingsoft consol packge - Group level_ChinaCache A300&amp;A500 2004" xfId="883" xr:uid="{00000000-0005-0000-0000-000072030000}"/>
    <cellStyle name="_P_Kingsoft consol packge - Group level_ChinaCache A300&amp;A500 2004_ChinaCache A300&amp;A500 2005 6 mar" xfId="884" xr:uid="{00000000-0005-0000-0000-000073030000}"/>
    <cellStyle name="_P_Kingsoft consol packge - Group level_ChinaCache A300&amp;A500 2004_ChinaCache A300&amp;A500 2005 8 mar" xfId="885" xr:uid="{00000000-0005-0000-0000-000074030000}"/>
    <cellStyle name="_P_OS list-Tina" xfId="886" xr:uid="{00000000-0005-0000-0000-000075030000}"/>
    <cellStyle name="_P_OS list-Tina_公司信息（往来款函证）" xfId="887" xr:uid="{00000000-0005-0000-0000-000076030000}"/>
    <cellStyle name="_P_公司信息（往来款函证）" xfId="888" xr:uid="{00000000-0005-0000-0000-000077030000}"/>
    <cellStyle name="_P-05" xfId="889" xr:uid="{00000000-0005-0000-0000-000078030000}"/>
    <cellStyle name="_p-05-huagong" xfId="890" xr:uid="{00000000-0005-0000-0000-000079030000}"/>
    <cellStyle name="_P100" xfId="891" xr:uid="{00000000-0005-0000-0000-00007A030000}"/>
    <cellStyle name="_P1-其他应付款-北京" xfId="892" xr:uid="{00000000-0005-0000-0000-00007B030000}"/>
    <cellStyle name="_P1-其他应付款-北京_OR-9.30" xfId="893" xr:uid="{00000000-0005-0000-0000-00007C030000}"/>
    <cellStyle name="_P3_预提费用" xfId="894" xr:uid="{00000000-0005-0000-0000-00007D030000}"/>
    <cellStyle name="_P500-search for-jl0822" xfId="895" xr:uid="{00000000-0005-0000-0000-00007E030000}"/>
    <cellStyle name="_P500-search for-jl0822_lead format" xfId="896" xr:uid="{00000000-0005-0000-0000-00007F030000}"/>
    <cellStyle name="_P500-search for-jl0822_lead format_公司信息（往来款函证）" xfId="897" xr:uid="{00000000-0005-0000-0000-000080030000}"/>
    <cellStyle name="_P500-search for-jl0822_公司信息（往来款函证）" xfId="898" xr:uid="{00000000-0005-0000-0000-000081030000}"/>
    <cellStyle name="_PBC List - RHY" xfId="899" xr:uid="{00000000-0005-0000-0000-000082030000}"/>
    <cellStyle name="_PBC List - RHY_公司信息（往来款函证）" xfId="900" xr:uid="{00000000-0005-0000-0000-000083030000}"/>
    <cellStyle name="_PBC List- 2003-  中磊" xfId="901" xr:uid="{00000000-0005-0000-0000-000084030000}"/>
    <cellStyle name="_PBC List- 2004-  中磊" xfId="902" xr:uid="{00000000-0005-0000-0000-000085030000}"/>
    <cellStyle name="_PBC List- 2005-  中磊" xfId="903" xr:uid="{00000000-0005-0000-0000-000086030000}"/>
    <cellStyle name="_PBC List- 2005-武汉辰光 623" xfId="904" xr:uid="{00000000-0005-0000-0000-000087030000}"/>
    <cellStyle name="_PBC-Ben" xfId="905" xr:uid="{00000000-0005-0000-0000-000088030000}"/>
    <cellStyle name="_PBC-Ben_2003.06.30(Air China - Payables &amp; LT Deferred Assets)" xfId="906" xr:uid="{00000000-0005-0000-0000-000089030000}"/>
    <cellStyle name="_PBC-Ben_2003.06.30(Air China - Payables &amp; LT Deferred Assets)_~0750586" xfId="907" xr:uid="{00000000-0005-0000-0000-00008A030000}"/>
    <cellStyle name="_PBC-Ben_2003.06.30(Air China - Payables &amp; LT Deferred Assets)_200409其他应收、其他应付、工资、福利、保险" xfId="908" xr:uid="{00000000-0005-0000-0000-00008B030000}"/>
    <cellStyle name="_PBC-Ben_2003.06.30(Air China - Payables &amp; LT Deferred Assets)_Book2" xfId="909" xr:uid="{00000000-0005-0000-0000-00008C030000}"/>
    <cellStyle name="_PBC-Ben_2003.06.30(Air China - Payables &amp; LT Deferred Assets)_Book7" xfId="910" xr:uid="{00000000-0005-0000-0000-00008D030000}"/>
    <cellStyle name="_PBC-Ben_2003.06.30(Air China - Payables &amp; LT Deferred Assets)_FA---032q" xfId="911" xr:uid="{00000000-0005-0000-0000-00008E030000}"/>
    <cellStyle name="_PBC-Ben_2003.06.30(Air China - Payables &amp; LT Deferred Assets)_FA---032q_FA---032q-8.21" xfId="912" xr:uid="{00000000-0005-0000-0000-00008F030000}"/>
    <cellStyle name="_PBC-Ben_2003.06.30(Air China - Payables &amp; LT Deferred Assets)_FA---032q_WP K032q  823" xfId="913" xr:uid="{00000000-0005-0000-0000-000090030000}"/>
    <cellStyle name="_PBC-Ben_2003.06.30(Air China - Payables &amp; LT Deferred Assets)_N4表－航材" xfId="914" xr:uid="{00000000-0005-0000-0000-000091030000}"/>
    <cellStyle name="_PBC-Ben_2003.06.30(Air China - Payables &amp; LT Deferred Assets)_N4表－航材_Book7" xfId="915" xr:uid="{00000000-0005-0000-0000-000092030000}"/>
    <cellStyle name="_PBC-Ben_2003.06.30(Air China - Payables &amp; LT Deferred Assets)_OR-04Q2-WP_7-SEP" xfId="916" xr:uid="{00000000-0005-0000-0000-000093030000}"/>
    <cellStyle name="_PBC-Ben_2003.06.30(Air China - Payables &amp; LT Deferred Assets)_OR-04Q2-WP_7-SEP_OR-Aug" xfId="917" xr:uid="{00000000-0005-0000-0000-000094030000}"/>
    <cellStyle name="_PBC-Ben_2003.06.30(Air China - Payables &amp; LT Deferred Assets)_OR-04Q2-WP_7-SEP_OR-Aug_OR-9.30" xfId="918" xr:uid="{00000000-0005-0000-0000-000095030000}"/>
    <cellStyle name="_PBC-Ben_2003.06.30(Air China - Payables &amp; LT Deferred Assets)_OR-9.30" xfId="919" xr:uid="{00000000-0005-0000-0000-000096030000}"/>
    <cellStyle name="_PBC-Ben_2003.06.30(Air China - Payables &amp; LT Deferred Assets)_P1-其他应付款-北京" xfId="920" xr:uid="{00000000-0005-0000-0000-000097030000}"/>
    <cellStyle name="_PBC-Ben_2003.06.30(Air China - Payables &amp; LT Deferred Assets)_P1-其他应付款-北京_OR-9.30" xfId="921" xr:uid="{00000000-0005-0000-0000-000098030000}"/>
    <cellStyle name="_PBC-Ben_2003.06.30(Air China - Payables &amp; LT Deferred Assets)_PBC-liabilities &amp; equity (2004-9.30)tina" xfId="922" xr:uid="{00000000-0005-0000-0000-000099030000}"/>
    <cellStyle name="_PBC-Ben_2003.06.30(Air China - Payables &amp; LT Deferred Assets)_报安永 (2004-6)综合" xfId="923" xr:uid="{00000000-0005-0000-0000-00009A030000}"/>
    <cellStyle name="_PBC-Ben_2003.06.30(Air China - Payables &amp; LT Deferred Assets)_报安永 (2004-6)综合_Book7" xfId="924" xr:uid="{00000000-0005-0000-0000-00009B030000}"/>
    <cellStyle name="_PBC-Ben_200409其他应收、其他应付、工资、福利、保险" xfId="925" xr:uid="{00000000-0005-0000-0000-00009C030000}"/>
    <cellStyle name="_PBC-Ben_Book7" xfId="926" xr:uid="{00000000-0005-0000-0000-00009D030000}"/>
    <cellStyle name="_PBC-Ben_FA---032q" xfId="927" xr:uid="{00000000-0005-0000-0000-00009E030000}"/>
    <cellStyle name="_PBC-Ben_FA---032q_FA---032q-8.21" xfId="928" xr:uid="{00000000-0005-0000-0000-00009F030000}"/>
    <cellStyle name="_PBC-Ben_FA---032q_WP K032q  823" xfId="929" xr:uid="{00000000-0005-0000-0000-0000A0030000}"/>
    <cellStyle name="_PBC-Ben_OR-04Q2-WP_7-SEP" xfId="930" xr:uid="{00000000-0005-0000-0000-0000A1030000}"/>
    <cellStyle name="_PBC-Ben_OR-04Q2-WP_7-SEP_OR-Aug" xfId="931" xr:uid="{00000000-0005-0000-0000-0000A2030000}"/>
    <cellStyle name="_PBC-Ben_OR-04Q2-WP_7-SEP_OR-Aug_OR-9.30" xfId="932" xr:uid="{00000000-0005-0000-0000-0000A3030000}"/>
    <cellStyle name="_PBC-Ben_OR-9.30" xfId="933" xr:uid="{00000000-0005-0000-0000-0000A4030000}"/>
    <cellStyle name="_PBC-Hardclose-Wisecom" xfId="934" xr:uid="{00000000-0005-0000-0000-0000A5030000}"/>
    <cellStyle name="_PBC-Hardclose-Wisecom_Info O Tax 2005" xfId="935" xr:uid="{00000000-0005-0000-0000-0000A6030000}"/>
    <cellStyle name="_PBC-Hardclose-Wisecom_Info O Tax 2005-4.19" xfId="936" xr:uid="{00000000-0005-0000-0000-0000A7030000}"/>
    <cellStyle name="_PBC-Hardclose-Wisecom_Info O Tax 2005-Cayman" xfId="937" xr:uid="{00000000-0005-0000-0000-0000A8030000}"/>
    <cellStyle name="_PBC-Hardclose-Wisecom_Tech O Tax 2005" xfId="938" xr:uid="{00000000-0005-0000-0000-0000A9030000}"/>
    <cellStyle name="_PBC-Hardclose-Wisecom_WP-BJNP-Final-PRC 2005" xfId="939" xr:uid="{00000000-0005-0000-0000-0000AA030000}"/>
    <cellStyle name="_PBC-Hardclose-Wisecom_WP-BJNP-Final-PRC 2005_Info O Tax 2005" xfId="940" xr:uid="{00000000-0005-0000-0000-0000AB030000}"/>
    <cellStyle name="_PBC-Hardclose-Wisecom_WP-BJNP-Final-PRC 2005_Info O Tax 2005-4.19" xfId="941" xr:uid="{00000000-0005-0000-0000-0000AC030000}"/>
    <cellStyle name="_PBC-Hardclose-Wisecom_WP-BJNP-Final-PRC 2005_Info O Tax 2005-Cayman" xfId="942" xr:uid="{00000000-0005-0000-0000-0000AD030000}"/>
    <cellStyle name="_PBC-Hardclose-Wisecom_WP-BJNP-Final-PRC 2005_Tech O Tax 2005" xfId="943" xr:uid="{00000000-0005-0000-0000-0000AE030000}"/>
    <cellStyle name="_PBC-Hardclose-Wisecom_WP-BJNP-Final-PRC 2005_WP-defer tax-ISP" xfId="944" xr:uid="{00000000-0005-0000-0000-0000AF030000}"/>
    <cellStyle name="_PBC-Hardclose-Wisecom_WP-BJNP-Final-PRC 2005_WP-ISP-Final-PRC 2005-vouching" xfId="945" xr:uid="{00000000-0005-0000-0000-0000B0030000}"/>
    <cellStyle name="_PBC-Hardclose-Wisecom_WP-defer tax-ISP" xfId="946" xr:uid="{00000000-0005-0000-0000-0000B1030000}"/>
    <cellStyle name="_PBC-Hardclose-Wisecom_WP-ISP-Final-PRC 2005" xfId="947" xr:uid="{00000000-0005-0000-0000-0000B2030000}"/>
    <cellStyle name="_PBC-Hardclose-Wisecom_WP-ISP-Final-PRC 2005-vouching" xfId="948" xr:uid="{00000000-0005-0000-0000-0000B3030000}"/>
    <cellStyle name="_PBC-Hardclose-Wisecom_WP-WOFE-Final-PRC 2005" xfId="949" xr:uid="{00000000-0005-0000-0000-0000B4030000}"/>
    <cellStyle name="_PBC-liabilities &amp; equity (2004-9.30)tina" xfId="950" xr:uid="{00000000-0005-0000-0000-0000B5030000}"/>
    <cellStyle name="_Percent" xfId="951" xr:uid="{00000000-0005-0000-0000-0000B6030000}"/>
    <cellStyle name="_Percent_TdF Model v2.1" xfId="952" xr:uid="{00000000-0005-0000-0000-0000B7030000}"/>
    <cellStyle name="_Percent_TIM Hellas LBO Model DMCC II" xfId="953" xr:uid="{00000000-0005-0000-0000-0000B8030000}"/>
    <cellStyle name="_Percent_TIM Hellas LBO Model DMCC II_IQ - Revenue Eliminations" xfId="954" xr:uid="{00000000-0005-0000-0000-0000B9030000}"/>
    <cellStyle name="_Percent_TIM Hellas LBO Model DMCC II_ITS Divisional Buildup 20080525" xfId="955" xr:uid="{00000000-0005-0000-0000-0000BA030000}"/>
    <cellStyle name="_PercentSpace" xfId="956" xr:uid="{00000000-0005-0000-0000-0000BB030000}"/>
    <cellStyle name="_PercentSpace_TIM Hellas LBO Model DMCC II" xfId="957" xr:uid="{00000000-0005-0000-0000-0000BC030000}"/>
    <cellStyle name="_PercentSpace_TIM Hellas LBO Model DMCC II_IQ - Revenue Eliminations" xfId="958" xr:uid="{00000000-0005-0000-0000-0000BD030000}"/>
    <cellStyle name="_PercentSpace_TIM Hellas LBO Model DMCC II_ITS Divisional Buildup 20080525" xfId="959" xr:uid="{00000000-0005-0000-0000-0000BE030000}"/>
    <cellStyle name="_PL" xfId="960" xr:uid="{00000000-0005-0000-0000-0000BF030000}"/>
    <cellStyle name="_P-Other payables &amp; Accrual-HN-2004" xfId="961" xr:uid="{00000000-0005-0000-0000-0000C0030000}"/>
    <cellStyle name="_P-Other payables &amp; Accrual-HN-2005" xfId="962" xr:uid="{00000000-0005-0000-0000-0000C1030000}"/>
    <cellStyle name="_PRC_CF_发债" xfId="963" xr:uid="{00000000-0005-0000-0000-0000C2030000}"/>
    <cellStyle name="_Profit reco" xfId="964" xr:uid="{00000000-0005-0000-0000-0000C3030000}"/>
    <cellStyle name="_Profit reco_O - Income Tax Payable &amp; Deferred Income Tax 2005" xfId="965" xr:uid="{00000000-0005-0000-0000-0000C4030000}"/>
    <cellStyle name="_Profit reco_O610_04 CIT comput&amp;DT (P&amp;L) " xfId="966" xr:uid="{00000000-0005-0000-0000-0000C5030000}"/>
    <cellStyle name="_Profit reco_O610_05 CIT comput&amp;DT (P&amp;L)" xfId="967" xr:uid="{00000000-0005-0000-0000-0000C6030000}"/>
    <cellStyle name="_Profit reco_WP-defer tax-ISP" xfId="968" xr:uid="{00000000-0005-0000-0000-0000C7030000}"/>
    <cellStyle name="_Project Dionysus_PBC templates" xfId="969" xr:uid="{00000000-0005-0000-0000-0000C8030000}"/>
    <cellStyle name="_questions for 北瑞" xfId="970" xr:uid="{00000000-0005-0000-0000-0000C9030000}"/>
    <cellStyle name="_questions for 北瑞_公司信息（往来款函证）" xfId="971" xr:uid="{00000000-0005-0000-0000-0000CA030000}"/>
    <cellStyle name="_questions for 华能" xfId="972" xr:uid="{00000000-0005-0000-0000-0000CB030000}"/>
    <cellStyle name="_questions for 华能_公司信息（往来款函证）" xfId="973" xr:uid="{00000000-0005-0000-0000-0000CC030000}"/>
    <cellStyle name="_Reporting package" xfId="974" xr:uid="{00000000-0005-0000-0000-0000CD030000}"/>
    <cellStyle name="_reporting package by Sandra" xfId="975" xr:uid="{00000000-0005-0000-0000-0000CE030000}"/>
    <cellStyle name="_Reporting package of Jiwu" xfId="976" xr:uid="{00000000-0005-0000-0000-0000CF030000}"/>
    <cellStyle name="_Reporting package_7.24" xfId="977" xr:uid="{00000000-0005-0000-0000-0000D0030000}"/>
    <cellStyle name="_rev.adj 2005" xfId="978" xr:uid="{00000000-0005-0000-0000-0000D1030000}"/>
    <cellStyle name="_revenue" xfId="979" xr:uid="{00000000-0005-0000-0000-0000D2030000}"/>
    <cellStyle name="_Reverse posting of local auditor's adjustment" xfId="980" xr:uid="{00000000-0005-0000-0000-0000D3030000}"/>
    <cellStyle name="_Reverse posting of local auditor's adjustment_BVI A300&amp;A500 Updated 04 26" xfId="981" xr:uid="{00000000-0005-0000-0000-0000D4030000}"/>
    <cellStyle name="_Reverse posting of local auditor's adjustment_BVI A300&amp;A500 Updated 04 26_ChinaCache A300&amp;A500 2004" xfId="982" xr:uid="{00000000-0005-0000-0000-0000D5030000}"/>
    <cellStyle name="_Reverse posting of local auditor's adjustment_BVI A300&amp;A500 Updated 04 26_ChinaCache A300&amp;A500 2004_ChinaCache A300&amp;A500 2005 6 mar" xfId="983" xr:uid="{00000000-0005-0000-0000-0000D6030000}"/>
    <cellStyle name="_Reverse posting of local auditor's adjustment_BVI A300&amp;A500 Updated 04 26_ChinaCache A300&amp;A500 2004_ChinaCache A300&amp;A500 2005 8 mar" xfId="984" xr:uid="{00000000-0005-0000-0000-0000D7030000}"/>
    <cellStyle name="_Reverse posting of local auditor's adjustment_ChinaCache A300&amp;A500 2004" xfId="985" xr:uid="{00000000-0005-0000-0000-0000D8030000}"/>
    <cellStyle name="_Reverse posting of local auditor's adjustment_ChinaCache A300&amp;A500 2004_ChinaCache A300&amp;A500 2005 6 mar" xfId="986" xr:uid="{00000000-0005-0000-0000-0000D9030000}"/>
    <cellStyle name="_Reverse posting of local auditor's adjustment_ChinaCache A300&amp;A500 2004_ChinaCache A300&amp;A500 2005 8 mar" xfId="987" xr:uid="{00000000-0005-0000-0000-0000DA030000}"/>
    <cellStyle name="_Sheet1" xfId="988" xr:uid="{00000000-0005-0000-0000-0000DB030000}"/>
    <cellStyle name="_sick pbc-040108刘" xfId="989" xr:uid="{00000000-0005-0000-0000-0000DC030000}"/>
    <cellStyle name="_sick pbc-040108刘_~0750586" xfId="990" xr:uid="{00000000-0005-0000-0000-0000DD030000}"/>
    <cellStyle name="_sick pbc-040108刘_200409其他应收、其他应付、工资、福利、保险" xfId="991" xr:uid="{00000000-0005-0000-0000-0000DE030000}"/>
    <cellStyle name="_sick pbc-040108刘_Book2" xfId="992" xr:uid="{00000000-0005-0000-0000-0000DF030000}"/>
    <cellStyle name="_sick pbc-040108刘_Book7" xfId="993" xr:uid="{00000000-0005-0000-0000-0000E0030000}"/>
    <cellStyle name="_sick pbc-040108刘_FA---032q" xfId="994" xr:uid="{00000000-0005-0000-0000-0000E1030000}"/>
    <cellStyle name="_sick pbc-040108刘_FA---032q_FA---032q-8.21" xfId="995" xr:uid="{00000000-0005-0000-0000-0000E2030000}"/>
    <cellStyle name="_sick pbc-040108刘_FA---032q_WP K032q  823" xfId="996" xr:uid="{00000000-0005-0000-0000-0000E3030000}"/>
    <cellStyle name="_sick pbc-040108刘_N4表－航材" xfId="997" xr:uid="{00000000-0005-0000-0000-0000E4030000}"/>
    <cellStyle name="_sick pbc-040108刘_N4表－航材_Book7" xfId="998" xr:uid="{00000000-0005-0000-0000-0000E5030000}"/>
    <cellStyle name="_sick pbc-040108刘_OR-04Q2-WP_7-SEP" xfId="999" xr:uid="{00000000-0005-0000-0000-0000E6030000}"/>
    <cellStyle name="_sick pbc-040108刘_OR-04Q2-WP_7-SEP_OR-Aug" xfId="1000" xr:uid="{00000000-0005-0000-0000-0000E7030000}"/>
    <cellStyle name="_sick pbc-040108刘_OR-04Q2-WP_7-SEP_OR-Aug_OR-9.30" xfId="1001" xr:uid="{00000000-0005-0000-0000-0000E8030000}"/>
    <cellStyle name="_sick pbc-040108刘_OR-9.30" xfId="1002" xr:uid="{00000000-0005-0000-0000-0000E9030000}"/>
    <cellStyle name="_sick pbc-040108刘_P1-其他应付款-北京" xfId="1003" xr:uid="{00000000-0005-0000-0000-0000EA030000}"/>
    <cellStyle name="_sick pbc-040108刘_P1-其他应付款-北京_OR-9.30" xfId="1004" xr:uid="{00000000-0005-0000-0000-0000EB030000}"/>
    <cellStyle name="_sick pbc-040108刘_PBC-Ben" xfId="1005" xr:uid="{00000000-0005-0000-0000-0000EC030000}"/>
    <cellStyle name="_sick pbc-040108刘_PBC-Ben_2003.06.30(Air China - Payables &amp; LT Deferred Assets)" xfId="1006" xr:uid="{00000000-0005-0000-0000-0000ED030000}"/>
    <cellStyle name="_sick pbc-040108刘_PBC-Ben_2003.06.30(Air China - Payables &amp; LT Deferred Assets)_~0750586" xfId="1007" xr:uid="{00000000-0005-0000-0000-0000EE030000}"/>
    <cellStyle name="_sick pbc-040108刘_PBC-Ben_2003.06.30(Air China - Payables &amp; LT Deferred Assets)_200409其他应收、其他应付、工资、福利、保险" xfId="1008" xr:uid="{00000000-0005-0000-0000-0000EF030000}"/>
    <cellStyle name="_sick pbc-040108刘_PBC-Ben_2003.06.30(Air China - Payables &amp; LT Deferred Assets)_Book2" xfId="1009" xr:uid="{00000000-0005-0000-0000-0000F0030000}"/>
    <cellStyle name="_sick pbc-040108刘_PBC-Ben_2003.06.30(Air China - Payables &amp; LT Deferred Assets)_Book7" xfId="1010" xr:uid="{00000000-0005-0000-0000-0000F1030000}"/>
    <cellStyle name="_sick pbc-040108刘_PBC-Ben_2003.06.30(Air China - Payables &amp; LT Deferred Assets)_FA---032q" xfId="1011" xr:uid="{00000000-0005-0000-0000-0000F2030000}"/>
    <cellStyle name="_sick pbc-040108刘_PBC-Ben_2003.06.30(Air China - Payables &amp; LT Deferred Assets)_FA---032q_FA---032q-8.21" xfId="1012" xr:uid="{00000000-0005-0000-0000-0000F3030000}"/>
    <cellStyle name="_sick pbc-040108刘_PBC-Ben_2003.06.30(Air China - Payables &amp; LT Deferred Assets)_FA---032q_WP K032q  823" xfId="1013" xr:uid="{00000000-0005-0000-0000-0000F4030000}"/>
    <cellStyle name="_sick pbc-040108刘_PBC-Ben_2003.06.30(Air China - Payables &amp; LT Deferred Assets)_N4表－航材" xfId="1014" xr:uid="{00000000-0005-0000-0000-0000F5030000}"/>
    <cellStyle name="_sick pbc-040108刘_PBC-Ben_2003.06.30(Air China - Payables &amp; LT Deferred Assets)_N4表－航材_Book7" xfId="1015" xr:uid="{00000000-0005-0000-0000-0000F6030000}"/>
    <cellStyle name="_sick pbc-040108刘_PBC-Ben_2003.06.30(Air China - Payables &amp; LT Deferred Assets)_OR-04Q2-WP_7-SEP" xfId="1016" xr:uid="{00000000-0005-0000-0000-0000F7030000}"/>
    <cellStyle name="_sick pbc-040108刘_PBC-Ben_2003.06.30(Air China - Payables &amp; LT Deferred Assets)_OR-04Q2-WP_7-SEP_OR-Aug" xfId="1017" xr:uid="{00000000-0005-0000-0000-0000F8030000}"/>
    <cellStyle name="_sick pbc-040108刘_PBC-Ben_2003.06.30(Air China - Payables &amp; LT Deferred Assets)_OR-04Q2-WP_7-SEP_OR-Aug_OR-9.30" xfId="1018" xr:uid="{00000000-0005-0000-0000-0000F9030000}"/>
    <cellStyle name="_sick pbc-040108刘_PBC-Ben_2003.06.30(Air China - Payables &amp; LT Deferred Assets)_OR-9.30" xfId="1019" xr:uid="{00000000-0005-0000-0000-0000FA030000}"/>
    <cellStyle name="_sick pbc-040108刘_PBC-Ben_2003.06.30(Air China - Payables &amp; LT Deferred Assets)_P1-其他应付款-北京" xfId="1020" xr:uid="{00000000-0005-0000-0000-0000FB030000}"/>
    <cellStyle name="_sick pbc-040108刘_PBC-Ben_2003.06.30(Air China - Payables &amp; LT Deferred Assets)_P1-其他应付款-北京_OR-9.30" xfId="1021" xr:uid="{00000000-0005-0000-0000-0000FC030000}"/>
    <cellStyle name="_sick pbc-040108刘_PBC-Ben_2003.06.30(Air China - Payables &amp; LT Deferred Assets)_PBC-liabilities &amp; equity (2004-9.30)tina" xfId="1022" xr:uid="{00000000-0005-0000-0000-0000FD030000}"/>
    <cellStyle name="_sick pbc-040108刘_PBC-Ben_2003.06.30(Air China - Payables &amp; LT Deferred Assets)_报安永 (2004-6)综合" xfId="1023" xr:uid="{00000000-0005-0000-0000-0000FE030000}"/>
    <cellStyle name="_sick pbc-040108刘_PBC-Ben_2003.06.30(Air China - Payables &amp; LT Deferred Assets)_报安永 (2004-6)综合_Book7" xfId="1024" xr:uid="{00000000-0005-0000-0000-0000FF030000}"/>
    <cellStyle name="_sick pbc-040108刘_PBC-Ben_200409其他应收、其他应付、工资、福利、保险" xfId="1025" xr:uid="{00000000-0005-0000-0000-000000040000}"/>
    <cellStyle name="_sick pbc-040108刘_PBC-Ben_Book7" xfId="1026" xr:uid="{00000000-0005-0000-0000-000001040000}"/>
    <cellStyle name="_sick pbc-040108刘_PBC-Ben_FA---032q" xfId="1027" xr:uid="{00000000-0005-0000-0000-000002040000}"/>
    <cellStyle name="_sick pbc-040108刘_PBC-Ben_FA---032q_FA---032q-8.21" xfId="1028" xr:uid="{00000000-0005-0000-0000-000003040000}"/>
    <cellStyle name="_sick pbc-040108刘_PBC-Ben_FA---032q_WP K032q  823" xfId="1029" xr:uid="{00000000-0005-0000-0000-000004040000}"/>
    <cellStyle name="_sick pbc-040108刘_PBC-Ben_OR-04Q2-WP_7-SEP" xfId="1030" xr:uid="{00000000-0005-0000-0000-000005040000}"/>
    <cellStyle name="_sick pbc-040108刘_PBC-Ben_OR-04Q2-WP_7-SEP_OR-Aug" xfId="1031" xr:uid="{00000000-0005-0000-0000-000006040000}"/>
    <cellStyle name="_sick pbc-040108刘_PBC-Ben_OR-04Q2-WP_7-SEP_OR-Aug_OR-9.30" xfId="1032" xr:uid="{00000000-0005-0000-0000-000007040000}"/>
    <cellStyle name="_sick pbc-040108刘_PBC-Ben_OR-9.30" xfId="1033" xr:uid="{00000000-0005-0000-0000-000008040000}"/>
    <cellStyle name="_sick pbc-040108刘_PBC-liabilities &amp; equity (2004-9.30)tina" xfId="1034" xr:uid="{00000000-0005-0000-0000-000009040000}"/>
    <cellStyle name="_sick pbc-040108刘_报安永 (2004-6)综合" xfId="1035" xr:uid="{00000000-0005-0000-0000-00000A040000}"/>
    <cellStyle name="_sick pbc-040108刘_报安永 (2004-6)综合_Book7" xfId="1036" xr:uid="{00000000-0005-0000-0000-00000B040000}"/>
    <cellStyle name="_Statoil Master RW v8" xfId="1037" xr:uid="{00000000-0005-0000-0000-00000C040000}"/>
    <cellStyle name="_SubHeading" xfId="1038" xr:uid="{00000000-0005-0000-0000-00000D040000}"/>
    <cellStyle name="_SubHeading_03 VUP operating model 21 Sep v4" xfId="1039" xr:uid="{00000000-0005-0000-0000-00000E040000}"/>
    <cellStyle name="_SubHeading_IQ - Revenue Eliminations" xfId="1040" xr:uid="{00000000-0005-0000-0000-00000F040000}"/>
    <cellStyle name="_SubHeading_ITS Divisional Buildup 20080525" xfId="1041" xr:uid="{00000000-0005-0000-0000-000010040000}"/>
    <cellStyle name="_SubHeading_lbo_long_model" xfId="1042" xr:uid="{00000000-0005-0000-0000-000011040000}"/>
    <cellStyle name="_SubHeading_lbo_long_model_IQ - Revenue Eliminations" xfId="1043" xr:uid="{00000000-0005-0000-0000-000012040000}"/>
    <cellStyle name="_SubHeading_lbo_long_model_ITS Divisional Buildup 20080522(Silvia)" xfId="1044" xr:uid="{00000000-0005-0000-0000-000013040000}"/>
    <cellStyle name="_SubHeading_lbo_long_model_ITS Divisional Buildup 20080525" xfId="1045" xr:uid="{00000000-0005-0000-0000-000014040000}"/>
    <cellStyle name="_SubHeading_lbo_long_model_Project ITS_Financial Model_18Mar08" xfId="1046" xr:uid="{00000000-0005-0000-0000-000015040000}"/>
    <cellStyle name="_SubHeading_lbo_long_model_Project ITS_Financial Model_18Mar08_IQ - Revenue Eliminations" xfId="1047" xr:uid="{00000000-0005-0000-0000-000016040000}"/>
    <cellStyle name="_SubHeading_prestemp" xfId="1048" xr:uid="{00000000-0005-0000-0000-000017040000}"/>
    <cellStyle name="_SubHeading_prestemp_IQ - Revenue Eliminations" xfId="1049" xr:uid="{00000000-0005-0000-0000-000018040000}"/>
    <cellStyle name="_SubHeading_prestemp_ITS Divisional Buildup 20080522(Silvia)" xfId="1050" xr:uid="{00000000-0005-0000-0000-000019040000}"/>
    <cellStyle name="_SubHeading_prestemp_ITS Divisional Buildup 20080525" xfId="1051" xr:uid="{00000000-0005-0000-0000-00001A040000}"/>
    <cellStyle name="_SubHeading_prestemp_Project ITS_Financial Model_18Mar08" xfId="1052" xr:uid="{00000000-0005-0000-0000-00001B040000}"/>
    <cellStyle name="_SubHeading_prestemp_Project ITS_Financial Model_18Mar08_IQ - Revenue Eliminations" xfId="1053" xr:uid="{00000000-0005-0000-0000-00001C040000}"/>
    <cellStyle name="_SubHeading_Project ITS_Financial Model_18Mar08" xfId="1054" xr:uid="{00000000-0005-0000-0000-00001D040000}"/>
    <cellStyle name="_SubHeading_Project ITS_Financial Model_18Mar08_IQ - Revenue Eliminations" xfId="1055" xr:uid="{00000000-0005-0000-0000-00001E040000}"/>
    <cellStyle name="_SubHeading_TIM Hellas LBO Model DMCC II" xfId="1056" xr:uid="{00000000-0005-0000-0000-00001F040000}"/>
    <cellStyle name="_Table" xfId="1057" xr:uid="{00000000-0005-0000-0000-000020040000}"/>
    <cellStyle name="_Table_03 VUP operating model 21 Sep v4" xfId="1058" xr:uid="{00000000-0005-0000-0000-000021040000}"/>
    <cellStyle name="_Table_Cap Table and Shareholders v2" xfId="1059" xr:uid="{00000000-0005-0000-0000-000022040000}"/>
    <cellStyle name="_Table_Cap Table and Shareholders v2_IQ - Revenue Eliminations" xfId="1060" xr:uid="{00000000-0005-0000-0000-000023040000}"/>
    <cellStyle name="_Table_Cap Table and Shareholders v2_ITS Divisional Buildup 20080525" xfId="1061" xr:uid="{00000000-0005-0000-0000-000024040000}"/>
    <cellStyle name="_Table_Cap Table and Shareholders v2_Project ITS_Financial Model_18Mar08" xfId="1062" xr:uid="{00000000-0005-0000-0000-000025040000}"/>
    <cellStyle name="_Table_Cap Table and Shareholders v2_Project ITS_Financial Model_18Mar08_IQ - Revenue Eliminations" xfId="1063" xr:uid="{00000000-0005-0000-0000-000026040000}"/>
    <cellStyle name="_Table_Data S&amp;T Acquisition charts" xfId="1064" xr:uid="{00000000-0005-0000-0000-000027040000}"/>
    <cellStyle name="_Table_TIM Hellas LBO Model DMCC II" xfId="1065" xr:uid="{00000000-0005-0000-0000-000028040000}"/>
    <cellStyle name="_TableHead" xfId="1066" xr:uid="{00000000-0005-0000-0000-000029040000}"/>
    <cellStyle name="_TableHead_03 VUP operating model 21 Sep v4" xfId="1067" xr:uid="{00000000-0005-0000-0000-00002A040000}"/>
    <cellStyle name="_TableHead_IQ - Revenue Eliminations" xfId="1068" xr:uid="{00000000-0005-0000-0000-00002B040000}"/>
    <cellStyle name="_TableHead_ITS Divisional Buildup 20080525" xfId="1069" xr:uid="{00000000-0005-0000-0000-00002C040000}"/>
    <cellStyle name="_TableHead_Project ITS_Financial Model_18Mar08" xfId="1070" xr:uid="{00000000-0005-0000-0000-00002D040000}"/>
    <cellStyle name="_TableHead_Project ITS_Financial Model_18Mar08_IQ - Revenue Eliminations" xfId="1071" xr:uid="{00000000-0005-0000-0000-00002E040000}"/>
    <cellStyle name="_TableHead_TIM Hellas LBO Model DMCC II" xfId="1072" xr:uid="{00000000-0005-0000-0000-00002F040000}"/>
    <cellStyle name="_TableRowHead" xfId="1073" xr:uid="{00000000-0005-0000-0000-000030040000}"/>
    <cellStyle name="_TableRowHead_03 VUP operating model 21 Sep v4" xfId="1074" xr:uid="{00000000-0005-0000-0000-000031040000}"/>
    <cellStyle name="_TableRowHead_IQ - Revenue Eliminations" xfId="1075" xr:uid="{00000000-0005-0000-0000-000032040000}"/>
    <cellStyle name="_TableRowHead_ITS Divisional Buildup 20080525" xfId="1076" xr:uid="{00000000-0005-0000-0000-000033040000}"/>
    <cellStyle name="_TableRowHead_Project ITS_Financial Model_18Mar08" xfId="1077" xr:uid="{00000000-0005-0000-0000-000034040000}"/>
    <cellStyle name="_TableRowHead_Project ITS_Financial Model_18Mar08_IQ - Revenue Eliminations" xfId="1078" xr:uid="{00000000-0005-0000-0000-000035040000}"/>
    <cellStyle name="_TableRowHead_TIM Hellas LBO Model DMCC II" xfId="1079" xr:uid="{00000000-0005-0000-0000-000036040000}"/>
    <cellStyle name="_TableSuperHead" xfId="1080" xr:uid="{00000000-0005-0000-0000-000037040000}"/>
    <cellStyle name="_TableSuperHead_03 VUP operating model 21 Sep v4" xfId="1081" xr:uid="{00000000-0005-0000-0000-000038040000}"/>
    <cellStyle name="_TableSuperHead_Data S&amp;T Acquisition charts" xfId="1082" xr:uid="{00000000-0005-0000-0000-000039040000}"/>
    <cellStyle name="_TableSuperHead_IQ - Revenue Eliminations" xfId="1083" xr:uid="{00000000-0005-0000-0000-00003A040000}"/>
    <cellStyle name="_TableSuperHead_ITS Divisional Buildup 20080525" xfId="1084" xr:uid="{00000000-0005-0000-0000-00003B040000}"/>
    <cellStyle name="_TableSuperHead_Project ITS_Financial Model_18Mar08" xfId="1085" xr:uid="{00000000-0005-0000-0000-00003C040000}"/>
    <cellStyle name="_TableSuperHead_Project ITS_Financial Model_18Mar08_IQ - Revenue Eliminations" xfId="1086" xr:uid="{00000000-0005-0000-0000-00003D040000}"/>
    <cellStyle name="_TableSuperHead_TIM Hellas LBO Model DMCC II" xfId="1087" xr:uid="{00000000-0005-0000-0000-00003E040000}"/>
    <cellStyle name="_Tech O Tax 2005" xfId="1088" xr:uid="{00000000-0005-0000-0000-00003F040000}"/>
    <cellStyle name="_TECHPBC - assets (2004-6)" xfId="1089" xr:uid="{00000000-0005-0000-0000-000040040000}"/>
    <cellStyle name="_to trissie" xfId="1090" xr:uid="{00000000-0005-0000-0000-000041040000}"/>
    <cellStyle name="_U - BK - Revenue, Cost &amp; Expenses Mar 7 05" xfId="1091" xr:uid="{00000000-0005-0000-0000-000042040000}"/>
    <cellStyle name="_U - BK - Revenue, Cost &amp; Expenses Mar 7 05_BK - technical service" xfId="1092" xr:uid="{00000000-0005-0000-0000-000043040000}"/>
    <cellStyle name="_U - BK - Revenue, Cost &amp; Expenses Mar 7 05_BK - technical service_公司信息（往来款函证）" xfId="1093" xr:uid="{00000000-0005-0000-0000-000044040000}"/>
    <cellStyle name="_U - BK - Revenue, Cost &amp; Expenses Mar 7 05_BK - U - Revenue, Cost &amp; Expenses" xfId="1094" xr:uid="{00000000-0005-0000-0000-000045040000}"/>
    <cellStyle name="_U - BK - Revenue, Cost &amp; Expenses Mar 7 05_BK - U - Revenue, Cost &amp; Expenses_BK for consol package" xfId="1095" xr:uid="{00000000-0005-0000-0000-000046040000}"/>
    <cellStyle name="_U - BK - Revenue, Cost &amp; Expenses Mar 7 05_BK - U - Revenue, Cost &amp; Expenses_BK for consol package_BK - technical service" xfId="1096" xr:uid="{00000000-0005-0000-0000-000047040000}"/>
    <cellStyle name="_U - BK - Revenue, Cost &amp; Expenses Mar 7 05_BK - U - Revenue, Cost &amp; Expenses_BK for consol package_BK - technical service_公司信息（往来款函证）" xfId="1097" xr:uid="{00000000-0005-0000-0000-000048040000}"/>
    <cellStyle name="_U - BK - Revenue, Cost &amp; Expenses Mar 7 05_BK - U - Revenue, Cost &amp; Expenses_BK for consol package_公司信息（往来款函证）" xfId="1098" xr:uid="{00000000-0005-0000-0000-000049040000}"/>
    <cellStyle name="_U - BK - Revenue, Cost &amp; Expenses Mar 7 05_BK - U - Revenue, Cost &amp; Expenses_公司信息（往来款函证）" xfId="1099" xr:uid="{00000000-0005-0000-0000-00004A040000}"/>
    <cellStyle name="_U - BK - Revenue, Cost &amp; Expenses Mar 7 05_公司信息（往来款函证）" xfId="1100" xr:uid="{00000000-0005-0000-0000-00004B040000}"/>
    <cellStyle name="_U100 Revene 04_HG" xfId="1101" xr:uid="{00000000-0005-0000-0000-00004C040000}"/>
    <cellStyle name="_U100 Revenue 05_HG" xfId="1102" xr:uid="{00000000-0005-0000-0000-00004D040000}"/>
    <cellStyle name="_U140 - U169" xfId="1103" xr:uid="{00000000-0005-0000-0000-00004E040000}"/>
    <cellStyle name="_U140 - U169 summary of revenue adjustments" xfId="1104" xr:uid="{00000000-0005-0000-0000-00004F040000}"/>
    <cellStyle name="_U140 Contract summary" xfId="1105" xr:uid="{00000000-0005-0000-0000-000050040000}"/>
    <cellStyle name="_U140 Rev Rec" xfId="1106" xr:uid="{00000000-0005-0000-0000-000051040000}"/>
    <cellStyle name="_U-Rev &amp; Cost RHY_7.13" xfId="1107" xr:uid="{00000000-0005-0000-0000-000052040000}"/>
    <cellStyle name="_U-Rev &amp; Cost RHY_7.4" xfId="1108" xr:uid="{00000000-0005-0000-0000-000053040000}"/>
    <cellStyle name="_U-Rev &amp; Cost RHY_7.5" xfId="1109" xr:uid="{00000000-0005-0000-0000-000054040000}"/>
    <cellStyle name="_U-Rev &amp; Cost RHY_7.8" xfId="1110" xr:uid="{00000000-0005-0000-0000-000055040000}"/>
    <cellStyle name="_valuator report on investments" xfId="1111" xr:uid="{00000000-0005-0000-0000-000056040000}"/>
    <cellStyle name="_VestWood LBO v3" xfId="1112" xr:uid="{00000000-0005-0000-0000-000057040000}"/>
    <cellStyle name="_worksheet" xfId="1113" xr:uid="{00000000-0005-0000-0000-000058040000}"/>
    <cellStyle name="_worksheet_BVI A300&amp;A500 Updated 04 26" xfId="1114" xr:uid="{00000000-0005-0000-0000-000059040000}"/>
    <cellStyle name="_worksheet_BVI A300&amp;A500 Updated 04 26_ChinaCache A300&amp;A500 2004" xfId="1115" xr:uid="{00000000-0005-0000-0000-00005A040000}"/>
    <cellStyle name="_worksheet_BVI A300&amp;A500 Updated 04 26_ChinaCache A300&amp;A500 2004_ChinaCache A300&amp;A500 2005 6 mar" xfId="1116" xr:uid="{00000000-0005-0000-0000-00005B040000}"/>
    <cellStyle name="_worksheet_BVI A300&amp;A500 Updated 04 26_ChinaCache A300&amp;A500 2004_ChinaCache A300&amp;A500 2005 8 mar" xfId="1117" xr:uid="{00000000-0005-0000-0000-00005C040000}"/>
    <cellStyle name="_worksheet_ChinaCache A300&amp;A500 2004" xfId="1118" xr:uid="{00000000-0005-0000-0000-00005D040000}"/>
    <cellStyle name="_worksheet_ChinaCache A300&amp;A500 2004_ChinaCache A300&amp;A500 2004" xfId="1119" xr:uid="{00000000-0005-0000-0000-00005E040000}"/>
    <cellStyle name="_worksheet_ChinaCache A300&amp;A500 2004_ChinaCache A300&amp;A500 2004_ChinaCache A300&amp;A500 2005 6 mar" xfId="1120" xr:uid="{00000000-0005-0000-0000-00005F040000}"/>
    <cellStyle name="_worksheet_ChinaCache A300&amp;A500 2004_ChinaCache A300&amp;A500 2004_ChinaCache A300&amp;A500 2005 8 mar" xfId="1121" xr:uid="{00000000-0005-0000-0000-000060040000}"/>
    <cellStyle name="_worksheet_ChinaCache A300&amp;A500 2005 6 mar" xfId="1122" xr:uid="{00000000-0005-0000-0000-000061040000}"/>
    <cellStyle name="_worksheet_ChinaCache A300&amp;A500 2005 8 mar" xfId="1123" xr:uid="{00000000-0005-0000-0000-000062040000}"/>
    <cellStyle name="_worksheet_ChinaChe A300&amp;A500" xfId="1124" xr:uid="{00000000-0005-0000-0000-000063040000}"/>
    <cellStyle name="_worksheet_ChinaChe A300&amp;A500_ChinaCache A300&amp;A500 2004" xfId="1125" xr:uid="{00000000-0005-0000-0000-000064040000}"/>
    <cellStyle name="_worksheet_ChinaChe A300&amp;A500_ChinaCache A300&amp;A500 2004_ChinaCache A300&amp;A500 2005 6 mar" xfId="1126" xr:uid="{00000000-0005-0000-0000-000065040000}"/>
    <cellStyle name="_worksheet_ChinaChe A300&amp;A500_ChinaCache A300&amp;A500 2004_ChinaCache A300&amp;A500 2005 8 mar" xfId="1127" xr:uid="{00000000-0005-0000-0000-000066040000}"/>
    <cellStyle name="_worksheet_Consol package 8 April" xfId="1128" xr:uid="{00000000-0005-0000-0000-000067040000}"/>
    <cellStyle name="_worksheet_Consol package 8 April_BK - A300&amp;A500" xfId="1129" xr:uid="{00000000-0005-0000-0000-000068040000}"/>
    <cellStyle name="_worksheet_Consol package 8 April_BK - A300&amp;A500_BVI A300&amp;A500 Updated 04 26" xfId="1130" xr:uid="{00000000-0005-0000-0000-000069040000}"/>
    <cellStyle name="_worksheet_Consol package 8 April_BK - A300&amp;A500_BVI A300&amp;A500 Updated 04 26_ChinaCache A300&amp;A500 2004" xfId="1131" xr:uid="{00000000-0005-0000-0000-00006A040000}"/>
    <cellStyle name="_worksheet_Consol package 8 April_BK - A300&amp;A500_BVI A300&amp;A500 Updated 04 26_ChinaCache A300&amp;A500 2004_ChinaCache A300&amp;A500 2005 6 mar" xfId="1132" xr:uid="{00000000-0005-0000-0000-00006B040000}"/>
    <cellStyle name="_worksheet_Consol package 8 April_BK - A300&amp;A500_BVI A300&amp;A500 Updated 04 26_ChinaCache A300&amp;A500 2004_ChinaCache A300&amp;A500 2005 8 mar" xfId="1133" xr:uid="{00000000-0005-0000-0000-00006C040000}"/>
    <cellStyle name="_worksheet_Consol package 8 April_BK - A300&amp;A500_ChinaCache A300&amp;A500 2004" xfId="1134" xr:uid="{00000000-0005-0000-0000-00006D040000}"/>
    <cellStyle name="_worksheet_Consol package 8 April_BK - A300&amp;A500_ChinaCache A300&amp;A500 2004_ChinaCache A300&amp;A500 2005 6 mar" xfId="1135" xr:uid="{00000000-0005-0000-0000-00006E040000}"/>
    <cellStyle name="_worksheet_Consol package 8 April_BK - A300&amp;A500_ChinaCache A300&amp;A500 2004_ChinaCache A300&amp;A500 2005 8 mar" xfId="1136" xr:uid="{00000000-0005-0000-0000-00006F040000}"/>
    <cellStyle name="_worksheet_Consol package 8 April_BVI A300&amp;A500 Updated 04 26" xfId="1137" xr:uid="{00000000-0005-0000-0000-000070040000}"/>
    <cellStyle name="_worksheet_Consol package 8 April_BVI A300&amp;A500 Updated 04 26_1" xfId="1138" xr:uid="{00000000-0005-0000-0000-000071040000}"/>
    <cellStyle name="_worksheet_Consol package 8 April_BVI A300&amp;A500 Updated 04 26_1_ChinaCache A300&amp;A500 2004" xfId="1139" xr:uid="{00000000-0005-0000-0000-000072040000}"/>
    <cellStyle name="_worksheet_Consol package 8 April_BVI A300&amp;A500 Updated 04 26_1_ChinaCache A300&amp;A500 2004_ChinaCache A300&amp;A500 2005 6 mar" xfId="1140" xr:uid="{00000000-0005-0000-0000-000073040000}"/>
    <cellStyle name="_worksheet_Consol package 8 April_BVI A300&amp;A500 Updated 04 26_1_ChinaCache A300&amp;A500 2004_ChinaCache A300&amp;A500 2005 8 mar" xfId="1141" xr:uid="{00000000-0005-0000-0000-000074040000}"/>
    <cellStyle name="_worksheet_Consol package 8 April_BVI A300&amp;A500 Updated 04 26_BVI A300&amp;A500 Updated 04 26" xfId="1142" xr:uid="{00000000-0005-0000-0000-000075040000}"/>
    <cellStyle name="_worksheet_Consol package 8 April_BVI A300&amp;A500 Updated 04 26_BVI A300&amp;A500 Updated 04 26_ChinaCache A300&amp;A500 2004" xfId="1143" xr:uid="{00000000-0005-0000-0000-000076040000}"/>
    <cellStyle name="_worksheet_Consol package 8 April_BVI A300&amp;A500 Updated 04 26_BVI A300&amp;A500 Updated 04 26_ChinaCache A300&amp;A500 2004_ChinaCache A300&amp;A500 2005 6 mar" xfId="1144" xr:uid="{00000000-0005-0000-0000-000077040000}"/>
    <cellStyle name="_worksheet_Consol package 8 April_BVI A300&amp;A500 Updated 04 26_BVI A300&amp;A500 Updated 04 26_ChinaCache A300&amp;A500 2004_ChinaCache A300&amp;A500 2005 8 mar" xfId="1145" xr:uid="{00000000-0005-0000-0000-000078040000}"/>
    <cellStyle name="_worksheet_Consol package 8 April_BVI A300&amp;A500 Updated 04 26_ChinaCache A300&amp;A500 2004" xfId="1146" xr:uid="{00000000-0005-0000-0000-000079040000}"/>
    <cellStyle name="_worksheet_Consol package 8 April_BVI A300&amp;A500 Updated 04 26_ChinaCache A300&amp;A500 2004_ChinaCache A300&amp;A500 2005 6 mar" xfId="1147" xr:uid="{00000000-0005-0000-0000-00007A040000}"/>
    <cellStyle name="_worksheet_Consol package 8 April_BVI A300&amp;A500 Updated 04 26_ChinaCache A300&amp;A500 2004_ChinaCache A300&amp;A500 2005 8 mar" xfId="1148" xr:uid="{00000000-0005-0000-0000-00007B040000}"/>
    <cellStyle name="_worksheet_Consol package 8 April_ChinaCache A300&amp;A500 2004" xfId="1149" xr:uid="{00000000-0005-0000-0000-00007C040000}"/>
    <cellStyle name="_worksheet_Consol package 8 April_ChinaCache A300&amp;A500 2004_ChinaCache A300&amp;A500 2004" xfId="1150" xr:uid="{00000000-0005-0000-0000-00007D040000}"/>
    <cellStyle name="_worksheet_Consol package 8 April_ChinaCache A300&amp;A500 2004_ChinaCache A300&amp;A500 2004_ChinaCache A300&amp;A500 2005 6 mar" xfId="1151" xr:uid="{00000000-0005-0000-0000-00007E040000}"/>
    <cellStyle name="_worksheet_Consol package 8 April_ChinaCache A300&amp;A500 2004_ChinaCache A300&amp;A500 2004_ChinaCache A300&amp;A500 2005 8 mar" xfId="1152" xr:uid="{00000000-0005-0000-0000-00007F040000}"/>
    <cellStyle name="_worksheet_Consol package 8 April_ChinaCache A300&amp;A500 2005 6 mar" xfId="1153" xr:uid="{00000000-0005-0000-0000-000080040000}"/>
    <cellStyle name="_worksheet_Consol package 8 April_ChinaCache A300&amp;A500 2005 8 mar" xfId="1154" xr:uid="{00000000-0005-0000-0000-000081040000}"/>
    <cellStyle name="_worksheet_Consol package 8 April_ChinaChe A300&amp;A500" xfId="1155" xr:uid="{00000000-0005-0000-0000-000082040000}"/>
    <cellStyle name="_worksheet_Consol package 8 April_ChinaChe A300&amp;A500_ChinaCache A300&amp;A500 2004" xfId="1156" xr:uid="{00000000-0005-0000-0000-000083040000}"/>
    <cellStyle name="_worksheet_Consol package 8 April_ChinaChe A300&amp;A500_ChinaCache A300&amp;A500 2004_ChinaCache A300&amp;A500 2005 6 mar" xfId="1157" xr:uid="{00000000-0005-0000-0000-000084040000}"/>
    <cellStyle name="_worksheet_Consol package 8 April_ChinaChe A300&amp;A500_ChinaCache A300&amp;A500 2004_ChinaCache A300&amp;A500 2005 8 mar" xfId="1158" xr:uid="{00000000-0005-0000-0000-000085040000}"/>
    <cellStyle name="_worksheet_Consol package 8 April_DEG A300&amp;A500" xfId="1159" xr:uid="{00000000-0005-0000-0000-000086040000}"/>
    <cellStyle name="_worksheet_Consol package 8 April_DEG A300&amp;A500_BVI A300&amp;A500 Updated 04 26" xfId="1160" xr:uid="{00000000-0005-0000-0000-000087040000}"/>
    <cellStyle name="_worksheet_Consol package 8 April_DEG A300&amp;A500_BVI A300&amp;A500 Updated 04 26_ChinaCache A300&amp;A500 2004" xfId="1161" xr:uid="{00000000-0005-0000-0000-000088040000}"/>
    <cellStyle name="_worksheet_Consol package 8 April_DEG A300&amp;A500_BVI A300&amp;A500 Updated 04 26_ChinaCache A300&amp;A500 2004_ChinaCache A300&amp;A500 2005 6 mar" xfId="1162" xr:uid="{00000000-0005-0000-0000-000089040000}"/>
    <cellStyle name="_worksheet_Consol package 8 April_DEG A300&amp;A500_BVI A300&amp;A500 Updated 04 26_ChinaCache A300&amp;A500 2004_ChinaCache A300&amp;A500 2005 8 mar" xfId="1163" xr:uid="{00000000-0005-0000-0000-00008A040000}"/>
    <cellStyle name="_worksheet_Consol package 8 April_DEG A300&amp;A500_ChinaCache A300&amp;A500 2004" xfId="1164" xr:uid="{00000000-0005-0000-0000-00008B040000}"/>
    <cellStyle name="_worksheet_Consol package 8 April_DEG A300&amp;A500_ChinaCache A300&amp;A500 2004_ChinaCache A300&amp;A500 2005 6 mar" xfId="1165" xr:uid="{00000000-0005-0000-0000-00008C040000}"/>
    <cellStyle name="_worksheet_Consol package 8 April_DEG A300&amp;A500_ChinaCache A300&amp;A500 2004_ChinaCache A300&amp;A500 2005 8 mar" xfId="1166" xr:uid="{00000000-0005-0000-0000-00008D040000}"/>
    <cellStyle name="_worksheet_Consol package 8 April_JT A300&amp;A500 Updated 04 21" xfId="1167" xr:uid="{00000000-0005-0000-0000-00008E040000}"/>
    <cellStyle name="_worksheet_Consol package 8 April_JT A300&amp;A500 Updated 04 21_BVI A300&amp;A500 Updated 04 26" xfId="1168" xr:uid="{00000000-0005-0000-0000-00008F040000}"/>
    <cellStyle name="_worksheet_Consol package 8 April_JT A300&amp;A500 Updated 04 21_BVI A300&amp;A500 Updated 04 26_ChinaCache A300&amp;A500 2004" xfId="1169" xr:uid="{00000000-0005-0000-0000-000090040000}"/>
    <cellStyle name="_worksheet_Consol package 8 April_JT A300&amp;A500 Updated 04 21_BVI A300&amp;A500 Updated 04 26_ChinaCache A300&amp;A500 2004_ChinaCache A300&amp;A500 2005 6 mar" xfId="1170" xr:uid="{00000000-0005-0000-0000-000091040000}"/>
    <cellStyle name="_worksheet_Consol package 8 April_JT A300&amp;A500 Updated 04 21_BVI A300&amp;A500 Updated 04 26_ChinaCache A300&amp;A500 2004_ChinaCache A300&amp;A500 2005 8 mar" xfId="1171" xr:uid="{00000000-0005-0000-0000-000092040000}"/>
    <cellStyle name="_worksheet_Consol package 8 April_JT A300&amp;A500 Updated 04 21_ChinaCache A300&amp;A500 2004" xfId="1172" xr:uid="{00000000-0005-0000-0000-000093040000}"/>
    <cellStyle name="_worksheet_Consol package 8 April_JT A300&amp;A500 Updated 04 21_ChinaCache A300&amp;A500 2004_ChinaCache A300&amp;A500 2005 6 mar" xfId="1173" xr:uid="{00000000-0005-0000-0000-000094040000}"/>
    <cellStyle name="_worksheet_Consol package 8 April_JT A300&amp;A500 Updated 04 21_ChinaCache A300&amp;A500 2004_ChinaCache A300&amp;A500 2005 8 mar" xfId="1174" xr:uid="{00000000-0005-0000-0000-000095040000}"/>
    <cellStyle name="_worksheet_Consol package 8 April_Kingsoft Consol package - group  level" xfId="1175" xr:uid="{00000000-0005-0000-0000-000096040000}"/>
    <cellStyle name="_worksheet_Consol package 8 April_Kingsoft Consol package - group  level 14 00 May 11" xfId="1176" xr:uid="{00000000-0005-0000-0000-000097040000}"/>
    <cellStyle name="_worksheet_Consol package 8 April_Kingsoft Consol package - group  level 14 00 May 11_ChinaCache A300&amp;A500 2004" xfId="1177" xr:uid="{00000000-0005-0000-0000-000098040000}"/>
    <cellStyle name="_worksheet_Consol package 8 April_Kingsoft Consol package - group  level 14 00 May 11_ChinaCache A300&amp;A500 2004_ChinaCache A300&amp;A500 2005 6 mar" xfId="1178" xr:uid="{00000000-0005-0000-0000-000099040000}"/>
    <cellStyle name="_worksheet_Consol package 8 April_Kingsoft Consol package - group  level 14 00 May 11_ChinaCache A300&amp;A500 2004_ChinaCache A300&amp;A500 2005 8 mar" xfId="1179" xr:uid="{00000000-0005-0000-0000-00009A040000}"/>
    <cellStyle name="_worksheet_Consol package 8 April_Kingsoft Consol package - group  level revised" xfId="1180" xr:uid="{00000000-0005-0000-0000-00009B040000}"/>
    <cellStyle name="_worksheet_Consol package 8 April_Kingsoft Consol package - group  level revised 04 20" xfId="1181" xr:uid="{00000000-0005-0000-0000-00009C040000}"/>
    <cellStyle name="_worksheet_Consol package 8 April_Kingsoft Consol package - group  level revised 04 20_BVI A300&amp;A500 Updated 04 26" xfId="1182" xr:uid="{00000000-0005-0000-0000-00009D040000}"/>
    <cellStyle name="_worksheet_Consol package 8 April_Kingsoft Consol package - group  level revised 04 20_BVI A300&amp;A500 Updated 04 26_ChinaCache A300&amp;A500 2004" xfId="1183" xr:uid="{00000000-0005-0000-0000-00009E040000}"/>
    <cellStyle name="_worksheet_Consol package 8 April_Kingsoft Consol package - group  level revised 04 20_BVI A300&amp;A500 Updated 04 26_ChinaCache A300&amp;A500 2004_ChinaCache A300&amp;A500 2005 6 mar" xfId="1184" xr:uid="{00000000-0005-0000-0000-00009F040000}"/>
    <cellStyle name="_worksheet_Consol package 8 April_Kingsoft Consol package - group  level revised 04 20_BVI A300&amp;A500 Updated 04 26_ChinaCache A300&amp;A500 2004_ChinaCache A300&amp;A500 2005 8 mar" xfId="1185" xr:uid="{00000000-0005-0000-0000-0000A0040000}"/>
    <cellStyle name="_worksheet_Consol package 8 April_Kingsoft Consol package - group  level revised 04 20_ChinaCache A300&amp;A500 2004" xfId="1186" xr:uid="{00000000-0005-0000-0000-0000A1040000}"/>
    <cellStyle name="_worksheet_Consol package 8 April_Kingsoft Consol package - group  level revised 04 20_ChinaCache A300&amp;A500 2004_ChinaCache A300&amp;A500 2004" xfId="1187" xr:uid="{00000000-0005-0000-0000-0000A2040000}"/>
    <cellStyle name="_worksheet_Consol package 8 April_Kingsoft Consol package - group  level revised 04 20_ChinaCache A300&amp;A500 2004_ChinaCache A300&amp;A500 2004_ChinaCache A300&amp;A500 2005 6 mar" xfId="1188" xr:uid="{00000000-0005-0000-0000-0000A3040000}"/>
    <cellStyle name="_worksheet_Consol package 8 April_Kingsoft Consol package - group  level revised 04 20_ChinaCache A300&amp;A500 2004_ChinaCache A300&amp;A500 2004_ChinaCache A300&amp;A500 2005 8 mar" xfId="1189" xr:uid="{00000000-0005-0000-0000-0000A4040000}"/>
    <cellStyle name="_worksheet_Consol package 8 April_Kingsoft Consol package - group  level revised 04 20_ChinaCache A300&amp;A500 2005 6 mar" xfId="1190" xr:uid="{00000000-0005-0000-0000-0000A5040000}"/>
    <cellStyle name="_worksheet_Consol package 8 April_Kingsoft Consol package - group  level revised 04 20_ChinaCache A300&amp;A500 2005 8 mar" xfId="1191" xr:uid="{00000000-0005-0000-0000-0000A6040000}"/>
    <cellStyle name="_worksheet_Consol package 8 April_Kingsoft Consol package - group  level revised 04 20_ChinaChe A300&amp;A500" xfId="1192" xr:uid="{00000000-0005-0000-0000-0000A7040000}"/>
    <cellStyle name="_worksheet_Consol package 8 April_Kingsoft Consol package - group  level revised 04 20_ChinaChe A300&amp;A500_ChinaCache A300&amp;A500 2004" xfId="1193" xr:uid="{00000000-0005-0000-0000-0000A8040000}"/>
    <cellStyle name="_worksheet_Consol package 8 April_Kingsoft Consol package - group  level revised 04 20_ChinaChe A300&amp;A500_ChinaCache A300&amp;A500 2004_ChinaCache A300&amp;A500 2005 6 mar" xfId="1194" xr:uid="{00000000-0005-0000-0000-0000A9040000}"/>
    <cellStyle name="_worksheet_Consol package 8 April_Kingsoft Consol package - group  level revised 04 20_ChinaChe A300&amp;A500_ChinaCache A300&amp;A500 2004_ChinaCache A300&amp;A500 2005 8 mar" xfId="1195" xr:uid="{00000000-0005-0000-0000-0000AA040000}"/>
    <cellStyle name="_worksheet_Consol package 8 April_Kingsoft Consol package - group  level revised 04 20_DEG A300&amp;A500" xfId="1196" xr:uid="{00000000-0005-0000-0000-0000AB040000}"/>
    <cellStyle name="_worksheet_Consol package 8 April_Kingsoft Consol package - group  level revised 04 20_DEG A300&amp;A500_ChinaCache A300&amp;A500 2004" xfId="1197" xr:uid="{00000000-0005-0000-0000-0000AC040000}"/>
    <cellStyle name="_worksheet_Consol package 8 April_Kingsoft Consol package - group  level revised 04 20_DEG A300&amp;A500_ChinaCache A300&amp;A500 2004_ChinaCache A300&amp;A500 2005 6 mar" xfId="1198" xr:uid="{00000000-0005-0000-0000-0000AD040000}"/>
    <cellStyle name="_worksheet_Consol package 8 April_Kingsoft Consol package - group  level revised 04 20_DEG A300&amp;A500_ChinaCache A300&amp;A500 2004_ChinaCache A300&amp;A500 2005 8 mar" xfId="1199" xr:uid="{00000000-0005-0000-0000-0000AE040000}"/>
    <cellStyle name="_worksheet_Consol package 8 April_Kingsoft Consol package - group  level revised 04 20_Kingsoft Consol package - group  level" xfId="1200" xr:uid="{00000000-0005-0000-0000-0000AF040000}"/>
    <cellStyle name="_worksheet_Consol package 8 April_Kingsoft Consol package - group  level revised 04 20_Kingsoft Consol package - group  level_ChinaCache A300&amp;A500 2004" xfId="1201" xr:uid="{00000000-0005-0000-0000-0000B0040000}"/>
    <cellStyle name="_worksheet_Consol package 8 April_Kingsoft Consol package - group  level revised 04 20_Kingsoft Consol package - group  level_ChinaCache A300&amp;A500 2004_ChinaCache A300&amp;A500 2005 6 mar" xfId="1202" xr:uid="{00000000-0005-0000-0000-0000B1040000}"/>
    <cellStyle name="_worksheet_Consol package 8 April_Kingsoft Consol package - group  level revised 04 20_Kingsoft Consol package - group  level_ChinaCache A300&amp;A500 2004_ChinaCache A300&amp;A500 2005 8 mar" xfId="1203" xr:uid="{00000000-0005-0000-0000-0000B2040000}"/>
    <cellStyle name="_worksheet_Consol package 8 April_Kingsoft Consol package - group  level revised_BVI A300&amp;A500 Updated 04 26" xfId="1204" xr:uid="{00000000-0005-0000-0000-0000B3040000}"/>
    <cellStyle name="_worksheet_Consol package 8 April_Kingsoft Consol package - group  level revised_BVI A300&amp;A500 Updated 04 26_ChinaCache A300&amp;A500 2004" xfId="1205" xr:uid="{00000000-0005-0000-0000-0000B4040000}"/>
    <cellStyle name="_worksheet_Consol package 8 April_Kingsoft Consol package - group  level revised_BVI A300&amp;A500 Updated 04 26_ChinaCache A300&amp;A500 2004_ChinaCache A300&amp;A500 2005 6 mar" xfId="1206" xr:uid="{00000000-0005-0000-0000-0000B5040000}"/>
    <cellStyle name="_worksheet_Consol package 8 April_Kingsoft Consol package - group  level revised_BVI A300&amp;A500 Updated 04 26_ChinaCache A300&amp;A500 2004_ChinaCache A300&amp;A500 2005 8 mar" xfId="1207" xr:uid="{00000000-0005-0000-0000-0000B6040000}"/>
    <cellStyle name="_worksheet_Consol package 8 April_Kingsoft Consol package - group  level revised_ChinaCache A300&amp;A500 2004" xfId="1208" xr:uid="{00000000-0005-0000-0000-0000B7040000}"/>
    <cellStyle name="_worksheet_Consol package 8 April_Kingsoft Consol package - group  level revised_ChinaCache A300&amp;A500 2004_ChinaCache A300&amp;A500 2005 6 mar" xfId="1209" xr:uid="{00000000-0005-0000-0000-0000B8040000}"/>
    <cellStyle name="_worksheet_Consol package 8 April_Kingsoft Consol package - group  level revised_ChinaCache A300&amp;A500 2004_ChinaCache A300&amp;A500 2005 8 mar" xfId="1210" xr:uid="{00000000-0005-0000-0000-0000B9040000}"/>
    <cellStyle name="_worksheet_Consol package 8 April_Kingsoft Consol package - group  level_BVI A300&amp;A500 Updated 04 26" xfId="1211" xr:uid="{00000000-0005-0000-0000-0000BA040000}"/>
    <cellStyle name="_worksheet_Consol package 8 April_Kingsoft Consol package - group  level_BVI A300&amp;A500 Updated 04 26_ChinaCache A300&amp;A500 2004" xfId="1212" xr:uid="{00000000-0005-0000-0000-0000BB040000}"/>
    <cellStyle name="_worksheet_Consol package 8 April_Kingsoft Consol package - group  level_BVI A300&amp;A500 Updated 04 26_ChinaCache A300&amp;A500 2004_ChinaCache A300&amp;A500 2005 6 mar" xfId="1213" xr:uid="{00000000-0005-0000-0000-0000BC040000}"/>
    <cellStyle name="_worksheet_Consol package 8 April_Kingsoft Consol package - group  level_BVI A300&amp;A500 Updated 04 26_ChinaCache A300&amp;A500 2004_ChinaCache A300&amp;A500 2005 8 mar" xfId="1214" xr:uid="{00000000-0005-0000-0000-0000BD040000}"/>
    <cellStyle name="_worksheet_Consol package 8 April_Kingsoft Consol package - group  level_ChinaCache A300&amp;A500 2004" xfId="1215" xr:uid="{00000000-0005-0000-0000-0000BE040000}"/>
    <cellStyle name="_worksheet_Consol package 8 April_Kingsoft Consol package - group  level_ChinaCache A300&amp;A500 2004_ChinaCache A300&amp;A500 2005 6 mar" xfId="1216" xr:uid="{00000000-0005-0000-0000-0000BF040000}"/>
    <cellStyle name="_worksheet_Consol package 8 April_Kingsoft Consol package - group  level_ChinaCache A300&amp;A500 2004_ChinaCache A300&amp;A500 2005 8 mar" xfId="1217" xr:uid="{00000000-0005-0000-0000-0000C0040000}"/>
    <cellStyle name="_worksheet_Consol package 8 April_Kingsoft Consol packge - Group level@13Apr2005" xfId="1218" xr:uid="{00000000-0005-0000-0000-0000C1040000}"/>
    <cellStyle name="_worksheet_Consol package 8 April_Kingsoft Consol packge - Group level@13Apr2005_BVI A300&amp;A500 Updated 04 26" xfId="1219" xr:uid="{00000000-0005-0000-0000-0000C2040000}"/>
    <cellStyle name="_worksheet_Consol package 8 April_Kingsoft Consol packge - Group level@13Apr2005_BVI A300&amp;A500 Updated 04 26_ChinaCache A300&amp;A500 2004" xfId="1220" xr:uid="{00000000-0005-0000-0000-0000C3040000}"/>
    <cellStyle name="_worksheet_Consol package 8 April_Kingsoft Consol packge - Group level@13Apr2005_BVI A300&amp;A500 Updated 04 26_ChinaCache A300&amp;A500 2004_ChinaCache A300&amp;A500 2005 6 mar" xfId="1221" xr:uid="{00000000-0005-0000-0000-0000C4040000}"/>
    <cellStyle name="_worksheet_Consol package 8 April_Kingsoft Consol packge - Group level@13Apr2005_BVI A300&amp;A500 Updated 04 26_ChinaCache A300&amp;A500 2004_ChinaCache A300&amp;A500 2005 8 mar" xfId="1222" xr:uid="{00000000-0005-0000-0000-0000C5040000}"/>
    <cellStyle name="_worksheet_Consol package 8 April_Kingsoft Consol packge - Group level@13Apr2005_ChinaCache A300&amp;A500 2004" xfId="1223" xr:uid="{00000000-0005-0000-0000-0000C6040000}"/>
    <cellStyle name="_worksheet_Consol package 8 April_Kingsoft Consol packge - Group level@13Apr2005_ChinaCache A300&amp;A500 2004_ChinaCache A300&amp;A500 2005 6 mar" xfId="1224" xr:uid="{00000000-0005-0000-0000-0000C7040000}"/>
    <cellStyle name="_worksheet_Consol package 8 April_Kingsoft Consol packge - Group level@13Apr2005_ChinaCache A300&amp;A500 2004_ChinaCache A300&amp;A500 2005 8 mar" xfId="1225" xr:uid="{00000000-0005-0000-0000-0000C8040000}"/>
    <cellStyle name="_worksheet_Consol package 8 April_Kingsoft Consol packge - Group level@21Apr2005" xfId="1226" xr:uid="{00000000-0005-0000-0000-0000C9040000}"/>
    <cellStyle name="_worksheet_Consol package 8 April_Kingsoft Consol packge - Group level@21Apr2005_BVI A300&amp;A500 Updated 04 26" xfId="1227" xr:uid="{00000000-0005-0000-0000-0000CA040000}"/>
    <cellStyle name="_worksheet_Consol package 8 April_Kingsoft Consol packge - Group level@21Apr2005_BVI A300&amp;A500 Updated 04 26_ChinaCache A300&amp;A500 2004" xfId="1228" xr:uid="{00000000-0005-0000-0000-0000CB040000}"/>
    <cellStyle name="_worksheet_Consol package 8 April_Kingsoft Consol packge - Group level@21Apr2005_BVI A300&amp;A500 Updated 04 26_ChinaCache A300&amp;A500 2004_ChinaCache A300&amp;A500 2005 6 mar" xfId="1229" xr:uid="{00000000-0005-0000-0000-0000CC040000}"/>
    <cellStyle name="_worksheet_Consol package 8 April_Kingsoft Consol packge - Group level@21Apr2005_BVI A300&amp;A500 Updated 04 26_ChinaCache A300&amp;A500 2004_ChinaCache A300&amp;A500 2005 8 mar" xfId="1230" xr:uid="{00000000-0005-0000-0000-0000CD040000}"/>
    <cellStyle name="_worksheet_Consol package 8 April_Kingsoft Consol packge - Group level@21Apr2005_ChinaCache A300&amp;A500 2004" xfId="1231" xr:uid="{00000000-0005-0000-0000-0000CE040000}"/>
    <cellStyle name="_worksheet_Consol package 8 April_Kingsoft Consol packge - Group level@21Apr2005_ChinaCache A300&amp;A500 2004_ChinaCache A300&amp;A500 2005 6 mar" xfId="1232" xr:uid="{00000000-0005-0000-0000-0000CF040000}"/>
    <cellStyle name="_worksheet_Consol package 8 April_Kingsoft Consol packge - Group level@21Apr2005_ChinaCache A300&amp;A500 2004_ChinaCache A300&amp;A500 2005 8 mar" xfId="1233" xr:uid="{00000000-0005-0000-0000-0000D0040000}"/>
    <cellStyle name="_worksheet_Consol package 8 April_Kingsoft intercom" xfId="1234" xr:uid="{00000000-0005-0000-0000-0000D1040000}"/>
    <cellStyle name="_worksheet_Consol package 8 April_Kingsoft intercom_ChinaCache A300&amp;A500 2004" xfId="1235" xr:uid="{00000000-0005-0000-0000-0000D2040000}"/>
    <cellStyle name="_worksheet_Consol package 8 April_Kingsoft intercom_ChinaCache A300&amp;A500 2004_ChinaCache A300&amp;A500 2005 6 mar" xfId="1236" xr:uid="{00000000-0005-0000-0000-0000D3040000}"/>
    <cellStyle name="_worksheet_Consol package 8 April_Kingsoft intercom_ChinaCache A300&amp;A500 2004_ChinaCache A300&amp;A500 2005 8 mar" xfId="1237" xr:uid="{00000000-0005-0000-0000-0000D4040000}"/>
    <cellStyle name="_worksheet_Consol package 8 April_ZKDT A300&amp;A500 Updated 04 25" xfId="1238" xr:uid="{00000000-0005-0000-0000-0000D5040000}"/>
    <cellStyle name="_worksheet_Consol package 8 April_ZKDT A300&amp;A500 Updated 04 25_BVI A300&amp;A500 Updated 04 26" xfId="1239" xr:uid="{00000000-0005-0000-0000-0000D6040000}"/>
    <cellStyle name="_worksheet_Consol package 8 April_ZKDT A300&amp;A500 Updated 04 25_BVI A300&amp;A500 Updated 04 26_ChinaCache A300&amp;A500 2004" xfId="1240" xr:uid="{00000000-0005-0000-0000-0000D7040000}"/>
    <cellStyle name="_worksheet_Consol package 8 April_ZKDT A300&amp;A500 Updated 04 25_BVI A300&amp;A500 Updated 04 26_ChinaCache A300&amp;A500 2004_ChinaCache A300&amp;A500 2005 6 mar" xfId="1241" xr:uid="{00000000-0005-0000-0000-0000D8040000}"/>
    <cellStyle name="_worksheet_Consol package 8 April_ZKDT A300&amp;A500 Updated 04 25_BVI A300&amp;A500 Updated 04 26_ChinaCache A300&amp;A500 2004_ChinaCache A300&amp;A500 2005 8 mar" xfId="1242" xr:uid="{00000000-0005-0000-0000-0000D9040000}"/>
    <cellStyle name="_worksheet_Consol package 8 April_ZKDT A300&amp;A500 Updated 04 25_ChinaCache A300&amp;A500 2004" xfId="1243" xr:uid="{00000000-0005-0000-0000-0000DA040000}"/>
    <cellStyle name="_worksheet_Consol package 8 April_ZKDT A300&amp;A500 Updated 04 25_ChinaCache A300&amp;A500 2004_ChinaCache A300&amp;A500 2005 6 mar" xfId="1244" xr:uid="{00000000-0005-0000-0000-0000DB040000}"/>
    <cellStyle name="_worksheet_Consol package 8 April_ZKDT A300&amp;A500 Updated 04 25_ChinaCache A300&amp;A500 2004_ChinaCache A300&amp;A500 2005 8 mar" xfId="1245" xr:uid="{00000000-0005-0000-0000-0000DC040000}"/>
    <cellStyle name="_worksheet_DEG A300&amp;A500" xfId="1246" xr:uid="{00000000-0005-0000-0000-0000DD040000}"/>
    <cellStyle name="_worksheet_DEG A300&amp;A500_ChinaCache A300&amp;A500 2004" xfId="1247" xr:uid="{00000000-0005-0000-0000-0000DE040000}"/>
    <cellStyle name="_worksheet_DEG A300&amp;A500_ChinaCache A300&amp;A500 2004_ChinaCache A300&amp;A500 2005 6 mar" xfId="1248" xr:uid="{00000000-0005-0000-0000-0000DF040000}"/>
    <cellStyle name="_worksheet_DEG A300&amp;A500_ChinaCache A300&amp;A500 2004_ChinaCache A300&amp;A500 2005 8 mar" xfId="1249" xr:uid="{00000000-0005-0000-0000-0000E0040000}"/>
    <cellStyle name="_worksheet_G-04" xfId="1250" xr:uid="{00000000-0005-0000-0000-0000E1040000}"/>
    <cellStyle name="_worksheet_G-04_公司信息（往来款函证）" xfId="1251" xr:uid="{00000000-0005-0000-0000-0000E2040000}"/>
    <cellStyle name="_worksheet_HK exchange 1998-2004" xfId="1252" xr:uid="{00000000-0005-0000-0000-0000E3040000}"/>
    <cellStyle name="_worksheet_HK exchange 1998-2004_BVI A300&amp;A500 Updated 04 26" xfId="1253" xr:uid="{00000000-0005-0000-0000-0000E4040000}"/>
    <cellStyle name="_worksheet_HK exchange 1998-2004_BVI A300&amp;A500 Updated 04 26_ChinaCache A300&amp;A500 2004" xfId="1254" xr:uid="{00000000-0005-0000-0000-0000E5040000}"/>
    <cellStyle name="_worksheet_HK exchange 1998-2004_BVI A300&amp;A500 Updated 04 26_ChinaCache A300&amp;A500 2004_ChinaCache A300&amp;A500 2005 6 mar" xfId="1255" xr:uid="{00000000-0005-0000-0000-0000E6040000}"/>
    <cellStyle name="_worksheet_HK exchange 1998-2004_BVI A300&amp;A500 Updated 04 26_ChinaCache A300&amp;A500 2004_ChinaCache A300&amp;A500 2005 8 mar" xfId="1256" xr:uid="{00000000-0005-0000-0000-0000E7040000}"/>
    <cellStyle name="_worksheet_HK exchange 1998-2004_ChinaCache A300&amp;A500 2004" xfId="1257" xr:uid="{00000000-0005-0000-0000-0000E8040000}"/>
    <cellStyle name="_worksheet_HK exchange 1998-2004_ChinaCache A300&amp;A500 2004_ChinaCache A300&amp;A500 2005 6 mar" xfId="1258" xr:uid="{00000000-0005-0000-0000-0000E9040000}"/>
    <cellStyle name="_worksheet_HK exchange 1998-2004_ChinaCache A300&amp;A500 2004_ChinaCache A300&amp;A500 2005 8 mar" xfId="1259" xr:uid="{00000000-0005-0000-0000-0000EA040000}"/>
    <cellStyle name="_worksheet_Kingsoft Consol package - Company level" xfId="1260" xr:uid="{00000000-0005-0000-0000-0000EB040000}"/>
    <cellStyle name="_worksheet_Kingsoft Consol package - Company level_BVI A300&amp;A500 Updated 04 26" xfId="1261" xr:uid="{00000000-0005-0000-0000-0000EC040000}"/>
    <cellStyle name="_worksheet_Kingsoft Consol package - Company level_BVI A300&amp;A500 Updated 04 26_ChinaCache A300&amp;A500 2004" xfId="1262" xr:uid="{00000000-0005-0000-0000-0000ED040000}"/>
    <cellStyle name="_worksheet_Kingsoft Consol package - Company level_BVI A300&amp;A500 Updated 04 26_ChinaCache A300&amp;A500 2004_ChinaCache A300&amp;A500 2005 6 mar" xfId="1263" xr:uid="{00000000-0005-0000-0000-0000EE040000}"/>
    <cellStyle name="_worksheet_Kingsoft Consol package - Company level_BVI A300&amp;A500 Updated 04 26_ChinaCache A300&amp;A500 2004_ChinaCache A300&amp;A500 2005 8 mar" xfId="1264" xr:uid="{00000000-0005-0000-0000-0000EF040000}"/>
    <cellStyle name="_worksheet_Kingsoft Consol package - Company level_ChinaCache A300&amp;A500 2004" xfId="1265" xr:uid="{00000000-0005-0000-0000-0000F0040000}"/>
    <cellStyle name="_worksheet_Kingsoft Consol package - Company level_ChinaCache A300&amp;A500 2004_ChinaCache A300&amp;A500 2005 6 mar" xfId="1266" xr:uid="{00000000-0005-0000-0000-0000F1040000}"/>
    <cellStyle name="_worksheet_Kingsoft Consol package - Company level_ChinaCache A300&amp;A500 2004_ChinaCache A300&amp;A500 2005 8 mar" xfId="1267" xr:uid="{00000000-0005-0000-0000-0000F2040000}"/>
    <cellStyle name="_worksheet_Kingsoft Consol package - group  level" xfId="1268" xr:uid="{00000000-0005-0000-0000-0000F3040000}"/>
    <cellStyle name="_worksheet_Kingsoft Consol package - group  level_ChinaCache A300&amp;A500 2004" xfId="1269" xr:uid="{00000000-0005-0000-0000-0000F4040000}"/>
    <cellStyle name="_worksheet_Kingsoft Consol package - group  level_ChinaCache A300&amp;A500 2004_ChinaCache A300&amp;A500 2005 6 mar" xfId="1270" xr:uid="{00000000-0005-0000-0000-0000F5040000}"/>
    <cellStyle name="_worksheet_Kingsoft Consol package - group  level_ChinaCache A300&amp;A500 2004_ChinaCache A300&amp;A500 2005 8 mar" xfId="1271" xr:uid="{00000000-0005-0000-0000-0000F6040000}"/>
    <cellStyle name="_worksheet_Kingsoft consol packge - Group level" xfId="1272" xr:uid="{00000000-0005-0000-0000-0000F7040000}"/>
    <cellStyle name="_worksheet_Kingsoft consol packge - Group level_BVI A300&amp;A500 Updated 04 26" xfId="1273" xr:uid="{00000000-0005-0000-0000-0000F8040000}"/>
    <cellStyle name="_worksheet_Kingsoft consol packge - Group level_BVI A300&amp;A500 Updated 04 26_ChinaCache A300&amp;A500 2004" xfId="1274" xr:uid="{00000000-0005-0000-0000-0000F9040000}"/>
    <cellStyle name="_worksheet_Kingsoft consol packge - Group level_BVI A300&amp;A500 Updated 04 26_ChinaCache A300&amp;A500 2004_ChinaCache A300&amp;A500 2005 6 mar" xfId="1275" xr:uid="{00000000-0005-0000-0000-0000FA040000}"/>
    <cellStyle name="_worksheet_Kingsoft consol packge - Group level_BVI A300&amp;A500 Updated 04 26_ChinaCache A300&amp;A500 2004_ChinaCache A300&amp;A500 2005 8 mar" xfId="1276" xr:uid="{00000000-0005-0000-0000-0000FB040000}"/>
    <cellStyle name="_worksheet_Kingsoft consol packge - Group level_ChinaCache A300&amp;A500 2004" xfId="1277" xr:uid="{00000000-0005-0000-0000-0000FC040000}"/>
    <cellStyle name="_worksheet_Kingsoft consol packge - Group level_ChinaCache A300&amp;A500 2004_ChinaCache A300&amp;A500 2005 6 mar" xfId="1278" xr:uid="{00000000-0005-0000-0000-0000FD040000}"/>
    <cellStyle name="_worksheet_Kingsoft consol packge - Group level_ChinaCache A300&amp;A500 2004_ChinaCache A300&amp;A500 2005 8 mar" xfId="1279" xr:uid="{00000000-0005-0000-0000-0000FE040000}"/>
    <cellStyle name="_worksheet_lead format" xfId="1280" xr:uid="{00000000-0005-0000-0000-0000FF040000}"/>
    <cellStyle name="_worksheet_lead format_公司信息（往来款函证）" xfId="1281" xr:uid="{00000000-0005-0000-0000-000000050000}"/>
    <cellStyle name="_worksheet_OS list-Tina" xfId="1282" xr:uid="{00000000-0005-0000-0000-000001050000}"/>
    <cellStyle name="_worksheet_OS list-Tina_公司信息（往来款函证）" xfId="1283" xr:uid="{00000000-0005-0000-0000-000002050000}"/>
    <cellStyle name="_worksheet_P-05" xfId="1284" xr:uid="{00000000-0005-0000-0000-000003050000}"/>
    <cellStyle name="_worksheet_公司信息（往来款函证）" xfId="1285" xr:uid="{00000000-0005-0000-0000-000004050000}"/>
    <cellStyle name="_wp 2004 P" xfId="1286" xr:uid="{00000000-0005-0000-0000-000005050000}"/>
    <cellStyle name="_WP-BJNP-Final-PRC 2005" xfId="1287" xr:uid="{00000000-0005-0000-0000-000006050000}"/>
    <cellStyle name="_WP-BJNP-Final-PRC 2005_Info O Tax 2005" xfId="1288" xr:uid="{00000000-0005-0000-0000-000007050000}"/>
    <cellStyle name="_WP-BJNP-Final-PRC 2005_Info O Tax 2005-4.19" xfId="1289" xr:uid="{00000000-0005-0000-0000-000008050000}"/>
    <cellStyle name="_WP-BJNP-Final-PRC 2005_Info O Tax 2005-Cayman" xfId="1290" xr:uid="{00000000-0005-0000-0000-000009050000}"/>
    <cellStyle name="_WP-BJNP-Final-PRC 2005_Tech O Tax 2005" xfId="1291" xr:uid="{00000000-0005-0000-0000-00000A050000}"/>
    <cellStyle name="_WP-BJNP-Final-PRC 2005_WP-defer tax-ISP" xfId="1292" xr:uid="{00000000-0005-0000-0000-00000B050000}"/>
    <cellStyle name="_WP-BJNP-Final-PRC 2005_WP-ISP-Final-PRC 2005-vouching" xfId="1293" xr:uid="{00000000-0005-0000-0000-00000C050000}"/>
    <cellStyle name="_WP-defer tax-ISP" xfId="1294" xr:uid="{00000000-0005-0000-0000-00000D050000}"/>
    <cellStyle name="_WP-ISP-Final-PRC 2005" xfId="1295" xr:uid="{00000000-0005-0000-0000-00000E050000}"/>
    <cellStyle name="_WP-ISP-Final-PRC 2005-vouching" xfId="1296" xr:uid="{00000000-0005-0000-0000-00000F050000}"/>
    <cellStyle name="_WP-WOFE-Final-PRC 2005" xfId="1297" xr:uid="{00000000-0005-0000-0000-000010050000}"/>
    <cellStyle name="_合同情况-6.23" xfId="1298" xr:uid="{00000000-0005-0000-0000-000011050000}"/>
    <cellStyle name="_应收帐款函证清单" xfId="1299" xr:uid="{00000000-0005-0000-0000-000012050000}"/>
    <cellStyle name="_往来款函证地址及联系人" xfId="1300" xr:uid="{00000000-0005-0000-0000-000013050000}"/>
    <cellStyle name="_往来款函证地址及联系人_公司信息（往来款函证）" xfId="1301" xr:uid="{00000000-0005-0000-0000-000014050000}"/>
    <cellStyle name="_报安永 (2004-6)综合" xfId="1302" xr:uid="{00000000-0005-0000-0000-000015050000}"/>
    <cellStyle name="_报安永 (2004-6)综合_Book7" xfId="1303" xr:uid="{00000000-0005-0000-0000-000016050000}"/>
    <cellStyle name="_收入" xfId="1304" xr:uid="{00000000-0005-0000-0000-000017050000}"/>
    <cellStyle name="_机务应付国航往来 from stone 10.26" xfId="1305" xr:uid="{00000000-0005-0000-0000-000018050000}"/>
    <cellStyle name="_销售合同情况" xfId="1306" xr:uid="{00000000-0005-0000-0000-000019050000}"/>
    <cellStyle name="{Comma [0]}" xfId="1307" xr:uid="{00000000-0005-0000-0000-00001A050000}"/>
    <cellStyle name="£ BP" xfId="1308" xr:uid="{00000000-0005-0000-0000-00001B050000}"/>
    <cellStyle name="¤d¤À¦ì [0]" xfId="1309" xr:uid="{00000000-0005-0000-0000-00001C050000}"/>
    <cellStyle name="¤d¤À¦ì_cmdinput" xfId="1310" xr:uid="{00000000-0005-0000-0000-00001D050000}"/>
    <cellStyle name="¥ JY" xfId="1311" xr:uid="{00000000-0005-0000-0000-00001E050000}"/>
    <cellStyle name="¥Vn¥VC¥Vp[¥V¥A¥V¡°¥VN" xfId="1312" xr:uid="{00000000-0005-0000-0000-00001F050000}"/>
    <cellStyle name="=C" xfId="1313" xr:uid="{00000000-0005-0000-0000-000020050000}"/>
    <cellStyle name="=C:\WINDOWS\S" xfId="1314" xr:uid="{00000000-0005-0000-0000-000021050000}"/>
    <cellStyle name="=C:\WINDOWS\SYSTEM32\COMMAND.COM" xfId="1315" xr:uid="{00000000-0005-0000-0000-000022050000}"/>
    <cellStyle name="=C:\WINNT35\SYSTEM32\COMMAND.COM" xfId="1316" xr:uid="{00000000-0005-0000-0000-000023050000}"/>
    <cellStyle name="¶W³sµ²" xfId="1317" xr:uid="{00000000-0005-0000-0000-000024050000}"/>
    <cellStyle name="\¦ÏÝÌnCp[N" xfId="1318" xr:uid="{00000000-0005-0000-0000-000025050000}"/>
    <cellStyle name="æØè [0.00]_NO.1-CLAIM FORMAT" xfId="1319" xr:uid="{00000000-0005-0000-0000-000026050000}"/>
    <cellStyle name="æØè_NO.1-CLAIM FORMAT" xfId="1320" xr:uid="{00000000-0005-0000-0000-000027050000}"/>
    <cellStyle name="ÊÝ [0.00]_NO.1-CLAIM FORMAT" xfId="1321" xr:uid="{00000000-0005-0000-0000-000028050000}"/>
    <cellStyle name="ÊÝ_NO.1-CLAIM FORMAT" xfId="1322" xr:uid="{00000000-0005-0000-0000-000029050000}"/>
    <cellStyle name="fEñY [0.00]_Region Orders (2)" xfId="1323" xr:uid="{00000000-0005-0000-0000-00002A050000}"/>
    <cellStyle name="fEñY_Region Orders (2)" xfId="1324" xr:uid="{00000000-0005-0000-0000-00002B050000}"/>
    <cellStyle name="nCp[N" xfId="1325" xr:uid="{00000000-0005-0000-0000-00002C050000}"/>
    <cellStyle name="W_CATÊSSP_1" xfId="1326" xr:uid="{00000000-0005-0000-0000-00002D050000}"/>
    <cellStyle name="0%" xfId="1327" xr:uid="{00000000-0005-0000-0000-00002E050000}"/>
    <cellStyle name="0,0_x000a__x000a_NA_x000a__x000a_" xfId="1328" xr:uid="{00000000-0005-0000-0000-00002F050000}"/>
    <cellStyle name="0,0_x000d__x000a_NA_x000d__x000a_" xfId="1329" xr:uid="{00000000-0005-0000-0000-000030050000}"/>
    <cellStyle name="0.0%" xfId="1330" xr:uid="{00000000-0005-0000-0000-000031050000}"/>
    <cellStyle name="0.00%" xfId="1331" xr:uid="{00000000-0005-0000-0000-000032050000}"/>
    <cellStyle name="20% - Colore 1" xfId="1332" xr:uid="{00000000-0005-0000-0000-000033050000}"/>
    <cellStyle name="20% - Colore 2" xfId="1333" xr:uid="{00000000-0005-0000-0000-000034050000}"/>
    <cellStyle name="20% - Colore 3" xfId="1334" xr:uid="{00000000-0005-0000-0000-000035050000}"/>
    <cellStyle name="20% - Colore 4" xfId="1335" xr:uid="{00000000-0005-0000-0000-000036050000}"/>
    <cellStyle name="20% - Colore 5" xfId="1336" xr:uid="{00000000-0005-0000-0000-000037050000}"/>
    <cellStyle name="20% - Colore 6" xfId="1337" xr:uid="{00000000-0005-0000-0000-000038050000}"/>
    <cellStyle name="20% - ส่วนที่ถูกเน้น1" xfId="1338" xr:uid="{00000000-0005-0000-0000-000039050000}"/>
    <cellStyle name="20% - ส่วนที่ถูกเน้น2" xfId="1339" xr:uid="{00000000-0005-0000-0000-00003A050000}"/>
    <cellStyle name="20% - ส่วนที่ถูกเน้น3" xfId="1340" xr:uid="{00000000-0005-0000-0000-00003B050000}"/>
    <cellStyle name="20% - ส่วนที่ถูกเน้น4" xfId="1341" xr:uid="{00000000-0005-0000-0000-00003C050000}"/>
    <cellStyle name="20% - ส่วนที่ถูกเน้น5" xfId="1342" xr:uid="{00000000-0005-0000-0000-00003D050000}"/>
    <cellStyle name="20% - ส่วนที่ถูกเน้น6" xfId="1343" xr:uid="{00000000-0005-0000-0000-00003E050000}"/>
    <cellStyle name="³£¹æ_Conso.new4" xfId="1344" xr:uid="{00000000-0005-0000-0000-00003F050000}"/>
    <cellStyle name="³¬¼¶Á´½Ó" xfId="1345" xr:uid="{00000000-0005-0000-0000-000040050000}"/>
    <cellStyle name="3232" xfId="1346" xr:uid="{00000000-0005-0000-0000-000041050000}"/>
    <cellStyle name="33" xfId="1347" xr:uid="{00000000-0005-0000-0000-000042050000}"/>
    <cellStyle name="3f1?0]_assumption(tj))" xfId="1348" xr:uid="{00000000-0005-0000-0000-000043050000}"/>
    <cellStyle name="3f1?assumption(tj)t" xfId="1349" xr:uid="{00000000-0005-0000-0000-000044050000}"/>
    <cellStyle name="3f1?p&amp;l(tj)i" xfId="1350" xr:uid="{00000000-0005-0000-0000-000045050000}"/>
    <cellStyle name="³f¹ô [0]_0999Comm Group consol" xfId="1351" xr:uid="{00000000-0005-0000-0000-000046050000}"/>
    <cellStyle name="³f¹ô_0999Comm Group consol" xfId="1352" xr:uid="{00000000-0005-0000-0000-000047050000}"/>
    <cellStyle name="3L1a_assumption(tj)" xfId="1353" xr:uid="{00000000-0005-0000-0000-000048050000}"/>
    <cellStyle name="40% - Colore 1" xfId="1354" xr:uid="{00000000-0005-0000-0000-000049050000}"/>
    <cellStyle name="40% - Colore 2" xfId="1355" xr:uid="{00000000-0005-0000-0000-00004A050000}"/>
    <cellStyle name="40% - Colore 3" xfId="1356" xr:uid="{00000000-0005-0000-0000-00004B050000}"/>
    <cellStyle name="40% - Colore 4" xfId="1357" xr:uid="{00000000-0005-0000-0000-00004C050000}"/>
    <cellStyle name="40% - Colore 5" xfId="1358" xr:uid="{00000000-0005-0000-0000-00004D050000}"/>
    <cellStyle name="40% - Colore 6" xfId="1359" xr:uid="{00000000-0005-0000-0000-00004E050000}"/>
    <cellStyle name="40% - ส่วนที่ถูกเน้น1" xfId="1360" xr:uid="{00000000-0005-0000-0000-00004F050000}"/>
    <cellStyle name="40% - ส่วนที่ถูกเน้น2" xfId="1361" xr:uid="{00000000-0005-0000-0000-000050050000}"/>
    <cellStyle name="40% - ส่วนที่ถูกเน้น3" xfId="1362" xr:uid="{00000000-0005-0000-0000-000051050000}"/>
    <cellStyle name="40% - ส่วนที่ถูกเน้น4" xfId="1363" xr:uid="{00000000-0005-0000-0000-000052050000}"/>
    <cellStyle name="40% - ส่วนที่ถูกเน้น5" xfId="1364" xr:uid="{00000000-0005-0000-0000-000053050000}"/>
    <cellStyle name="40% - ส่วนที่ถูกเน้น6" xfId="1365" xr:uid="{00000000-0005-0000-0000-000054050000}"/>
    <cellStyle name="60% - Colore 1" xfId="1366" xr:uid="{00000000-0005-0000-0000-000055050000}"/>
    <cellStyle name="60% - Colore 2" xfId="1367" xr:uid="{00000000-0005-0000-0000-000056050000}"/>
    <cellStyle name="60% - Colore 3" xfId="1368" xr:uid="{00000000-0005-0000-0000-000057050000}"/>
    <cellStyle name="60% - Colore 4" xfId="1369" xr:uid="{00000000-0005-0000-0000-000058050000}"/>
    <cellStyle name="60% - Colore 5" xfId="1370" xr:uid="{00000000-0005-0000-0000-000059050000}"/>
    <cellStyle name="60% - Colore 6" xfId="1371" xr:uid="{00000000-0005-0000-0000-00005A050000}"/>
    <cellStyle name="60% - ส่วนที่ถูกเน้น1" xfId="1372" xr:uid="{00000000-0005-0000-0000-00005B050000}"/>
    <cellStyle name="60% - ส่วนที่ถูกเน้น1 2" xfId="1373" xr:uid="{00000000-0005-0000-0000-00005C050000}"/>
    <cellStyle name="60% - ส่วนที่ถูกเน้น2" xfId="1374" xr:uid="{00000000-0005-0000-0000-00005D050000}"/>
    <cellStyle name="60% - ส่วนที่ถูกเน้น2 2" xfId="1375" xr:uid="{00000000-0005-0000-0000-00005E050000}"/>
    <cellStyle name="60% - ส่วนที่ถูกเน้น3" xfId="1376" xr:uid="{00000000-0005-0000-0000-00005F050000}"/>
    <cellStyle name="60% - ส่วนที่ถูกเน้น3 2" xfId="1377" xr:uid="{00000000-0005-0000-0000-000060050000}"/>
    <cellStyle name="60% - ส่วนที่ถูกเน้น4" xfId="1378" xr:uid="{00000000-0005-0000-0000-000061050000}"/>
    <cellStyle name="60% - ส่วนที่ถูกเน้น4 2" xfId="1379" xr:uid="{00000000-0005-0000-0000-000062050000}"/>
    <cellStyle name="60% - ส่วนที่ถูกเน้น5" xfId="1380" xr:uid="{00000000-0005-0000-0000-000063050000}"/>
    <cellStyle name="60% - ส่วนที่ถูกเน้น5 2" xfId="1381" xr:uid="{00000000-0005-0000-0000-000064050000}"/>
    <cellStyle name="60% - ส่วนที่ถูกเน้น6" xfId="1382" xr:uid="{00000000-0005-0000-0000-000065050000}"/>
    <cellStyle name="60% - ส่วนที่ถูกเน้น6 2" xfId="1383" xr:uid="{00000000-0005-0000-0000-000066050000}"/>
    <cellStyle name="6mal" xfId="1384" xr:uid="{00000000-0005-0000-0000-000067050000}"/>
    <cellStyle name="aa" xfId="1385" xr:uid="{00000000-0005-0000-0000-000068050000}"/>
    <cellStyle name="AA FRAME" xfId="1386" xr:uid="{00000000-0005-0000-0000-000069050000}"/>
    <cellStyle name="AA HEADING" xfId="1387" xr:uid="{00000000-0005-0000-0000-00006A050000}"/>
    <cellStyle name="AA INITIALS" xfId="1388" xr:uid="{00000000-0005-0000-0000-00006B050000}"/>
    <cellStyle name="AA INPUT" xfId="1389" xr:uid="{00000000-0005-0000-0000-00006C050000}"/>
    <cellStyle name="AA LOCK" xfId="1390" xr:uid="{00000000-0005-0000-0000-00006D050000}"/>
    <cellStyle name="AA MGR NAME" xfId="1391" xr:uid="{00000000-0005-0000-0000-00006E050000}"/>
    <cellStyle name="AA NORMAL" xfId="1392" xr:uid="{00000000-0005-0000-0000-00006F050000}"/>
    <cellStyle name="AA NUMBER" xfId="1393" xr:uid="{00000000-0005-0000-0000-000070050000}"/>
    <cellStyle name="AA NUMBER2" xfId="1394" xr:uid="{00000000-0005-0000-0000-000071050000}"/>
    <cellStyle name="AA QUESTION" xfId="1395" xr:uid="{00000000-0005-0000-0000-000072050000}"/>
    <cellStyle name="AA SHADE" xfId="1396" xr:uid="{00000000-0005-0000-0000-000073050000}"/>
    <cellStyle name="accounting" xfId="1397" xr:uid="{00000000-0005-0000-0000-000074050000}"/>
    <cellStyle name="Across" xfId="1398" xr:uid="{00000000-0005-0000-0000-000075050000}"/>
    <cellStyle name="Actual data" xfId="1399" xr:uid="{00000000-0005-0000-0000-000076050000}"/>
    <cellStyle name="Actual year" xfId="1400" xr:uid="{00000000-0005-0000-0000-000077050000}"/>
    <cellStyle name="add" xfId="1401" xr:uid="{00000000-0005-0000-0000-000078050000}"/>
    <cellStyle name="ÁÈµú»Õ_95" xfId="1402" xr:uid="{00000000-0005-0000-0000-000079050000}"/>
    <cellStyle name="AFE" xfId="1403" xr:uid="{00000000-0005-0000-0000-00007A050000}"/>
    <cellStyle name="AH?aao?W3s£g2" xfId="1404" xr:uid="{00000000-0005-0000-0000-00007B050000}"/>
    <cellStyle name="ÀH«áªº¶W³sµ²" xfId="1405" xr:uid="{00000000-0005-0000-0000-00007C050000}"/>
    <cellStyle name="Andre's Title" xfId="1406" xr:uid="{00000000-0005-0000-0000-00007D050000}"/>
    <cellStyle name="Angus" xfId="1407" xr:uid="{00000000-0005-0000-0000-00007E050000}"/>
    <cellStyle name="args.style" xfId="1408" xr:uid="{00000000-0005-0000-0000-00007F050000}"/>
    <cellStyle name="Arial 10" xfId="1409" xr:uid="{00000000-0005-0000-0000-000080050000}"/>
    <cellStyle name="Arial 12" xfId="1410" xr:uid="{00000000-0005-0000-0000-000081050000}"/>
    <cellStyle name="Assumption" xfId="1411" xr:uid="{00000000-0005-0000-0000-000082050000}"/>
    <cellStyle name="ÄÞ¸¶ [0]_±âÅ¸" xfId="1412" xr:uid="{00000000-0005-0000-0000-000083050000}"/>
    <cellStyle name="ÄÞ¸¶_±âÅ¸" xfId="1413" xr:uid="{00000000-0005-0000-0000-000084050000}"/>
    <cellStyle name="Black" xfId="1414" xr:uid="{00000000-0005-0000-0000-000085050000}"/>
    <cellStyle name="Blank" xfId="1415" xr:uid="{00000000-0005-0000-0000-000086050000}"/>
    <cellStyle name="Blue" xfId="1416" xr:uid="{00000000-0005-0000-0000-000087050000}"/>
    <cellStyle name="blue shading" xfId="1417" xr:uid="{00000000-0005-0000-0000-000088050000}"/>
    <cellStyle name="Blue_IQ - Revenue Eliminations" xfId="1418" xr:uid="{00000000-0005-0000-0000-000089050000}"/>
    <cellStyle name="bluepercent" xfId="1419" xr:uid="{00000000-0005-0000-0000-00008A050000}"/>
    <cellStyle name="Body" xfId="1420" xr:uid="{00000000-0005-0000-0000-00008B050000}"/>
    <cellStyle name="bold" xfId="1421" xr:uid="{00000000-0005-0000-0000-00008C050000}"/>
    <cellStyle name="Bold/Border" xfId="1422" xr:uid="{00000000-0005-0000-0000-00008D050000}"/>
    <cellStyle name="bold_IQ - Revenue Eliminations" xfId="1423" xr:uid="{00000000-0005-0000-0000-00008E050000}"/>
    <cellStyle name="Border" xfId="1424" xr:uid="{00000000-0005-0000-0000-00008F050000}"/>
    <cellStyle name="Border Heavy" xfId="1425" xr:uid="{00000000-0005-0000-0000-000090050000}"/>
    <cellStyle name="Border Thin" xfId="1426" xr:uid="{00000000-0005-0000-0000-000091050000}"/>
    <cellStyle name="Bottom" xfId="1427" xr:uid="{00000000-0005-0000-0000-000092050000}"/>
    <cellStyle name="Bottom Edge" xfId="1428" xr:uid="{00000000-0005-0000-0000-000093050000}"/>
    <cellStyle name="BOXED" xfId="1429" xr:uid="{00000000-0005-0000-0000-000094050000}"/>
    <cellStyle name="BoxHeading" xfId="1430" xr:uid="{00000000-0005-0000-0000-000095050000}"/>
    <cellStyle name="British Pound" xfId="1431" xr:uid="{00000000-0005-0000-0000-000096050000}"/>
    <cellStyle name="British Pound[2]" xfId="1432" xr:uid="{00000000-0005-0000-0000-000097050000}"/>
    <cellStyle name="British Pound_Elephant PIPEvs1.9" xfId="1433" xr:uid="{00000000-0005-0000-0000-000098050000}"/>
    <cellStyle name="BS" xfId="1434" xr:uid="{00000000-0005-0000-0000-000099050000}"/>
    <cellStyle name="bullet" xfId="1435" xr:uid="{00000000-0005-0000-0000-00009A050000}"/>
    <cellStyle name="Business Description" xfId="1436" xr:uid="{00000000-0005-0000-0000-00009B050000}"/>
    <cellStyle name="c" xfId="1437" xr:uid="{00000000-0005-0000-0000-00009C050000}"/>
    <cellStyle name="C:\Data\MS\Excel" xfId="1438" xr:uid="{00000000-0005-0000-0000-00009D050000}"/>
    <cellStyle name="Ç¥ÁØ_!!!GO" xfId="1439" xr:uid="{00000000-0005-0000-0000-00009E050000}"/>
    <cellStyle name="Ç§·ÖÎ»[0]_06" xfId="1440" xr:uid="{00000000-0005-0000-0000-00009F050000}"/>
    <cellStyle name="Ç§·ÖÎ»_06" xfId="1441" xr:uid="{00000000-0005-0000-0000-0000A0050000}"/>
    <cellStyle name="Ç§Î»·Ö¸ô[0]_Consolidation" xfId="1442" xr:uid="{00000000-0005-0000-0000-0000A1050000}"/>
    <cellStyle name="Ç§Î»·Ö¸ô_Consolidation" xfId="1443" xr:uid="{00000000-0005-0000-0000-0000A2050000}"/>
    <cellStyle name="Calc Currency (0)" xfId="1444" xr:uid="{00000000-0005-0000-0000-0000A3050000}"/>
    <cellStyle name="Calc Currency (2)" xfId="1445" xr:uid="{00000000-0005-0000-0000-0000A4050000}"/>
    <cellStyle name="Calc Percent (0)" xfId="1446" xr:uid="{00000000-0005-0000-0000-0000A5050000}"/>
    <cellStyle name="Calc Percent (1)" xfId="1447" xr:uid="{00000000-0005-0000-0000-0000A6050000}"/>
    <cellStyle name="Calc Percent (2)" xfId="1448" xr:uid="{00000000-0005-0000-0000-0000A7050000}"/>
    <cellStyle name="Calc Units (0)" xfId="1449" xr:uid="{00000000-0005-0000-0000-0000A8050000}"/>
    <cellStyle name="Calc Units (1)" xfId="1450" xr:uid="{00000000-0005-0000-0000-0000A9050000}"/>
    <cellStyle name="Calc Units (2)" xfId="1451" xr:uid="{00000000-0005-0000-0000-0000AA050000}"/>
    <cellStyle name="Calcolo" xfId="1452" xr:uid="{00000000-0005-0000-0000-0000AB050000}"/>
    <cellStyle name="Calculation" xfId="1453" builtinId="22" customBuiltin="1"/>
    <cellStyle name="Calculation 2" xfId="1454" xr:uid="{00000000-0005-0000-0000-0000AD050000}"/>
    <cellStyle name="Case" xfId="1455" xr:uid="{00000000-0005-0000-0000-0000AE050000}"/>
    <cellStyle name="category" xfId="1456" xr:uid="{00000000-0005-0000-0000-0000AF050000}"/>
    <cellStyle name="Cella collegata" xfId="1457" xr:uid="{00000000-0005-0000-0000-0000B0050000}"/>
    <cellStyle name="Cella da controllare" xfId="1458" xr:uid="{00000000-0005-0000-0000-0000B1050000}"/>
    <cellStyle name="Center" xfId="1459" xr:uid="{00000000-0005-0000-0000-0000B2050000}"/>
    <cellStyle name="Cents" xfId="1460" xr:uid="{00000000-0005-0000-0000-0000B3050000}"/>
    <cellStyle name="Changeable" xfId="1461" xr:uid="{00000000-0005-0000-0000-0000B4050000}"/>
    <cellStyle name="Co. Names" xfId="1462" xr:uid="{00000000-0005-0000-0000-0000B5050000}"/>
    <cellStyle name="Co. Names - Bold" xfId="1463" xr:uid="{00000000-0005-0000-0000-0000B6050000}"/>
    <cellStyle name="Co. Names_Break-Up" xfId="1464" xr:uid="{00000000-0005-0000-0000-0000B7050000}"/>
    <cellStyle name="COL HEADINGS" xfId="1465" xr:uid="{00000000-0005-0000-0000-0000B8050000}"/>
    <cellStyle name="Col Heads" xfId="1466" xr:uid="{00000000-0005-0000-0000-0000B9050000}"/>
    <cellStyle name="Color" xfId="1467" xr:uid="{00000000-0005-0000-0000-0000BA050000}"/>
    <cellStyle name="Colore 1" xfId="1468" xr:uid="{00000000-0005-0000-0000-0000BB050000}"/>
    <cellStyle name="Colore 2" xfId="1469" xr:uid="{00000000-0005-0000-0000-0000BC050000}"/>
    <cellStyle name="Colore 3" xfId="1470" xr:uid="{00000000-0005-0000-0000-0000BD050000}"/>
    <cellStyle name="Colore 4" xfId="1471" xr:uid="{00000000-0005-0000-0000-0000BE050000}"/>
    <cellStyle name="Colore 5" xfId="1472" xr:uid="{00000000-0005-0000-0000-0000BF050000}"/>
    <cellStyle name="Colore 6" xfId="1473" xr:uid="{00000000-0005-0000-0000-0000C0050000}"/>
    <cellStyle name="Column Heading" xfId="1474" xr:uid="{00000000-0005-0000-0000-0000C1050000}"/>
    <cellStyle name="Column_Title" xfId="1475" xr:uid="{00000000-0005-0000-0000-0000C2050000}"/>
    <cellStyle name="ColumnHead" xfId="1476" xr:uid="{00000000-0005-0000-0000-0000C3050000}"/>
    <cellStyle name="Comma" xfId="1477" builtinId="3"/>
    <cellStyle name="Comma  - Style1" xfId="1478" xr:uid="{00000000-0005-0000-0000-0000C5050000}"/>
    <cellStyle name="Comma  - Style2" xfId="1479" xr:uid="{00000000-0005-0000-0000-0000C6050000}"/>
    <cellStyle name="Comma  - Style3" xfId="1480" xr:uid="{00000000-0005-0000-0000-0000C7050000}"/>
    <cellStyle name="Comma  - Style4" xfId="1481" xr:uid="{00000000-0005-0000-0000-0000C8050000}"/>
    <cellStyle name="Comma  - Style5" xfId="1482" xr:uid="{00000000-0005-0000-0000-0000C9050000}"/>
    <cellStyle name="Comma  - Style6" xfId="1483" xr:uid="{00000000-0005-0000-0000-0000CA050000}"/>
    <cellStyle name="Comma  - Style7" xfId="1484" xr:uid="{00000000-0005-0000-0000-0000CB050000}"/>
    <cellStyle name="Comma  - Style8" xfId="1485" xr:uid="{00000000-0005-0000-0000-0000CC050000}"/>
    <cellStyle name="Comma  0]_Sheet1_laroux" xfId="1486" xr:uid="{00000000-0005-0000-0000-0000CD050000}"/>
    <cellStyle name="Comma [00]" xfId="1487" xr:uid="{00000000-0005-0000-0000-0000CE050000}"/>
    <cellStyle name="Comma [1]" xfId="1488" xr:uid="{00000000-0005-0000-0000-0000CF050000}"/>
    <cellStyle name="Comma 0" xfId="1489" xr:uid="{00000000-0005-0000-0000-0000D0050000}"/>
    <cellStyle name="Comma 0*" xfId="1490" xr:uid="{00000000-0005-0000-0000-0000D1050000}"/>
    <cellStyle name="Comma 10" xfId="1491" xr:uid="{00000000-0005-0000-0000-0000D2050000}"/>
    <cellStyle name="Comma 11" xfId="1492" xr:uid="{00000000-0005-0000-0000-0000D3050000}"/>
    <cellStyle name="Comma 12" xfId="1493" xr:uid="{00000000-0005-0000-0000-0000D4050000}"/>
    <cellStyle name="Comma 13" xfId="1494" xr:uid="{00000000-0005-0000-0000-0000D5050000}"/>
    <cellStyle name="Comma 14" xfId="1495" xr:uid="{00000000-0005-0000-0000-0000D6050000}"/>
    <cellStyle name="Comma 15" xfId="1496" xr:uid="{00000000-0005-0000-0000-0000D7050000}"/>
    <cellStyle name="Comma 16" xfId="1497" xr:uid="{00000000-0005-0000-0000-0000D8050000}"/>
    <cellStyle name="Comma 17" xfId="1498" xr:uid="{00000000-0005-0000-0000-0000D9050000}"/>
    <cellStyle name="Comma 18" xfId="1499" xr:uid="{00000000-0005-0000-0000-0000DA050000}"/>
    <cellStyle name="Comma 19" xfId="1500" xr:uid="{00000000-0005-0000-0000-0000DB050000}"/>
    <cellStyle name="Comma 2" xfId="1501" xr:uid="{00000000-0005-0000-0000-0000DC050000}"/>
    <cellStyle name="Comma 20" xfId="1502" xr:uid="{00000000-0005-0000-0000-0000DD050000}"/>
    <cellStyle name="Comma 23" xfId="2494" xr:uid="{640BC655-D4C5-4F0A-AD1D-4209D98A837B}"/>
    <cellStyle name="Comma 3" xfId="1503" xr:uid="{00000000-0005-0000-0000-0000DE050000}"/>
    <cellStyle name="Comma 3*" xfId="1504" xr:uid="{00000000-0005-0000-0000-0000DF050000}"/>
    <cellStyle name="Comma 4" xfId="1505" xr:uid="{00000000-0005-0000-0000-0000E0050000}"/>
    <cellStyle name="Comma 5" xfId="1506" xr:uid="{00000000-0005-0000-0000-0000E1050000}"/>
    <cellStyle name="Comma 6" xfId="1507" xr:uid="{00000000-0005-0000-0000-0000E2050000}"/>
    <cellStyle name="Comma 7" xfId="1508" xr:uid="{00000000-0005-0000-0000-0000E3050000}"/>
    <cellStyle name="Comma 8" xfId="1509" xr:uid="{00000000-0005-0000-0000-0000E4050000}"/>
    <cellStyle name="Comma 9" xfId="1510" xr:uid="{00000000-0005-0000-0000-0000E5050000}"/>
    <cellStyle name="Comma Cents" xfId="1511" xr:uid="{00000000-0005-0000-0000-0000E6050000}"/>
    <cellStyle name="comma zerodec" xfId="1512" xr:uid="{00000000-0005-0000-0000-0000E7050000}"/>
    <cellStyle name="Comma,0" xfId="1513" xr:uid="{00000000-0005-0000-0000-0000E8050000}"/>
    <cellStyle name="Comma,1" xfId="1514" xr:uid="{00000000-0005-0000-0000-0000E9050000}"/>
    <cellStyle name="Comma,2" xfId="1515" xr:uid="{00000000-0005-0000-0000-0000EA050000}"/>
    <cellStyle name="Comma.1" xfId="1516" xr:uid="{00000000-0005-0000-0000-0000EB050000}"/>
    <cellStyle name="Comma.2" xfId="1517" xr:uid="{00000000-0005-0000-0000-0000EC050000}"/>
    <cellStyle name="Comma_Copy of Indorama Venture_Eng" xfId="1518" xr:uid="{00000000-0005-0000-0000-0000ED050000}"/>
    <cellStyle name="Comma_Indorama Venture_Eng-REVISED" xfId="1519" xr:uid="{00000000-0005-0000-0000-0000EE050000}"/>
    <cellStyle name="Comma0" xfId="1520" xr:uid="{00000000-0005-0000-0000-0000EF050000}"/>
    <cellStyle name="Comma-1" xfId="1521" xr:uid="{00000000-0005-0000-0000-0000F0050000}"/>
    <cellStyle name="comma-d" xfId="1522" xr:uid="{00000000-0005-0000-0000-0000F1050000}"/>
    <cellStyle name="Commentary" xfId="1523" xr:uid="{00000000-0005-0000-0000-0000F2050000}"/>
    <cellStyle name="Company name" xfId="1524" xr:uid="{00000000-0005-0000-0000-0000F3050000}"/>
    <cellStyle name="ControlFormular" xfId="1525" xr:uid="{00000000-0005-0000-0000-0000F4050000}"/>
    <cellStyle name="Copied" xfId="1526" xr:uid="{00000000-0005-0000-0000-0000F5050000}"/>
    <cellStyle name="COST1" xfId="1527" xr:uid="{00000000-0005-0000-0000-0000F6050000}"/>
    <cellStyle name="CoTitle" xfId="1528" xr:uid="{00000000-0005-0000-0000-0000F7050000}"/>
    <cellStyle name="Curren - Style2" xfId="1529" xr:uid="{00000000-0005-0000-0000-0000F8050000}"/>
    <cellStyle name="Currency [00]" xfId="1530" xr:uid="{00000000-0005-0000-0000-0000F9050000}"/>
    <cellStyle name="Currency [1]" xfId="1531" xr:uid="{00000000-0005-0000-0000-0000FA050000}"/>
    <cellStyle name="Currency [2]" xfId="1532" xr:uid="{00000000-0005-0000-0000-0000FB050000}"/>
    <cellStyle name="Currency [B]" xfId="1533" xr:uid="{00000000-0005-0000-0000-0000FC050000}"/>
    <cellStyle name="Currency 0" xfId="1534" xr:uid="{00000000-0005-0000-0000-0000FD050000}"/>
    <cellStyle name="Currency 2" xfId="1535" xr:uid="{00000000-0005-0000-0000-0000FE050000}"/>
    <cellStyle name="Currency Entry" xfId="1536" xr:uid="{00000000-0005-0000-0000-0000FF050000}"/>
    <cellStyle name="Currency,0" xfId="1537" xr:uid="{00000000-0005-0000-0000-000000060000}"/>
    <cellStyle name="Currency,2" xfId="1538" xr:uid="{00000000-0005-0000-0000-000001060000}"/>
    <cellStyle name="Currency.1" xfId="1539" xr:uid="{00000000-0005-0000-0000-000002060000}"/>
    <cellStyle name="Currency.2" xfId="1540" xr:uid="{00000000-0005-0000-0000-000003060000}"/>
    <cellStyle name="Currency0" xfId="1541" xr:uid="{00000000-0005-0000-0000-000004060000}"/>
    <cellStyle name="Currency1" xfId="1542" xr:uid="{00000000-0005-0000-0000-000005060000}"/>
    <cellStyle name="custom" xfId="1543" xr:uid="{00000000-0005-0000-0000-000006060000}"/>
    <cellStyle name="Custom - Style8" xfId="1544" xr:uid="{00000000-0005-0000-0000-000007060000}"/>
    <cellStyle name="custom_A500-RHY" xfId="1545" xr:uid="{00000000-0005-0000-0000-000008060000}"/>
    <cellStyle name="CustomStyle1" xfId="1546" xr:uid="{00000000-0005-0000-0000-000009060000}"/>
    <cellStyle name="CustomStyle10" xfId="1547" xr:uid="{00000000-0005-0000-0000-00000A060000}"/>
    <cellStyle name="CustomStyle11" xfId="1548" xr:uid="{00000000-0005-0000-0000-00000B060000}"/>
    <cellStyle name="CustomStyle12" xfId="1549" xr:uid="{00000000-0005-0000-0000-00000C060000}"/>
    <cellStyle name="CustomStyle13" xfId="1550" xr:uid="{00000000-0005-0000-0000-00000D060000}"/>
    <cellStyle name="CustomStyle14" xfId="1551" xr:uid="{00000000-0005-0000-0000-00000E060000}"/>
    <cellStyle name="CustomStyle15" xfId="1552" xr:uid="{00000000-0005-0000-0000-00000F060000}"/>
    <cellStyle name="CustomStyle16" xfId="1553" xr:uid="{00000000-0005-0000-0000-000010060000}"/>
    <cellStyle name="CustomStyle17" xfId="1554" xr:uid="{00000000-0005-0000-0000-000011060000}"/>
    <cellStyle name="CustomStyle18" xfId="1555" xr:uid="{00000000-0005-0000-0000-000012060000}"/>
    <cellStyle name="CustomStyle19" xfId="1556" xr:uid="{00000000-0005-0000-0000-000013060000}"/>
    <cellStyle name="CustomStyle2" xfId="1557" xr:uid="{00000000-0005-0000-0000-000014060000}"/>
    <cellStyle name="CustomStyle20" xfId="1558" xr:uid="{00000000-0005-0000-0000-000015060000}"/>
    <cellStyle name="CustomStyle21" xfId="1559" xr:uid="{00000000-0005-0000-0000-000016060000}"/>
    <cellStyle name="CustomStyle22" xfId="1560" xr:uid="{00000000-0005-0000-0000-000017060000}"/>
    <cellStyle name="CustomStyle23" xfId="1561" xr:uid="{00000000-0005-0000-0000-000018060000}"/>
    <cellStyle name="CustomStyle24" xfId="1562" xr:uid="{00000000-0005-0000-0000-000019060000}"/>
    <cellStyle name="CustomStyle25" xfId="1563" xr:uid="{00000000-0005-0000-0000-00001A060000}"/>
    <cellStyle name="CustomStyle26" xfId="1564" xr:uid="{00000000-0005-0000-0000-00001B060000}"/>
    <cellStyle name="CustomStyle27" xfId="1565" xr:uid="{00000000-0005-0000-0000-00001C060000}"/>
    <cellStyle name="CustomStyle28" xfId="1566" xr:uid="{00000000-0005-0000-0000-00001D060000}"/>
    <cellStyle name="CustomStyle29" xfId="1567" xr:uid="{00000000-0005-0000-0000-00001E060000}"/>
    <cellStyle name="CustomStyle3" xfId="1568" xr:uid="{00000000-0005-0000-0000-00001F060000}"/>
    <cellStyle name="CustomStyle30" xfId="1569" xr:uid="{00000000-0005-0000-0000-000020060000}"/>
    <cellStyle name="CustomStyle31" xfId="1570" xr:uid="{00000000-0005-0000-0000-000021060000}"/>
    <cellStyle name="CustomStyle32" xfId="1571" xr:uid="{00000000-0005-0000-0000-000022060000}"/>
    <cellStyle name="CustomStyle33" xfId="1572" xr:uid="{00000000-0005-0000-0000-000023060000}"/>
    <cellStyle name="CustomStyle34" xfId="1573" xr:uid="{00000000-0005-0000-0000-000024060000}"/>
    <cellStyle name="CustomStyle35" xfId="1574" xr:uid="{00000000-0005-0000-0000-000025060000}"/>
    <cellStyle name="CustomStyle36" xfId="1575" xr:uid="{00000000-0005-0000-0000-000026060000}"/>
    <cellStyle name="CustomStyle37" xfId="1576" xr:uid="{00000000-0005-0000-0000-000027060000}"/>
    <cellStyle name="CustomStyle38" xfId="1577" xr:uid="{00000000-0005-0000-0000-000028060000}"/>
    <cellStyle name="CustomStyle39" xfId="1578" xr:uid="{00000000-0005-0000-0000-000029060000}"/>
    <cellStyle name="CustomStyle4" xfId="1579" xr:uid="{00000000-0005-0000-0000-00002A060000}"/>
    <cellStyle name="CustomStyle40" xfId="1580" xr:uid="{00000000-0005-0000-0000-00002B060000}"/>
    <cellStyle name="CustomStyle41" xfId="1581" xr:uid="{00000000-0005-0000-0000-00002C060000}"/>
    <cellStyle name="CustomStyle42" xfId="1582" xr:uid="{00000000-0005-0000-0000-00002D060000}"/>
    <cellStyle name="CustomStyle43" xfId="1583" xr:uid="{00000000-0005-0000-0000-00002E060000}"/>
    <cellStyle name="CustomStyle44" xfId="1584" xr:uid="{00000000-0005-0000-0000-00002F060000}"/>
    <cellStyle name="CustomStyle45" xfId="1585" xr:uid="{00000000-0005-0000-0000-000030060000}"/>
    <cellStyle name="CustomStyle46" xfId="1586" xr:uid="{00000000-0005-0000-0000-000031060000}"/>
    <cellStyle name="CustomStyle47" xfId="1587" xr:uid="{00000000-0005-0000-0000-000032060000}"/>
    <cellStyle name="CustomStyle48" xfId="1588" xr:uid="{00000000-0005-0000-0000-000033060000}"/>
    <cellStyle name="CustomStyle49" xfId="1589" xr:uid="{00000000-0005-0000-0000-000034060000}"/>
    <cellStyle name="CustomStyle5" xfId="1590" xr:uid="{00000000-0005-0000-0000-000035060000}"/>
    <cellStyle name="CustomStyle50" xfId="1591" xr:uid="{00000000-0005-0000-0000-000036060000}"/>
    <cellStyle name="CustomStyle6" xfId="1592" xr:uid="{00000000-0005-0000-0000-000037060000}"/>
    <cellStyle name="CustomStyle7" xfId="1593" xr:uid="{00000000-0005-0000-0000-000038060000}"/>
    <cellStyle name="CustomStyle8" xfId="1594" xr:uid="{00000000-0005-0000-0000-000039060000}"/>
    <cellStyle name="CustomStyle9" xfId="1595" xr:uid="{00000000-0005-0000-0000-00003A060000}"/>
    <cellStyle name="d_yield" xfId="1596" xr:uid="{00000000-0005-0000-0000-00003B060000}"/>
    <cellStyle name="d_yield_Book2" xfId="1597" xr:uid="{00000000-0005-0000-0000-00003C060000}"/>
    <cellStyle name="d_yield_Book2_IQ - Revenue Eliminations" xfId="1598" xr:uid="{00000000-0005-0000-0000-00003D060000}"/>
    <cellStyle name="d_yield_Book2_ITS Divisional Buildup 20080525" xfId="1599" xr:uid="{00000000-0005-0000-0000-00003E060000}"/>
    <cellStyle name="d_yield_Book2_Project ITS_Financial Model_18Mar08" xfId="1600" xr:uid="{00000000-0005-0000-0000-00003F060000}"/>
    <cellStyle name="d_yield_Book2_Project ITS_Financial Model_18Mar08_IQ - Revenue Eliminations" xfId="1601" xr:uid="{00000000-0005-0000-0000-000040060000}"/>
    <cellStyle name="d_yield_Columbus v6" xfId="1602" xr:uid="{00000000-0005-0000-0000-000041060000}"/>
    <cellStyle name="d_yield_Columbus v6_IQ - Revenue Eliminations" xfId="1603" xr:uid="{00000000-0005-0000-0000-000042060000}"/>
    <cellStyle name="d_yield_Columbus v6_ITS Divisional Buildup 20080525" xfId="1604" xr:uid="{00000000-0005-0000-0000-000043060000}"/>
    <cellStyle name="d_yield_Columbus v6_Project ITS_Financial Model_18Mar08" xfId="1605" xr:uid="{00000000-0005-0000-0000-000044060000}"/>
    <cellStyle name="d_yield_Columbus v6_Project ITS_Financial Model_18Mar08_IQ - Revenue Eliminations" xfId="1606" xr:uid="{00000000-0005-0000-0000-000045060000}"/>
    <cellStyle name="d_yield_Gillette" xfId="1607" xr:uid="{00000000-0005-0000-0000-000046060000}"/>
    <cellStyle name="d_yield_Gillette_Book2" xfId="1608" xr:uid="{00000000-0005-0000-0000-000047060000}"/>
    <cellStyle name="d_yield_Gillette_Book2_IQ - Revenue Eliminations" xfId="1609" xr:uid="{00000000-0005-0000-0000-000048060000}"/>
    <cellStyle name="d_yield_Gillette_Book2_ITS Divisional Buildup 20080525" xfId="1610" xr:uid="{00000000-0005-0000-0000-000049060000}"/>
    <cellStyle name="d_yield_Gillette_Book2_Project ITS_Financial Model_18Mar08" xfId="1611" xr:uid="{00000000-0005-0000-0000-00004A060000}"/>
    <cellStyle name="d_yield_Gillette_Book2_Project ITS_Financial Model_18Mar08_IQ - Revenue Eliminations" xfId="1612" xr:uid="{00000000-0005-0000-0000-00004B060000}"/>
    <cellStyle name="d_yield_Gillette_Columbus v6" xfId="1613" xr:uid="{00000000-0005-0000-0000-00004C060000}"/>
    <cellStyle name="d_yield_Gillette_Columbus v6_IQ - Revenue Eliminations" xfId="1614" xr:uid="{00000000-0005-0000-0000-00004D060000}"/>
    <cellStyle name="d_yield_Gillette_Columbus v6_ITS Divisional Buildup 20080525" xfId="1615" xr:uid="{00000000-0005-0000-0000-00004E060000}"/>
    <cellStyle name="d_yield_Gillette_Columbus v6_Project ITS_Financial Model_18Mar08" xfId="1616" xr:uid="{00000000-0005-0000-0000-00004F060000}"/>
    <cellStyle name="d_yield_Gillette_Columbus v6_Project ITS_Financial Model_18Mar08_IQ - Revenue Eliminations" xfId="1617" xr:uid="{00000000-0005-0000-0000-000050060000}"/>
    <cellStyle name="d_yield_Gillette_IQ - Revenue Eliminations" xfId="1618" xr:uid="{00000000-0005-0000-0000-000051060000}"/>
    <cellStyle name="d_yield_Gillette_ITS Divisional Buildup 20080525" xfId="1619" xr:uid="{00000000-0005-0000-0000-000052060000}"/>
    <cellStyle name="d_yield_Gillette_Merger_8_CEG update" xfId="1620" xr:uid="{00000000-0005-0000-0000-000053060000}"/>
    <cellStyle name="d_yield_Gillette_Merger_8_CEG update_IQ - Revenue Eliminations" xfId="1621" xr:uid="{00000000-0005-0000-0000-000054060000}"/>
    <cellStyle name="d_yield_Gillette_Merger_8_CEG update_ITS Divisional Buildup 20080525" xfId="1622" xr:uid="{00000000-0005-0000-0000-000055060000}"/>
    <cellStyle name="d_yield_Gillette_Merger_8_CEG update_Project ITS_Financial Model_18Mar08" xfId="1623" xr:uid="{00000000-0005-0000-0000-000056060000}"/>
    <cellStyle name="d_yield_Gillette_Merger_8_CEG update_Project ITS_Financial Model_18Mar08_IQ - Revenue Eliminations" xfId="1624" xr:uid="{00000000-0005-0000-0000-000057060000}"/>
    <cellStyle name="d_yield_Gillette_Model v2_12" xfId="1625" xr:uid="{00000000-0005-0000-0000-000058060000}"/>
    <cellStyle name="d_yield_Gillette_Model v2_12_IQ - Revenue Eliminations" xfId="1626" xr:uid="{00000000-0005-0000-0000-000059060000}"/>
    <cellStyle name="d_yield_Gillette_Model v2_12_ITS Divisional Buildup 20080525" xfId="1627" xr:uid="{00000000-0005-0000-0000-00005A060000}"/>
    <cellStyle name="d_yield_Gillette_Model v2_12_Project ITS_Financial Model_18Mar08" xfId="1628" xr:uid="{00000000-0005-0000-0000-00005B060000}"/>
    <cellStyle name="d_yield_Gillette_Model v2_12_Project ITS_Financial Model_18Mar08_IQ - Revenue Eliminations" xfId="1629" xr:uid="{00000000-0005-0000-0000-00005C060000}"/>
    <cellStyle name="d_yield_Gillette_New Columbus v1" xfId="1630" xr:uid="{00000000-0005-0000-0000-00005D060000}"/>
    <cellStyle name="d_yield_Gillette_New Columbus v1_Book2" xfId="1631" xr:uid="{00000000-0005-0000-0000-00005E060000}"/>
    <cellStyle name="d_yield_Gillette_New Columbus v1_Book2_IQ - Revenue Eliminations" xfId="1632" xr:uid="{00000000-0005-0000-0000-00005F060000}"/>
    <cellStyle name="d_yield_Gillette_New Columbus v1_Book2_ITS Divisional Buildup 20080525" xfId="1633" xr:uid="{00000000-0005-0000-0000-000060060000}"/>
    <cellStyle name="d_yield_Gillette_New Columbus v1_Book2_Project ITS_Financial Model_18Mar08" xfId="1634" xr:uid="{00000000-0005-0000-0000-000061060000}"/>
    <cellStyle name="d_yield_Gillette_New Columbus v1_Book2_Project ITS_Financial Model_18Mar08_IQ - Revenue Eliminations" xfId="1635" xr:uid="{00000000-0005-0000-0000-000062060000}"/>
    <cellStyle name="d_yield_Gillette_New Columbus v1_IQ - Revenue Eliminations" xfId="1636" xr:uid="{00000000-0005-0000-0000-000063060000}"/>
    <cellStyle name="d_yield_Gillette_New Columbus v1_ITS Divisional Buildup 20080525" xfId="1637" xr:uid="{00000000-0005-0000-0000-000064060000}"/>
    <cellStyle name="d_yield_Gillette_New Columbus v1_Merger_8_CEG update" xfId="1638" xr:uid="{00000000-0005-0000-0000-000065060000}"/>
    <cellStyle name="d_yield_Gillette_New Columbus v1_Merger_8_CEG update_IQ - Revenue Eliminations" xfId="1639" xr:uid="{00000000-0005-0000-0000-000066060000}"/>
    <cellStyle name="d_yield_Gillette_New Columbus v1_Merger_8_CEG update_ITS Divisional Buildup 20080525" xfId="1640" xr:uid="{00000000-0005-0000-0000-000067060000}"/>
    <cellStyle name="d_yield_Gillette_New Columbus v1_Merger_8_CEG update_Project ITS_Financial Model_18Mar08" xfId="1641" xr:uid="{00000000-0005-0000-0000-000068060000}"/>
    <cellStyle name="d_yield_Gillette_New Columbus v1_Merger_8_CEG update_Project ITS_Financial Model_18Mar08_IQ - Revenue Eliminations" xfId="1642" xr:uid="{00000000-0005-0000-0000-000069060000}"/>
    <cellStyle name="d_yield_Gillette_New Columbus v1_Project ITS_Financial Model_18Mar08" xfId="1643" xr:uid="{00000000-0005-0000-0000-00006A060000}"/>
    <cellStyle name="d_yield_Gillette_New Columbus v1_Project ITS_Financial Model_18Mar08_IQ - Revenue Eliminations" xfId="1644" xr:uid="{00000000-0005-0000-0000-00006B060000}"/>
    <cellStyle name="d_yield_Gillette_Project ITS_Financial Model_18Mar08" xfId="1645" xr:uid="{00000000-0005-0000-0000-00006C060000}"/>
    <cellStyle name="d_yield_Gillette_Project ITS_Financial Model_18Mar08_IQ - Revenue Eliminations" xfId="1646" xr:uid="{00000000-0005-0000-0000-00006D060000}"/>
    <cellStyle name="d_yield_Graphs" xfId="1647" xr:uid="{00000000-0005-0000-0000-00006E060000}"/>
    <cellStyle name="d_yield_Graphs_Book2" xfId="1648" xr:uid="{00000000-0005-0000-0000-00006F060000}"/>
    <cellStyle name="d_yield_Graphs_Book2_IQ - Revenue Eliminations" xfId="1649" xr:uid="{00000000-0005-0000-0000-000070060000}"/>
    <cellStyle name="d_yield_Graphs_Book2_ITS Divisional Buildup 20080525" xfId="1650" xr:uid="{00000000-0005-0000-0000-000071060000}"/>
    <cellStyle name="d_yield_Graphs_Book2_Project ITS_Financial Model_18Mar08" xfId="1651" xr:uid="{00000000-0005-0000-0000-000072060000}"/>
    <cellStyle name="d_yield_Graphs_Book2_Project ITS_Financial Model_18Mar08_IQ - Revenue Eliminations" xfId="1652" xr:uid="{00000000-0005-0000-0000-000073060000}"/>
    <cellStyle name="d_yield_Graphs_Columbus v6" xfId="1653" xr:uid="{00000000-0005-0000-0000-000074060000}"/>
    <cellStyle name="d_yield_Graphs_Columbus v6_IQ - Revenue Eliminations" xfId="1654" xr:uid="{00000000-0005-0000-0000-000075060000}"/>
    <cellStyle name="d_yield_Graphs_Columbus v6_ITS Divisional Buildup 20080525" xfId="1655" xr:uid="{00000000-0005-0000-0000-000076060000}"/>
    <cellStyle name="d_yield_Graphs_Columbus v6_Project ITS_Financial Model_18Mar08" xfId="1656" xr:uid="{00000000-0005-0000-0000-000077060000}"/>
    <cellStyle name="d_yield_Graphs_Columbus v6_Project ITS_Financial Model_18Mar08_IQ - Revenue Eliminations" xfId="1657" xr:uid="{00000000-0005-0000-0000-000078060000}"/>
    <cellStyle name="d_yield_Graphs_IQ - Revenue Eliminations" xfId="1658" xr:uid="{00000000-0005-0000-0000-000079060000}"/>
    <cellStyle name="d_yield_Graphs_ITS Divisional Buildup 20080525" xfId="1659" xr:uid="{00000000-0005-0000-0000-00007A060000}"/>
    <cellStyle name="d_yield_Graphs_Merger_8_CEG update" xfId="1660" xr:uid="{00000000-0005-0000-0000-00007B060000}"/>
    <cellStyle name="d_yield_Graphs_Merger_8_CEG update_IQ - Revenue Eliminations" xfId="1661" xr:uid="{00000000-0005-0000-0000-00007C060000}"/>
    <cellStyle name="d_yield_Graphs_Merger_8_CEG update_ITS Divisional Buildup 20080525" xfId="1662" xr:uid="{00000000-0005-0000-0000-00007D060000}"/>
    <cellStyle name="d_yield_Graphs_Merger_8_CEG update_Project ITS_Financial Model_18Mar08" xfId="1663" xr:uid="{00000000-0005-0000-0000-00007E060000}"/>
    <cellStyle name="d_yield_Graphs_Merger_8_CEG update_Project ITS_Financial Model_18Mar08_IQ - Revenue Eliminations" xfId="1664" xr:uid="{00000000-0005-0000-0000-00007F060000}"/>
    <cellStyle name="d_yield_Graphs_Model v2_12" xfId="1665" xr:uid="{00000000-0005-0000-0000-000080060000}"/>
    <cellStyle name="d_yield_Graphs_Model v2_12_IQ - Revenue Eliminations" xfId="1666" xr:uid="{00000000-0005-0000-0000-000081060000}"/>
    <cellStyle name="d_yield_Graphs_Model v2_12_ITS Divisional Buildup 20080525" xfId="1667" xr:uid="{00000000-0005-0000-0000-000082060000}"/>
    <cellStyle name="d_yield_Graphs_Model v2_12_Project ITS_Financial Model_18Mar08" xfId="1668" xr:uid="{00000000-0005-0000-0000-000083060000}"/>
    <cellStyle name="d_yield_Graphs_Model v2_12_Project ITS_Financial Model_18Mar08_IQ - Revenue Eliminations" xfId="1669" xr:uid="{00000000-0005-0000-0000-000084060000}"/>
    <cellStyle name="d_yield_Graphs_New Columbus v1" xfId="1670" xr:uid="{00000000-0005-0000-0000-000085060000}"/>
    <cellStyle name="d_yield_Graphs_New Columbus v1_Book2" xfId="1671" xr:uid="{00000000-0005-0000-0000-000086060000}"/>
    <cellStyle name="d_yield_Graphs_New Columbus v1_Book2_IQ - Revenue Eliminations" xfId="1672" xr:uid="{00000000-0005-0000-0000-000087060000}"/>
    <cellStyle name="d_yield_Graphs_New Columbus v1_Book2_ITS Divisional Buildup 20080525" xfId="1673" xr:uid="{00000000-0005-0000-0000-000088060000}"/>
    <cellStyle name="d_yield_Graphs_New Columbus v1_Book2_Project ITS_Financial Model_18Mar08" xfId="1674" xr:uid="{00000000-0005-0000-0000-000089060000}"/>
    <cellStyle name="d_yield_Graphs_New Columbus v1_Book2_Project ITS_Financial Model_18Mar08_IQ - Revenue Eliminations" xfId="1675" xr:uid="{00000000-0005-0000-0000-00008A060000}"/>
    <cellStyle name="d_yield_Graphs_New Columbus v1_IQ - Revenue Eliminations" xfId="1676" xr:uid="{00000000-0005-0000-0000-00008B060000}"/>
    <cellStyle name="d_yield_Graphs_New Columbus v1_ITS Divisional Buildup 20080525" xfId="1677" xr:uid="{00000000-0005-0000-0000-00008C060000}"/>
    <cellStyle name="d_yield_Graphs_New Columbus v1_Merger_8_CEG update" xfId="1678" xr:uid="{00000000-0005-0000-0000-00008D060000}"/>
    <cellStyle name="d_yield_Graphs_New Columbus v1_Merger_8_CEG update_IQ - Revenue Eliminations" xfId="1679" xr:uid="{00000000-0005-0000-0000-00008E060000}"/>
    <cellStyle name="d_yield_Graphs_New Columbus v1_Merger_8_CEG update_ITS Divisional Buildup 20080525" xfId="1680" xr:uid="{00000000-0005-0000-0000-00008F060000}"/>
    <cellStyle name="d_yield_Graphs_New Columbus v1_Merger_8_CEG update_Project ITS_Financial Model_18Mar08" xfId="1681" xr:uid="{00000000-0005-0000-0000-000090060000}"/>
    <cellStyle name="d_yield_Graphs_New Columbus v1_Merger_8_CEG update_Project ITS_Financial Model_18Mar08_IQ - Revenue Eliminations" xfId="1682" xr:uid="{00000000-0005-0000-0000-000091060000}"/>
    <cellStyle name="d_yield_Graphs_New Columbus v1_Project ITS_Financial Model_18Mar08" xfId="1683" xr:uid="{00000000-0005-0000-0000-000092060000}"/>
    <cellStyle name="d_yield_Graphs_New Columbus v1_Project ITS_Financial Model_18Mar08_IQ - Revenue Eliminations" xfId="1684" xr:uid="{00000000-0005-0000-0000-000093060000}"/>
    <cellStyle name="d_yield_Graphs_Project ITS_Financial Model_18Mar08" xfId="1685" xr:uid="{00000000-0005-0000-0000-000094060000}"/>
    <cellStyle name="d_yield_Graphs_Project ITS_Financial Model_18Mar08_IQ - Revenue Eliminations" xfId="1686" xr:uid="{00000000-0005-0000-0000-000095060000}"/>
    <cellStyle name="d_yield_IQ - Revenue Eliminations" xfId="1687" xr:uid="{00000000-0005-0000-0000-000096060000}"/>
    <cellStyle name="d_yield_ITS Divisional Buildup 20080525" xfId="1688" xr:uid="{00000000-0005-0000-0000-000097060000}"/>
    <cellStyle name="d_yield_Merger_8_CEG update" xfId="1689" xr:uid="{00000000-0005-0000-0000-000098060000}"/>
    <cellStyle name="d_yield_Merger_8_CEG update_IQ - Revenue Eliminations" xfId="1690" xr:uid="{00000000-0005-0000-0000-000099060000}"/>
    <cellStyle name="d_yield_Merger_8_CEG update_ITS Divisional Buildup 20080525" xfId="1691" xr:uid="{00000000-0005-0000-0000-00009A060000}"/>
    <cellStyle name="d_yield_Merger_8_CEG update_Project ITS_Financial Model_18Mar08" xfId="1692" xr:uid="{00000000-0005-0000-0000-00009B060000}"/>
    <cellStyle name="d_yield_Merger_8_CEG update_Project ITS_Financial Model_18Mar08_IQ - Revenue Eliminations" xfId="1693" xr:uid="{00000000-0005-0000-0000-00009C060000}"/>
    <cellStyle name="d_yield_Model v2_12" xfId="1694" xr:uid="{00000000-0005-0000-0000-00009D060000}"/>
    <cellStyle name="d_yield_Model v2_12_IQ - Revenue Eliminations" xfId="1695" xr:uid="{00000000-0005-0000-0000-00009E060000}"/>
    <cellStyle name="d_yield_Model v2_12_ITS Divisional Buildup 20080525" xfId="1696" xr:uid="{00000000-0005-0000-0000-00009F060000}"/>
    <cellStyle name="d_yield_Model v2_12_Project ITS_Financial Model_18Mar08" xfId="1697" xr:uid="{00000000-0005-0000-0000-0000A0060000}"/>
    <cellStyle name="d_yield_Model v2_12_Project ITS_Financial Model_18Mar08_IQ - Revenue Eliminations" xfId="1698" xr:uid="{00000000-0005-0000-0000-0000A1060000}"/>
    <cellStyle name="d_yield_New Columbus v1" xfId="1699" xr:uid="{00000000-0005-0000-0000-0000A2060000}"/>
    <cellStyle name="d_yield_New Columbus v1_Book2" xfId="1700" xr:uid="{00000000-0005-0000-0000-0000A3060000}"/>
    <cellStyle name="d_yield_New Columbus v1_Book2_IQ - Revenue Eliminations" xfId="1701" xr:uid="{00000000-0005-0000-0000-0000A4060000}"/>
    <cellStyle name="d_yield_New Columbus v1_Book2_ITS Divisional Buildup 20080525" xfId="1702" xr:uid="{00000000-0005-0000-0000-0000A5060000}"/>
    <cellStyle name="d_yield_New Columbus v1_Book2_Project ITS_Financial Model_18Mar08" xfId="1703" xr:uid="{00000000-0005-0000-0000-0000A6060000}"/>
    <cellStyle name="d_yield_New Columbus v1_Book2_Project ITS_Financial Model_18Mar08_IQ - Revenue Eliminations" xfId="1704" xr:uid="{00000000-0005-0000-0000-0000A7060000}"/>
    <cellStyle name="d_yield_New Columbus v1_IQ - Revenue Eliminations" xfId="1705" xr:uid="{00000000-0005-0000-0000-0000A8060000}"/>
    <cellStyle name="d_yield_New Columbus v1_ITS Divisional Buildup 20080525" xfId="1706" xr:uid="{00000000-0005-0000-0000-0000A9060000}"/>
    <cellStyle name="d_yield_New Columbus v1_Merger_8_CEG update" xfId="1707" xr:uid="{00000000-0005-0000-0000-0000AA060000}"/>
    <cellStyle name="d_yield_New Columbus v1_Merger_8_CEG update_IQ - Revenue Eliminations" xfId="1708" xr:uid="{00000000-0005-0000-0000-0000AB060000}"/>
    <cellStyle name="d_yield_New Columbus v1_Merger_8_CEG update_ITS Divisional Buildup 20080525" xfId="1709" xr:uid="{00000000-0005-0000-0000-0000AC060000}"/>
    <cellStyle name="d_yield_New Columbus v1_Merger_8_CEG update_Project ITS_Financial Model_18Mar08" xfId="1710" xr:uid="{00000000-0005-0000-0000-0000AD060000}"/>
    <cellStyle name="d_yield_New Columbus v1_Merger_8_CEG update_Project ITS_Financial Model_18Mar08_IQ - Revenue Eliminations" xfId="1711" xr:uid="{00000000-0005-0000-0000-0000AE060000}"/>
    <cellStyle name="d_yield_New Columbus v1_Project ITS_Financial Model_18Mar08" xfId="1712" xr:uid="{00000000-0005-0000-0000-0000AF060000}"/>
    <cellStyle name="d_yield_New Columbus v1_Project ITS_Financial Model_18Mar08_IQ - Revenue Eliminations" xfId="1713" xr:uid="{00000000-0005-0000-0000-0000B0060000}"/>
    <cellStyle name="d_yield_pies" xfId="1714" xr:uid="{00000000-0005-0000-0000-0000B1060000}"/>
    <cellStyle name="d_yield_pies_Book2" xfId="1715" xr:uid="{00000000-0005-0000-0000-0000B2060000}"/>
    <cellStyle name="d_yield_pies_Book2_IQ - Revenue Eliminations" xfId="1716" xr:uid="{00000000-0005-0000-0000-0000B3060000}"/>
    <cellStyle name="d_yield_pies_Book2_ITS Divisional Buildup 20080525" xfId="1717" xr:uid="{00000000-0005-0000-0000-0000B4060000}"/>
    <cellStyle name="d_yield_pies_Book2_Project ITS_Financial Model_18Mar08" xfId="1718" xr:uid="{00000000-0005-0000-0000-0000B5060000}"/>
    <cellStyle name="d_yield_pies_Book2_Project ITS_Financial Model_18Mar08_IQ - Revenue Eliminations" xfId="1719" xr:uid="{00000000-0005-0000-0000-0000B6060000}"/>
    <cellStyle name="d_yield_pies_Columbus v6" xfId="1720" xr:uid="{00000000-0005-0000-0000-0000B7060000}"/>
    <cellStyle name="d_yield_pies_Columbus v6_IQ - Revenue Eliminations" xfId="1721" xr:uid="{00000000-0005-0000-0000-0000B8060000}"/>
    <cellStyle name="d_yield_pies_Columbus v6_ITS Divisional Buildup 20080525" xfId="1722" xr:uid="{00000000-0005-0000-0000-0000B9060000}"/>
    <cellStyle name="d_yield_pies_Columbus v6_Project ITS_Financial Model_18Mar08" xfId="1723" xr:uid="{00000000-0005-0000-0000-0000BA060000}"/>
    <cellStyle name="d_yield_pies_Columbus v6_Project ITS_Financial Model_18Mar08_IQ - Revenue Eliminations" xfId="1724" xr:uid="{00000000-0005-0000-0000-0000BB060000}"/>
    <cellStyle name="d_yield_pies_IQ - Revenue Eliminations" xfId="1725" xr:uid="{00000000-0005-0000-0000-0000BC060000}"/>
    <cellStyle name="d_yield_pies_ITS Divisional Buildup 20080525" xfId="1726" xr:uid="{00000000-0005-0000-0000-0000BD060000}"/>
    <cellStyle name="d_yield_pies_Merger_8_CEG update" xfId="1727" xr:uid="{00000000-0005-0000-0000-0000BE060000}"/>
    <cellStyle name="d_yield_pies_Merger_8_CEG update_IQ - Revenue Eliminations" xfId="1728" xr:uid="{00000000-0005-0000-0000-0000BF060000}"/>
    <cellStyle name="d_yield_pies_Merger_8_CEG update_ITS Divisional Buildup 20080525" xfId="1729" xr:uid="{00000000-0005-0000-0000-0000C0060000}"/>
    <cellStyle name="d_yield_pies_Merger_8_CEG update_Project ITS_Financial Model_18Mar08" xfId="1730" xr:uid="{00000000-0005-0000-0000-0000C1060000}"/>
    <cellStyle name="d_yield_pies_Merger_8_CEG update_Project ITS_Financial Model_18Mar08_IQ - Revenue Eliminations" xfId="1731" xr:uid="{00000000-0005-0000-0000-0000C2060000}"/>
    <cellStyle name="d_yield_pies_Model v2_12" xfId="1732" xr:uid="{00000000-0005-0000-0000-0000C3060000}"/>
    <cellStyle name="d_yield_pies_Model v2_12_IQ - Revenue Eliminations" xfId="1733" xr:uid="{00000000-0005-0000-0000-0000C4060000}"/>
    <cellStyle name="d_yield_pies_Model v2_12_ITS Divisional Buildup 20080525" xfId="1734" xr:uid="{00000000-0005-0000-0000-0000C5060000}"/>
    <cellStyle name="d_yield_pies_Model v2_12_Project ITS_Financial Model_18Mar08" xfId="1735" xr:uid="{00000000-0005-0000-0000-0000C6060000}"/>
    <cellStyle name="d_yield_pies_Model v2_12_Project ITS_Financial Model_18Mar08_IQ - Revenue Eliminations" xfId="1736" xr:uid="{00000000-0005-0000-0000-0000C7060000}"/>
    <cellStyle name="d_yield_pies_New Columbus v1" xfId="1737" xr:uid="{00000000-0005-0000-0000-0000C8060000}"/>
    <cellStyle name="d_yield_pies_New Columbus v1_Book2" xfId="1738" xr:uid="{00000000-0005-0000-0000-0000C9060000}"/>
    <cellStyle name="d_yield_pies_New Columbus v1_Book2_IQ - Revenue Eliminations" xfId="1739" xr:uid="{00000000-0005-0000-0000-0000CA060000}"/>
    <cellStyle name="d_yield_pies_New Columbus v1_Book2_ITS Divisional Buildup 20080525" xfId="1740" xr:uid="{00000000-0005-0000-0000-0000CB060000}"/>
    <cellStyle name="d_yield_pies_New Columbus v1_Book2_Project ITS_Financial Model_18Mar08" xfId="1741" xr:uid="{00000000-0005-0000-0000-0000CC060000}"/>
    <cellStyle name="d_yield_pies_New Columbus v1_Book2_Project ITS_Financial Model_18Mar08_IQ - Revenue Eliminations" xfId="1742" xr:uid="{00000000-0005-0000-0000-0000CD060000}"/>
    <cellStyle name="d_yield_pies_New Columbus v1_IQ - Revenue Eliminations" xfId="1743" xr:uid="{00000000-0005-0000-0000-0000CE060000}"/>
    <cellStyle name="d_yield_pies_New Columbus v1_ITS Divisional Buildup 20080525" xfId="1744" xr:uid="{00000000-0005-0000-0000-0000CF060000}"/>
    <cellStyle name="d_yield_pies_New Columbus v1_Merger_8_CEG update" xfId="1745" xr:uid="{00000000-0005-0000-0000-0000D0060000}"/>
    <cellStyle name="d_yield_pies_New Columbus v1_Merger_8_CEG update_IQ - Revenue Eliminations" xfId="1746" xr:uid="{00000000-0005-0000-0000-0000D1060000}"/>
    <cellStyle name="d_yield_pies_New Columbus v1_Merger_8_CEG update_ITS Divisional Buildup 20080525" xfId="1747" xr:uid="{00000000-0005-0000-0000-0000D2060000}"/>
    <cellStyle name="d_yield_pies_New Columbus v1_Merger_8_CEG update_Project ITS_Financial Model_18Mar08" xfId="1748" xr:uid="{00000000-0005-0000-0000-0000D3060000}"/>
    <cellStyle name="d_yield_pies_New Columbus v1_Merger_8_CEG update_Project ITS_Financial Model_18Mar08_IQ - Revenue Eliminations" xfId="1749" xr:uid="{00000000-0005-0000-0000-0000D4060000}"/>
    <cellStyle name="d_yield_pies_New Columbus v1_Project ITS_Financial Model_18Mar08" xfId="1750" xr:uid="{00000000-0005-0000-0000-0000D5060000}"/>
    <cellStyle name="d_yield_pies_New Columbus v1_Project ITS_Financial Model_18Mar08_IQ - Revenue Eliminations" xfId="1751" xr:uid="{00000000-0005-0000-0000-0000D6060000}"/>
    <cellStyle name="d_yield_pies_Project ITS_Financial Model_18Mar08" xfId="1752" xr:uid="{00000000-0005-0000-0000-0000D7060000}"/>
    <cellStyle name="d_yield_pies_Project ITS_Financial Model_18Mar08_IQ - Revenue Eliminations" xfId="1753" xr:uid="{00000000-0005-0000-0000-0000D8060000}"/>
    <cellStyle name="d_yield_Project ITS_Financial Model_18Mar08" xfId="1754" xr:uid="{00000000-0005-0000-0000-0000D9060000}"/>
    <cellStyle name="d_yield_Project ITS_Financial Model_18Mar08_IQ - Revenue Eliminations" xfId="1755" xr:uid="{00000000-0005-0000-0000-0000DA060000}"/>
    <cellStyle name="d_yield_Valuation" xfId="1756" xr:uid="{00000000-0005-0000-0000-0000DB060000}"/>
    <cellStyle name="d_yield_Valuation_Book2" xfId="1757" xr:uid="{00000000-0005-0000-0000-0000DC060000}"/>
    <cellStyle name="d_yield_Valuation_Book2_IQ - Revenue Eliminations" xfId="1758" xr:uid="{00000000-0005-0000-0000-0000DD060000}"/>
    <cellStyle name="d_yield_Valuation_Book2_ITS Divisional Buildup 20080525" xfId="1759" xr:uid="{00000000-0005-0000-0000-0000DE060000}"/>
    <cellStyle name="d_yield_Valuation_Book2_Project ITS_Financial Model_18Mar08" xfId="1760" xr:uid="{00000000-0005-0000-0000-0000DF060000}"/>
    <cellStyle name="d_yield_Valuation_Book2_Project ITS_Financial Model_18Mar08_IQ - Revenue Eliminations" xfId="1761" xr:uid="{00000000-0005-0000-0000-0000E0060000}"/>
    <cellStyle name="d_yield_Valuation_Columbus v6" xfId="1762" xr:uid="{00000000-0005-0000-0000-0000E1060000}"/>
    <cellStyle name="d_yield_Valuation_Columbus v6_IQ - Revenue Eliminations" xfId="1763" xr:uid="{00000000-0005-0000-0000-0000E2060000}"/>
    <cellStyle name="d_yield_Valuation_Columbus v6_ITS Divisional Buildup 20080525" xfId="1764" xr:uid="{00000000-0005-0000-0000-0000E3060000}"/>
    <cellStyle name="d_yield_Valuation_Columbus v6_Project ITS_Financial Model_18Mar08" xfId="1765" xr:uid="{00000000-0005-0000-0000-0000E4060000}"/>
    <cellStyle name="d_yield_Valuation_Columbus v6_Project ITS_Financial Model_18Mar08_IQ - Revenue Eliminations" xfId="1766" xr:uid="{00000000-0005-0000-0000-0000E5060000}"/>
    <cellStyle name="d_yield_Valuation_IQ - Revenue Eliminations" xfId="1767" xr:uid="{00000000-0005-0000-0000-0000E6060000}"/>
    <cellStyle name="d_yield_Valuation_ITS Divisional Buildup 20080525" xfId="1768" xr:uid="{00000000-0005-0000-0000-0000E7060000}"/>
    <cellStyle name="d_yield_Valuation_Merger_8_CEG update" xfId="1769" xr:uid="{00000000-0005-0000-0000-0000E8060000}"/>
    <cellStyle name="d_yield_Valuation_Merger_8_CEG update_IQ - Revenue Eliminations" xfId="1770" xr:uid="{00000000-0005-0000-0000-0000E9060000}"/>
    <cellStyle name="d_yield_Valuation_Merger_8_CEG update_ITS Divisional Buildup 20080525" xfId="1771" xr:uid="{00000000-0005-0000-0000-0000EA060000}"/>
    <cellStyle name="d_yield_Valuation_Merger_8_CEG update_Project ITS_Financial Model_18Mar08" xfId="1772" xr:uid="{00000000-0005-0000-0000-0000EB060000}"/>
    <cellStyle name="d_yield_Valuation_Merger_8_CEG update_Project ITS_Financial Model_18Mar08_IQ - Revenue Eliminations" xfId="1773" xr:uid="{00000000-0005-0000-0000-0000EC060000}"/>
    <cellStyle name="d_yield_Valuation_Model v2_12" xfId="1774" xr:uid="{00000000-0005-0000-0000-0000ED060000}"/>
    <cellStyle name="d_yield_Valuation_Model v2_12_IQ - Revenue Eliminations" xfId="1775" xr:uid="{00000000-0005-0000-0000-0000EE060000}"/>
    <cellStyle name="d_yield_Valuation_Model v2_12_ITS Divisional Buildup 20080525" xfId="1776" xr:uid="{00000000-0005-0000-0000-0000EF060000}"/>
    <cellStyle name="d_yield_Valuation_Model v2_12_Project ITS_Financial Model_18Mar08" xfId="1777" xr:uid="{00000000-0005-0000-0000-0000F0060000}"/>
    <cellStyle name="d_yield_Valuation_Model v2_12_Project ITS_Financial Model_18Mar08_IQ - Revenue Eliminations" xfId="1778" xr:uid="{00000000-0005-0000-0000-0000F1060000}"/>
    <cellStyle name="d_yield_Valuation_New Columbus v1" xfId="1779" xr:uid="{00000000-0005-0000-0000-0000F2060000}"/>
    <cellStyle name="d_yield_Valuation_New Columbus v1_Book2" xfId="1780" xr:uid="{00000000-0005-0000-0000-0000F3060000}"/>
    <cellStyle name="d_yield_Valuation_New Columbus v1_Book2_IQ - Revenue Eliminations" xfId="1781" xr:uid="{00000000-0005-0000-0000-0000F4060000}"/>
    <cellStyle name="d_yield_Valuation_New Columbus v1_Book2_ITS Divisional Buildup 20080525" xfId="1782" xr:uid="{00000000-0005-0000-0000-0000F5060000}"/>
    <cellStyle name="d_yield_Valuation_New Columbus v1_Book2_Project ITS_Financial Model_18Mar08" xfId="1783" xr:uid="{00000000-0005-0000-0000-0000F6060000}"/>
    <cellStyle name="d_yield_Valuation_New Columbus v1_Book2_Project ITS_Financial Model_18Mar08_IQ - Revenue Eliminations" xfId="1784" xr:uid="{00000000-0005-0000-0000-0000F7060000}"/>
    <cellStyle name="d_yield_Valuation_New Columbus v1_IQ - Revenue Eliminations" xfId="1785" xr:uid="{00000000-0005-0000-0000-0000F8060000}"/>
    <cellStyle name="d_yield_Valuation_New Columbus v1_ITS Divisional Buildup 20080525" xfId="1786" xr:uid="{00000000-0005-0000-0000-0000F9060000}"/>
    <cellStyle name="d_yield_Valuation_New Columbus v1_Merger_8_CEG update" xfId="1787" xr:uid="{00000000-0005-0000-0000-0000FA060000}"/>
    <cellStyle name="d_yield_Valuation_New Columbus v1_Merger_8_CEG update_IQ - Revenue Eliminations" xfId="1788" xr:uid="{00000000-0005-0000-0000-0000FB060000}"/>
    <cellStyle name="d_yield_Valuation_New Columbus v1_Merger_8_CEG update_ITS Divisional Buildup 20080525" xfId="1789" xr:uid="{00000000-0005-0000-0000-0000FC060000}"/>
    <cellStyle name="d_yield_Valuation_New Columbus v1_Merger_8_CEG update_Project ITS_Financial Model_18Mar08" xfId="1790" xr:uid="{00000000-0005-0000-0000-0000FD060000}"/>
    <cellStyle name="d_yield_Valuation_New Columbus v1_Merger_8_CEG update_Project ITS_Financial Model_18Mar08_IQ - Revenue Eliminations" xfId="1791" xr:uid="{00000000-0005-0000-0000-0000FE060000}"/>
    <cellStyle name="d_yield_Valuation_New Columbus v1_Project ITS_Financial Model_18Mar08" xfId="1792" xr:uid="{00000000-0005-0000-0000-0000FF060000}"/>
    <cellStyle name="d_yield_Valuation_New Columbus v1_Project ITS_Financial Model_18Mar08_IQ - Revenue Eliminations" xfId="1793" xr:uid="{00000000-0005-0000-0000-000000070000}"/>
    <cellStyle name="d_yield_Valuation_Project ITS_Financial Model_18Mar08" xfId="1794" xr:uid="{00000000-0005-0000-0000-000001070000}"/>
    <cellStyle name="d_yield_Valuation_Project ITS_Financial Model_18Mar08_IQ - Revenue Eliminations" xfId="1795" xr:uid="{00000000-0005-0000-0000-000002070000}"/>
    <cellStyle name="dak" xfId="1796" xr:uid="{00000000-0005-0000-0000-000003070000}"/>
    <cellStyle name="dash" xfId="1797" xr:uid="{00000000-0005-0000-0000-000004070000}"/>
    <cellStyle name="Data" xfId="1798" xr:uid="{00000000-0005-0000-0000-000005070000}"/>
    <cellStyle name="Date" xfId="1799" xr:uid="{00000000-0005-0000-0000-000006070000}"/>
    <cellStyle name="date [dd mmm]" xfId="1800" xr:uid="{00000000-0005-0000-0000-000007070000}"/>
    <cellStyle name="date [mmm yyyy]" xfId="1801" xr:uid="{00000000-0005-0000-0000-000008070000}"/>
    <cellStyle name="Date Aligned" xfId="1802" xr:uid="{00000000-0005-0000-0000-000009070000}"/>
    <cellStyle name="Date Short" xfId="1803" xr:uid="{00000000-0005-0000-0000-00000A070000}"/>
    <cellStyle name="Date_2001 - Yuasa AWPs version 1" xfId="1804" xr:uid="{00000000-0005-0000-0000-00000B070000}"/>
    <cellStyle name="days" xfId="1805" xr:uid="{00000000-0005-0000-0000-00000C070000}"/>
    <cellStyle name="Decimal" xfId="1806" xr:uid="{00000000-0005-0000-0000-00000D070000}"/>
    <cellStyle name="decimal [3]" xfId="1807" xr:uid="{00000000-0005-0000-0000-00000E070000}"/>
    <cellStyle name="decimal [4]" xfId="1808" xr:uid="{00000000-0005-0000-0000-00000F070000}"/>
    <cellStyle name="Decimal_IQ - Revenue Eliminations" xfId="1809" xr:uid="{00000000-0005-0000-0000-000010070000}"/>
    <cellStyle name="Dezimal [0]_equipment_transfers_gsd" xfId="1810" xr:uid="{00000000-0005-0000-0000-000011070000}"/>
    <cellStyle name="Dezimal_BS Variances Analysis FY20001" xfId="1811" xr:uid="{00000000-0005-0000-0000-000012070000}"/>
    <cellStyle name="Dollar" xfId="1812" xr:uid="{00000000-0005-0000-0000-000013070000}"/>
    <cellStyle name="Dollar (zero dec)" xfId="1813" xr:uid="{00000000-0005-0000-0000-000014070000}"/>
    <cellStyle name="Dollar0" xfId="1814" xr:uid="{00000000-0005-0000-0000-000015070000}"/>
    <cellStyle name="Dollars" xfId="1815" xr:uid="{00000000-0005-0000-0000-000016070000}"/>
    <cellStyle name="Dotted Line" xfId="1816" xr:uid="{00000000-0005-0000-0000-000017070000}"/>
    <cellStyle name="Double" xfId="1817" xr:uid="{00000000-0005-0000-0000-000018070000}"/>
    <cellStyle name="Double Accounting" xfId="1818" xr:uid="{00000000-0005-0000-0000-000019070000}"/>
    <cellStyle name="E&amp;Y House" xfId="1819" xr:uid="{00000000-0005-0000-0000-00001A070000}"/>
    <cellStyle name="EE" xfId="1820" xr:uid="{00000000-0005-0000-0000-00001B070000}"/>
    <cellStyle name="Enter Currency (0)" xfId="1821" xr:uid="{00000000-0005-0000-0000-00001C070000}"/>
    <cellStyle name="Enter Currency (2)" xfId="1822" xr:uid="{00000000-0005-0000-0000-00001D070000}"/>
    <cellStyle name="Enter Units (0)" xfId="1823" xr:uid="{00000000-0005-0000-0000-00001E070000}"/>
    <cellStyle name="Enter Units (1)" xfId="1824" xr:uid="{00000000-0005-0000-0000-00001F070000}"/>
    <cellStyle name="Enter Units (2)" xfId="1825" xr:uid="{00000000-0005-0000-0000-000020070000}"/>
    <cellStyle name="Entered" xfId="1826" xr:uid="{00000000-0005-0000-0000-000021070000}"/>
    <cellStyle name="En-tête" xfId="1827" xr:uid="{00000000-0005-0000-0000-000022070000}"/>
    <cellStyle name="entry" xfId="1828" xr:uid="{00000000-0005-0000-0000-000023070000}"/>
    <cellStyle name="entry box" xfId="1829" xr:uid="{00000000-0005-0000-0000-000024070000}"/>
    <cellStyle name="entry_ITS Divisional Buildup 20080522(Silvia)" xfId="1830" xr:uid="{00000000-0005-0000-0000-000025070000}"/>
    <cellStyle name="eps" xfId="1831" xr:uid="{00000000-0005-0000-0000-000026070000}"/>
    <cellStyle name="eps$" xfId="1832" xr:uid="{00000000-0005-0000-0000-000027070000}"/>
    <cellStyle name="eps$A" xfId="1833" xr:uid="{00000000-0005-0000-0000-000028070000}"/>
    <cellStyle name="eps$E" xfId="1834" xr:uid="{00000000-0005-0000-0000-000029070000}"/>
    <cellStyle name="eps_Colgate" xfId="1835" xr:uid="{00000000-0005-0000-0000-00002A070000}"/>
    <cellStyle name="epsA" xfId="1836" xr:uid="{00000000-0005-0000-0000-00002B070000}"/>
    <cellStyle name="epsE" xfId="1837" xr:uid="{00000000-0005-0000-0000-00002C070000}"/>
    <cellStyle name="Euro" xfId="1838" xr:uid="{00000000-0005-0000-0000-00002D070000}"/>
    <cellStyle name="Euro0" xfId="1839" xr:uid="{00000000-0005-0000-0000-00002E070000}"/>
    <cellStyle name="EY House" xfId="1840" xr:uid="{00000000-0005-0000-0000-00002F070000}"/>
    <cellStyle name="EY1dp" xfId="1841" xr:uid="{00000000-0005-0000-0000-000030070000}"/>
    <cellStyle name="Fixed" xfId="1842" xr:uid="{00000000-0005-0000-0000-000031070000}"/>
    <cellStyle name="ƒnƒCƒp[ƒŠƒ“ƒN" xfId="1843" xr:uid="{00000000-0005-0000-0000-000032070000}"/>
    <cellStyle name="Footnote" xfId="1844" xr:uid="{00000000-0005-0000-0000-000033070000}"/>
    <cellStyle name="footnote2" xfId="1845" xr:uid="{00000000-0005-0000-0000-000034070000}"/>
    <cellStyle name="Footnotes" xfId="1846" xr:uid="{00000000-0005-0000-0000-000035070000}"/>
    <cellStyle name="Formula" xfId="1847" xr:uid="{00000000-0005-0000-0000-000036070000}"/>
    <cellStyle name="fy_eps$" xfId="1848" xr:uid="{00000000-0005-0000-0000-000037070000}"/>
    <cellStyle name="g_rate" xfId="1849" xr:uid="{00000000-0005-0000-0000-000038070000}"/>
    <cellStyle name="g_rate_IQ - Revenue Eliminations" xfId="1850" xr:uid="{00000000-0005-0000-0000-000039070000}"/>
    <cellStyle name="g_rate_ITS Divisional Buildup 20080525" xfId="1851" xr:uid="{00000000-0005-0000-0000-00003A070000}"/>
    <cellStyle name="g_rate_Model v5_23" xfId="1852" xr:uid="{00000000-0005-0000-0000-00003B070000}"/>
    <cellStyle name="g_rate_Model v5_23_IQ - Revenue Eliminations" xfId="1853" xr:uid="{00000000-0005-0000-0000-00003C070000}"/>
    <cellStyle name="g_rate_Model v5_23_ITS Divisional Buildup 20080525" xfId="1854" xr:uid="{00000000-0005-0000-0000-00003D070000}"/>
    <cellStyle name="g_rate_Model v5_23_Project ITS_Financial Model_18Mar08" xfId="1855" xr:uid="{00000000-0005-0000-0000-00003E070000}"/>
    <cellStyle name="g_rate_Model v5_23_Project ITS_Financial Model_18Mar08_IQ - Revenue Eliminations" xfId="1856" xr:uid="{00000000-0005-0000-0000-00003F070000}"/>
    <cellStyle name="g_rate_Project ITS_Financial Model_18Mar08" xfId="1857" xr:uid="{00000000-0005-0000-0000-000040070000}"/>
    <cellStyle name="g_rate_Project ITS_Financial Model_18Mar08_IQ - Revenue Eliminations" xfId="1858" xr:uid="{00000000-0005-0000-0000-000041070000}"/>
    <cellStyle name="Grey" xfId="1859" xr:uid="{00000000-0005-0000-0000-000042070000}"/>
    <cellStyle name="Hard Percent" xfId="1860" xr:uid="{00000000-0005-0000-0000-000043070000}"/>
    <cellStyle name="hareholder's Equity" xfId="1861" xr:uid="{00000000-0005-0000-0000-000044070000}"/>
    <cellStyle name="HEADER" xfId="1862" xr:uid="{00000000-0005-0000-0000-000045070000}"/>
    <cellStyle name="Header1" xfId="1863" xr:uid="{00000000-0005-0000-0000-000046070000}"/>
    <cellStyle name="Header2" xfId="1864" xr:uid="{00000000-0005-0000-0000-000047070000}"/>
    <cellStyle name="headers" xfId="1865" xr:uid="{00000000-0005-0000-0000-000048070000}"/>
    <cellStyle name="heading" xfId="1866" xr:uid="{00000000-0005-0000-0000-000049070000}"/>
    <cellStyle name="Heading 1" xfId="1867" builtinId="16" customBuiltin="1"/>
    <cellStyle name="Heading 1 2" xfId="1868" xr:uid="{00000000-0005-0000-0000-00004B070000}"/>
    <cellStyle name="Heading 2" xfId="1869" builtinId="17" customBuiltin="1"/>
    <cellStyle name="Heading 2 2" xfId="1870" xr:uid="{00000000-0005-0000-0000-00004D070000}"/>
    <cellStyle name="Heading 3" xfId="1871" builtinId="18" customBuiltin="1"/>
    <cellStyle name="Heading 3 2" xfId="1872" xr:uid="{00000000-0005-0000-0000-00004F070000}"/>
    <cellStyle name="Heading1" xfId="1873" xr:uid="{00000000-0005-0000-0000-000050070000}"/>
    <cellStyle name="Heading2" xfId="1874" xr:uid="{00000000-0005-0000-0000-000051070000}"/>
    <cellStyle name="Hidden" xfId="1875" xr:uid="{00000000-0005-0000-0000-000052070000}"/>
    <cellStyle name="hide" xfId="1876" xr:uid="{00000000-0005-0000-0000-000053070000}"/>
    <cellStyle name="Highlight" xfId="1877" xr:uid="{00000000-0005-0000-0000-000054070000}"/>
    <cellStyle name="Hipervínculo" xfId="1878" xr:uid="{00000000-0005-0000-0000-000055070000}"/>
    <cellStyle name="Hipervínculo visitado" xfId="1879" xr:uid="{00000000-0005-0000-0000-000056070000}"/>
    <cellStyle name="Î¡Ýá [0]_95" xfId="1880" xr:uid="{00000000-0005-0000-0000-000057070000}"/>
    <cellStyle name="Î¡Ýá_95" xfId="1881" xr:uid="{00000000-0005-0000-0000-000058070000}"/>
    <cellStyle name="Input" xfId="1882" builtinId="20" customBuiltin="1"/>
    <cellStyle name="Input [yellow]" xfId="1883" xr:uid="{00000000-0005-0000-0000-00005A070000}"/>
    <cellStyle name="Input 10" xfId="1884" xr:uid="{00000000-0005-0000-0000-00005B070000}"/>
    <cellStyle name="Input 11" xfId="1885" xr:uid="{00000000-0005-0000-0000-00005C070000}"/>
    <cellStyle name="Input 12" xfId="1886" xr:uid="{00000000-0005-0000-0000-00005D070000}"/>
    <cellStyle name="Input 13" xfId="1887" xr:uid="{00000000-0005-0000-0000-00005E070000}"/>
    <cellStyle name="Input 14" xfId="1888" xr:uid="{00000000-0005-0000-0000-00005F070000}"/>
    <cellStyle name="Input 15" xfId="1889" xr:uid="{00000000-0005-0000-0000-000060070000}"/>
    <cellStyle name="Input 16" xfId="1890" xr:uid="{00000000-0005-0000-0000-000061070000}"/>
    <cellStyle name="Input 17" xfId="1891" xr:uid="{00000000-0005-0000-0000-000062070000}"/>
    <cellStyle name="Input 18" xfId="1892" xr:uid="{00000000-0005-0000-0000-000063070000}"/>
    <cellStyle name="Input 2" xfId="1893" xr:uid="{00000000-0005-0000-0000-000064070000}"/>
    <cellStyle name="Input 3" xfId="1894" xr:uid="{00000000-0005-0000-0000-000065070000}"/>
    <cellStyle name="Input 4" xfId="1895" xr:uid="{00000000-0005-0000-0000-000066070000}"/>
    <cellStyle name="Input 5" xfId="1896" xr:uid="{00000000-0005-0000-0000-000067070000}"/>
    <cellStyle name="Input 6" xfId="1897" xr:uid="{00000000-0005-0000-0000-000068070000}"/>
    <cellStyle name="Input 7" xfId="1898" xr:uid="{00000000-0005-0000-0000-000069070000}"/>
    <cellStyle name="Input 8" xfId="1899" xr:uid="{00000000-0005-0000-0000-00006A070000}"/>
    <cellStyle name="Input 9" xfId="1900" xr:uid="{00000000-0005-0000-0000-00006B070000}"/>
    <cellStyle name="Input Cells" xfId="1901" xr:uid="{00000000-0005-0000-0000-00006C070000}"/>
    <cellStyle name="Input Link" xfId="1902" xr:uid="{00000000-0005-0000-0000-00006D070000}"/>
    <cellStyle name="InputBlueFont" xfId="1903" xr:uid="{00000000-0005-0000-0000-00006E070000}"/>
    <cellStyle name="InputCell" xfId="1904" xr:uid="{00000000-0005-0000-0000-00006F070000}"/>
    <cellStyle name="International" xfId="1905" xr:uid="{00000000-0005-0000-0000-000070070000}"/>
    <cellStyle name="Item Descriptions" xfId="1906" xr:uid="{00000000-0005-0000-0000-000071070000}"/>
    <cellStyle name="Item Descriptions - Bold" xfId="1907" xr:uid="{00000000-0005-0000-0000-000072070000}"/>
    <cellStyle name="Item Descriptions_6079BX" xfId="1908" xr:uid="{00000000-0005-0000-0000-000073070000}"/>
    <cellStyle name="KESIA" xfId="1909" xr:uid="{00000000-0005-0000-0000-000074070000}"/>
    <cellStyle name="KP_Normal" xfId="1910" xr:uid="{00000000-0005-0000-0000-000075070000}"/>
    <cellStyle name="KPMG Heading 1" xfId="1911" xr:uid="{00000000-0005-0000-0000-000076070000}"/>
    <cellStyle name="KPMG Heading 2" xfId="1912" xr:uid="{00000000-0005-0000-0000-000077070000}"/>
    <cellStyle name="KPMG Heading 3" xfId="1913" xr:uid="{00000000-0005-0000-0000-000078070000}"/>
    <cellStyle name="KPMG Heading 4" xfId="1914" xr:uid="{00000000-0005-0000-0000-000079070000}"/>
    <cellStyle name="KPMG Normal" xfId="1915" xr:uid="{00000000-0005-0000-0000-00007A070000}"/>
    <cellStyle name="KPMG Normal Text" xfId="1916" xr:uid="{00000000-0005-0000-0000-00007B070000}"/>
    <cellStyle name="ld&quot;&amp;10&amp;P ⭤(]_Sumste1_ALLSTEN(吸͖吘͖_x0007__x0007_䜜͖" xfId="1917" xr:uid="{00000000-0005-0000-0000-00007C070000}"/>
    <cellStyle name="Line" xfId="1918" xr:uid="{00000000-0005-0000-0000-00007D070000}"/>
    <cellStyle name="Link" xfId="1919" xr:uid="{00000000-0005-0000-0000-00007E070000}"/>
    <cellStyle name="Link Currency (0)" xfId="1920" xr:uid="{00000000-0005-0000-0000-00007F070000}"/>
    <cellStyle name="Link Currency (2)" xfId="1921" xr:uid="{00000000-0005-0000-0000-000080070000}"/>
    <cellStyle name="Link Units (0)" xfId="1922" xr:uid="{00000000-0005-0000-0000-000081070000}"/>
    <cellStyle name="Link Units (1)" xfId="1923" xr:uid="{00000000-0005-0000-0000-000082070000}"/>
    <cellStyle name="Link Units (2)" xfId="1924" xr:uid="{00000000-0005-0000-0000-000083070000}"/>
    <cellStyle name="Link_IQ - Revenue Eliminations" xfId="1925" xr:uid="{00000000-0005-0000-0000-000084070000}"/>
    <cellStyle name="Linked Cells" xfId="1926" xr:uid="{00000000-0005-0000-0000-000085070000}"/>
    <cellStyle name="ll AWPs - RCSB-cw.xls]EE" xfId="1927" xr:uid="{00000000-0005-0000-0000-000086070000}"/>
    <cellStyle name="m" xfId="1928" xr:uid="{00000000-0005-0000-0000-000087070000}"/>
    <cellStyle name="m$" xfId="1929" xr:uid="{00000000-0005-0000-0000-000088070000}"/>
    <cellStyle name="m_IQ - Revenue Eliminations" xfId="1930" xr:uid="{00000000-0005-0000-0000-000089070000}"/>
    <cellStyle name="m_ITS Divisional Buildup 20080525" xfId="1931" xr:uid="{00000000-0005-0000-0000-00008A070000}"/>
    <cellStyle name="m_Jaguar" xfId="1932" xr:uid="{00000000-0005-0000-0000-00008B070000}"/>
    <cellStyle name="m_Jaguar_IQ - Revenue Eliminations" xfId="1933" xr:uid="{00000000-0005-0000-0000-00008C070000}"/>
    <cellStyle name="m_Jaguar_ITS Divisional Buildup 20080525" xfId="1934" xr:uid="{00000000-0005-0000-0000-00008D070000}"/>
    <cellStyle name="m_Jaguar_Project ITS_Financial Model_18Mar08" xfId="1935" xr:uid="{00000000-0005-0000-0000-00008E070000}"/>
    <cellStyle name="m_Jaguar_Project ITS_Financial Model_18Mar08_IQ - Revenue Eliminations" xfId="1936" xr:uid="{00000000-0005-0000-0000-00008F070000}"/>
    <cellStyle name="m_Model v5_23" xfId="1937" xr:uid="{00000000-0005-0000-0000-000090070000}"/>
    <cellStyle name="m_Model v5_23_IQ - Revenue Eliminations" xfId="1938" xr:uid="{00000000-0005-0000-0000-000091070000}"/>
    <cellStyle name="m_Model v5_23_ITS Divisional Buildup 20080525" xfId="1939" xr:uid="{00000000-0005-0000-0000-000092070000}"/>
    <cellStyle name="m_Model v5_23_Project ITS_Financial Model_18Mar08" xfId="1940" xr:uid="{00000000-0005-0000-0000-000093070000}"/>
    <cellStyle name="m_Model v5_23_Project ITS_Financial Model_18Mar08_IQ - Revenue Eliminations" xfId="1941" xr:uid="{00000000-0005-0000-0000-000094070000}"/>
    <cellStyle name="m_Project ITS_Financial Model_18Mar08" xfId="1942" xr:uid="{00000000-0005-0000-0000-000095070000}"/>
    <cellStyle name="m_Project ITS_Financial Model_18Mar08_IQ - Revenue Eliminations" xfId="1943" xr:uid="{00000000-0005-0000-0000-000096070000}"/>
    <cellStyle name="Main Title" xfId="1944" xr:uid="{00000000-0005-0000-0000-000097070000}"/>
    <cellStyle name="Mainhead" xfId="1945" xr:uid="{00000000-0005-0000-0000-000098070000}"/>
    <cellStyle name="Millares [0]_96 Risk" xfId="1946" xr:uid="{00000000-0005-0000-0000-000099070000}"/>
    <cellStyle name="Millares_96 Risk" xfId="1947" xr:uid="{00000000-0005-0000-0000-00009A070000}"/>
    <cellStyle name="Milliers [0]" xfId="1948" xr:uid="{00000000-0005-0000-0000-00009B070000}"/>
    <cellStyle name="Milliers_!!!GO" xfId="1949" xr:uid="{00000000-0005-0000-0000-00009C070000}"/>
    <cellStyle name="million" xfId="1950" xr:uid="{00000000-0005-0000-0000-00009D070000}"/>
    <cellStyle name="million [1]" xfId="1951" xr:uid="{00000000-0005-0000-0000-00009E070000}"/>
    <cellStyle name="Minus (0)" xfId="1952" xr:uid="{00000000-0005-0000-0000-00009F070000}"/>
    <cellStyle name="MLComma0" xfId="1953" xr:uid="{00000000-0005-0000-0000-0000A0070000}"/>
    <cellStyle name="MLDollar0" xfId="1954" xr:uid="{00000000-0005-0000-0000-0000A1070000}"/>
    <cellStyle name="MLEuro0" xfId="1955" xr:uid="{00000000-0005-0000-0000-0000A2070000}"/>
    <cellStyle name="MLHeaderSection" xfId="1956" xr:uid="{00000000-0005-0000-0000-0000A3070000}"/>
    <cellStyle name="MLMultiple0" xfId="1957" xr:uid="{00000000-0005-0000-0000-0000A4070000}"/>
    <cellStyle name="MLNoSym0" xfId="1958" xr:uid="{00000000-0005-0000-0000-0000A5070000}"/>
    <cellStyle name="MLPercent0" xfId="1959" xr:uid="{00000000-0005-0000-0000-0000A6070000}"/>
    <cellStyle name="MLPound0" xfId="1960" xr:uid="{00000000-0005-0000-0000-0000A7070000}"/>
    <cellStyle name="MLYen0" xfId="1961" xr:uid="{00000000-0005-0000-0000-0000A8070000}"/>
    <cellStyle name="mm" xfId="1962" xr:uid="{00000000-0005-0000-0000-0000A9070000}"/>
    <cellStyle name="Model" xfId="1963" xr:uid="{00000000-0005-0000-0000-0000AA070000}"/>
    <cellStyle name="Mon¨¦taire [0]_!!!GO" xfId="1964" xr:uid="{00000000-0005-0000-0000-0000AB070000}"/>
    <cellStyle name="Mon¨¦taire_!!!GO" xfId="1965" xr:uid="{00000000-0005-0000-0000-0000AC070000}"/>
    <cellStyle name="Monšaire [0]_AR1194" xfId="1966" xr:uid="{00000000-0005-0000-0000-0000AD070000}"/>
    <cellStyle name="Monšaire_AR1194" xfId="1967" xr:uid="{00000000-0005-0000-0000-0000AE070000}"/>
    <cellStyle name="Moneda [0]_96 Risk" xfId="1968" xr:uid="{00000000-0005-0000-0000-0000AF070000}"/>
    <cellStyle name="Moneda_96 Risk" xfId="1969" xr:uid="{00000000-0005-0000-0000-0000B0070000}"/>
    <cellStyle name="Monétaire [0]" xfId="1970" xr:uid="{00000000-0005-0000-0000-0000B1070000}"/>
    <cellStyle name="Monetaire [0]_!!!GO" xfId="1971" xr:uid="{00000000-0005-0000-0000-0000B2070000}"/>
    <cellStyle name="Monétaire [0]_3 yr Rollout Mgmt Case ADK" xfId="1972" xr:uid="{00000000-0005-0000-0000-0000B3070000}"/>
    <cellStyle name="Monetaire_!!!GO" xfId="1973" xr:uid="{00000000-0005-0000-0000-0000B4070000}"/>
    <cellStyle name="Monétaire_!!!GO" xfId="1974" xr:uid="{00000000-0005-0000-0000-0000B5070000}"/>
    <cellStyle name="Mon้taire [0]_!!!GO" xfId="1975" xr:uid="{00000000-0005-0000-0000-0000B6070000}"/>
    <cellStyle name="Mon้taire_!!!GO" xfId="1976" xr:uid="{00000000-0005-0000-0000-0000B7070000}"/>
    <cellStyle name="Mon彋aire [0]_AR1194" xfId="1977" xr:uid="{00000000-0005-0000-0000-0000B8070000}"/>
    <cellStyle name="Mon彋aire_AR1194" xfId="1978" xr:uid="{00000000-0005-0000-0000-0000B9070000}"/>
    <cellStyle name="Mon谷taire [0]_!!!GO" xfId="1979" xr:uid="{00000000-0005-0000-0000-0000BA070000}"/>
    <cellStyle name="Mon谷taire_!!!GO" xfId="1980" xr:uid="{00000000-0005-0000-0000-0000BB070000}"/>
    <cellStyle name="Mon閠aire [0]_!!!GO" xfId="1981" xr:uid="{00000000-0005-0000-0000-0000BC070000}"/>
    <cellStyle name="Mon閠aire_!!!GO" xfId="1982" xr:uid="{00000000-0005-0000-0000-0000BD070000}"/>
    <cellStyle name="MT,0" xfId="1983" xr:uid="{00000000-0005-0000-0000-0000BE070000}"/>
    <cellStyle name="Multiple" xfId="1984" xr:uid="{00000000-0005-0000-0000-0000BF070000}"/>
    <cellStyle name="Multiple [0]" xfId="1985" xr:uid="{00000000-0005-0000-0000-0000C0070000}"/>
    <cellStyle name="Multiple [1]" xfId="1986" xr:uid="{00000000-0005-0000-0000-0000C1070000}"/>
    <cellStyle name="Multiple_2005-03-08 HY Tender Analysis" xfId="1987" xr:uid="{00000000-0005-0000-0000-0000C2070000}"/>
    <cellStyle name="Multiple0" xfId="1988" xr:uid="{00000000-0005-0000-0000-0000C3070000}"/>
    <cellStyle name="MultipleBelow" xfId="1989" xr:uid="{00000000-0005-0000-0000-0000C4070000}"/>
    <cellStyle name="MultipleType" xfId="1990" xr:uid="{00000000-0005-0000-0000-0000C5070000}"/>
    <cellStyle name="ƞ" xfId="1991" xr:uid="{00000000-0005-0000-0000-0000C6070000}"/>
    <cellStyle name="Name" xfId="1992" xr:uid="{00000000-0005-0000-0000-0000C7070000}"/>
    <cellStyle name="Neutrale" xfId="1993" xr:uid="{00000000-0005-0000-0000-0000C8070000}"/>
    <cellStyle name="new" xfId="1994" xr:uid="{00000000-0005-0000-0000-0000C9070000}"/>
    <cellStyle name="New Times Roman" xfId="1995" xr:uid="{00000000-0005-0000-0000-0000CA070000}"/>
    <cellStyle name="new_ITS Divisional Buildup 20080522(Silvia)" xfId="1996" xr:uid="{00000000-0005-0000-0000-0000CB070000}"/>
    <cellStyle name="no dec" xfId="1997" xr:uid="{00000000-0005-0000-0000-0000CC070000}"/>
    <cellStyle name="Non défini" xfId="1998" xr:uid="{00000000-0005-0000-0000-0000CD070000}"/>
    <cellStyle name="Normal" xfId="0" builtinId="0"/>
    <cellStyle name="Normal'" xfId="1999" xr:uid="{00000000-0005-0000-0000-0000CF070000}"/>
    <cellStyle name="Normal - Style1" xfId="2000" xr:uid="{00000000-0005-0000-0000-0000D0070000}"/>
    <cellStyle name="Normal 10" xfId="2001" xr:uid="{00000000-0005-0000-0000-0000D1070000}"/>
    <cellStyle name="Normal 11" xfId="2002" xr:uid="{00000000-0005-0000-0000-0000D2070000}"/>
    <cellStyle name="Normal 12" xfId="2003" xr:uid="{00000000-0005-0000-0000-0000D3070000}"/>
    <cellStyle name="Normal 13" xfId="2004" xr:uid="{00000000-0005-0000-0000-0000D4070000}"/>
    <cellStyle name="Normal 14" xfId="2005" xr:uid="{00000000-0005-0000-0000-0000D5070000}"/>
    <cellStyle name="Normal 15" xfId="2006" xr:uid="{00000000-0005-0000-0000-0000D6070000}"/>
    <cellStyle name="Normal 16" xfId="2007" xr:uid="{00000000-0005-0000-0000-0000D7070000}"/>
    <cellStyle name="Normal 17" xfId="2008" xr:uid="{00000000-0005-0000-0000-0000D8070000}"/>
    <cellStyle name="Normal 18" xfId="2009" xr:uid="{00000000-0005-0000-0000-0000D9070000}"/>
    <cellStyle name="Normal 2" xfId="2010" xr:uid="{00000000-0005-0000-0000-0000DA070000}"/>
    <cellStyle name="Normal 20" xfId="2493" xr:uid="{1F6ECB1C-50D7-482F-8C39-B8C66BB76DAD}"/>
    <cellStyle name="Normal 3" xfId="2011" xr:uid="{00000000-0005-0000-0000-0000DB070000}"/>
    <cellStyle name="Normal 4" xfId="2012" xr:uid="{00000000-0005-0000-0000-0000DC070000}"/>
    <cellStyle name="Normal 5" xfId="2013" xr:uid="{00000000-0005-0000-0000-0000DD070000}"/>
    <cellStyle name="Normal 6" xfId="2014" xr:uid="{00000000-0005-0000-0000-0000DE070000}"/>
    <cellStyle name="Normal 7" xfId="2015" xr:uid="{00000000-0005-0000-0000-0000DF070000}"/>
    <cellStyle name="Normal 8" xfId="2016" xr:uid="{00000000-0005-0000-0000-0000E0070000}"/>
    <cellStyle name="Normal 9" xfId="2017" xr:uid="{00000000-0005-0000-0000-0000E1070000}"/>
    <cellStyle name="Normal_bea003a111b-06e-1 Rev 1" xfId="2018" xr:uid="{00000000-0005-0000-0000-0000E2070000}"/>
    <cellStyle name="Normal_Canadoil 03-Accounts-A3103t-Nar" xfId="2019" xr:uid="{00000000-0005-0000-0000-0000E3070000}"/>
    <cellStyle name="Normal_cash flow support-IVL separate" xfId="2020" xr:uid="{00000000-0005-0000-0000-0000E4070000}"/>
    <cellStyle name="Normal_Copy of Indorama Venture_Eng" xfId="2021" xr:uid="{00000000-0005-0000-0000-0000E5070000}"/>
    <cellStyle name="Normal'_DT_md" xfId="2022" xr:uid="{00000000-0005-0000-0000-0000E6070000}"/>
    <cellStyle name="Normal_Indorama Venture_Eng-REVISED" xfId="2023" xr:uid="{00000000-0005-0000-0000-0000E7070000}"/>
    <cellStyle name="Normal_IRP FS 2009 21 2 10 (2)" xfId="2024" xr:uid="{00000000-0005-0000-0000-0000E8070000}"/>
    <cellStyle name="Normal_IVL_Company Only_FS 2008_Eng Final 1-Jun-09" xfId="2025" xr:uid="{00000000-0005-0000-0000-0000E9070000}"/>
    <cellStyle name="Normal_IVL_Company Only_FS 2008_V1" xfId="2026" xr:uid="{00000000-0005-0000-0000-0000EA070000}"/>
    <cellStyle name="Normale_Monthly" xfId="2027" xr:uid="{00000000-0005-0000-0000-0000EB070000}"/>
    <cellStyle name="NormalGB" xfId="2028" xr:uid="{00000000-0005-0000-0000-0000EC070000}"/>
    <cellStyle name="normální_10říjen1999leciva" xfId="2029" xr:uid="{00000000-0005-0000-0000-0000ED070000}"/>
    <cellStyle name="Normalny_Arkusz1" xfId="2030" xr:uid="{00000000-0005-0000-0000-0000EE070000}"/>
    <cellStyle name="Nota" xfId="2031" xr:uid="{00000000-0005-0000-0000-0000EF070000}"/>
    <cellStyle name="Note" xfId="2032" builtinId="10" customBuiltin="1"/>
    <cellStyle name="Note 2" xfId="2033" xr:uid="{00000000-0005-0000-0000-0000F1070000}"/>
    <cellStyle name="Notes" xfId="2034" xr:uid="{00000000-0005-0000-0000-0000F2070000}"/>
    <cellStyle name="Nromal" xfId="2035" xr:uid="{00000000-0005-0000-0000-0000F3070000}"/>
    <cellStyle name="Number" xfId="2036" xr:uid="{00000000-0005-0000-0000-0000F4070000}"/>
    <cellStyle name="Numbers" xfId="2037" xr:uid="{00000000-0005-0000-0000-0000F5070000}"/>
    <cellStyle name="Numbers - Bold" xfId="2038" xr:uid="{00000000-0005-0000-0000-0000F6070000}"/>
    <cellStyle name="Numbers - Bold - Italic" xfId="2039" xr:uid="{00000000-0005-0000-0000-0000F7070000}"/>
    <cellStyle name="Numbers - Bold_6079BX" xfId="2040" xr:uid="{00000000-0005-0000-0000-0000F8070000}"/>
    <cellStyle name="Numbers - Large" xfId="2041" xr:uid="{00000000-0005-0000-0000-0000F9070000}"/>
    <cellStyle name="Numbers_2005-03-08 HY Tender Analysis" xfId="2042" xr:uid="{00000000-0005-0000-0000-0000FA070000}"/>
    <cellStyle name="Ø›ŽÅ [0]_06" xfId="2043" xr:uid="{00000000-0005-0000-0000-0000FB070000}"/>
    <cellStyle name="Ø›ŽÅ[0]_cashflow" xfId="2044" xr:uid="{00000000-0005-0000-0000-0000FC070000}"/>
    <cellStyle name="Ø›ŽÅ_06" xfId="2045" xr:uid="{00000000-0005-0000-0000-0000FD070000}"/>
    <cellStyle name="Ò»°ã_ˆó±í¸½±í" xfId="2046" xr:uid="{00000000-0005-0000-0000-0000FE070000}"/>
    <cellStyle name="Œ…‹æØ‚è [0.00]_laroux" xfId="2047" xr:uid="{00000000-0005-0000-0000-0000FF070000}"/>
    <cellStyle name="Œ…‹æØ‚è_laroux" xfId="2048" xr:uid="{00000000-0005-0000-0000-000000080000}"/>
    <cellStyle name="øFòé_BS9701-3" xfId="2049" xr:uid="{00000000-0005-0000-0000-000001080000}"/>
    <cellStyle name="øj‚¾?_BS9701-3" xfId="2050" xr:uid="{00000000-0005-0000-0000-000002080000}"/>
    <cellStyle name="ºó¼Ì³¬¼¶Á´½Ó" xfId="2051" xr:uid="{00000000-0005-0000-0000-000003080000}"/>
    <cellStyle name="Outline" xfId="2052" xr:uid="{00000000-0005-0000-0000-000004080000}"/>
    <cellStyle name="Output" xfId="2053" builtinId="21" customBuiltin="1"/>
    <cellStyle name="Output 2" xfId="2054" xr:uid="{00000000-0005-0000-0000-000006080000}"/>
    <cellStyle name="Output Amounts" xfId="2055" xr:uid="{00000000-0005-0000-0000-000007080000}"/>
    <cellStyle name="Output Column Headings" xfId="2056" xr:uid="{00000000-0005-0000-0000-000008080000}"/>
    <cellStyle name="Output Line Items" xfId="2057" xr:uid="{00000000-0005-0000-0000-000009080000}"/>
    <cellStyle name="Output Report Heading" xfId="2058" xr:uid="{00000000-0005-0000-0000-00000A080000}"/>
    <cellStyle name="Output Report Title" xfId="2059" xr:uid="{00000000-0005-0000-0000-00000B080000}"/>
    <cellStyle name="p/n" xfId="2060" xr:uid="{00000000-0005-0000-0000-00000C080000}"/>
    <cellStyle name="Page header" xfId="2061" xr:uid="{00000000-0005-0000-0000-00000D080000}"/>
    <cellStyle name="Page Heading Large" xfId="2062" xr:uid="{00000000-0005-0000-0000-00000E080000}"/>
    <cellStyle name="Page Heading Small" xfId="2063" xr:uid="{00000000-0005-0000-0000-00000F080000}"/>
    <cellStyle name="Page Number" xfId="2064" xr:uid="{00000000-0005-0000-0000-000010080000}"/>
    <cellStyle name="PageSubtitle" xfId="2065" xr:uid="{00000000-0005-0000-0000-000011080000}"/>
    <cellStyle name="PageTitle" xfId="2066" xr:uid="{00000000-0005-0000-0000-000012080000}"/>
    <cellStyle name="PB Table Heading" xfId="2067" xr:uid="{00000000-0005-0000-0000-000013080000}"/>
    <cellStyle name="PB Table Highlight1" xfId="2068" xr:uid="{00000000-0005-0000-0000-000014080000}"/>
    <cellStyle name="PB Table Highlight2" xfId="2069" xr:uid="{00000000-0005-0000-0000-000015080000}"/>
    <cellStyle name="PB Table Highlight3" xfId="2070" xr:uid="{00000000-0005-0000-0000-000016080000}"/>
    <cellStyle name="PB Table Standard Row" xfId="2071" xr:uid="{00000000-0005-0000-0000-000017080000}"/>
    <cellStyle name="PB Table Subtotal Row" xfId="2072" xr:uid="{00000000-0005-0000-0000-000018080000}"/>
    <cellStyle name="PB Table Total Row" xfId="2073" xr:uid="{00000000-0005-0000-0000-000019080000}"/>
    <cellStyle name="pe" xfId="2074" xr:uid="{00000000-0005-0000-0000-00001A080000}"/>
    <cellStyle name="PEG" xfId="2075" xr:uid="{00000000-0005-0000-0000-00001B080000}"/>
    <cellStyle name="pence" xfId="2076" xr:uid="{00000000-0005-0000-0000-00001C080000}"/>
    <cellStyle name="pence [1]" xfId="2077" xr:uid="{00000000-0005-0000-0000-00001D080000}"/>
    <cellStyle name="pence_VestWood LBO v3" xfId="2078" xr:uid="{00000000-0005-0000-0000-00001E080000}"/>
    <cellStyle name="per.style" xfId="2079" xr:uid="{00000000-0005-0000-0000-00001F080000}"/>
    <cellStyle name="Percent [0]" xfId="2080" xr:uid="{00000000-0005-0000-0000-000020080000}"/>
    <cellStyle name="Percent [00]" xfId="2081" xr:uid="{00000000-0005-0000-0000-000021080000}"/>
    <cellStyle name="Percent [1]" xfId="2082" xr:uid="{00000000-0005-0000-0000-000022080000}"/>
    <cellStyle name="percent [100]" xfId="2083" xr:uid="{00000000-0005-0000-0000-000023080000}"/>
    <cellStyle name="Percent [2]" xfId="2084" xr:uid="{00000000-0005-0000-0000-000024080000}"/>
    <cellStyle name="Percent 2" xfId="2495" xr:uid="{44BFF7EF-5DA8-4E3B-8F07-3DB7A9726EC1}"/>
    <cellStyle name="Percent Comma" xfId="2085" xr:uid="{00000000-0005-0000-0000-000025080000}"/>
    <cellStyle name="Percent Hard" xfId="2086" xr:uid="{00000000-0005-0000-0000-000026080000}"/>
    <cellStyle name="Percent SuppCalc (0.0)" xfId="2087" xr:uid="{00000000-0005-0000-0000-000027080000}"/>
    <cellStyle name="Percent SuppCalc Input (0.0)" xfId="2088" xr:uid="{00000000-0005-0000-0000-000028080000}"/>
    <cellStyle name="Percent.1" xfId="2089" xr:uid="{00000000-0005-0000-0000-000029080000}"/>
    <cellStyle name="Percent.2" xfId="2090" xr:uid="{00000000-0005-0000-0000-00002A080000}"/>
    <cellStyle name="Percent0" xfId="2091" xr:uid="{00000000-0005-0000-0000-00002B080000}"/>
    <cellStyle name="PERCENTAGE" xfId="2092" xr:uid="{00000000-0005-0000-0000-00002C080000}"/>
    <cellStyle name="PerShare" xfId="2093" xr:uid="{00000000-0005-0000-0000-00002D080000}"/>
    <cellStyle name="Pound" xfId="2094" xr:uid="{00000000-0005-0000-0000-00002E080000}"/>
    <cellStyle name="Pound0" xfId="2095" xr:uid="{00000000-0005-0000-0000-00002F080000}"/>
    <cellStyle name="Pourcentage_MthADK (1)" xfId="2096" xr:uid="{00000000-0005-0000-0000-000030080000}"/>
    <cellStyle name="Prefilled" xfId="2097" xr:uid="{00000000-0005-0000-0000-000031080000}"/>
    <cellStyle name="PrePop Currency (0)" xfId="2098" xr:uid="{00000000-0005-0000-0000-000032080000}"/>
    <cellStyle name="PrePop Currency (2)" xfId="2099" xr:uid="{00000000-0005-0000-0000-000033080000}"/>
    <cellStyle name="PrePop Units (0)" xfId="2100" xr:uid="{00000000-0005-0000-0000-000034080000}"/>
    <cellStyle name="PrePop Units (1)" xfId="2101" xr:uid="{00000000-0005-0000-0000-000035080000}"/>
    <cellStyle name="PrePop Units (2)" xfId="2102" xr:uid="{00000000-0005-0000-0000-000036080000}"/>
    <cellStyle name="price" xfId="2103" xr:uid="{00000000-0005-0000-0000-000037080000}"/>
    <cellStyle name="pricing" xfId="2104" xr:uid="{00000000-0005-0000-0000-000038080000}"/>
    <cellStyle name="Product" xfId="2105" xr:uid="{00000000-0005-0000-0000-000039080000}"/>
    <cellStyle name="PSChar" xfId="2106" xr:uid="{00000000-0005-0000-0000-00003A080000}"/>
    <cellStyle name="PSDate" xfId="2107" xr:uid="{00000000-0005-0000-0000-00003B080000}"/>
    <cellStyle name="PSDec" xfId="2108" xr:uid="{00000000-0005-0000-0000-00003C080000}"/>
    <cellStyle name="PSHeading" xfId="2109" xr:uid="{00000000-0005-0000-0000-00003D080000}"/>
    <cellStyle name="PSInt" xfId="2110" xr:uid="{00000000-0005-0000-0000-00003E080000}"/>
    <cellStyle name="PSSpacer" xfId="2111" xr:uid="{00000000-0005-0000-0000-00003F080000}"/>
    <cellStyle name="q" xfId="2112" xr:uid="{00000000-0005-0000-0000-000040080000}"/>
    <cellStyle name="q_IQ - Revenue Eliminations" xfId="2113" xr:uid="{00000000-0005-0000-0000-000041080000}"/>
    <cellStyle name="q_ITS Divisional Buildup 20080525" xfId="2114" xr:uid="{00000000-0005-0000-0000-000042080000}"/>
    <cellStyle name="q_Model v5_23" xfId="2115" xr:uid="{00000000-0005-0000-0000-000043080000}"/>
    <cellStyle name="q_Model v5_23_IQ - Revenue Eliminations" xfId="2116" xr:uid="{00000000-0005-0000-0000-000044080000}"/>
    <cellStyle name="q_Model v5_23_ITS Divisional Buildup 20080525" xfId="2117" xr:uid="{00000000-0005-0000-0000-000045080000}"/>
    <cellStyle name="q_Model v5_23_Project ITS_Financial Model_18Mar08" xfId="2118" xr:uid="{00000000-0005-0000-0000-000046080000}"/>
    <cellStyle name="q_Model v5_23_Project ITS_Financial Model_18Mar08_IQ - Revenue Eliminations" xfId="2119" xr:uid="{00000000-0005-0000-0000-000047080000}"/>
    <cellStyle name="q_Project ITS_Financial Model_18Mar08" xfId="2120" xr:uid="{00000000-0005-0000-0000-000048080000}"/>
    <cellStyle name="q_Project ITS_Financial Model_18Mar08_IQ - Revenue Eliminations" xfId="2121" xr:uid="{00000000-0005-0000-0000-000049080000}"/>
    <cellStyle name="Q1" xfId="2122" xr:uid="{00000000-0005-0000-0000-00004A080000}"/>
    <cellStyle name="QEPS-h" xfId="2123" xr:uid="{00000000-0005-0000-0000-00004B080000}"/>
    <cellStyle name="QEPS-H1" xfId="2124" xr:uid="{00000000-0005-0000-0000-00004C080000}"/>
    <cellStyle name="qRange" xfId="2125" xr:uid="{00000000-0005-0000-0000-00004D080000}"/>
    <cellStyle name="Quantity" xfId="2126" xr:uid="{00000000-0005-0000-0000-00004E080000}"/>
    <cellStyle name="Quantity 2" xfId="2127" xr:uid="{00000000-0005-0000-0000-00004F080000}"/>
    <cellStyle name="Quantity 3" xfId="2497" xr:uid="{311899FA-3629-44D0-9CE5-B5331F65EFE0}"/>
    <cellStyle name="r" xfId="2128" xr:uid="{00000000-0005-0000-0000-000050080000}"/>
    <cellStyle name="r_Book2" xfId="2129" xr:uid="{00000000-0005-0000-0000-000051080000}"/>
    <cellStyle name="r_Book2_IQ - Revenue Eliminations" xfId="2130" xr:uid="{00000000-0005-0000-0000-000052080000}"/>
    <cellStyle name="r_Book2_ITS Divisional Buildup 20080522(Silvia)" xfId="2131" xr:uid="{00000000-0005-0000-0000-000053080000}"/>
    <cellStyle name="r_Book2_ITS Divisional Buildup 20080525" xfId="2132" xr:uid="{00000000-0005-0000-0000-000054080000}"/>
    <cellStyle name="r_Book2_Project ITS_Financial Model_18Mar08" xfId="2133" xr:uid="{00000000-0005-0000-0000-000055080000}"/>
    <cellStyle name="r_Book2_Project ITS_Financial Model_18Mar08_IQ - Revenue Eliminations" xfId="2134" xr:uid="{00000000-0005-0000-0000-000056080000}"/>
    <cellStyle name="r_Book3" xfId="2135" xr:uid="{00000000-0005-0000-0000-000057080000}"/>
    <cellStyle name="r_Book3_IQ - Revenue Eliminations" xfId="2136" xr:uid="{00000000-0005-0000-0000-000058080000}"/>
    <cellStyle name="r_Book3_ITS Divisional Buildup 20080522(Silvia)" xfId="2137" xr:uid="{00000000-0005-0000-0000-000059080000}"/>
    <cellStyle name="r_Book3_ITS Divisional Buildup 20080525" xfId="2138" xr:uid="{00000000-0005-0000-0000-00005A080000}"/>
    <cellStyle name="r_Book3_Project ITS_Financial Model_18Mar08" xfId="2139" xr:uid="{00000000-0005-0000-0000-00005B080000}"/>
    <cellStyle name="r_Book3_Project ITS_Financial Model_18Mar08_IQ - Revenue Eliminations" xfId="2140" xr:uid="{00000000-0005-0000-0000-00005C080000}"/>
    <cellStyle name="r_increm pf" xfId="2141" xr:uid="{00000000-0005-0000-0000-00005D080000}"/>
    <cellStyle name="r_increm pf_IQ - Revenue Eliminations" xfId="2142" xr:uid="{00000000-0005-0000-0000-00005E080000}"/>
    <cellStyle name="r_increm pf_ITS Divisional Buildup 20080522(Silvia)" xfId="2143" xr:uid="{00000000-0005-0000-0000-00005F080000}"/>
    <cellStyle name="r_increm pf_ITS Divisional Buildup 20080525" xfId="2144" xr:uid="{00000000-0005-0000-0000-000060080000}"/>
    <cellStyle name="r_increm pf_Project ITS_Financial Model_18Mar08" xfId="2145" xr:uid="{00000000-0005-0000-0000-000061080000}"/>
    <cellStyle name="r_increm pf_Project ITS_Financial Model_18Mar08_IQ - Revenue Eliminations" xfId="2146" xr:uid="{00000000-0005-0000-0000-000062080000}"/>
    <cellStyle name="r_IQ - Revenue Eliminations" xfId="2147" xr:uid="{00000000-0005-0000-0000-000063080000}"/>
    <cellStyle name="r_ITS Divisional Buildup 20080522(Silvia)" xfId="2148" xr:uid="{00000000-0005-0000-0000-000064080000}"/>
    <cellStyle name="r_ITS Divisional Buildup 20080525" xfId="2149" xr:uid="{00000000-0005-0000-0000-000065080000}"/>
    <cellStyle name="r_LBO_template" xfId="2150" xr:uid="{00000000-0005-0000-0000-000066080000}"/>
    <cellStyle name="r_LBO_template_IQ - Revenue Eliminations" xfId="2151" xr:uid="{00000000-0005-0000-0000-000067080000}"/>
    <cellStyle name="r_LBO_template_ITS Divisional Buildup 20080522(Silvia)" xfId="2152" xr:uid="{00000000-0005-0000-0000-000068080000}"/>
    <cellStyle name="r_LBO_template_ITS Divisional Buildup 20080525" xfId="2153" xr:uid="{00000000-0005-0000-0000-000069080000}"/>
    <cellStyle name="r_LBO_template_Project ITS_Financial Model_18Mar08" xfId="2154" xr:uid="{00000000-0005-0000-0000-00006A080000}"/>
    <cellStyle name="r_LBO_template_Project ITS_Financial Model_18Mar08_IQ - Revenue Eliminations" xfId="2155" xr:uid="{00000000-0005-0000-0000-00006B080000}"/>
    <cellStyle name="r_ML Carling Model NewII v3.0" xfId="2156" xr:uid="{00000000-0005-0000-0000-00006C080000}"/>
    <cellStyle name="r_ML Carling Model NewII v3.0_IQ - Revenue Eliminations" xfId="2157" xr:uid="{00000000-0005-0000-0000-00006D080000}"/>
    <cellStyle name="r_ML Carling Model NewII v3.0_ITS Divisional Buildup 20080522(Silvia)" xfId="2158" xr:uid="{00000000-0005-0000-0000-00006E080000}"/>
    <cellStyle name="r_ML Carling Model NewII v3.0_ITS Divisional Buildup 20080525" xfId="2159" xr:uid="{00000000-0005-0000-0000-00006F080000}"/>
    <cellStyle name="r_ML Carling Model NewII v3.0_Project ITS_Financial Model_18Mar08" xfId="2160" xr:uid="{00000000-0005-0000-0000-000070080000}"/>
    <cellStyle name="r_ML Carling Model NewII v3.0_Project ITS_Financial Model_18Mar08_IQ - Revenue Eliminations" xfId="2161" xr:uid="{00000000-0005-0000-0000-000071080000}"/>
    <cellStyle name="r_ML Carling Model NewII v3.0_TdF Model v2.1" xfId="2162" xr:uid="{00000000-0005-0000-0000-000072080000}"/>
    <cellStyle name="r_ML Carling Model NewII v3.0_TdF Model v2.1_IQ - Revenue Eliminations" xfId="2163" xr:uid="{00000000-0005-0000-0000-000073080000}"/>
    <cellStyle name="r_ML Carling Model NewII v3.0_TdF Model v2.1_ITS Divisional Buildup 20080522(Silvia)" xfId="2164" xr:uid="{00000000-0005-0000-0000-000074080000}"/>
    <cellStyle name="r_ML Carling Model NewII v3.0_TdF Model v2.1_ITS Divisional Buildup 20080525" xfId="2165" xr:uid="{00000000-0005-0000-0000-000075080000}"/>
    <cellStyle name="r_ML Carling Model NewII v3.0_TdF Model v2.1_Project ITS_Financial Model_18Mar08" xfId="2166" xr:uid="{00000000-0005-0000-0000-000076080000}"/>
    <cellStyle name="r_ML Carling Model NewII v3.0_TdF Model v2.1_Project ITS_Financial Model_18Mar08_IQ - Revenue Eliminations" xfId="2167" xr:uid="{00000000-0005-0000-0000-000077080000}"/>
    <cellStyle name="r_Project ITS_Financial Model_18Mar08" xfId="2168" xr:uid="{00000000-0005-0000-0000-000078080000}"/>
    <cellStyle name="r_Project ITS_Financial Model_18Mar08_IQ - Revenue Eliminations" xfId="2169" xr:uid="{00000000-0005-0000-0000-000079080000}"/>
    <cellStyle name="r_Yell-McLeod.11.02.02" xfId="2170" xr:uid="{00000000-0005-0000-0000-00007A080000}"/>
    <cellStyle name="r_Yell-McLeod.11.02.02_IQ - Revenue Eliminations" xfId="2171" xr:uid="{00000000-0005-0000-0000-00007B080000}"/>
    <cellStyle name="r_Yell-McLeod.11.02.02_ITS Divisional Buildup 20080522(Silvia)" xfId="2172" xr:uid="{00000000-0005-0000-0000-00007C080000}"/>
    <cellStyle name="r_Yell-McLeod.11.02.02_ITS Divisional Buildup 20080525" xfId="2173" xr:uid="{00000000-0005-0000-0000-00007D080000}"/>
    <cellStyle name="r_Yell-McLeod.11.02.02_Project ITS_Financial Model_18Mar08" xfId="2174" xr:uid="{00000000-0005-0000-0000-00007E080000}"/>
    <cellStyle name="r_Yell-McLeod.11.02.02_Project ITS_Financial Model_18Mar08_IQ - Revenue Eliminations" xfId="2175" xr:uid="{00000000-0005-0000-0000-00007F080000}"/>
    <cellStyle name="range" xfId="2176" xr:uid="{00000000-0005-0000-0000-000080080000}"/>
    <cellStyle name="Rate" xfId="2177" xr:uid="{00000000-0005-0000-0000-000081080000}"/>
    <cellStyle name="Ratio" xfId="2178" xr:uid="{00000000-0005-0000-0000-000082080000}"/>
    <cellStyle name="Ratio Comma" xfId="2179" xr:uid="{00000000-0005-0000-0000-000083080000}"/>
    <cellStyle name="Red" xfId="2180" xr:uid="{00000000-0005-0000-0000-000084080000}"/>
    <cellStyle name="Revenue(rev).xls]SEPT" xfId="2181" xr:uid="{00000000-0005-0000-0000-000085080000}"/>
    <cellStyle name="revised" xfId="2182" xr:uid="{00000000-0005-0000-0000-000086080000}"/>
    <cellStyle name="RevList" xfId="2183" xr:uid="{00000000-0005-0000-0000-000087080000}"/>
    <cellStyle name="Row Heading" xfId="2184" xr:uid="{00000000-0005-0000-0000-000088080000}"/>
    <cellStyle name="Row Heading Bold" xfId="2185" xr:uid="{00000000-0005-0000-0000-000089080000}"/>
    <cellStyle name="Row Heading_BT_MD" xfId="2186" xr:uid="{00000000-0005-0000-0000-00008A080000}"/>
    <cellStyle name="RowHead" xfId="2187" xr:uid="{00000000-0005-0000-0000-00008B080000}"/>
    <cellStyle name="s on" xfId="2188" xr:uid="{00000000-0005-0000-0000-00008C080000}"/>
    <cellStyle name="S)" xfId="2189" xr:uid="{00000000-0005-0000-0000-00008D080000}"/>
    <cellStyle name="s]_x000d__x000a_load=_x000d__x000a_run=_x000d__x000a_NullPort=None_x000d__x000a_device=HP LaserJet 4 Plus,HPPCL5MS,LPT1:_x000d__x000a__x000d__x000a_[Desktop]_x000d__x000a_Wallpaper=(无)_x000d__x000a_TileWallpaper=0_x000d_" xfId="2190" xr:uid="{00000000-0005-0000-0000-00008E080000}"/>
    <cellStyle name="s]_x000d__x000a_spooler=yes_x000d__x000a_load=nwpopup.exe_x000d__x000a__x000d__x000a_run=_x000d__x000a_Beep=yes_x000d__x000a_NullPort=None_x000d__x000a_BorderWidth=3_x000d__x000a_CursorBlinkRate=530_x000d__x000a_DoubleClickSpee" xfId="2191" xr:uid="{00000000-0005-0000-0000-00008F080000}"/>
    <cellStyle name="s_Valuation " xfId="2192" xr:uid="{00000000-0005-0000-0000-000090080000}"/>
    <cellStyle name="s_Valuation _IQ - Revenue Eliminations" xfId="2193" xr:uid="{00000000-0005-0000-0000-000091080000}"/>
    <cellStyle name="s_Valuation _ITS Divisional Buildup 20080525" xfId="2194" xr:uid="{00000000-0005-0000-0000-000092080000}"/>
    <cellStyle name="s_Valuation _Project ITS_Financial Model_18Mar08" xfId="2195" xr:uid="{00000000-0005-0000-0000-000093080000}"/>
    <cellStyle name="s_Valuation _Project ITS_Financial Model_18Mar08_IQ - Revenue Eliminations" xfId="2196" xr:uid="{00000000-0005-0000-0000-000094080000}"/>
    <cellStyle name="Salomon Logo" xfId="2197" xr:uid="{00000000-0005-0000-0000-000095080000}"/>
    <cellStyle name="SAPBEXaggData" xfId="2198" xr:uid="{00000000-0005-0000-0000-000096080000}"/>
    <cellStyle name="SAPBEXaggDataEmph" xfId="2199" xr:uid="{00000000-0005-0000-0000-000097080000}"/>
    <cellStyle name="SAPBEXaggItem" xfId="2200" xr:uid="{00000000-0005-0000-0000-000098080000}"/>
    <cellStyle name="SAPBEXaggItemX" xfId="2201" xr:uid="{00000000-0005-0000-0000-000099080000}"/>
    <cellStyle name="SAPBEXchaText" xfId="2202" xr:uid="{00000000-0005-0000-0000-00009A080000}"/>
    <cellStyle name="SAPBEXexcBad7" xfId="2203" xr:uid="{00000000-0005-0000-0000-00009B080000}"/>
    <cellStyle name="SAPBEXexcBad8" xfId="2204" xr:uid="{00000000-0005-0000-0000-00009C080000}"/>
    <cellStyle name="SAPBEXexcBad9" xfId="2205" xr:uid="{00000000-0005-0000-0000-00009D080000}"/>
    <cellStyle name="SAPBEXexcCritical4" xfId="2206" xr:uid="{00000000-0005-0000-0000-00009E080000}"/>
    <cellStyle name="SAPBEXexcCritical5" xfId="2207" xr:uid="{00000000-0005-0000-0000-00009F080000}"/>
    <cellStyle name="SAPBEXexcCritical6" xfId="2208" xr:uid="{00000000-0005-0000-0000-0000A0080000}"/>
    <cellStyle name="SAPBEXexcGood1" xfId="2209" xr:uid="{00000000-0005-0000-0000-0000A1080000}"/>
    <cellStyle name="SAPBEXexcGood2" xfId="2210" xr:uid="{00000000-0005-0000-0000-0000A2080000}"/>
    <cellStyle name="SAPBEXexcGood3" xfId="2211" xr:uid="{00000000-0005-0000-0000-0000A3080000}"/>
    <cellStyle name="SAPBEXfilterDrill" xfId="2212" xr:uid="{00000000-0005-0000-0000-0000A4080000}"/>
    <cellStyle name="SAPBEXfilterItem" xfId="2213" xr:uid="{00000000-0005-0000-0000-0000A5080000}"/>
    <cellStyle name="SAPBEXfilterText" xfId="2214" xr:uid="{00000000-0005-0000-0000-0000A6080000}"/>
    <cellStyle name="SAPBEXformats" xfId="2215" xr:uid="{00000000-0005-0000-0000-0000A7080000}"/>
    <cellStyle name="SAPBEXheaderItem" xfId="2216" xr:uid="{00000000-0005-0000-0000-0000A8080000}"/>
    <cellStyle name="SAPBEXheaderText" xfId="2217" xr:uid="{00000000-0005-0000-0000-0000A9080000}"/>
    <cellStyle name="SAPBEXHLevel0" xfId="2218" xr:uid="{00000000-0005-0000-0000-0000AA080000}"/>
    <cellStyle name="SAPBEXHLevel0X" xfId="2219" xr:uid="{00000000-0005-0000-0000-0000AB080000}"/>
    <cellStyle name="SAPBEXHLevel1" xfId="2220" xr:uid="{00000000-0005-0000-0000-0000AC080000}"/>
    <cellStyle name="SAPBEXHLevel1X" xfId="2221" xr:uid="{00000000-0005-0000-0000-0000AD080000}"/>
    <cellStyle name="SAPBEXHLevel2" xfId="2222" xr:uid="{00000000-0005-0000-0000-0000AE080000}"/>
    <cellStyle name="SAPBEXHLevel2X" xfId="2223" xr:uid="{00000000-0005-0000-0000-0000AF080000}"/>
    <cellStyle name="SAPBEXHLevel3" xfId="2224" xr:uid="{00000000-0005-0000-0000-0000B0080000}"/>
    <cellStyle name="SAPBEXHLevel3X" xfId="2225" xr:uid="{00000000-0005-0000-0000-0000B1080000}"/>
    <cellStyle name="SAPBEXresData" xfId="2226" xr:uid="{00000000-0005-0000-0000-0000B2080000}"/>
    <cellStyle name="SAPBEXresDataEmph" xfId="2227" xr:uid="{00000000-0005-0000-0000-0000B3080000}"/>
    <cellStyle name="SAPBEXresItem" xfId="2228" xr:uid="{00000000-0005-0000-0000-0000B4080000}"/>
    <cellStyle name="SAPBEXresItemX" xfId="2229" xr:uid="{00000000-0005-0000-0000-0000B5080000}"/>
    <cellStyle name="SAPBEXstdData" xfId="2230" xr:uid="{00000000-0005-0000-0000-0000B6080000}"/>
    <cellStyle name="SAPBEXstdDataEmph" xfId="2231" xr:uid="{00000000-0005-0000-0000-0000B7080000}"/>
    <cellStyle name="SAPBEXstdItem" xfId="2232" xr:uid="{00000000-0005-0000-0000-0000B8080000}"/>
    <cellStyle name="SAPBEXstdItemX" xfId="2233" xr:uid="{00000000-0005-0000-0000-0000B9080000}"/>
    <cellStyle name="SAPBEXtitle" xfId="2234" xr:uid="{00000000-0005-0000-0000-0000BA080000}"/>
    <cellStyle name="SAPBEXundefined" xfId="2235" xr:uid="{00000000-0005-0000-0000-0000BB080000}"/>
    <cellStyle name="section" xfId="2236" xr:uid="{00000000-0005-0000-0000-0000BC080000}"/>
    <cellStyle name="Section Title" xfId="2237" xr:uid="{00000000-0005-0000-0000-0000BD080000}"/>
    <cellStyle name="Section_Cap Table and Shareholders v2" xfId="2238" xr:uid="{00000000-0005-0000-0000-0000BE080000}"/>
    <cellStyle name="seq" xfId="2239" xr:uid="{00000000-0005-0000-0000-0000BF080000}"/>
    <cellStyle name="shade" xfId="2240" xr:uid="{00000000-0005-0000-0000-0000C0080000}"/>
    <cellStyle name="Shaded" xfId="2241" xr:uid="{00000000-0005-0000-0000-0000C1080000}"/>
    <cellStyle name="ShadedCells_Database" xfId="2242" xr:uid="{00000000-0005-0000-0000-0000C2080000}"/>
    <cellStyle name="Single Accounting" xfId="2243" xr:uid="{00000000-0005-0000-0000-0000C3080000}"/>
    <cellStyle name="SingleLineAcctgn" xfId="2244" xr:uid="{00000000-0005-0000-0000-0000C4080000}"/>
    <cellStyle name="Small Number" xfId="2245" xr:uid="{00000000-0005-0000-0000-0000C5080000}"/>
    <cellStyle name="Small Percentage" xfId="2246" xr:uid="{00000000-0005-0000-0000-0000C6080000}"/>
    <cellStyle name="Special" xfId="2247" xr:uid="{00000000-0005-0000-0000-0000C7080000}"/>
    <cellStyle name="Special9" xfId="2248" xr:uid="{00000000-0005-0000-0000-0000C8080000}"/>
    <cellStyle name="ssp " xfId="2249" xr:uid="{00000000-0005-0000-0000-0000C9080000}"/>
    <cellStyle name="sstot" xfId="2250" xr:uid="{00000000-0005-0000-0000-0000CA080000}"/>
    <cellStyle name="STANDARD" xfId="2251" xr:uid="{00000000-0005-0000-0000-0000CB080000}"/>
    <cellStyle name="STEVE" xfId="2252" xr:uid="{00000000-0005-0000-0000-0000CC080000}"/>
    <cellStyle name="Stock Comma" xfId="2253" xr:uid="{00000000-0005-0000-0000-0000CD080000}"/>
    <cellStyle name="Stock Price" xfId="2254" xr:uid="{00000000-0005-0000-0000-0000CE080000}"/>
    <cellStyle name="style" xfId="2255" xr:uid="{00000000-0005-0000-0000-0000CF080000}"/>
    <cellStyle name="Style 1" xfId="2256" xr:uid="{00000000-0005-0000-0000-0000D0080000}"/>
    <cellStyle name="Style 2" xfId="2257" xr:uid="{00000000-0005-0000-0000-0000D1080000}"/>
    <cellStyle name="Style 3" xfId="2258" xr:uid="{00000000-0005-0000-0000-0000D2080000}"/>
    <cellStyle name="Style 4" xfId="2259" xr:uid="{00000000-0005-0000-0000-0000D3080000}"/>
    <cellStyle name="Style 5" xfId="2260" xr:uid="{00000000-0005-0000-0000-0000D4080000}"/>
    <cellStyle name="Style 6" xfId="2261" xr:uid="{00000000-0005-0000-0000-0000D5080000}"/>
    <cellStyle name="STYLE1" xfId="2262" xr:uid="{00000000-0005-0000-0000-0000D6080000}"/>
    <cellStyle name="STYLE2" xfId="2263" xr:uid="{00000000-0005-0000-0000-0000D7080000}"/>
    <cellStyle name="STYLE3" xfId="2264" xr:uid="{00000000-0005-0000-0000-0000D8080000}"/>
    <cellStyle name="STYLE4" xfId="2265" xr:uid="{00000000-0005-0000-0000-0000D9080000}"/>
    <cellStyle name="STYLE5" xfId="2266" xr:uid="{00000000-0005-0000-0000-0000DA080000}"/>
    <cellStyle name="STYLE6" xfId="2267" xr:uid="{00000000-0005-0000-0000-0000DB080000}"/>
    <cellStyle name="STYLE7" xfId="2268" xr:uid="{00000000-0005-0000-0000-0000DC080000}"/>
    <cellStyle name="STYLE8" xfId="2269" xr:uid="{00000000-0005-0000-0000-0000DD080000}"/>
    <cellStyle name="STYLE9" xfId="2270" xr:uid="{00000000-0005-0000-0000-0000DE080000}"/>
    <cellStyle name="sub" xfId="2271" xr:uid="{00000000-0005-0000-0000-0000DF080000}"/>
    <cellStyle name="Sub total" xfId="2272" xr:uid="{00000000-0005-0000-0000-0000E0080000}"/>
    <cellStyle name="subhead" xfId="2273" xr:uid="{00000000-0005-0000-0000-0000E1080000}"/>
    <cellStyle name="Subtitle" xfId="2274" xr:uid="{00000000-0005-0000-0000-0000E2080000}"/>
    <cellStyle name="Subtotal" xfId="2275" xr:uid="{00000000-0005-0000-0000-0000E3080000}"/>
    <cellStyle name="SUB-TOTAL" xfId="2276" xr:uid="{00000000-0005-0000-0000-0000E4080000}"/>
    <cellStyle name="SuppCalc (0.0)" xfId="2277" xr:uid="{00000000-0005-0000-0000-0000E5080000}"/>
    <cellStyle name="t" xfId="2278" xr:uid="{00000000-0005-0000-0000-0000E6080000}"/>
    <cellStyle name="t]_x000d__x000a_color schemes=默认 Windows_x000d__x000a__x000d__x000a_[color schemes]_x000d__x000a_Arizona=804000,FFFFFF,FFFFFF,0,FFFFFF,0,808040,C0C0C0,FFFFF" xfId="2279" xr:uid="{00000000-0005-0000-0000-0000E7080000}"/>
    <cellStyle name="t_HVAC Equipment (3)" xfId="2280" xr:uid="{00000000-0005-0000-0000-0000E8080000}"/>
    <cellStyle name="Table Col Head" xfId="2281" xr:uid="{00000000-0005-0000-0000-0000E9080000}"/>
    <cellStyle name="Table end" xfId="2282" xr:uid="{00000000-0005-0000-0000-0000EA080000}"/>
    <cellStyle name="Table Head" xfId="2283" xr:uid="{00000000-0005-0000-0000-0000EB080000}"/>
    <cellStyle name="Table Head Aligned" xfId="2284" xr:uid="{00000000-0005-0000-0000-0000EC080000}"/>
    <cellStyle name="Table Head Blue" xfId="2285" xr:uid="{00000000-0005-0000-0000-0000ED080000}"/>
    <cellStyle name="Table Head Green" xfId="2286" xr:uid="{00000000-0005-0000-0000-0000EE080000}"/>
    <cellStyle name="Table head_China ITS Comps Full 20080422" xfId="2287" xr:uid="{00000000-0005-0000-0000-0000EF080000}"/>
    <cellStyle name="Table Sub Head" xfId="2288" xr:uid="{00000000-0005-0000-0000-0000F0080000}"/>
    <cellStyle name="Table Text" xfId="2289" xr:uid="{00000000-0005-0000-0000-0000F1080000}"/>
    <cellStyle name="Table Title" xfId="2290" xr:uid="{00000000-0005-0000-0000-0000F2080000}"/>
    <cellStyle name="Table Units" xfId="2291" xr:uid="{00000000-0005-0000-0000-0000F3080000}"/>
    <cellStyle name="Table-#" xfId="2292" xr:uid="{00000000-0005-0000-0000-0000F4080000}"/>
    <cellStyle name="Table_Header" xfId="2293" xr:uid="{00000000-0005-0000-0000-0000F5080000}"/>
    <cellStyle name="Table-Footnotes" xfId="2294" xr:uid="{00000000-0005-0000-0000-0000F6080000}"/>
    <cellStyle name="Table-Head-Bottom" xfId="2295" xr:uid="{00000000-0005-0000-0000-0000F7080000}"/>
    <cellStyle name="Table-Headings" xfId="2296" xr:uid="{00000000-0005-0000-0000-0000F8080000}"/>
    <cellStyle name="Table-Head-Title" xfId="2297" xr:uid="{00000000-0005-0000-0000-0000F9080000}"/>
    <cellStyle name="Table-Titles" xfId="2298" xr:uid="{00000000-0005-0000-0000-0000FA080000}"/>
    <cellStyle name="tcn" xfId="2299" xr:uid="{00000000-0005-0000-0000-0000FB080000}"/>
    <cellStyle name="Temp" xfId="2300" xr:uid="{00000000-0005-0000-0000-0000FC080000}"/>
    <cellStyle name="Test" xfId="2301" xr:uid="{00000000-0005-0000-0000-0000FD080000}"/>
    <cellStyle name="Testo avviso" xfId="2302" xr:uid="{00000000-0005-0000-0000-0000FE080000}"/>
    <cellStyle name="Testo descrittivo" xfId="2303" xr:uid="{00000000-0005-0000-0000-0000FF080000}"/>
    <cellStyle name="text" xfId="2304" xr:uid="{00000000-0005-0000-0000-000000090000}"/>
    <cellStyle name="Text 1" xfId="2305" xr:uid="{00000000-0005-0000-0000-000001090000}"/>
    <cellStyle name="Text Head 1" xfId="2306" xr:uid="{00000000-0005-0000-0000-000002090000}"/>
    <cellStyle name="Text Indent A" xfId="2307" xr:uid="{00000000-0005-0000-0000-000003090000}"/>
    <cellStyle name="Text Indent B" xfId="2308" xr:uid="{00000000-0005-0000-0000-000004090000}"/>
    <cellStyle name="Text Indent C" xfId="2309" xr:uid="{00000000-0005-0000-0000-000005090000}"/>
    <cellStyle name="text_Cap Table and Shareholders v2" xfId="2310" xr:uid="{00000000-0005-0000-0000-000006090000}"/>
    <cellStyle name="text2" xfId="2311" xr:uid="{00000000-0005-0000-0000-000007090000}"/>
    <cellStyle name="times" xfId="2312" xr:uid="{00000000-0005-0000-0000-000008090000}"/>
    <cellStyle name="Times 10" xfId="2313" xr:uid="{00000000-0005-0000-0000-000009090000}"/>
    <cellStyle name="Times 12" xfId="2314" xr:uid="{00000000-0005-0000-0000-00000A090000}"/>
    <cellStyle name="Times New Roman" xfId="2315" xr:uid="{00000000-0005-0000-0000-00000B090000}"/>
    <cellStyle name="times_VestWood LBO v3" xfId="2316" xr:uid="{00000000-0005-0000-0000-00000C090000}"/>
    <cellStyle name="title" xfId="2317" xr:uid="{00000000-0005-0000-0000-00000D090000}"/>
    <cellStyle name="Title - PROJECT" xfId="2318" xr:uid="{00000000-0005-0000-0000-00000E090000}"/>
    <cellStyle name="Title - Underline" xfId="2319" xr:uid="{00000000-0005-0000-0000-00000F090000}"/>
    <cellStyle name="title 10" xfId="2320" xr:uid="{00000000-0005-0000-0000-000010090000}"/>
    <cellStyle name="title 11" xfId="2321" xr:uid="{00000000-0005-0000-0000-000011090000}"/>
    <cellStyle name="title 12" xfId="2322" xr:uid="{00000000-0005-0000-0000-000012090000}"/>
    <cellStyle name="title 13" xfId="2323" xr:uid="{00000000-0005-0000-0000-000013090000}"/>
    <cellStyle name="title 14" xfId="2324" xr:uid="{00000000-0005-0000-0000-000014090000}"/>
    <cellStyle name="title 15" xfId="2325" xr:uid="{00000000-0005-0000-0000-000015090000}"/>
    <cellStyle name="title 16" xfId="2326" xr:uid="{00000000-0005-0000-0000-000016090000}"/>
    <cellStyle name="title 17" xfId="2327" xr:uid="{00000000-0005-0000-0000-000017090000}"/>
    <cellStyle name="title 18" xfId="2328" xr:uid="{00000000-0005-0000-0000-000018090000}"/>
    <cellStyle name="title 2" xfId="2329" xr:uid="{00000000-0005-0000-0000-000019090000}"/>
    <cellStyle name="title 3" xfId="2330" xr:uid="{00000000-0005-0000-0000-00001A090000}"/>
    <cellStyle name="title 4" xfId="2331" xr:uid="{00000000-0005-0000-0000-00001B090000}"/>
    <cellStyle name="title 5" xfId="2332" xr:uid="{00000000-0005-0000-0000-00001C090000}"/>
    <cellStyle name="title 6" xfId="2333" xr:uid="{00000000-0005-0000-0000-00001D090000}"/>
    <cellStyle name="title 7" xfId="2334" xr:uid="{00000000-0005-0000-0000-00001E090000}"/>
    <cellStyle name="title 8" xfId="2335" xr:uid="{00000000-0005-0000-0000-00001F090000}"/>
    <cellStyle name="title 9" xfId="2336" xr:uid="{00000000-0005-0000-0000-000020090000}"/>
    <cellStyle name="Title Heading" xfId="2337" xr:uid="{00000000-0005-0000-0000-000021090000}"/>
    <cellStyle name="TITLE_Cap Table and Shareholders v2" xfId="2338" xr:uid="{00000000-0005-0000-0000-000022090000}"/>
    <cellStyle name="title1" xfId="2339" xr:uid="{00000000-0005-0000-0000-000023090000}"/>
    <cellStyle name="title2" xfId="2340" xr:uid="{00000000-0005-0000-0000-000024090000}"/>
    <cellStyle name="Titles" xfId="2341" xr:uid="{00000000-0005-0000-0000-000025090000}"/>
    <cellStyle name="Titles - Col. Headings" xfId="2342" xr:uid="{00000000-0005-0000-0000-000026090000}"/>
    <cellStyle name="Titles - Other" xfId="2343" xr:uid="{00000000-0005-0000-0000-000027090000}"/>
    <cellStyle name="Titles_IQ - Revenue Eliminations" xfId="2344" xr:uid="{00000000-0005-0000-0000-000028090000}"/>
    <cellStyle name="Titolo" xfId="2345" xr:uid="{00000000-0005-0000-0000-000029090000}"/>
    <cellStyle name="Titolo 1" xfId="2346" xr:uid="{00000000-0005-0000-0000-00002A090000}"/>
    <cellStyle name="Titolo 2" xfId="2347" xr:uid="{00000000-0005-0000-0000-00002B090000}"/>
    <cellStyle name="Titolo 3" xfId="2348" xr:uid="{00000000-0005-0000-0000-00002C090000}"/>
    <cellStyle name="Titolo 4" xfId="2349" xr:uid="{00000000-0005-0000-0000-00002D090000}"/>
    <cellStyle name="tn" xfId="2350" xr:uid="{00000000-0005-0000-0000-00002E090000}"/>
    <cellStyle name="Top Edge" xfId="2351" xr:uid="{00000000-0005-0000-0000-00002F090000}"/>
    <cellStyle name="Total" xfId="2352" builtinId="25" customBuiltin="1"/>
    <cellStyle name="Total 2" xfId="2353" xr:uid="{00000000-0005-0000-0000-000031090000}"/>
    <cellStyle name="Totale" xfId="2354" xr:uid="{00000000-0005-0000-0000-000032090000}"/>
    <cellStyle name="Tusental (0)_pldt" xfId="2355" xr:uid="{00000000-0005-0000-0000-000033090000}"/>
    <cellStyle name="Tusental_pldt" xfId="2356" xr:uid="{00000000-0005-0000-0000-000034090000}"/>
    <cellStyle name="ubordinated Debt" xfId="2357" xr:uid="{00000000-0005-0000-0000-000035090000}"/>
    <cellStyle name="Underline_Single" xfId="2358" xr:uid="{00000000-0005-0000-0000-000036090000}"/>
    <cellStyle name="Unprotect" xfId="2359" xr:uid="{00000000-0005-0000-0000-000037090000}"/>
    <cellStyle name="Unsure" xfId="2360" xr:uid="{00000000-0005-0000-0000-000038090000}"/>
    <cellStyle name="Valore non valido" xfId="2361" xr:uid="{00000000-0005-0000-0000-000039090000}"/>
    <cellStyle name="Valore valido" xfId="2362" xr:uid="{00000000-0005-0000-0000-00003A090000}"/>
    <cellStyle name="Value" xfId="2363" xr:uid="{00000000-0005-0000-0000-00003B090000}"/>
    <cellStyle name="Valuta (0)_pldt" xfId="2364" xr:uid="{00000000-0005-0000-0000-00003C090000}"/>
    <cellStyle name="Valuta_pldt" xfId="2365" xr:uid="{00000000-0005-0000-0000-00003D090000}"/>
    <cellStyle name="vera" xfId="2366" xr:uid="{00000000-0005-0000-0000-00003E090000}"/>
    <cellStyle name="W?hrung [0]_results" xfId="2367" xr:uid="{00000000-0005-0000-0000-00003F090000}"/>
    <cellStyle name="W?hrung_results" xfId="2368" xr:uid="{00000000-0005-0000-0000-000040090000}"/>
    <cellStyle name="Währung [0]_BS Variances Analysis FY20001" xfId="2369" xr:uid="{00000000-0005-0000-0000-000041090000}"/>
    <cellStyle name="Währung_BS Variances Analysis FY20001" xfId="2370" xr:uid="{00000000-0005-0000-0000-000042090000}"/>
    <cellStyle name="WP Header" xfId="2371" xr:uid="{00000000-0005-0000-0000-000043090000}"/>
    <cellStyle name="wrap" xfId="2372" xr:uid="{00000000-0005-0000-0000-000044090000}"/>
    <cellStyle name="x" xfId="2373" xr:uid="{00000000-0005-0000-0000-000045090000}"/>
    <cellStyle name="Year" xfId="2374" xr:uid="{00000000-0005-0000-0000-000046090000}"/>
    <cellStyle name="yellow" xfId="2375" xr:uid="{00000000-0005-0000-0000-000047090000}"/>
    <cellStyle name="Yen" xfId="2376" xr:uid="{00000000-0005-0000-0000-000048090000}"/>
    <cellStyle name="Yen0" xfId="2377" xr:uid="{00000000-0005-0000-0000-000049090000}"/>
    <cellStyle name="YY.MM" xfId="2378" xr:uid="{00000000-0005-0000-0000-00004A090000}"/>
    <cellStyle name="Обычный_FINPL15.2" xfId="2379" xr:uid="{00000000-0005-0000-0000-00004B090000}"/>
    <cellStyle name="パーセント_laroux" xfId="2380" xr:uid="{00000000-0005-0000-0000-00004C090000}"/>
    <cellStyle name="เครื่องหมายจุลภาค 2" xfId="2381" xr:uid="{00000000-0005-0000-0000-00004D090000}"/>
    <cellStyle name="เครื่องหมายจุลภาค_CONFIRM_REC 05_03" xfId="2382" xr:uid="{00000000-0005-0000-0000-00004E090000}"/>
    <cellStyle name="เซลล์ตรวจสอบ" xfId="2383" xr:uid="{00000000-0005-0000-0000-00004F090000}"/>
    <cellStyle name="เซลล์ที่มีการเชื่อมโยง" xfId="2384" xr:uid="{00000000-0005-0000-0000-000050090000}"/>
    <cellStyle name="แย่" xfId="2385" xr:uid="{00000000-0005-0000-0000-000051090000}"/>
    <cellStyle name="แสดงผล" xfId="2386" xr:uid="{00000000-0005-0000-0000-000052090000}"/>
    <cellStyle name="การคำนวณ" xfId="2387" xr:uid="{00000000-0005-0000-0000-000053090000}"/>
    <cellStyle name="ข้อความเตือน" xfId="2388" xr:uid="{00000000-0005-0000-0000-000054090000}"/>
    <cellStyle name="ข้อความอธิบาย" xfId="2389" xr:uid="{00000000-0005-0000-0000-000055090000}"/>
    <cellStyle name="ชื่อเรื่อง" xfId="2390" xr:uid="{00000000-0005-0000-0000-000056090000}"/>
    <cellStyle name="ดี" xfId="2391" xr:uid="{00000000-0005-0000-0000-000057090000}"/>
    <cellStyle name="ปกติ 2" xfId="2392" xr:uid="{00000000-0005-0000-0000-000058090000}"/>
    <cellStyle name="ปกติ_ACT00-TOP YE00-090201- WA" xfId="2393" xr:uid="{00000000-0005-0000-0000-000059090000}"/>
    <cellStyle name="ป้อนค่า" xfId="2394" xr:uid="{00000000-0005-0000-0000-00005A090000}"/>
    <cellStyle name="ปานกลาง" xfId="2395" xr:uid="{00000000-0005-0000-0000-00005B090000}"/>
    <cellStyle name="ผลรวม" xfId="2396" xr:uid="{00000000-0005-0000-0000-00005C090000}"/>
    <cellStyle name="ส่วนที่ถูกเน้น1" xfId="2397" xr:uid="{00000000-0005-0000-0000-00005D090000}"/>
    <cellStyle name="ส่วนที่ถูกเน้น1 2" xfId="2398" xr:uid="{00000000-0005-0000-0000-00005E090000}"/>
    <cellStyle name="ส่วนที่ถูกเน้น2" xfId="2399" xr:uid="{00000000-0005-0000-0000-00005F090000}"/>
    <cellStyle name="ส่วนที่ถูกเน้น2 2" xfId="2400" xr:uid="{00000000-0005-0000-0000-000060090000}"/>
    <cellStyle name="ส่วนที่ถูกเน้น3" xfId="2401" xr:uid="{00000000-0005-0000-0000-000061090000}"/>
    <cellStyle name="ส่วนที่ถูกเน้น3 2" xfId="2402" xr:uid="{00000000-0005-0000-0000-000062090000}"/>
    <cellStyle name="ส่วนที่ถูกเน้น4" xfId="2403" xr:uid="{00000000-0005-0000-0000-000063090000}"/>
    <cellStyle name="ส่วนที่ถูกเน้น4 2" xfId="2404" xr:uid="{00000000-0005-0000-0000-000064090000}"/>
    <cellStyle name="ส่วนที่ถูกเน้น5" xfId="2405" xr:uid="{00000000-0005-0000-0000-000065090000}"/>
    <cellStyle name="ส่วนที่ถูกเน้น5 2" xfId="2406" xr:uid="{00000000-0005-0000-0000-000066090000}"/>
    <cellStyle name="ส่วนที่ถูกเน้น6" xfId="2407" xr:uid="{00000000-0005-0000-0000-000067090000}"/>
    <cellStyle name="ส่วนที่ถูกเน้น6 2" xfId="2408" xr:uid="{00000000-0005-0000-0000-000068090000}"/>
    <cellStyle name="หมายเหตุ" xfId="2409" xr:uid="{00000000-0005-0000-0000-000069090000}"/>
    <cellStyle name="หัวเรื่อง 1" xfId="2410" xr:uid="{00000000-0005-0000-0000-00006A090000}"/>
    <cellStyle name="หัวเรื่อง 2" xfId="2411" xr:uid="{00000000-0005-0000-0000-00006B090000}"/>
    <cellStyle name="หัวเรื่อง 3" xfId="2412" xr:uid="{00000000-0005-0000-0000-00006C090000}"/>
    <cellStyle name="หัวเรื่อง 4" xfId="2413" xr:uid="{00000000-0005-0000-0000-00006D090000}"/>
    <cellStyle name="_Sheet1" xfId="2414" xr:uid="{00000000-0005-0000-0000-00006E090000}"/>
    <cellStyle name="_1 (3)" xfId="2415" xr:uid="{00000000-0005-0000-0000-00006F090000}"/>
    <cellStyle name="瘉EMMC-CP1" xfId="2416" xr:uid="{00000000-0005-0000-0000-000070090000}"/>
    <cellStyle name=" [0.00]_guyan" xfId="2417" xr:uid="{00000000-0005-0000-0000-000071090000}"/>
    <cellStyle name="_guyan" xfId="2418" xr:uid="{00000000-0005-0000-0000-000072090000}"/>
    <cellStyle name="_pldt" xfId="2419" xr:uid="{00000000-0005-0000-0000-000073090000}"/>
    <cellStyle name="だ[0]_BS9701-3" xfId="2420" xr:uid="{00000000-0005-0000-0000-000074090000}"/>
    <cellStyle name="だ_BS9701-3" xfId="2421" xr:uid="{00000000-0005-0000-0000-000075090000}"/>
    <cellStyle name="だ[0]_pldt" xfId="2422" xr:uid="{00000000-0005-0000-0000-000076090000}"/>
    <cellStyle name="だ_pldt" xfId="2423" xr:uid="{00000000-0005-0000-0000-000077090000}"/>
    <cellStyle name="?_Fem.Pro" xfId="2424" xr:uid="{00000000-0005-0000-0000-000078090000}"/>
    <cellStyle name="遽_4QURT" xfId="2425" xr:uid="{00000000-0005-0000-0000-000079090000}"/>
    <cellStyle name="똿뗦먛귟 [0.00]_PRODUCT DETAIL Q1" xfId="2426" xr:uid="{00000000-0005-0000-0000-00007A090000}"/>
    <cellStyle name="똿뗦먛귟_PRODUCT DETAIL Q1" xfId="2427" xr:uid="{00000000-0005-0000-0000-00007B090000}"/>
    <cellStyle name="믅됞 [0.00]_PRODUCT DETAIL Q1" xfId="2428" xr:uid="{00000000-0005-0000-0000-00007C090000}"/>
    <cellStyle name="믅됞_PRODUCT DETAIL Q1" xfId="2429" xr:uid="{00000000-0005-0000-0000-00007D090000}"/>
    <cellStyle name="백분율_95" xfId="2430" xr:uid="{00000000-0005-0000-0000-00007E090000}"/>
    <cellStyle name="뷭?_BOOKSHIP" xfId="2431" xr:uid="{00000000-0005-0000-0000-00007F090000}"/>
    <cellStyle name="콤마 [0]_10.예비품" xfId="2432" xr:uid="{00000000-0005-0000-0000-000080090000}"/>
    <cellStyle name="콤마_10.예비품" xfId="2433" xr:uid="{00000000-0005-0000-0000-000081090000}"/>
    <cellStyle name="통화 [0]_1" xfId="2434" xr:uid="{00000000-0005-0000-0000-000082090000}"/>
    <cellStyle name="통화_1" xfId="2435" xr:uid="{00000000-0005-0000-0000-000083090000}"/>
    <cellStyle name="표준_ 97년 경영분석(안)" xfId="2436" xr:uid="{00000000-0005-0000-0000-000084090000}"/>
    <cellStyle name="一般_0108FA" xfId="2437" xr:uid="{00000000-0005-0000-0000-000085090000}"/>
    <cellStyle name="僴僀僷乕儕儞僋" xfId="2438" xr:uid="{00000000-0005-0000-0000-000086090000}"/>
    <cellStyle name="公司标准表" xfId="2439" xr:uid="{00000000-0005-0000-0000-000087090000}"/>
    <cellStyle name="分级显示列_1_Book1" xfId="2440" xr:uid="{00000000-0005-0000-0000-000088090000}"/>
    <cellStyle name="分级显示行_1_4附件二凯旋评估表" xfId="2441" xr:uid="{00000000-0005-0000-0000-000089090000}"/>
    <cellStyle name="千位[0]_ 方正PC" xfId="2442" xr:uid="{00000000-0005-0000-0000-00008A090000}"/>
    <cellStyle name="千位_ 方正PC" xfId="2443" xr:uid="{00000000-0005-0000-0000-00008B090000}"/>
    <cellStyle name="千分位 [0]" xfId="2444" xr:uid="{00000000-0005-0000-0000-00008C090000}"/>
    <cellStyle name="千分位[0]_ 白土" xfId="2445" xr:uid="{00000000-0005-0000-0000-00008D090000}"/>
    <cellStyle name="千分位_ 白土" xfId="2446" xr:uid="{00000000-0005-0000-0000-00008E090000}"/>
    <cellStyle name="千分比" xfId="2447" xr:uid="{00000000-0005-0000-0000-00008F090000}"/>
    <cellStyle name="后继超级链接" xfId="2448" xr:uid="{00000000-0005-0000-0000-000090090000}"/>
    <cellStyle name="后继超级链接jvbr03" xfId="2449" xr:uid="{00000000-0005-0000-0000-000091090000}"/>
    <cellStyle name="宋体繁体潒慭n_x0002_" xfId="2450" xr:uid="{00000000-0005-0000-0000-000092090000}"/>
    <cellStyle name="寥碟徽_95" xfId="2451" xr:uid="{00000000-0005-0000-0000-000093090000}"/>
    <cellStyle name="巍葆 [0]_95" xfId="2452" xr:uid="{00000000-0005-0000-0000-000094090000}"/>
    <cellStyle name="巍葆_95" xfId="2453" xr:uid="{00000000-0005-0000-0000-000095090000}"/>
    <cellStyle name="常规（缩格）" xfId="2454" xr:uid="{00000000-0005-0000-0000-000096090000}"/>
    <cellStyle name="常规_Template of Profit forecast" xfId="2455" xr:uid="{00000000-0005-0000-0000-000097090000}"/>
    <cellStyle name="归盒啦_95" xfId="2456" xr:uid="{00000000-0005-0000-0000-000098090000}"/>
    <cellStyle name="数目" xfId="2457" xr:uid="{00000000-0005-0000-0000-000099090000}"/>
    <cellStyle name="日期[英文]" xfId="2458" xr:uid="{00000000-0005-0000-0000-00009A090000}"/>
    <cellStyle name="昗弨_iACPU Summary" xfId="2459" xr:uid="{00000000-0005-0000-0000-00009B090000}"/>
    <cellStyle name="普通_ 白土" xfId="2460" xr:uid="{00000000-0005-0000-0000-00009C090000}"/>
    <cellStyle name="未定义" xfId="2461" xr:uid="{00000000-0005-0000-0000-00009D090000}"/>
    <cellStyle name="未定義" xfId="2462" xr:uid="{00000000-0005-0000-0000-00009E090000}"/>
    <cellStyle name="桁区切り [0.00]_１１月価格表" xfId="2463" xr:uid="{00000000-0005-0000-0000-00009F090000}"/>
    <cellStyle name="桁区切り_１１月価格表" xfId="2464" xr:uid="{00000000-0005-0000-0000-0000A0090000}"/>
    <cellStyle name="標準_１１月価格表" xfId="2465" xr:uid="{00000000-0005-0000-0000-0000A1090000}"/>
    <cellStyle name="烹拳 [0]_!!!GO" xfId="2466" xr:uid="{00000000-0005-0000-0000-0000A2090000}"/>
    <cellStyle name="烹拳_!!!GO" xfId="2467" xr:uid="{00000000-0005-0000-0000-0000A3090000}"/>
    <cellStyle name="砯刽 [0]_BS9701-3" xfId="2468" xr:uid="{00000000-0005-0000-0000-0000A4090000}"/>
    <cellStyle name="砯刽[0]_MMC-CP1" xfId="2469" xr:uid="{00000000-0005-0000-0000-0000A5090000}"/>
    <cellStyle name="砯刽_BS9701-3" xfId="2470" xr:uid="{00000000-0005-0000-0000-0000A6090000}"/>
    <cellStyle name="禬硈挡" xfId="2471" xr:uid="{00000000-0005-0000-0000-0000A7090000}"/>
    <cellStyle name="綴樟閉撰蟈諉" xfId="2472" xr:uid="{00000000-0005-0000-0000-0000A8090000}"/>
    <cellStyle name="繦禬硈挡" xfId="2473" xr:uid="{00000000-0005-0000-0000-0000A9090000}"/>
    <cellStyle name="貨幣 [0]_00 vs 99 STT" xfId="2474" xr:uid="{00000000-0005-0000-0000-0000AA090000}"/>
    <cellStyle name="貨幣[0]_B BVI Stock 9403" xfId="2475" xr:uid="{00000000-0005-0000-0000-0000AB090000}"/>
    <cellStyle name="貨幣_00 vs 99 STT" xfId="2476" xr:uid="{00000000-0005-0000-0000-0000AC090000}"/>
    <cellStyle name="资产" xfId="2477" xr:uid="{00000000-0005-0000-0000-0000AD090000}"/>
    <cellStyle name="超级链接" xfId="2478" xr:uid="{00000000-0005-0000-0000-0000AE090000}"/>
    <cellStyle name="超级链接zxjv" xfId="2479" xr:uid="{00000000-0005-0000-0000-0000AF090000}"/>
    <cellStyle name="超連結" xfId="2480" xr:uid="{00000000-0005-0000-0000-0000B0090000}"/>
    <cellStyle name="适中rm" xfId="2481" xr:uid="{00000000-0005-0000-0000-0000B1090000}"/>
    <cellStyle name="适中rmal" xfId="2482" xr:uid="{00000000-0005-0000-0000-0000B2090000}"/>
    <cellStyle name="通貨 [0.00]_１１月価格表" xfId="2483" xr:uid="{00000000-0005-0000-0000-0000B3090000}"/>
    <cellStyle name="通貨_１１月価格表" xfId="2484" xr:uid="{00000000-0005-0000-0000-0000B4090000}"/>
    <cellStyle name="钎霖_!!!GO" xfId="2485" xr:uid="{00000000-0005-0000-0000-0000B5090000}"/>
    <cellStyle name="閉撰蟈諉" xfId="2486" xr:uid="{00000000-0005-0000-0000-0000B6090000}"/>
    <cellStyle name="隨後的超連結" xfId="2487" xr:uid="{00000000-0005-0000-0000-0000B7090000}"/>
    <cellStyle name="霓付 [0]_!!!GO" xfId="2488" xr:uid="{00000000-0005-0000-0000-0000B8090000}"/>
    <cellStyle name="霓付_!!!GO" xfId="2489" xr:uid="{00000000-0005-0000-0000-0000B9090000}"/>
    <cellStyle name="鱔 [0]_95" xfId="2490" xr:uid="{00000000-0005-0000-0000-0000BA090000}"/>
    <cellStyle name="鱔_95" xfId="2491" xr:uid="{00000000-0005-0000-0000-0000BB090000}"/>
    <cellStyle name="㕃" xfId="2492" xr:uid="{00000000-0005-0000-0000-0000BC09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C0C0"/>
      <rgbColor rgb="00000000"/>
      <rgbColor rgb="00CBDAE7"/>
      <rgbColor rgb="00FFFFDC"/>
      <rgbColor rgb="00CEDED1"/>
      <rgbColor rgb="00E9D8A3"/>
      <rgbColor rgb="00CEDED1"/>
      <rgbColor rgb="00ED9A5D"/>
      <rgbColor rgb="00E9D8A3"/>
      <rgbColor rgb="00FFFF96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7" Type="http://schemas.openxmlformats.org/officeDocument/2006/relationships/customProperty" Target="../customProperty7.bin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8.bin"/><Relationship Id="rId6" Type="http://schemas.openxmlformats.org/officeDocument/2006/relationships/customProperty" Target="../customProperty6.bin"/><Relationship Id="rId5" Type="http://schemas.openxmlformats.org/officeDocument/2006/relationships/customProperty" Target="../customProperty5.bin"/><Relationship Id="rId4" Type="http://schemas.openxmlformats.org/officeDocument/2006/relationships/customProperty" Target="../customProperty4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9.bin"/><Relationship Id="rId7" Type="http://schemas.openxmlformats.org/officeDocument/2006/relationships/customProperty" Target="../customProperty13.bin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9.bin"/><Relationship Id="rId6" Type="http://schemas.openxmlformats.org/officeDocument/2006/relationships/customProperty" Target="../customProperty12.bin"/><Relationship Id="rId5" Type="http://schemas.openxmlformats.org/officeDocument/2006/relationships/customProperty" Target="../customProperty11.bin"/><Relationship Id="rId4" Type="http://schemas.openxmlformats.org/officeDocument/2006/relationships/customProperty" Target="../customProperty10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5.bin"/><Relationship Id="rId7" Type="http://schemas.openxmlformats.org/officeDocument/2006/relationships/customProperty" Target="../customProperty19.bin"/><Relationship Id="rId2" Type="http://schemas.openxmlformats.org/officeDocument/2006/relationships/customProperty" Target="../customProperty14.bin"/><Relationship Id="rId1" Type="http://schemas.openxmlformats.org/officeDocument/2006/relationships/printerSettings" Target="../printerSettings/printerSettings10.bin"/><Relationship Id="rId6" Type="http://schemas.openxmlformats.org/officeDocument/2006/relationships/customProperty" Target="../customProperty18.bin"/><Relationship Id="rId5" Type="http://schemas.openxmlformats.org/officeDocument/2006/relationships/customProperty" Target="../customProperty17.bin"/><Relationship Id="rId4" Type="http://schemas.openxmlformats.org/officeDocument/2006/relationships/customProperty" Target="../customProperty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V115"/>
  <sheetViews>
    <sheetView tabSelected="1" view="pageBreakPreview" zoomScale="90" zoomScaleNormal="90" zoomScaleSheetLayoutView="90" workbookViewId="0">
      <selection activeCell="D15" sqref="D15"/>
    </sheetView>
  </sheetViews>
  <sheetFormatPr defaultColWidth="8.21875" defaultRowHeight="20.25" customHeight="1"/>
  <cols>
    <col min="1" max="3" width="2.44140625" style="13" customWidth="1"/>
    <col min="4" max="4" width="33.44140625" style="13" customWidth="1"/>
    <col min="5" max="5" width="6.44140625" style="3" customWidth="1"/>
    <col min="6" max="6" width="0.77734375" style="3" customWidth="1"/>
    <col min="7" max="7" width="15.21875" style="13" customWidth="1"/>
    <col min="8" max="8" width="0.77734375" style="13" customWidth="1"/>
    <col min="9" max="9" width="14.21875" style="13" customWidth="1"/>
    <col min="10" max="10" width="0.77734375" style="13" customWidth="1"/>
    <col min="11" max="11" width="14.21875" style="46" customWidth="1"/>
    <col min="12" max="12" width="0.77734375" style="13" customWidth="1"/>
    <col min="13" max="13" width="14.21875" style="13" customWidth="1"/>
    <col min="14" max="14" width="8.21875" style="4"/>
    <col min="15" max="16" width="8.21875" style="223"/>
    <col min="17" max="22" width="8.21875" style="158"/>
    <col min="23" max="16384" width="8.21875" style="4"/>
  </cols>
  <sheetData>
    <row r="1" spans="1:22" s="104" customFormat="1" ht="20.25" customHeight="1">
      <c r="A1" s="6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330"/>
      <c r="L1" s="103"/>
      <c r="M1" s="103"/>
      <c r="O1" s="245"/>
      <c r="P1" s="245"/>
      <c r="Q1" s="244"/>
      <c r="R1" s="244"/>
      <c r="S1" s="244"/>
      <c r="T1" s="244"/>
      <c r="U1" s="244"/>
      <c r="V1" s="244"/>
    </row>
    <row r="2" spans="1:22" s="105" customFormat="1" ht="20.25" customHeight="1">
      <c r="A2" s="8" t="s">
        <v>296</v>
      </c>
      <c r="B2" s="8"/>
      <c r="C2" s="8"/>
      <c r="D2" s="8"/>
      <c r="E2" s="8"/>
      <c r="F2" s="8"/>
      <c r="G2" s="8"/>
      <c r="H2" s="8"/>
      <c r="I2" s="8"/>
      <c r="J2" s="8"/>
      <c r="K2" s="331"/>
      <c r="L2" s="9"/>
      <c r="M2" s="9"/>
      <c r="O2" s="243"/>
      <c r="P2" s="243"/>
      <c r="Q2" s="242"/>
      <c r="R2" s="242"/>
      <c r="S2" s="242"/>
      <c r="T2" s="242"/>
      <c r="U2" s="242"/>
      <c r="V2" s="242"/>
    </row>
    <row r="3" spans="1:22" ht="20.2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226"/>
      <c r="L3" s="7"/>
      <c r="M3" s="7"/>
    </row>
    <row r="4" spans="1:22" ht="20.25" customHeight="1">
      <c r="A4" s="7"/>
      <c r="B4" s="86"/>
      <c r="C4" s="86"/>
      <c r="D4" s="86"/>
      <c r="G4" s="86"/>
      <c r="H4" s="86"/>
      <c r="I4" s="86"/>
      <c r="J4" s="86"/>
      <c r="K4" s="332"/>
      <c r="L4" s="86"/>
      <c r="M4" s="86"/>
    </row>
    <row r="5" spans="1:22" ht="20.25" customHeight="1">
      <c r="A5" s="7"/>
      <c r="B5" s="7"/>
      <c r="C5" s="7"/>
      <c r="D5" s="7"/>
      <c r="E5" s="10"/>
      <c r="F5" s="10"/>
      <c r="G5" s="355" t="s">
        <v>172</v>
      </c>
      <c r="H5" s="355"/>
      <c r="I5" s="355"/>
      <c r="J5" s="238"/>
      <c r="K5" s="355" t="s">
        <v>173</v>
      </c>
      <c r="L5" s="355"/>
      <c r="M5" s="355"/>
    </row>
    <row r="6" spans="1:22" ht="20.25" customHeight="1">
      <c r="A6" s="7"/>
      <c r="B6" s="7"/>
      <c r="C6" s="7"/>
      <c r="D6" s="7"/>
      <c r="E6" s="10"/>
      <c r="F6" s="10"/>
      <c r="G6" s="355" t="s">
        <v>174</v>
      </c>
      <c r="H6" s="355"/>
      <c r="I6" s="355"/>
      <c r="J6" s="20"/>
      <c r="K6" s="355" t="s">
        <v>174</v>
      </c>
      <c r="L6" s="355"/>
      <c r="M6" s="355"/>
    </row>
    <row r="7" spans="1:22" ht="20.25" customHeight="1">
      <c r="A7" s="4"/>
      <c r="B7" s="4"/>
      <c r="C7" s="4"/>
      <c r="D7" s="4"/>
      <c r="E7" s="4"/>
      <c r="G7" s="354" t="s">
        <v>1</v>
      </c>
      <c r="H7" s="354"/>
      <c r="I7" s="354"/>
      <c r="J7" s="150"/>
      <c r="K7" s="354" t="s">
        <v>1</v>
      </c>
      <c r="L7" s="354"/>
      <c r="M7" s="354"/>
    </row>
    <row r="8" spans="1:22" ht="20.25" customHeight="1">
      <c r="A8" s="20" t="s">
        <v>2</v>
      </c>
      <c r="B8" s="20"/>
      <c r="C8" s="20"/>
      <c r="D8" s="20"/>
      <c r="E8" s="3" t="s">
        <v>3</v>
      </c>
      <c r="G8" s="11">
        <v>2024</v>
      </c>
      <c r="H8" s="98"/>
      <c r="I8" s="11">
        <v>2023</v>
      </c>
      <c r="J8" s="11"/>
      <c r="K8" s="11">
        <v>2024</v>
      </c>
      <c r="L8" s="98"/>
      <c r="M8" s="11">
        <v>2023</v>
      </c>
    </row>
    <row r="9" spans="1:22" ht="20.25" customHeight="1">
      <c r="A9" s="87"/>
      <c r="B9" s="87"/>
      <c r="C9" s="87"/>
      <c r="D9" s="87"/>
      <c r="E9" s="12"/>
      <c r="F9" s="12"/>
      <c r="G9" s="353" t="s">
        <v>4</v>
      </c>
      <c r="H9" s="353"/>
      <c r="I9" s="353"/>
      <c r="J9" s="353"/>
      <c r="K9" s="353"/>
      <c r="L9" s="353"/>
      <c r="M9" s="353"/>
    </row>
    <row r="10" spans="1:22" ht="20.25" customHeight="1">
      <c r="A10" s="88" t="s">
        <v>5</v>
      </c>
      <c r="G10" s="86"/>
      <c r="H10" s="86"/>
      <c r="I10" s="86"/>
      <c r="J10" s="86"/>
      <c r="K10" s="332"/>
      <c r="L10" s="86"/>
      <c r="M10" s="86"/>
    </row>
    <row r="11" spans="1:22" ht="20.25" customHeight="1">
      <c r="A11" s="4" t="s">
        <v>6</v>
      </c>
      <c r="B11" s="4"/>
      <c r="E11" s="3" t="s">
        <v>7</v>
      </c>
      <c r="G11" s="89">
        <v>17495531</v>
      </c>
      <c r="H11" s="5"/>
      <c r="I11" s="89">
        <v>18682608</v>
      </c>
      <c r="J11" s="89"/>
      <c r="K11" s="46">
        <v>24881</v>
      </c>
      <c r="L11" s="5"/>
      <c r="M11" s="89">
        <v>4285</v>
      </c>
    </row>
    <row r="12" spans="1:22" ht="20.25" customHeight="1">
      <c r="A12" s="4" t="s">
        <v>8</v>
      </c>
      <c r="B12" s="4"/>
      <c r="G12" s="89">
        <v>543136</v>
      </c>
      <c r="H12" s="5"/>
      <c r="I12" s="89">
        <v>1074280</v>
      </c>
      <c r="J12" s="89"/>
      <c r="K12" s="46">
        <v>0</v>
      </c>
      <c r="L12" s="5"/>
      <c r="M12" s="14">
        <v>0</v>
      </c>
    </row>
    <row r="13" spans="1:22" ht="20.25" customHeight="1">
      <c r="A13" s="4" t="s">
        <v>9</v>
      </c>
      <c r="B13" s="4"/>
      <c r="C13" s="4"/>
      <c r="D13" s="4"/>
      <c r="E13" s="3" t="s">
        <v>10</v>
      </c>
      <c r="G13" s="89">
        <v>53084997</v>
      </c>
      <c r="H13" s="5"/>
      <c r="I13" s="89">
        <v>51113530</v>
      </c>
      <c r="J13" s="89"/>
      <c r="K13" s="46">
        <v>0</v>
      </c>
      <c r="L13" s="90"/>
      <c r="M13" s="14">
        <v>0</v>
      </c>
    </row>
    <row r="14" spans="1:22" ht="20.25" customHeight="1">
      <c r="A14" s="42" t="s">
        <v>11</v>
      </c>
      <c r="B14" s="42"/>
      <c r="C14" s="42"/>
      <c r="D14" s="42"/>
      <c r="G14" s="89">
        <v>910162</v>
      </c>
      <c r="H14" s="5"/>
      <c r="I14" s="89">
        <v>1284279</v>
      </c>
      <c r="J14" s="89"/>
      <c r="K14" s="46">
        <v>583619</v>
      </c>
      <c r="L14" s="90"/>
      <c r="M14" s="46">
        <v>1082484</v>
      </c>
    </row>
    <row r="15" spans="1:22" ht="20.25" customHeight="1">
      <c r="A15" s="4" t="s">
        <v>12</v>
      </c>
      <c r="B15" s="42"/>
      <c r="C15" s="42"/>
      <c r="D15" s="42"/>
      <c r="G15" s="89"/>
      <c r="H15" s="5"/>
      <c r="I15" s="89"/>
      <c r="J15" s="89"/>
      <c r="L15" s="90"/>
      <c r="M15" s="46"/>
    </row>
    <row r="16" spans="1:22" ht="20.25" customHeight="1">
      <c r="A16" s="4"/>
      <c r="B16" s="4" t="s">
        <v>13</v>
      </c>
      <c r="C16" s="4"/>
      <c r="D16" s="4"/>
      <c r="E16" s="3" t="s">
        <v>14</v>
      </c>
      <c r="G16" s="46">
        <v>115143</v>
      </c>
      <c r="H16" s="5"/>
      <c r="I16" s="46">
        <v>115673</v>
      </c>
      <c r="J16" s="46"/>
      <c r="K16" s="46">
        <v>33121680</v>
      </c>
      <c r="L16" s="90"/>
      <c r="M16" s="46">
        <v>30244024</v>
      </c>
    </row>
    <row r="17" spans="1:13" ht="20.25" customHeight="1">
      <c r="A17" s="15" t="s">
        <v>15</v>
      </c>
      <c r="B17" s="4"/>
      <c r="C17" s="4"/>
      <c r="D17" s="4"/>
      <c r="E17" s="3" t="s">
        <v>16</v>
      </c>
      <c r="G17" s="89">
        <v>92855378</v>
      </c>
      <c r="H17" s="5"/>
      <c r="I17" s="89">
        <v>96656579</v>
      </c>
      <c r="J17" s="89"/>
      <c r="K17" s="46">
        <v>0</v>
      </c>
      <c r="L17" s="90"/>
      <c r="M17" s="14">
        <v>0</v>
      </c>
    </row>
    <row r="18" spans="1:13" ht="20.25" customHeight="1">
      <c r="A18" s="15" t="s">
        <v>17</v>
      </c>
      <c r="B18" s="4"/>
      <c r="C18" s="4"/>
      <c r="D18" s="4"/>
      <c r="E18" s="3" t="s">
        <v>319</v>
      </c>
      <c r="G18" s="89">
        <v>1039622</v>
      </c>
      <c r="H18" s="5"/>
      <c r="I18" s="89">
        <v>1034048</v>
      </c>
      <c r="J18" s="89"/>
      <c r="K18" s="46">
        <v>0</v>
      </c>
      <c r="L18" s="90"/>
      <c r="M18" s="46">
        <v>28407</v>
      </c>
    </row>
    <row r="19" spans="1:13" ht="20.25" customHeight="1">
      <c r="A19" s="4" t="s">
        <v>18</v>
      </c>
      <c r="B19" s="4"/>
      <c r="E19" s="3" t="s">
        <v>24</v>
      </c>
      <c r="G19" s="89">
        <v>14804503</v>
      </c>
      <c r="H19" s="5"/>
      <c r="I19" s="89">
        <v>19393173</v>
      </c>
      <c r="J19" s="89"/>
      <c r="K19" s="46">
        <v>256217</v>
      </c>
      <c r="L19" s="5"/>
      <c r="M19" s="89">
        <v>236130</v>
      </c>
    </row>
    <row r="20" spans="1:13" ht="20.25" customHeight="1">
      <c r="A20" s="4" t="s">
        <v>354</v>
      </c>
      <c r="B20" s="4"/>
      <c r="E20" s="4"/>
      <c r="F20" s="4"/>
      <c r="G20" s="4"/>
      <c r="H20" s="4"/>
      <c r="I20" s="4"/>
      <c r="J20" s="4"/>
      <c r="K20" s="4"/>
      <c r="L20" s="4"/>
      <c r="M20" s="4"/>
    </row>
    <row r="21" spans="1:13" ht="20.25" customHeight="1">
      <c r="A21" s="4"/>
      <c r="B21" s="4" t="s">
        <v>355</v>
      </c>
      <c r="E21" s="3" t="s">
        <v>19</v>
      </c>
      <c r="G21" s="89">
        <v>3267774</v>
      </c>
      <c r="H21" s="5"/>
      <c r="I21" s="46">
        <v>0</v>
      </c>
      <c r="J21" s="89"/>
      <c r="K21" s="46">
        <v>0</v>
      </c>
      <c r="L21" s="5"/>
      <c r="M21" s="46">
        <v>0</v>
      </c>
    </row>
    <row r="22" spans="1:13" ht="20.25" customHeight="1">
      <c r="A22" s="20" t="s">
        <v>20</v>
      </c>
      <c r="D22" s="4"/>
      <c r="G22" s="221">
        <f>SUM(G11:G21)</f>
        <v>184116246</v>
      </c>
      <c r="H22" s="5"/>
      <c r="I22" s="221">
        <f>SUM(I11:I21)</f>
        <v>189354170</v>
      </c>
      <c r="J22" s="120"/>
      <c r="K22" s="221">
        <f>SUM(K11:K21)</f>
        <v>33986397</v>
      </c>
      <c r="L22" s="5"/>
      <c r="M22" s="221">
        <f>SUM(M11:M21)</f>
        <v>31595330</v>
      </c>
    </row>
    <row r="23" spans="1:13" ht="20.25" customHeight="1">
      <c r="A23" s="20"/>
      <c r="D23" s="92"/>
      <c r="G23" s="1"/>
      <c r="H23" s="5"/>
      <c r="I23" s="1"/>
      <c r="J23" s="1"/>
      <c r="L23" s="5"/>
      <c r="M23" s="1"/>
    </row>
    <row r="24" spans="1:13" ht="20.25" customHeight="1">
      <c r="A24" s="88" t="s">
        <v>21</v>
      </c>
      <c r="D24" s="4"/>
      <c r="G24" s="1"/>
      <c r="H24" s="5"/>
      <c r="I24" s="1"/>
      <c r="J24" s="1"/>
      <c r="L24" s="5"/>
      <c r="M24" s="1"/>
    </row>
    <row r="25" spans="1:13" ht="20.100000000000001" customHeight="1">
      <c r="A25" s="93" t="s">
        <v>22</v>
      </c>
      <c r="D25" s="4"/>
      <c r="E25" s="3" t="s">
        <v>319</v>
      </c>
      <c r="G25" s="46">
        <v>1910417</v>
      </c>
      <c r="H25" s="5"/>
      <c r="I25" s="1">
        <v>1956594</v>
      </c>
      <c r="J25" s="1"/>
      <c r="K25" s="46">
        <v>0</v>
      </c>
      <c r="L25" s="5"/>
      <c r="M25" s="14">
        <v>0</v>
      </c>
    </row>
    <row r="26" spans="1:13" ht="20.100000000000001" customHeight="1">
      <c r="A26" s="93" t="s">
        <v>23</v>
      </c>
      <c r="D26" s="4"/>
      <c r="E26" s="3" t="s">
        <v>26</v>
      </c>
      <c r="G26" s="14">
        <v>0</v>
      </c>
      <c r="H26" s="5"/>
      <c r="I26" s="14">
        <v>0</v>
      </c>
      <c r="J26" s="17"/>
      <c r="K26" s="46">
        <v>64161922</v>
      </c>
      <c r="L26" s="5"/>
      <c r="M26" s="1">
        <v>61397181</v>
      </c>
    </row>
    <row r="27" spans="1:13" ht="20.25" customHeight="1">
      <c r="A27" s="93" t="s">
        <v>25</v>
      </c>
      <c r="D27" s="4"/>
      <c r="E27" s="3" t="s">
        <v>340</v>
      </c>
      <c r="G27" s="94">
        <v>3778905</v>
      </c>
      <c r="H27" s="94"/>
      <c r="I27" s="94">
        <v>3798817</v>
      </c>
      <c r="J27" s="94"/>
      <c r="K27" s="95">
        <v>0</v>
      </c>
      <c r="L27" s="5"/>
      <c r="M27" s="17">
        <v>0</v>
      </c>
    </row>
    <row r="28" spans="1:13" ht="20.25" customHeight="1">
      <c r="A28" s="93" t="s">
        <v>27</v>
      </c>
      <c r="D28" s="4"/>
      <c r="G28" s="95">
        <v>286421</v>
      </c>
      <c r="H28" s="94"/>
      <c r="I28" s="95">
        <v>295015</v>
      </c>
      <c r="J28" s="17"/>
      <c r="K28" s="46">
        <v>0</v>
      </c>
      <c r="L28" s="5"/>
      <c r="M28" s="14">
        <v>0</v>
      </c>
    </row>
    <row r="29" spans="1:13" ht="20.25" customHeight="1">
      <c r="A29" s="93" t="s">
        <v>28</v>
      </c>
      <c r="D29" s="4"/>
      <c r="E29" s="3" t="s">
        <v>14</v>
      </c>
      <c r="G29" s="95">
        <v>0</v>
      </c>
      <c r="H29" s="94"/>
      <c r="I29" s="95">
        <v>342233</v>
      </c>
      <c r="J29" s="95"/>
      <c r="K29" s="46">
        <v>98674325</v>
      </c>
      <c r="L29" s="5"/>
      <c r="M29" s="1">
        <v>92959325</v>
      </c>
    </row>
    <row r="30" spans="1:13" ht="20.25" customHeight="1">
      <c r="A30" s="13" t="s">
        <v>276</v>
      </c>
      <c r="E30" s="3" t="s">
        <v>341</v>
      </c>
      <c r="G30" s="89">
        <v>271123726</v>
      </c>
      <c r="H30" s="94"/>
      <c r="I30" s="89">
        <v>312392863</v>
      </c>
      <c r="J30" s="89"/>
      <c r="K30" s="95">
        <v>0</v>
      </c>
      <c r="L30" s="4"/>
      <c r="M30" s="17">
        <v>0</v>
      </c>
    </row>
    <row r="31" spans="1:13" ht="20.25" customHeight="1">
      <c r="A31" s="13" t="s">
        <v>29</v>
      </c>
      <c r="E31" s="3" t="s">
        <v>342</v>
      </c>
      <c r="G31" s="89">
        <v>13416666</v>
      </c>
      <c r="H31" s="94"/>
      <c r="I31" s="89">
        <v>14982291</v>
      </c>
      <c r="J31" s="89"/>
      <c r="K31" s="95">
        <v>0</v>
      </c>
      <c r="L31" s="4"/>
      <c r="M31" s="17">
        <v>0</v>
      </c>
    </row>
    <row r="32" spans="1:13" ht="20.25" customHeight="1">
      <c r="A32" s="13" t="s">
        <v>30</v>
      </c>
      <c r="E32" s="3" t="s">
        <v>32</v>
      </c>
      <c r="G32" s="46">
        <v>17082505</v>
      </c>
      <c r="H32" s="94"/>
      <c r="I32" s="46">
        <v>17583767</v>
      </c>
      <c r="J32" s="46"/>
      <c r="K32" s="95">
        <v>0</v>
      </c>
      <c r="L32" s="4"/>
      <c r="M32" s="17">
        <v>0</v>
      </c>
    </row>
    <row r="33" spans="1:22" ht="20.25" customHeight="1">
      <c r="A33" s="13" t="s">
        <v>31</v>
      </c>
      <c r="E33" s="3" t="s">
        <v>346</v>
      </c>
      <c r="G33" s="89">
        <v>31697445</v>
      </c>
      <c r="H33" s="4"/>
      <c r="I33" s="89">
        <v>34672303</v>
      </c>
      <c r="J33" s="89"/>
      <c r="K33" s="95">
        <v>0</v>
      </c>
      <c r="L33" s="4"/>
      <c r="M33" s="17">
        <v>0</v>
      </c>
    </row>
    <row r="34" spans="1:22" ht="20.25" customHeight="1">
      <c r="A34" s="13" t="s">
        <v>33</v>
      </c>
      <c r="E34" s="3" t="s">
        <v>347</v>
      </c>
      <c r="G34" s="89">
        <v>11518854</v>
      </c>
      <c r="H34" s="4"/>
      <c r="I34" s="89">
        <v>6853610</v>
      </c>
      <c r="J34" s="89"/>
      <c r="K34" s="95">
        <v>391986</v>
      </c>
      <c r="L34" s="4"/>
      <c r="M34" s="83">
        <v>332254</v>
      </c>
    </row>
    <row r="35" spans="1:22" ht="20.25" customHeight="1">
      <c r="A35" s="13" t="s">
        <v>34</v>
      </c>
      <c r="E35" s="3" t="s">
        <v>348</v>
      </c>
      <c r="G35" s="223">
        <v>6620524</v>
      </c>
      <c r="H35" s="4"/>
      <c r="I35" s="94">
        <v>7900304</v>
      </c>
      <c r="J35" s="94"/>
      <c r="K35" s="46">
        <v>115869</v>
      </c>
      <c r="L35" s="4"/>
      <c r="M35" s="46">
        <v>183386</v>
      </c>
    </row>
    <row r="36" spans="1:22" ht="20.25" customHeight="1">
      <c r="A36" s="20" t="s">
        <v>35</v>
      </c>
      <c r="B36" s="15"/>
      <c r="D36" s="4"/>
      <c r="G36" s="18">
        <f>SUM(G25:G35)</f>
        <v>357435463</v>
      </c>
      <c r="H36" s="5"/>
      <c r="I36" s="18">
        <f>SUM(I25:I35)</f>
        <v>400777797</v>
      </c>
      <c r="J36" s="16"/>
      <c r="K36" s="221">
        <f>SUM(K25:K35)</f>
        <v>163344102</v>
      </c>
      <c r="L36" s="5"/>
      <c r="M36" s="18">
        <f>SUM(M25:M35)</f>
        <v>154872146</v>
      </c>
    </row>
    <row r="37" spans="1:22" ht="20.25" customHeight="1">
      <c r="A37" s="20"/>
      <c r="B37" s="15"/>
      <c r="D37" s="4"/>
      <c r="G37" s="84"/>
      <c r="H37" s="5"/>
      <c r="I37" s="1"/>
      <c r="J37" s="1"/>
      <c r="L37" s="5"/>
      <c r="M37" s="1"/>
    </row>
    <row r="38" spans="1:22" ht="20.25" customHeight="1" thickBot="1">
      <c r="A38" s="19" t="s">
        <v>36</v>
      </c>
      <c r="D38" s="4"/>
      <c r="G38" s="96">
        <f>G36+G22</f>
        <v>541551709</v>
      </c>
      <c r="H38" s="5"/>
      <c r="I38" s="96">
        <f>I36+I22</f>
        <v>590131967</v>
      </c>
      <c r="J38" s="16"/>
      <c r="K38" s="280">
        <f>K36+K22</f>
        <v>197330499</v>
      </c>
      <c r="L38" s="5"/>
      <c r="M38" s="96">
        <f>M36+M22</f>
        <v>186467476</v>
      </c>
    </row>
    <row r="39" spans="1:22" ht="20.25" customHeight="1" thickTop="1">
      <c r="A39" s="19"/>
      <c r="D39" s="4"/>
      <c r="G39" s="281"/>
      <c r="H39" s="5"/>
      <c r="I39" s="16"/>
      <c r="J39" s="16"/>
      <c r="K39" s="282"/>
      <c r="L39" s="5"/>
      <c r="M39" s="16"/>
    </row>
    <row r="40" spans="1:22" s="104" customFormat="1" ht="20.25" customHeight="1">
      <c r="A40" s="6" t="s">
        <v>0</v>
      </c>
      <c r="B40" s="106"/>
      <c r="C40" s="106"/>
      <c r="D40" s="106"/>
      <c r="E40" s="106"/>
      <c r="F40" s="106"/>
      <c r="G40" s="106"/>
      <c r="H40" s="106"/>
      <c r="I40" s="106"/>
      <c r="J40" s="106"/>
      <c r="K40" s="333"/>
      <c r="L40" s="106"/>
      <c r="M40" s="106"/>
      <c r="O40" s="245"/>
      <c r="P40" s="245"/>
      <c r="Q40" s="244"/>
      <c r="R40" s="244"/>
      <c r="S40" s="244"/>
      <c r="T40" s="244"/>
      <c r="U40" s="244"/>
      <c r="V40" s="244"/>
    </row>
    <row r="41" spans="1:22" s="105" customFormat="1" ht="20.25" customHeight="1">
      <c r="A41" s="8" t="s">
        <v>296</v>
      </c>
      <c r="B41" s="8"/>
      <c r="C41" s="8"/>
      <c r="D41" s="8"/>
      <c r="E41" s="8"/>
      <c r="F41" s="8"/>
      <c r="G41" s="8"/>
      <c r="H41" s="8"/>
      <c r="I41" s="8"/>
      <c r="J41" s="8"/>
      <c r="K41" s="334"/>
      <c r="O41" s="243"/>
      <c r="P41" s="243"/>
      <c r="Q41" s="242"/>
      <c r="R41" s="242"/>
      <c r="S41" s="242"/>
      <c r="T41" s="242"/>
      <c r="U41" s="242"/>
      <c r="V41" s="242"/>
    </row>
    <row r="42" spans="1:22" ht="20.25" customHeight="1">
      <c r="A42" s="19"/>
      <c r="B42" s="19"/>
      <c r="C42" s="19"/>
      <c r="D42" s="19"/>
      <c r="E42" s="19"/>
      <c r="F42" s="19"/>
      <c r="G42" s="19"/>
      <c r="H42" s="19"/>
      <c r="I42" s="19"/>
      <c r="J42" s="19"/>
      <c r="L42" s="4"/>
      <c r="M42" s="4"/>
    </row>
    <row r="43" spans="1:22" ht="20.25" customHeight="1">
      <c r="A43" s="7"/>
      <c r="B43" s="86"/>
      <c r="C43" s="86"/>
      <c r="D43" s="86"/>
      <c r="G43" s="98"/>
      <c r="H43" s="98"/>
      <c r="I43" s="98"/>
      <c r="J43" s="98"/>
      <c r="K43" s="332"/>
      <c r="L43" s="98"/>
      <c r="M43" s="98"/>
    </row>
    <row r="44" spans="1:22" ht="20.25" customHeight="1">
      <c r="A44" s="7"/>
      <c r="B44" s="7"/>
      <c r="C44" s="7"/>
      <c r="D44" s="7"/>
      <c r="E44" s="10"/>
      <c r="F44" s="10"/>
      <c r="G44" s="355" t="s">
        <v>172</v>
      </c>
      <c r="H44" s="355"/>
      <c r="I44" s="355"/>
      <c r="J44" s="238"/>
      <c r="K44" s="355" t="s">
        <v>173</v>
      </c>
      <c r="L44" s="355"/>
      <c r="M44" s="355"/>
    </row>
    <row r="45" spans="1:22" ht="20.25" customHeight="1">
      <c r="A45" s="7"/>
      <c r="B45" s="7"/>
      <c r="C45" s="7"/>
      <c r="D45" s="7"/>
      <c r="E45" s="10"/>
      <c r="F45" s="10"/>
      <c r="G45" s="355" t="s">
        <v>174</v>
      </c>
      <c r="H45" s="355"/>
      <c r="I45" s="355"/>
      <c r="J45" s="20"/>
      <c r="K45" s="355" t="s">
        <v>174</v>
      </c>
      <c r="L45" s="355"/>
      <c r="M45" s="355"/>
    </row>
    <row r="46" spans="1:22" ht="20.25" customHeight="1">
      <c r="A46" s="4"/>
      <c r="B46" s="4"/>
      <c r="C46" s="4"/>
      <c r="D46" s="4"/>
      <c r="E46" s="4"/>
      <c r="G46" s="354" t="s">
        <v>1</v>
      </c>
      <c r="H46" s="354"/>
      <c r="I46" s="354"/>
      <c r="J46" s="150"/>
      <c r="K46" s="354" t="s">
        <v>1</v>
      </c>
      <c r="L46" s="354"/>
      <c r="M46" s="354"/>
    </row>
    <row r="47" spans="1:22" ht="20.25" customHeight="1">
      <c r="A47" s="97" t="s">
        <v>37</v>
      </c>
      <c r="B47" s="98"/>
      <c r="C47" s="4"/>
      <c r="D47" s="98"/>
      <c r="E47" s="3" t="s">
        <v>3</v>
      </c>
      <c r="G47" s="11">
        <v>2024</v>
      </c>
      <c r="H47" s="98"/>
      <c r="I47" s="11">
        <v>2023</v>
      </c>
      <c r="J47" s="11"/>
      <c r="K47" s="11">
        <v>2024</v>
      </c>
      <c r="L47" s="98"/>
      <c r="M47" s="11">
        <v>2023</v>
      </c>
    </row>
    <row r="48" spans="1:22" ht="20.25" customHeight="1">
      <c r="A48" s="98"/>
      <c r="B48" s="98"/>
      <c r="C48" s="21"/>
      <c r="D48" s="98"/>
      <c r="E48" s="12"/>
      <c r="F48" s="12"/>
      <c r="G48" s="353" t="s">
        <v>4</v>
      </c>
      <c r="H48" s="353"/>
      <c r="I48" s="353"/>
      <c r="J48" s="353"/>
      <c r="K48" s="353"/>
      <c r="L48" s="353"/>
      <c r="M48" s="353"/>
    </row>
    <row r="49" spans="1:13" ht="20.25" customHeight="1">
      <c r="A49" s="22" t="s">
        <v>38</v>
      </c>
      <c r="B49" s="15"/>
      <c r="C49" s="15"/>
      <c r="D49" s="15"/>
    </row>
    <row r="50" spans="1:13" ht="20.25" customHeight="1">
      <c r="A50" s="4" t="s">
        <v>39</v>
      </c>
      <c r="B50" s="15"/>
      <c r="C50" s="15"/>
      <c r="D50" s="15"/>
    </row>
    <row r="51" spans="1:13" ht="20.25" customHeight="1">
      <c r="A51" s="4" t="s">
        <v>40</v>
      </c>
      <c r="B51" s="4" t="s">
        <v>41</v>
      </c>
      <c r="C51" s="15"/>
      <c r="D51" s="15"/>
      <c r="E51" s="3" t="s">
        <v>43</v>
      </c>
      <c r="G51" s="46">
        <v>42193183</v>
      </c>
      <c r="H51" s="46"/>
      <c r="I51" s="46">
        <v>28419243</v>
      </c>
      <c r="J51" s="46"/>
      <c r="K51" s="95">
        <v>0</v>
      </c>
      <c r="L51" s="46"/>
      <c r="M51" s="95">
        <v>0</v>
      </c>
    </row>
    <row r="52" spans="1:13" ht="20.25" customHeight="1">
      <c r="A52" s="4" t="s">
        <v>42</v>
      </c>
      <c r="B52" s="15"/>
      <c r="C52" s="15"/>
      <c r="D52" s="15"/>
      <c r="G52" s="46">
        <v>93116023</v>
      </c>
      <c r="H52" s="46"/>
      <c r="I52" s="46">
        <v>101934941</v>
      </c>
      <c r="J52" s="46"/>
      <c r="K52" s="95">
        <v>0</v>
      </c>
      <c r="L52" s="46"/>
      <c r="M52" s="95">
        <v>0</v>
      </c>
    </row>
    <row r="53" spans="1:13" ht="20.25" customHeight="1">
      <c r="A53" s="15" t="s">
        <v>44</v>
      </c>
      <c r="B53" s="4"/>
      <c r="C53" s="15"/>
      <c r="D53" s="15"/>
      <c r="G53" s="46"/>
      <c r="H53" s="46"/>
      <c r="I53" s="46"/>
      <c r="J53" s="46"/>
      <c r="L53" s="46"/>
      <c r="M53" s="46"/>
    </row>
    <row r="54" spans="1:13" ht="20.25" customHeight="1">
      <c r="A54" s="15"/>
      <c r="B54" s="4" t="s">
        <v>41</v>
      </c>
      <c r="C54" s="15"/>
      <c r="D54" s="15"/>
      <c r="E54" s="3" t="s">
        <v>43</v>
      </c>
      <c r="G54" s="94">
        <v>15970996</v>
      </c>
      <c r="H54" s="46"/>
      <c r="I54" s="46">
        <v>22977568</v>
      </c>
      <c r="J54" s="46"/>
      <c r="K54" s="46">
        <v>0</v>
      </c>
      <c r="L54" s="46"/>
      <c r="M54" s="46">
        <v>0</v>
      </c>
    </row>
    <row r="55" spans="1:13" ht="20.25" customHeight="1">
      <c r="A55" s="15" t="s">
        <v>45</v>
      </c>
      <c r="B55" s="4"/>
      <c r="C55" s="15"/>
      <c r="D55" s="15"/>
      <c r="E55" s="3" t="s">
        <v>43</v>
      </c>
      <c r="G55" s="94">
        <v>12945169</v>
      </c>
      <c r="H55" s="46"/>
      <c r="I55" s="46">
        <v>15558225</v>
      </c>
      <c r="J55" s="46"/>
      <c r="K55" s="95">
        <v>7697350</v>
      </c>
      <c r="L55" s="46"/>
      <c r="M55" s="46">
        <v>4159098</v>
      </c>
    </row>
    <row r="56" spans="1:13" ht="20.25" customHeight="1">
      <c r="A56" s="15" t="s">
        <v>46</v>
      </c>
      <c r="B56" s="119"/>
      <c r="E56" s="3" t="s">
        <v>43</v>
      </c>
      <c r="G56" s="94">
        <v>2473939</v>
      </c>
      <c r="H56" s="46"/>
      <c r="I56" s="46">
        <v>2448411</v>
      </c>
      <c r="J56" s="46"/>
      <c r="K56" s="46">
        <v>0</v>
      </c>
      <c r="L56" s="46"/>
      <c r="M56" s="95">
        <v>0</v>
      </c>
    </row>
    <row r="57" spans="1:13" ht="20.25" customHeight="1">
      <c r="A57" s="42" t="s">
        <v>47</v>
      </c>
      <c r="B57" s="42"/>
      <c r="C57" s="42"/>
      <c r="D57" s="42"/>
      <c r="G57" s="94">
        <v>1564148</v>
      </c>
      <c r="H57" s="46"/>
      <c r="I57" s="46">
        <v>1642645</v>
      </c>
      <c r="J57" s="46"/>
      <c r="K57" s="95">
        <v>0</v>
      </c>
      <c r="L57" s="46"/>
      <c r="M57" s="95">
        <v>0</v>
      </c>
    </row>
    <row r="58" spans="1:13" ht="20.25" customHeight="1">
      <c r="A58" s="42" t="s">
        <v>48</v>
      </c>
      <c r="B58" s="42"/>
      <c r="C58" s="42"/>
      <c r="D58" s="42"/>
      <c r="E58" s="3" t="s">
        <v>319</v>
      </c>
      <c r="G58" s="94">
        <v>990894</v>
      </c>
      <c r="H58" s="46"/>
      <c r="I58" s="46">
        <v>1862858</v>
      </c>
      <c r="J58" s="46"/>
      <c r="K58" s="95">
        <v>4987</v>
      </c>
      <c r="L58" s="46"/>
      <c r="M58" s="95">
        <v>0</v>
      </c>
    </row>
    <row r="59" spans="1:13" ht="20.25" customHeight="1">
      <c r="A59" s="15" t="s">
        <v>49</v>
      </c>
      <c r="B59" s="4"/>
      <c r="E59" s="3" t="s">
        <v>329</v>
      </c>
      <c r="G59" s="94">
        <v>22569532</v>
      </c>
      <c r="H59" s="46"/>
      <c r="I59" s="46">
        <v>26503342</v>
      </c>
      <c r="J59" s="46"/>
      <c r="K59" s="46">
        <v>793757</v>
      </c>
      <c r="L59" s="46"/>
      <c r="M59" s="46">
        <v>737644</v>
      </c>
    </row>
    <row r="60" spans="1:13" ht="20.25" customHeight="1">
      <c r="A60" s="15" t="s">
        <v>351</v>
      </c>
      <c r="B60" s="15"/>
      <c r="D60" s="4"/>
      <c r="E60" s="3" t="s">
        <v>19</v>
      </c>
      <c r="G60" s="352">
        <v>913737</v>
      </c>
      <c r="H60" s="46"/>
      <c r="I60" s="46">
        <v>0</v>
      </c>
      <c r="J60" s="46"/>
      <c r="K60" s="46">
        <v>0</v>
      </c>
      <c r="L60" s="46"/>
      <c r="M60" s="46">
        <v>0</v>
      </c>
    </row>
    <row r="61" spans="1:13" ht="20.25" customHeight="1">
      <c r="A61" s="23" t="s">
        <v>50</v>
      </c>
      <c r="B61" s="15"/>
      <c r="D61" s="4"/>
      <c r="G61" s="221">
        <f>SUM(G51:G60)</f>
        <v>192737621</v>
      </c>
      <c r="H61" s="46"/>
      <c r="I61" s="221">
        <f>SUM(I51:I60)</f>
        <v>201347233</v>
      </c>
      <c r="J61" s="282"/>
      <c r="K61" s="221">
        <f>SUM(K51:K60)</f>
        <v>8496094</v>
      </c>
      <c r="L61" s="46"/>
      <c r="M61" s="221">
        <f>SUM(M51:M60)</f>
        <v>4896742</v>
      </c>
    </row>
    <row r="62" spans="1:13" ht="20.25" customHeight="1">
      <c r="A62" s="23"/>
      <c r="B62" s="15"/>
      <c r="D62" s="4"/>
      <c r="G62" s="1"/>
      <c r="H62" s="5"/>
      <c r="I62" s="1"/>
      <c r="J62" s="1"/>
      <c r="L62" s="5"/>
      <c r="M62" s="1"/>
    </row>
    <row r="63" spans="1:13" ht="20.25" customHeight="1">
      <c r="A63" s="22" t="s">
        <v>51</v>
      </c>
      <c r="B63" s="15"/>
      <c r="D63" s="4"/>
      <c r="G63" s="1"/>
      <c r="H63" s="5"/>
      <c r="I63" s="1"/>
      <c r="J63" s="1"/>
      <c r="L63" s="5"/>
      <c r="M63" s="1"/>
    </row>
    <row r="64" spans="1:13" ht="20.25" customHeight="1">
      <c r="A64" s="15" t="s">
        <v>52</v>
      </c>
      <c r="B64" s="15"/>
      <c r="D64" s="4"/>
      <c r="E64" s="3" t="s">
        <v>43</v>
      </c>
      <c r="G64" s="46">
        <v>111555578</v>
      </c>
      <c r="H64" s="46"/>
      <c r="I64" s="46">
        <v>103310052</v>
      </c>
      <c r="J64" s="46"/>
      <c r="K64" s="46">
        <v>0</v>
      </c>
      <c r="L64" s="46"/>
      <c r="M64" s="46">
        <v>0</v>
      </c>
    </row>
    <row r="65" spans="1:22" ht="20.25" customHeight="1">
      <c r="A65" s="15" t="s">
        <v>290</v>
      </c>
      <c r="B65" s="15"/>
      <c r="D65" s="4"/>
      <c r="E65" s="3" t="s">
        <v>322</v>
      </c>
      <c r="G65" s="46">
        <v>0</v>
      </c>
      <c r="H65" s="46"/>
      <c r="I65" s="46">
        <v>0</v>
      </c>
      <c r="J65" s="46"/>
      <c r="K65" s="46">
        <v>12420000</v>
      </c>
      <c r="L65" s="46"/>
      <c r="M65" s="46">
        <v>12500000</v>
      </c>
    </row>
    <row r="66" spans="1:22" ht="20.25" customHeight="1">
      <c r="A66" s="15" t="s">
        <v>54</v>
      </c>
      <c r="B66" s="15"/>
      <c r="D66" s="4"/>
      <c r="E66" s="3" t="s">
        <v>43</v>
      </c>
      <c r="G66" s="94">
        <v>67314234</v>
      </c>
      <c r="H66" s="46"/>
      <c r="I66" s="46">
        <v>70513857</v>
      </c>
      <c r="J66" s="46"/>
      <c r="K66" s="46">
        <v>67314234</v>
      </c>
      <c r="L66" s="46"/>
      <c r="M66" s="46">
        <v>65093862</v>
      </c>
    </row>
    <row r="67" spans="1:22" ht="20.25" customHeight="1">
      <c r="A67" s="15" t="s">
        <v>53</v>
      </c>
      <c r="B67" s="15"/>
      <c r="D67" s="4"/>
      <c r="E67" s="3" t="s">
        <v>43</v>
      </c>
      <c r="G67" s="94">
        <v>9571535</v>
      </c>
      <c r="H67" s="46"/>
      <c r="I67" s="46">
        <v>11104654</v>
      </c>
      <c r="J67" s="46"/>
      <c r="K67" s="95">
        <v>0</v>
      </c>
      <c r="L67" s="46"/>
      <c r="M67" s="95">
        <v>0</v>
      </c>
    </row>
    <row r="68" spans="1:22" ht="20.25" customHeight="1">
      <c r="A68" s="15" t="s">
        <v>55</v>
      </c>
      <c r="B68" s="15"/>
      <c r="D68" s="4"/>
      <c r="E68" s="3" t="s">
        <v>97</v>
      </c>
      <c r="G68" s="94">
        <v>12986236</v>
      </c>
      <c r="H68" s="46"/>
      <c r="I68" s="46">
        <v>15678244</v>
      </c>
      <c r="J68" s="46"/>
      <c r="K68" s="95">
        <v>0</v>
      </c>
      <c r="L68" s="46"/>
      <c r="M68" s="95">
        <v>0</v>
      </c>
    </row>
    <row r="69" spans="1:22" ht="20.25" customHeight="1">
      <c r="A69" s="42" t="s">
        <v>56</v>
      </c>
      <c r="B69" s="42"/>
      <c r="C69" s="42"/>
      <c r="D69" s="42"/>
      <c r="E69" s="3" t="s">
        <v>57</v>
      </c>
      <c r="G69" s="94">
        <v>5390602</v>
      </c>
      <c r="H69" s="46"/>
      <c r="I69" s="46">
        <v>6594067</v>
      </c>
      <c r="J69" s="46"/>
      <c r="K69" s="95">
        <v>0</v>
      </c>
      <c r="L69" s="46"/>
      <c r="M69" s="95">
        <v>0</v>
      </c>
    </row>
    <row r="70" spans="1:22" ht="20.25" customHeight="1">
      <c r="A70" s="42" t="s">
        <v>58</v>
      </c>
      <c r="B70" s="42"/>
      <c r="C70" s="42"/>
      <c r="D70" s="42"/>
      <c r="E70" s="3" t="s">
        <v>319</v>
      </c>
      <c r="G70" s="94">
        <v>40097</v>
      </c>
      <c r="H70" s="46"/>
      <c r="I70" s="46">
        <v>321342</v>
      </c>
      <c r="J70" s="46"/>
      <c r="K70" s="95">
        <v>0</v>
      </c>
      <c r="L70" s="46"/>
      <c r="M70" s="95">
        <v>0</v>
      </c>
    </row>
    <row r="71" spans="1:22" ht="20.25" customHeight="1">
      <c r="A71" s="15" t="s">
        <v>59</v>
      </c>
      <c r="B71" s="15"/>
      <c r="D71" s="4"/>
      <c r="G71" s="94">
        <v>3026203</v>
      </c>
      <c r="H71" s="46"/>
      <c r="I71" s="46">
        <v>3194597</v>
      </c>
      <c r="J71" s="46"/>
      <c r="K71" s="95">
        <v>0</v>
      </c>
      <c r="L71" s="46"/>
      <c r="M71" s="95">
        <v>0</v>
      </c>
    </row>
    <row r="72" spans="1:22" ht="20.25" customHeight="1">
      <c r="A72" s="23" t="s">
        <v>60</v>
      </c>
      <c r="B72" s="15"/>
      <c r="D72" s="4"/>
      <c r="G72" s="221">
        <f>SUM(G64:G71)</f>
        <v>209884485</v>
      </c>
      <c r="H72" s="5"/>
      <c r="I72" s="221">
        <f>SUM(I64:I71)</f>
        <v>210716813</v>
      </c>
      <c r="J72" s="16"/>
      <c r="K72" s="221">
        <f>SUM(K64:K71)</f>
        <v>79734234</v>
      </c>
      <c r="L72" s="5"/>
      <c r="M72" s="221">
        <f>SUM(M64:M71)</f>
        <v>77593862</v>
      </c>
    </row>
    <row r="73" spans="1:22" ht="20.25" customHeight="1">
      <c r="A73" s="23" t="s">
        <v>61</v>
      </c>
      <c r="B73" s="15"/>
      <c r="D73" s="4"/>
      <c r="G73" s="221">
        <f>+G72+G61</f>
        <v>402622106</v>
      </c>
      <c r="H73" s="5"/>
      <c r="I73" s="18">
        <f>+I72+I61</f>
        <v>412064046</v>
      </c>
      <c r="J73" s="16"/>
      <c r="K73" s="221">
        <f>+K72+K61</f>
        <v>88230328</v>
      </c>
      <c r="L73" s="5"/>
      <c r="M73" s="18">
        <f>+M72+M61</f>
        <v>82490604</v>
      </c>
    </row>
    <row r="74" spans="1:22" ht="20.25" customHeight="1">
      <c r="A74" s="23"/>
      <c r="B74" s="15"/>
      <c r="D74" s="4"/>
      <c r="G74" s="99"/>
      <c r="H74" s="5"/>
      <c r="I74" s="99"/>
      <c r="J74" s="99"/>
      <c r="K74" s="282"/>
      <c r="L74" s="5"/>
      <c r="M74" s="16"/>
    </row>
    <row r="75" spans="1:22" ht="20.25" customHeight="1">
      <c r="A75" s="23"/>
      <c r="B75" s="15"/>
      <c r="D75" s="4"/>
      <c r="G75" s="16"/>
      <c r="H75" s="5"/>
      <c r="I75" s="16"/>
      <c r="J75" s="16"/>
      <c r="K75" s="282"/>
      <c r="L75" s="5"/>
      <c r="M75" s="16"/>
    </row>
    <row r="76" spans="1:22" s="104" customFormat="1" ht="20.25" customHeight="1">
      <c r="A76" s="6" t="s">
        <v>0</v>
      </c>
      <c r="B76" s="106"/>
      <c r="C76" s="106"/>
      <c r="D76" s="106"/>
      <c r="E76" s="106"/>
      <c r="F76" s="106"/>
      <c r="G76" s="106"/>
      <c r="H76" s="106"/>
      <c r="I76" s="106"/>
      <c r="J76" s="106"/>
      <c r="K76" s="333"/>
      <c r="L76" s="106"/>
      <c r="M76" s="106"/>
      <c r="O76" s="245"/>
      <c r="P76" s="245"/>
      <c r="Q76" s="244"/>
      <c r="R76" s="244"/>
      <c r="S76" s="244"/>
      <c r="T76" s="244"/>
      <c r="U76" s="244"/>
      <c r="V76" s="244"/>
    </row>
    <row r="77" spans="1:22" s="105" customFormat="1" ht="20.25" customHeight="1">
      <c r="A77" s="8" t="s">
        <v>296</v>
      </c>
      <c r="B77" s="8"/>
      <c r="C77" s="8"/>
      <c r="D77" s="8"/>
      <c r="E77" s="8"/>
      <c r="F77" s="8"/>
      <c r="G77" s="8"/>
      <c r="H77" s="8"/>
      <c r="I77" s="8"/>
      <c r="J77" s="8"/>
      <c r="K77" s="334"/>
      <c r="O77" s="243"/>
      <c r="P77" s="243"/>
      <c r="Q77" s="242"/>
      <c r="R77" s="242"/>
      <c r="S77" s="242"/>
      <c r="T77" s="242"/>
      <c r="U77" s="242"/>
      <c r="V77" s="242"/>
    </row>
    <row r="78" spans="1:22" ht="20.25" customHeight="1">
      <c r="A78" s="19"/>
      <c r="B78" s="19"/>
      <c r="C78" s="19"/>
      <c r="D78" s="19"/>
      <c r="E78" s="19"/>
      <c r="F78" s="19"/>
      <c r="G78" s="19"/>
      <c r="H78" s="19"/>
      <c r="I78" s="19"/>
      <c r="J78" s="19"/>
      <c r="L78" s="4"/>
      <c r="M78" s="4"/>
    </row>
    <row r="79" spans="1:22" ht="20.25" customHeight="1">
      <c r="A79" s="7"/>
      <c r="B79" s="86"/>
      <c r="C79" s="86"/>
      <c r="D79" s="86"/>
      <c r="G79" s="86"/>
      <c r="H79" s="86"/>
      <c r="I79" s="86"/>
      <c r="J79" s="86"/>
      <c r="K79" s="332"/>
      <c r="L79" s="86"/>
      <c r="M79" s="86"/>
    </row>
    <row r="80" spans="1:22" ht="20.25" customHeight="1">
      <c r="A80" s="7"/>
      <c r="B80" s="7"/>
      <c r="C80" s="7"/>
      <c r="D80" s="7"/>
      <c r="E80" s="10"/>
      <c r="F80" s="10"/>
      <c r="G80" s="355" t="s">
        <v>172</v>
      </c>
      <c r="H80" s="355"/>
      <c r="I80" s="355"/>
      <c r="J80" s="238"/>
      <c r="K80" s="355" t="s">
        <v>173</v>
      </c>
      <c r="L80" s="355"/>
      <c r="M80" s="355"/>
    </row>
    <row r="81" spans="1:13" ht="20.25" customHeight="1">
      <c r="A81" s="7"/>
      <c r="B81" s="7"/>
      <c r="C81" s="7"/>
      <c r="D81" s="7"/>
      <c r="E81" s="10"/>
      <c r="F81" s="10"/>
      <c r="G81" s="355" t="s">
        <v>174</v>
      </c>
      <c r="H81" s="355"/>
      <c r="I81" s="355"/>
      <c r="J81" s="20"/>
      <c r="K81" s="355" t="s">
        <v>174</v>
      </c>
      <c r="L81" s="355"/>
      <c r="M81" s="355"/>
    </row>
    <row r="82" spans="1:13" ht="20.25" customHeight="1">
      <c r="A82" s="4"/>
      <c r="B82" s="4"/>
      <c r="C82" s="4"/>
      <c r="D82" s="4"/>
      <c r="E82" s="4"/>
      <c r="G82" s="354" t="s">
        <v>1</v>
      </c>
      <c r="H82" s="354"/>
      <c r="I82" s="354"/>
      <c r="J82" s="150"/>
      <c r="K82" s="354" t="s">
        <v>1</v>
      </c>
      <c r="L82" s="354"/>
      <c r="M82" s="354"/>
    </row>
    <row r="83" spans="1:13" ht="20.25" customHeight="1">
      <c r="A83" s="97" t="s">
        <v>37</v>
      </c>
      <c r="B83" s="98"/>
      <c r="C83" s="4"/>
      <c r="D83" s="98"/>
      <c r="E83" s="3" t="s">
        <v>3</v>
      </c>
      <c r="G83" s="11">
        <v>2024</v>
      </c>
      <c r="H83" s="98"/>
      <c r="I83" s="11">
        <v>2023</v>
      </c>
      <c r="J83" s="11"/>
      <c r="K83" s="11">
        <v>2024</v>
      </c>
      <c r="L83" s="98"/>
      <c r="M83" s="11">
        <v>2023</v>
      </c>
    </row>
    <row r="84" spans="1:13" ht="20.25" customHeight="1">
      <c r="A84" s="98"/>
      <c r="B84" s="98"/>
      <c r="C84" s="21"/>
      <c r="D84" s="98"/>
      <c r="E84" s="12"/>
      <c r="F84" s="12"/>
      <c r="G84" s="353" t="s">
        <v>4</v>
      </c>
      <c r="H84" s="353"/>
      <c r="I84" s="353"/>
      <c r="J84" s="353"/>
      <c r="K84" s="353"/>
      <c r="L84" s="353"/>
      <c r="M84" s="353"/>
    </row>
    <row r="85" spans="1:13" ht="20.25" customHeight="1">
      <c r="A85" s="22" t="s">
        <v>62</v>
      </c>
      <c r="B85" s="15"/>
      <c r="C85" s="15"/>
      <c r="D85" s="15"/>
      <c r="G85" s="1"/>
      <c r="H85" s="5"/>
      <c r="I85" s="1"/>
      <c r="J85" s="1"/>
      <c r="L85" s="5"/>
      <c r="M85" s="1"/>
    </row>
    <row r="86" spans="1:13" ht="20.25" customHeight="1">
      <c r="A86" s="15" t="s">
        <v>63</v>
      </c>
      <c r="B86" s="4"/>
      <c r="C86" s="15"/>
      <c r="D86" s="15"/>
      <c r="G86" s="1"/>
      <c r="H86" s="5"/>
      <c r="I86" s="1"/>
      <c r="J86" s="1"/>
      <c r="L86" s="5"/>
      <c r="M86" s="1"/>
    </row>
    <row r="87" spans="1:13" ht="20.100000000000001" customHeight="1">
      <c r="A87" s="100"/>
      <c r="B87" s="158" t="s">
        <v>64</v>
      </c>
      <c r="C87" s="159"/>
      <c r="D87" s="159"/>
      <c r="G87" s="1"/>
      <c r="H87" s="5"/>
      <c r="I87" s="1"/>
      <c r="J87" s="1"/>
      <c r="L87" s="5"/>
      <c r="M87" s="1"/>
    </row>
    <row r="88" spans="1:13" ht="20.100000000000001" customHeight="1">
      <c r="A88" s="100"/>
      <c r="B88" s="310" t="s">
        <v>292</v>
      </c>
      <c r="C88" s="159"/>
      <c r="D88" s="159"/>
      <c r="G88" s="1"/>
      <c r="H88" s="5"/>
      <c r="I88" s="1"/>
      <c r="J88" s="1"/>
      <c r="L88" s="5"/>
      <c r="M88" s="1"/>
    </row>
    <row r="89" spans="1:13" ht="20.100000000000001" customHeight="1" thickBot="1">
      <c r="A89" s="100"/>
      <c r="B89" s="310" t="s">
        <v>291</v>
      </c>
      <c r="C89" s="159"/>
      <c r="D89" s="159"/>
      <c r="G89" s="101">
        <v>5670702</v>
      </c>
      <c r="H89" s="5"/>
      <c r="I89" s="101">
        <v>5670702</v>
      </c>
      <c r="J89" s="1"/>
      <c r="K89" s="335">
        <v>5670702</v>
      </c>
      <c r="L89" s="5"/>
      <c r="M89" s="101">
        <v>5670702</v>
      </c>
    </row>
    <row r="90" spans="1:13" ht="20.25" customHeight="1" thickTop="1">
      <c r="A90" s="4"/>
      <c r="B90" s="159" t="s">
        <v>65</v>
      </c>
      <c r="C90" s="159"/>
      <c r="D90" s="159"/>
      <c r="G90" s="89"/>
      <c r="H90" s="5"/>
      <c r="I90" s="89"/>
      <c r="J90" s="89"/>
      <c r="L90" s="5"/>
      <c r="M90" s="89"/>
    </row>
    <row r="91" spans="1:13" ht="20.25" customHeight="1">
      <c r="A91" s="4"/>
      <c r="B91" s="310" t="s">
        <v>293</v>
      </c>
      <c r="C91" s="159"/>
      <c r="D91" s="159"/>
      <c r="G91" s="89"/>
      <c r="H91" s="5"/>
      <c r="I91" s="89"/>
      <c r="J91" s="89"/>
      <c r="L91" s="5"/>
      <c r="M91" s="89"/>
    </row>
    <row r="92" spans="1:13" ht="20.25" customHeight="1">
      <c r="A92" s="4"/>
      <c r="B92" s="310" t="s">
        <v>291</v>
      </c>
      <c r="C92" s="159"/>
      <c r="D92" s="159"/>
      <c r="G92" s="89">
        <v>5614552</v>
      </c>
      <c r="H92" s="5"/>
      <c r="I92" s="89">
        <v>5614552</v>
      </c>
      <c r="J92" s="89"/>
      <c r="K92" s="46">
        <v>5614552</v>
      </c>
      <c r="L92" s="5"/>
      <c r="M92" s="89">
        <v>5614552</v>
      </c>
    </row>
    <row r="93" spans="1:13" ht="20.25" customHeight="1">
      <c r="A93" s="42" t="s">
        <v>66</v>
      </c>
      <c r="B93" s="42"/>
      <c r="C93" s="42"/>
      <c r="D93" s="42"/>
      <c r="G93" s="89"/>
      <c r="H93" s="5"/>
      <c r="I93" s="89"/>
      <c r="J93" s="89"/>
      <c r="L93" s="5"/>
      <c r="M93" s="89"/>
    </row>
    <row r="94" spans="1:13" ht="20.25" customHeight="1">
      <c r="A94" s="42"/>
      <c r="B94" s="42" t="s">
        <v>67</v>
      </c>
      <c r="C94" s="42"/>
      <c r="D94" s="42"/>
      <c r="G94" s="89">
        <v>60331434</v>
      </c>
      <c r="H94" s="5"/>
      <c r="I94" s="89">
        <v>60331434</v>
      </c>
      <c r="J94" s="89"/>
      <c r="K94" s="46">
        <v>60331434</v>
      </c>
      <c r="L94" s="5"/>
      <c r="M94" s="89">
        <v>60331434</v>
      </c>
    </row>
    <row r="95" spans="1:13" ht="20.25" customHeight="1">
      <c r="A95" s="15" t="s">
        <v>68</v>
      </c>
      <c r="B95" s="15"/>
      <c r="D95" s="4"/>
      <c r="G95" s="89">
        <v>1945339</v>
      </c>
      <c r="H95" s="5"/>
      <c r="I95" s="89">
        <v>2335669</v>
      </c>
      <c r="J95" s="89"/>
      <c r="K95" s="46">
        <v>669368</v>
      </c>
      <c r="L95" s="5"/>
      <c r="M95" s="89">
        <v>669368</v>
      </c>
    </row>
    <row r="96" spans="1:13" ht="20.25" customHeight="1">
      <c r="A96" s="15" t="s">
        <v>70</v>
      </c>
      <c r="B96" s="15"/>
      <c r="D96" s="4"/>
      <c r="G96" s="89">
        <v>-21469176</v>
      </c>
      <c r="H96" s="5"/>
      <c r="I96" s="89">
        <v>-7228271</v>
      </c>
      <c r="J96" s="89"/>
      <c r="K96" s="46">
        <v>0</v>
      </c>
      <c r="L96" s="5"/>
      <c r="M96" s="46">
        <v>0</v>
      </c>
    </row>
    <row r="97" spans="1:22" ht="20.25" customHeight="1">
      <c r="A97" s="15" t="s">
        <v>71</v>
      </c>
      <c r="B97" s="15"/>
      <c r="D97" s="4"/>
      <c r="G97" s="89"/>
      <c r="H97" s="5"/>
      <c r="I97" s="89"/>
      <c r="J97" s="89"/>
      <c r="L97" s="5"/>
      <c r="M97" s="108"/>
    </row>
    <row r="98" spans="1:22" ht="20.25" customHeight="1">
      <c r="A98" s="15"/>
      <c r="B98" s="15" t="s">
        <v>72</v>
      </c>
      <c r="D98" s="4"/>
      <c r="G98" s="89">
        <v>-4144417</v>
      </c>
      <c r="H98" s="5"/>
      <c r="I98" s="89">
        <v>-4115246</v>
      </c>
      <c r="J98" s="89"/>
      <c r="K98" s="46">
        <v>0</v>
      </c>
      <c r="L98" s="5"/>
      <c r="M98" s="108">
        <v>0</v>
      </c>
    </row>
    <row r="99" spans="1:22" ht="20.25" customHeight="1">
      <c r="A99" s="15" t="s">
        <v>73</v>
      </c>
      <c r="B99" s="15"/>
      <c r="D99" s="4"/>
      <c r="G99" s="89"/>
      <c r="H99" s="5"/>
      <c r="I99" s="89"/>
      <c r="J99" s="89"/>
      <c r="L99" s="5"/>
      <c r="M99" s="108"/>
    </row>
    <row r="100" spans="1:22" ht="20.25" customHeight="1">
      <c r="A100" s="15"/>
      <c r="B100" s="15" t="s">
        <v>74</v>
      </c>
      <c r="D100" s="4"/>
      <c r="G100" s="89">
        <v>-1231512</v>
      </c>
      <c r="H100" s="5"/>
      <c r="I100" s="89">
        <v>-1235562</v>
      </c>
      <c r="J100" s="89"/>
      <c r="K100" s="46">
        <v>0</v>
      </c>
      <c r="L100" s="5"/>
      <c r="M100" s="108">
        <v>0</v>
      </c>
    </row>
    <row r="101" spans="1:22" ht="20.25" customHeight="1">
      <c r="A101" s="15" t="s">
        <v>75</v>
      </c>
      <c r="B101" s="15"/>
      <c r="D101" s="4"/>
      <c r="G101" s="89"/>
      <c r="H101" s="5"/>
      <c r="I101" s="89"/>
      <c r="J101" s="89"/>
      <c r="L101" s="5"/>
      <c r="M101" s="108"/>
    </row>
    <row r="102" spans="1:22" ht="20.25" customHeight="1">
      <c r="A102" s="15"/>
      <c r="B102" s="15" t="s">
        <v>76</v>
      </c>
      <c r="D102" s="4"/>
      <c r="G102" s="89"/>
      <c r="H102" s="5"/>
      <c r="I102" s="89"/>
      <c r="J102" s="89"/>
      <c r="L102" s="5"/>
      <c r="M102" s="108"/>
    </row>
    <row r="103" spans="1:22" ht="20.25" customHeight="1">
      <c r="C103" s="13" t="s">
        <v>77</v>
      </c>
      <c r="E103" s="3" t="s">
        <v>78</v>
      </c>
      <c r="G103" s="89">
        <v>10114675</v>
      </c>
      <c r="H103" s="4"/>
      <c r="I103" s="89">
        <v>10041251</v>
      </c>
      <c r="J103" s="89"/>
      <c r="K103" s="46">
        <v>567070</v>
      </c>
      <c r="L103" s="5"/>
      <c r="M103" s="89">
        <v>567070</v>
      </c>
    </row>
    <row r="104" spans="1:22" ht="20.25" customHeight="1">
      <c r="B104" s="13" t="s">
        <v>79</v>
      </c>
      <c r="C104" s="4"/>
      <c r="G104" s="1">
        <v>59893470</v>
      </c>
      <c r="H104" s="4"/>
      <c r="I104" s="1">
        <v>83713709</v>
      </c>
      <c r="J104" s="1"/>
      <c r="K104" s="46">
        <v>27021174</v>
      </c>
      <c r="L104" s="4"/>
      <c r="M104" s="1">
        <v>21889690</v>
      </c>
    </row>
    <row r="105" spans="1:22" ht="20.25" customHeight="1">
      <c r="A105" s="15" t="s">
        <v>80</v>
      </c>
      <c r="B105" s="15"/>
      <c r="D105" s="4"/>
      <c r="E105" s="3" t="s">
        <v>81</v>
      </c>
      <c r="G105" s="235">
        <v>14896573</v>
      </c>
      <c r="H105" s="5"/>
      <c r="I105" s="235">
        <v>14904758</v>
      </c>
      <c r="J105" s="121"/>
      <c r="K105" s="213">
        <v>14896573</v>
      </c>
      <c r="L105" s="5"/>
      <c r="M105" s="235">
        <v>14904758</v>
      </c>
    </row>
    <row r="106" spans="1:22" ht="20.25" customHeight="1">
      <c r="A106" s="24" t="s">
        <v>82</v>
      </c>
      <c r="D106" s="4"/>
      <c r="G106" s="89"/>
      <c r="H106" s="5"/>
      <c r="I106" s="89"/>
      <c r="J106" s="89"/>
      <c r="L106" s="5"/>
      <c r="M106" s="89"/>
    </row>
    <row r="107" spans="1:22" ht="20.25" customHeight="1">
      <c r="B107" s="24" t="s">
        <v>83</v>
      </c>
      <c r="D107" s="4"/>
      <c r="G107" s="120">
        <f>SUM(G90:G105)</f>
        <v>125950938</v>
      </c>
      <c r="H107" s="116"/>
      <c r="I107" s="115">
        <f>SUM(I90:I105)</f>
        <v>164362294</v>
      </c>
      <c r="J107" s="115"/>
      <c r="K107" s="222">
        <f>SUM(K90:K105)</f>
        <v>109100171</v>
      </c>
      <c r="L107" s="116"/>
      <c r="M107" s="115">
        <f>SUM(M90:M105)</f>
        <v>103976872</v>
      </c>
    </row>
    <row r="108" spans="1:22" ht="20.25" customHeight="1">
      <c r="A108" s="13" t="s">
        <v>84</v>
      </c>
      <c r="C108" s="4"/>
      <c r="E108" s="3" t="s">
        <v>343</v>
      </c>
      <c r="G108" s="322">
        <v>12978665</v>
      </c>
      <c r="H108" s="4"/>
      <c r="I108" s="102">
        <v>13705627</v>
      </c>
      <c r="J108" s="1"/>
      <c r="K108" s="222">
        <v>0</v>
      </c>
      <c r="L108" s="14"/>
      <c r="M108" s="17">
        <v>0</v>
      </c>
    </row>
    <row r="109" spans="1:22" ht="20.25" customHeight="1">
      <c r="A109" s="23" t="s">
        <v>85</v>
      </c>
      <c r="D109" s="4"/>
      <c r="G109" s="91">
        <f>SUM(G107:G108)</f>
        <v>138929603</v>
      </c>
      <c r="H109" s="5"/>
      <c r="I109" s="18">
        <f>SUM(I107:I108)</f>
        <v>178067921</v>
      </c>
      <c r="J109" s="16"/>
      <c r="K109" s="221">
        <f>SUM(K107:K108)</f>
        <v>109100171</v>
      </c>
      <c r="L109" s="5"/>
      <c r="M109" s="18">
        <f>SUM(M107:M108)</f>
        <v>103976872</v>
      </c>
    </row>
    <row r="110" spans="1:22" ht="20.25" customHeight="1">
      <c r="A110" s="23"/>
      <c r="D110" s="4"/>
      <c r="G110" s="281"/>
      <c r="H110" s="5"/>
      <c r="I110" s="16"/>
      <c r="J110" s="16"/>
      <c r="K110" s="282"/>
      <c r="L110" s="5"/>
      <c r="M110" s="16"/>
    </row>
    <row r="111" spans="1:22" ht="20.25" customHeight="1" thickBot="1">
      <c r="A111" s="23" t="s">
        <v>86</v>
      </c>
      <c r="D111" s="4"/>
      <c r="G111" s="329">
        <f>+G109+G73</f>
        <v>541551709</v>
      </c>
      <c r="H111" s="5"/>
      <c r="I111" s="96">
        <f>+I109+I73</f>
        <v>590131967</v>
      </c>
      <c r="J111" s="16"/>
      <c r="K111" s="280">
        <f>+K109+K73</f>
        <v>197330499</v>
      </c>
      <c r="L111" s="5"/>
      <c r="M111" s="96">
        <f>+M109+M73</f>
        <v>186467476</v>
      </c>
    </row>
    <row r="112" spans="1:22" s="143" customFormat="1" ht="20.25" customHeight="1" thickTop="1">
      <c r="A112" s="145"/>
      <c r="B112" s="145"/>
      <c r="C112" s="145"/>
      <c r="D112" s="145"/>
      <c r="E112" s="296"/>
      <c r="F112" s="296"/>
      <c r="G112" s="141"/>
      <c r="H112" s="145"/>
      <c r="I112" s="141"/>
      <c r="J112" s="145"/>
      <c r="K112" s="139"/>
      <c r="L112" s="145"/>
      <c r="M112" s="141"/>
      <c r="O112" s="297"/>
      <c r="P112" s="297"/>
      <c r="Q112" s="295"/>
      <c r="R112" s="295"/>
      <c r="S112" s="295"/>
      <c r="T112" s="295"/>
      <c r="U112" s="295"/>
      <c r="V112" s="295"/>
    </row>
    <row r="113" spans="1:22" s="135" customFormat="1" ht="20.25" customHeight="1">
      <c r="A113" s="133"/>
      <c r="B113" s="133"/>
      <c r="C113" s="133"/>
      <c r="D113" s="133"/>
      <c r="E113" s="134"/>
      <c r="F113" s="134"/>
      <c r="G113" s="133"/>
      <c r="H113" s="133"/>
      <c r="I113" s="133"/>
      <c r="J113" s="133"/>
      <c r="K113" s="136"/>
      <c r="L113" s="133"/>
      <c r="M113" s="133"/>
      <c r="O113" s="241"/>
      <c r="P113" s="241"/>
      <c r="Q113" s="240"/>
      <c r="R113" s="240"/>
      <c r="S113" s="240"/>
      <c r="T113" s="240"/>
      <c r="U113" s="240"/>
      <c r="V113" s="240"/>
    </row>
    <row r="114" spans="1:22" s="135" customFormat="1" ht="20.25" customHeight="1">
      <c r="A114" s="133"/>
      <c r="B114" s="133"/>
      <c r="C114" s="133"/>
      <c r="D114" s="133"/>
      <c r="E114" s="134"/>
      <c r="F114" s="134"/>
      <c r="G114" s="133"/>
      <c r="H114" s="133"/>
      <c r="I114" s="133"/>
      <c r="J114" s="133"/>
      <c r="K114" s="136"/>
      <c r="L114" s="133"/>
      <c r="M114" s="133"/>
      <c r="O114" s="241"/>
      <c r="P114" s="241"/>
      <c r="Q114" s="240"/>
      <c r="R114" s="240"/>
      <c r="S114" s="240"/>
      <c r="T114" s="240"/>
      <c r="U114" s="240"/>
      <c r="V114" s="240"/>
    </row>
    <row r="115" spans="1:22" ht="20.25" customHeight="1">
      <c r="G115" s="133"/>
      <c r="H115" s="133"/>
      <c r="I115" s="133"/>
      <c r="J115" s="133"/>
      <c r="K115" s="136"/>
      <c r="L115" s="133"/>
      <c r="M115" s="133"/>
    </row>
  </sheetData>
  <mergeCells count="21">
    <mergeCell ref="G7:I7"/>
    <mergeCell ref="K7:M7"/>
    <mergeCell ref="K6:M6"/>
    <mergeCell ref="K5:M5"/>
    <mergeCell ref="G5:I5"/>
    <mergeCell ref="G6:I6"/>
    <mergeCell ref="K44:M44"/>
    <mergeCell ref="G9:M9"/>
    <mergeCell ref="K45:M45"/>
    <mergeCell ref="G44:I44"/>
    <mergeCell ref="G45:I45"/>
    <mergeCell ref="G84:M84"/>
    <mergeCell ref="G46:I46"/>
    <mergeCell ref="K46:M46"/>
    <mergeCell ref="G82:I82"/>
    <mergeCell ref="K82:M82"/>
    <mergeCell ref="K81:M81"/>
    <mergeCell ref="K80:M80"/>
    <mergeCell ref="G48:M48"/>
    <mergeCell ref="G80:I80"/>
    <mergeCell ref="G81:I81"/>
  </mergeCells>
  <phoneticPr fontId="17" type="noConversion"/>
  <pageMargins left="0.70866141732283505" right="0.52" top="0.47244094488188998" bottom="0.511811023622047" header="0.511811023622047" footer="0.511811023622047"/>
  <pageSetup paperSize="9" scale="83" firstPageNumber="7" orientation="portrait" useFirstPageNumber="1" r:id="rId1"/>
  <headerFooter>
    <oddFooter>&amp;L&amp;K000000The accompanying notes form an integral part of the financial statements.
&amp;C&amp;K000000&amp;P</oddFooter>
  </headerFooter>
  <rowBreaks count="2" manualBreakCount="2">
    <brk id="39" max="16383" man="1"/>
    <brk id="75" max="16383" man="1"/>
  </rowBreaks>
  <ignoredErrors>
    <ignoredError sqref="F13:F14 H13:H14 F22 L13:L14 F86:H86 F66 H66 L66 E93:F93 F94:F95 E101:F102 F96:F100 F103 E104:F104 F108 J13:J14 J22 H16:H19 J66 J96:J104 J106:L106 E109:H111 J110:L110 L22 J107:J109 L107:L109 J111 L111 F16:F19 E15 L86 H96:H104 L96:L104 E22:E24 F87 E106:F107 J11 L11 H11 F11 J64 L64 H64 F64 F68:F69 H68:H69 L68:L69 J68:J69 J86 J93:J95 H93:H95 L93:L95 E90:F90 H106:H108 L16:L19 J16:J19 H2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R84"/>
  <sheetViews>
    <sheetView view="pageBreakPreview" zoomScale="80" zoomScaleNormal="90" zoomScaleSheetLayoutView="80" workbookViewId="0">
      <selection activeCell="D67" sqref="D67"/>
    </sheetView>
  </sheetViews>
  <sheetFormatPr defaultColWidth="8.21875" defaultRowHeight="20.25" customHeight="1"/>
  <cols>
    <col min="1" max="3" width="2.44140625" style="13" customWidth="1"/>
    <col min="4" max="4" width="43.21875" style="13" customWidth="1"/>
    <col min="5" max="5" width="9.5546875" style="3" customWidth="1"/>
    <col min="6" max="6" width="1" style="3" customWidth="1"/>
    <col min="7" max="7" width="16.21875" style="13" customWidth="1"/>
    <col min="8" max="8" width="1" style="13" customWidth="1"/>
    <col min="9" max="9" width="14.21875" style="13" customWidth="1"/>
    <col min="10" max="10" width="1" style="13" customWidth="1"/>
    <col min="11" max="11" width="14.21875" style="46" customWidth="1"/>
    <col min="12" max="12" width="1" style="13" customWidth="1"/>
    <col min="13" max="13" width="14.21875" style="13" customWidth="1"/>
    <col min="14" max="14" width="8.21875" style="4" customWidth="1"/>
    <col min="15" max="15" width="9" style="4" customWidth="1"/>
    <col min="16" max="16" width="8.77734375" style="4" bestFit="1" customWidth="1"/>
    <col min="17" max="17" width="15.21875" style="4" bestFit="1" customWidth="1"/>
    <col min="18" max="18" width="12.5546875" style="4" bestFit="1" customWidth="1"/>
    <col min="19" max="19" width="8.21875" style="4"/>
    <col min="20" max="20" width="8.77734375" style="4" bestFit="1" customWidth="1"/>
    <col min="21" max="16384" width="8.21875" style="4"/>
  </cols>
  <sheetData>
    <row r="1" spans="1:13" ht="20.25" customHeight="1">
      <c r="A1" s="6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82"/>
      <c r="L1" s="25"/>
      <c r="M1" s="19"/>
    </row>
    <row r="2" spans="1:13" ht="20.25" customHeight="1">
      <c r="A2" s="8" t="s">
        <v>294</v>
      </c>
      <c r="B2" s="8"/>
      <c r="C2" s="8"/>
      <c r="D2" s="8"/>
      <c r="E2" s="8"/>
      <c r="F2" s="8"/>
      <c r="G2" s="8"/>
      <c r="H2" s="8"/>
      <c r="I2" s="8"/>
      <c r="J2" s="8"/>
      <c r="L2" s="4"/>
      <c r="M2" s="4"/>
    </row>
    <row r="3" spans="1:13" ht="20.25" customHeight="1">
      <c r="A3" s="8"/>
      <c r="B3" s="8"/>
      <c r="C3" s="8"/>
      <c r="D3" s="8"/>
      <c r="E3" s="8"/>
      <c r="F3" s="8"/>
      <c r="G3" s="8"/>
      <c r="H3" s="8"/>
      <c r="I3" s="8"/>
      <c r="J3" s="8"/>
      <c r="L3" s="4"/>
      <c r="M3" s="4"/>
    </row>
    <row r="4" spans="1:13" ht="19.5" customHeight="1">
      <c r="A4" s="8"/>
      <c r="B4" s="8"/>
      <c r="C4" s="8"/>
      <c r="D4" s="8"/>
      <c r="E4" s="8"/>
      <c r="F4" s="8"/>
      <c r="G4" s="8"/>
      <c r="H4" s="8"/>
      <c r="I4" s="8"/>
      <c r="J4" s="8"/>
      <c r="L4" s="4"/>
      <c r="M4" s="4"/>
    </row>
    <row r="5" spans="1:13" ht="19.5" customHeight="1">
      <c r="A5" s="7"/>
      <c r="B5" s="7"/>
      <c r="C5" s="7"/>
      <c r="D5" s="7"/>
      <c r="E5" s="10"/>
      <c r="F5" s="10"/>
      <c r="G5" s="355" t="s">
        <v>172</v>
      </c>
      <c r="H5" s="355"/>
      <c r="I5" s="355"/>
      <c r="J5" s="20"/>
      <c r="K5" s="355" t="s">
        <v>173</v>
      </c>
      <c r="L5" s="355"/>
      <c r="M5" s="355"/>
    </row>
    <row r="6" spans="1:13" ht="19.5" customHeight="1">
      <c r="A6" s="7"/>
      <c r="B6" s="7"/>
      <c r="C6" s="7"/>
      <c r="D6" s="7"/>
      <c r="E6" s="10"/>
      <c r="F6" s="10"/>
      <c r="G6" s="355" t="s">
        <v>174</v>
      </c>
      <c r="H6" s="355"/>
      <c r="I6" s="355"/>
      <c r="J6" s="20"/>
      <c r="K6" s="355" t="s">
        <v>174</v>
      </c>
      <c r="L6" s="355"/>
      <c r="M6" s="355"/>
    </row>
    <row r="7" spans="1:13" ht="19.5" customHeight="1">
      <c r="A7" s="7"/>
      <c r="B7" s="7"/>
      <c r="C7" s="7"/>
      <c r="D7" s="7"/>
      <c r="E7" s="10"/>
      <c r="F7" s="10"/>
      <c r="G7" s="356" t="s">
        <v>87</v>
      </c>
      <c r="H7" s="356"/>
      <c r="I7" s="356"/>
      <c r="J7" s="20"/>
      <c r="K7" s="356" t="s">
        <v>87</v>
      </c>
      <c r="L7" s="356"/>
      <c r="M7" s="356"/>
    </row>
    <row r="8" spans="1:13" ht="19.5" customHeight="1">
      <c r="A8" s="26"/>
      <c r="B8" s="27"/>
      <c r="C8" s="27"/>
      <c r="D8" s="27"/>
      <c r="E8" s="3" t="s">
        <v>3</v>
      </c>
      <c r="G8" s="11">
        <v>2024</v>
      </c>
      <c r="H8" s="98"/>
      <c r="I8" s="11">
        <v>2023</v>
      </c>
      <c r="J8" s="11">
        <v>2020</v>
      </c>
      <c r="K8" s="11">
        <v>2024</v>
      </c>
      <c r="L8" s="98"/>
      <c r="M8" s="11">
        <v>2023</v>
      </c>
    </row>
    <row r="9" spans="1:13" s="46" customFormat="1" ht="19.5" customHeight="1">
      <c r="A9" s="4"/>
      <c r="B9" s="13"/>
      <c r="C9" s="13"/>
      <c r="D9" s="13"/>
      <c r="E9" s="12"/>
      <c r="F9" s="12"/>
      <c r="G9" s="353" t="s">
        <v>4</v>
      </c>
      <c r="H9" s="353"/>
      <c r="I9" s="353"/>
      <c r="J9" s="353"/>
      <c r="K9" s="353"/>
      <c r="L9" s="353"/>
      <c r="M9" s="353"/>
    </row>
    <row r="10" spans="1:13" s="46" customFormat="1" ht="19.5" customHeight="1">
      <c r="A10" s="22" t="s">
        <v>88</v>
      </c>
      <c r="B10" s="13"/>
      <c r="C10" s="13"/>
      <c r="D10" s="13"/>
      <c r="E10" s="3"/>
      <c r="F10" s="3"/>
      <c r="G10" s="28"/>
      <c r="H10" s="150"/>
      <c r="I10" s="28"/>
      <c r="J10" s="150"/>
      <c r="K10" s="337"/>
      <c r="L10" s="150"/>
      <c r="M10" s="28"/>
    </row>
    <row r="11" spans="1:13" s="46" customFormat="1" ht="19.5" customHeight="1">
      <c r="A11" s="15" t="s">
        <v>89</v>
      </c>
      <c r="B11" s="13"/>
      <c r="C11" s="13"/>
      <c r="D11" s="13"/>
      <c r="E11" s="3" t="s">
        <v>90</v>
      </c>
      <c r="F11" s="3"/>
      <c r="G11" s="76">
        <v>541582617</v>
      </c>
      <c r="H11" s="150"/>
      <c r="I11" s="76">
        <v>541458048</v>
      </c>
      <c r="J11" s="29"/>
      <c r="K11" s="95">
        <v>0</v>
      </c>
      <c r="L11" s="150"/>
      <c r="M11" s="77">
        <v>0</v>
      </c>
    </row>
    <row r="12" spans="1:13" s="46" customFormat="1" ht="19.5" customHeight="1">
      <c r="A12" s="15" t="s">
        <v>91</v>
      </c>
      <c r="B12" s="13"/>
      <c r="C12" s="13"/>
      <c r="D12" s="13"/>
      <c r="E12" s="3" t="s">
        <v>14</v>
      </c>
      <c r="F12" s="3"/>
      <c r="G12" s="239">
        <v>0</v>
      </c>
      <c r="H12" s="150"/>
      <c r="I12" s="239">
        <v>0</v>
      </c>
      <c r="J12" s="29"/>
      <c r="K12" s="95">
        <v>6251983</v>
      </c>
      <c r="L12" s="150"/>
      <c r="M12" s="76">
        <v>7963195</v>
      </c>
    </row>
    <row r="13" spans="1:13" s="46" customFormat="1" ht="19.5" customHeight="1">
      <c r="A13" s="15" t="s">
        <v>301</v>
      </c>
      <c r="B13" s="4"/>
      <c r="C13" s="13"/>
      <c r="D13" s="13"/>
      <c r="E13" s="3"/>
      <c r="F13" s="3"/>
      <c r="G13" s="72">
        <v>0</v>
      </c>
      <c r="H13" s="5"/>
      <c r="I13" s="72">
        <v>0</v>
      </c>
      <c r="J13" s="1"/>
      <c r="K13" s="46">
        <v>6886</v>
      </c>
      <c r="L13" s="5"/>
      <c r="M13" s="71">
        <v>40422</v>
      </c>
    </row>
    <row r="14" spans="1:13" s="46" customFormat="1" ht="19.5" customHeight="1">
      <c r="A14" s="15" t="s">
        <v>92</v>
      </c>
      <c r="B14" s="4"/>
      <c r="C14" s="13"/>
      <c r="D14" s="13"/>
      <c r="E14" s="3" t="s">
        <v>320</v>
      </c>
      <c r="F14" s="3"/>
      <c r="G14" s="78">
        <v>4313510</v>
      </c>
      <c r="H14" s="5"/>
      <c r="I14" s="78">
        <v>5091116</v>
      </c>
      <c r="J14" s="1"/>
      <c r="K14" s="338">
        <v>3936598</v>
      </c>
      <c r="L14" s="5"/>
      <c r="M14" s="78">
        <v>1851196</v>
      </c>
    </row>
    <row r="15" spans="1:13" s="46" customFormat="1" ht="19.5" customHeight="1">
      <c r="A15" s="19" t="s">
        <v>93</v>
      </c>
      <c r="B15" s="13"/>
      <c r="C15" s="13"/>
      <c r="D15" s="4"/>
      <c r="E15" s="3"/>
      <c r="F15" s="3"/>
      <c r="G15" s="221">
        <f>SUM(G11:G14)</f>
        <v>545896127</v>
      </c>
      <c r="H15" s="5"/>
      <c r="I15" s="18">
        <f>SUM(I11:I14)</f>
        <v>546549164</v>
      </c>
      <c r="J15" s="1"/>
      <c r="K15" s="221">
        <f>SUM(K11:K14)</f>
        <v>10195467</v>
      </c>
      <c r="L15" s="5"/>
      <c r="M15" s="18">
        <f>SUM(M11:M14)</f>
        <v>9854813</v>
      </c>
    </row>
    <row r="16" spans="1:13" s="46" customFormat="1" ht="19.5" customHeight="1">
      <c r="A16" s="19"/>
      <c r="B16" s="13"/>
      <c r="C16" s="13"/>
      <c r="D16" s="4"/>
      <c r="E16" s="3"/>
      <c r="F16" s="3"/>
      <c r="G16" s="1"/>
      <c r="H16" s="5"/>
      <c r="I16" s="1"/>
      <c r="J16" s="1"/>
      <c r="L16" s="5"/>
      <c r="M16" s="1"/>
    </row>
    <row r="17" spans="1:18" s="46" customFormat="1" ht="19.5" customHeight="1">
      <c r="A17" s="22" t="s">
        <v>94</v>
      </c>
      <c r="B17" s="13"/>
      <c r="C17" s="13"/>
      <c r="D17" s="13"/>
      <c r="E17" s="3"/>
      <c r="F17" s="3"/>
      <c r="G17" s="1"/>
      <c r="H17" s="5"/>
      <c r="I17" s="1"/>
      <c r="J17" s="1"/>
      <c r="L17" s="5"/>
      <c r="M17" s="1"/>
    </row>
    <row r="18" spans="1:18" s="46" customFormat="1" ht="19.5" customHeight="1">
      <c r="A18" s="15" t="s">
        <v>95</v>
      </c>
      <c r="B18" s="13"/>
      <c r="C18" s="13"/>
      <c r="D18" s="13"/>
      <c r="E18" s="3"/>
      <c r="F18" s="3"/>
      <c r="G18" s="76">
        <v>466317774</v>
      </c>
      <c r="H18" s="5"/>
      <c r="I18" s="76">
        <v>476039290</v>
      </c>
      <c r="J18" s="1"/>
      <c r="K18" s="95">
        <v>0</v>
      </c>
      <c r="L18" s="5"/>
      <c r="M18" s="77">
        <v>0</v>
      </c>
      <c r="Q18" s="14"/>
    </row>
    <row r="19" spans="1:18" s="46" customFormat="1" ht="19.5" customHeight="1">
      <c r="A19" s="15" t="s">
        <v>96</v>
      </c>
      <c r="B19" s="13"/>
      <c r="C19" s="13"/>
      <c r="D19" s="13"/>
      <c r="E19" s="3"/>
      <c r="F19" s="3"/>
      <c r="G19" s="76">
        <v>28995272</v>
      </c>
      <c r="H19" s="5"/>
      <c r="I19" s="76">
        <v>28439017</v>
      </c>
      <c r="J19" s="1"/>
      <c r="K19" s="95">
        <v>0</v>
      </c>
      <c r="L19" s="5"/>
      <c r="M19" s="72">
        <v>0</v>
      </c>
      <c r="Q19" s="14"/>
    </row>
    <row r="20" spans="1:18" s="46" customFormat="1" ht="19.5" customHeight="1">
      <c r="A20" s="15" t="s">
        <v>98</v>
      </c>
      <c r="B20" s="13"/>
      <c r="C20" s="13"/>
      <c r="D20" s="13"/>
      <c r="E20" s="3"/>
      <c r="F20" s="3"/>
      <c r="G20" s="76">
        <v>32413214</v>
      </c>
      <c r="H20" s="5"/>
      <c r="I20" s="76">
        <v>29729961</v>
      </c>
      <c r="J20" s="1"/>
      <c r="K20" s="338">
        <v>1733525</v>
      </c>
      <c r="L20" s="5"/>
      <c r="M20" s="81">
        <v>1615815</v>
      </c>
      <c r="Q20" s="14"/>
    </row>
    <row r="21" spans="1:18" s="46" customFormat="1" ht="19.5" customHeight="1">
      <c r="A21" s="15" t="s">
        <v>302</v>
      </c>
      <c r="B21" s="13"/>
      <c r="C21" s="13"/>
      <c r="D21" s="13"/>
      <c r="E21" s="3" t="s">
        <v>349</v>
      </c>
      <c r="F21" s="3"/>
      <c r="G21" s="71">
        <v>22487464</v>
      </c>
      <c r="H21" s="5"/>
      <c r="I21" s="71">
        <v>10726951</v>
      </c>
      <c r="J21" s="1"/>
      <c r="K21" s="46">
        <v>0</v>
      </c>
      <c r="L21" s="5"/>
      <c r="M21" s="71">
        <v>0</v>
      </c>
      <c r="R21" s="14"/>
    </row>
    <row r="22" spans="1:18" s="46" customFormat="1" ht="19.5" customHeight="1">
      <c r="A22" s="15" t="s">
        <v>100</v>
      </c>
      <c r="B22" s="13"/>
      <c r="C22" s="13"/>
      <c r="D22" s="13"/>
      <c r="E22" s="3" t="s">
        <v>14</v>
      </c>
      <c r="F22" s="3"/>
      <c r="G22" s="76">
        <v>767809</v>
      </c>
      <c r="H22" s="5"/>
      <c r="I22" s="76">
        <v>574417</v>
      </c>
      <c r="J22" s="1"/>
      <c r="K22" s="46">
        <v>20100</v>
      </c>
      <c r="L22" s="5"/>
      <c r="M22" s="82">
        <v>33140</v>
      </c>
      <c r="Q22" s="14"/>
      <c r="R22" s="14"/>
    </row>
    <row r="23" spans="1:18" s="46" customFormat="1" ht="19.5" customHeight="1">
      <c r="A23" s="15" t="s">
        <v>303</v>
      </c>
      <c r="B23" s="13"/>
      <c r="C23" s="13"/>
      <c r="D23" s="13"/>
      <c r="E23" s="3"/>
      <c r="F23" s="3"/>
      <c r="G23" s="71">
        <v>1015894</v>
      </c>
      <c r="H23" s="5"/>
      <c r="I23" s="71">
        <v>466535</v>
      </c>
      <c r="J23" s="1"/>
      <c r="K23" s="213">
        <v>0</v>
      </c>
      <c r="L23" s="5"/>
      <c r="M23" s="46">
        <v>0</v>
      </c>
      <c r="Q23" s="14"/>
      <c r="R23" s="14"/>
    </row>
    <row r="24" spans="1:18" ht="19.5" customHeight="1">
      <c r="A24" s="19" t="s">
        <v>101</v>
      </c>
      <c r="D24" s="4"/>
      <c r="G24" s="221">
        <f>SUM(G18:G23)</f>
        <v>551997427</v>
      </c>
      <c r="H24" s="5"/>
      <c r="I24" s="18">
        <f>SUM(I18:I23)</f>
        <v>545976171</v>
      </c>
      <c r="J24" s="1"/>
      <c r="K24" s="339">
        <f>SUM(K18:K23)</f>
        <v>1753625</v>
      </c>
      <c r="L24" s="5"/>
      <c r="M24" s="18">
        <f>SUM(M18:M23)</f>
        <v>1648955</v>
      </c>
      <c r="Q24" s="14"/>
      <c r="R24" s="46"/>
    </row>
    <row r="25" spans="1:18" ht="19.5" customHeight="1">
      <c r="A25" s="19"/>
      <c r="D25" s="4"/>
      <c r="G25" s="1"/>
      <c r="H25" s="5"/>
      <c r="I25" s="1"/>
      <c r="J25" s="1"/>
      <c r="L25" s="5"/>
      <c r="M25" s="1"/>
    </row>
    <row r="26" spans="1:18" s="20" customFormat="1" ht="19.5" customHeight="1">
      <c r="A26" s="19" t="s">
        <v>328</v>
      </c>
      <c r="B26" s="19"/>
      <c r="C26" s="19"/>
      <c r="E26" s="160"/>
      <c r="F26" s="160"/>
      <c r="G26" s="16">
        <f>G15-G24</f>
        <v>-6101300</v>
      </c>
      <c r="H26" s="116"/>
      <c r="I26" s="16">
        <f>I15-I24</f>
        <v>572993</v>
      </c>
      <c r="J26" s="16"/>
      <c r="K26" s="282">
        <f>K15-K24</f>
        <v>8441842</v>
      </c>
      <c r="L26" s="116"/>
      <c r="M26" s="16">
        <f>M15-M24</f>
        <v>8205858</v>
      </c>
    </row>
    <row r="27" spans="1:18" s="46" customFormat="1" ht="19.5" customHeight="1">
      <c r="A27" s="15" t="s">
        <v>102</v>
      </c>
      <c r="B27" s="13"/>
      <c r="C27" s="13"/>
      <c r="D27" s="13"/>
      <c r="E27" s="3"/>
      <c r="F27" s="3"/>
      <c r="G27" s="76">
        <v>1027624</v>
      </c>
      <c r="H27" s="150"/>
      <c r="I27" s="76">
        <v>1182622</v>
      </c>
      <c r="J27" s="29"/>
      <c r="K27" s="223">
        <v>4569513</v>
      </c>
      <c r="L27" s="150"/>
      <c r="M27" s="76">
        <v>3910283</v>
      </c>
    </row>
    <row r="28" spans="1:18" ht="19.5" customHeight="1">
      <c r="A28" s="15" t="s">
        <v>103</v>
      </c>
      <c r="B28" s="15"/>
      <c r="G28" s="76">
        <v>-17227686</v>
      </c>
      <c r="H28" s="5"/>
      <c r="I28" s="76">
        <v>-15367212</v>
      </c>
      <c r="J28" s="1"/>
      <c r="K28" s="76">
        <v>-3162120</v>
      </c>
      <c r="L28" s="5"/>
      <c r="M28" s="82">
        <v>-2829154</v>
      </c>
    </row>
    <row r="29" spans="1:18" s="46" customFormat="1" ht="19.5" customHeight="1">
      <c r="A29" s="15" t="s">
        <v>104</v>
      </c>
      <c r="B29" s="15"/>
      <c r="C29" s="13"/>
      <c r="D29" s="13"/>
      <c r="E29" s="3" t="s">
        <v>10</v>
      </c>
      <c r="F29" s="3"/>
      <c r="G29" s="76">
        <v>-150694</v>
      </c>
      <c r="H29" s="5"/>
      <c r="I29" s="76">
        <v>6159</v>
      </c>
      <c r="J29" s="1"/>
      <c r="K29" s="338">
        <v>0</v>
      </c>
      <c r="L29" s="5"/>
      <c r="M29" s="81">
        <v>0</v>
      </c>
    </row>
    <row r="30" spans="1:18" ht="19.5" customHeight="1">
      <c r="A30" s="13" t="s">
        <v>105</v>
      </c>
      <c r="D30" s="4"/>
      <c r="G30" s="318"/>
      <c r="H30" s="5"/>
      <c r="I30" s="1"/>
      <c r="J30" s="1"/>
      <c r="K30" s="340"/>
      <c r="L30" s="5"/>
      <c r="M30" s="1"/>
    </row>
    <row r="31" spans="1:18" ht="19.5" customHeight="1">
      <c r="A31" s="15"/>
      <c r="B31" s="13" t="s">
        <v>106</v>
      </c>
      <c r="D31" s="4"/>
      <c r="E31" s="3" t="s">
        <v>340</v>
      </c>
      <c r="G31" s="79">
        <v>-589059</v>
      </c>
      <c r="H31" s="5"/>
      <c r="I31" s="79">
        <v>8283</v>
      </c>
      <c r="J31" s="1"/>
      <c r="K31" s="316">
        <v>0</v>
      </c>
      <c r="L31" s="5"/>
      <c r="M31" s="75">
        <v>0</v>
      </c>
    </row>
    <row r="32" spans="1:18" ht="19.5" customHeight="1">
      <c r="A32" s="19" t="s">
        <v>279</v>
      </c>
      <c r="G32" s="284">
        <f>SUM(G26:G31)</f>
        <v>-23041115</v>
      </c>
      <c r="H32" s="5"/>
      <c r="I32" s="16">
        <f>SUM(I26:I31)</f>
        <v>-13597155</v>
      </c>
      <c r="J32" s="16"/>
      <c r="K32" s="282">
        <f>SUM(K26:K31)</f>
        <v>9849235</v>
      </c>
      <c r="L32" s="5"/>
      <c r="M32" s="16">
        <f>SUM(M26:M31)</f>
        <v>9286987</v>
      </c>
    </row>
    <row r="33" spans="1:15" ht="19.5" customHeight="1">
      <c r="A33" s="42" t="s">
        <v>324</v>
      </c>
      <c r="B33" s="42"/>
      <c r="C33" s="42"/>
      <c r="D33" s="42"/>
      <c r="E33" s="3" t="s">
        <v>97</v>
      </c>
      <c r="G33" s="79">
        <v>-3854860</v>
      </c>
      <c r="H33" s="5"/>
      <c r="I33" s="79">
        <v>-2683811</v>
      </c>
      <c r="J33" s="1"/>
      <c r="K33" s="79">
        <v>-59732</v>
      </c>
      <c r="L33" s="5"/>
      <c r="M33" s="75">
        <v>-406352</v>
      </c>
      <c r="O33" s="287"/>
    </row>
    <row r="34" spans="1:15" ht="19.5" customHeight="1" thickBot="1">
      <c r="A34" s="19" t="s">
        <v>280</v>
      </c>
      <c r="G34" s="285">
        <f>SUM(G32-G33)</f>
        <v>-19186255</v>
      </c>
      <c r="H34" s="5"/>
      <c r="I34" s="31">
        <f>SUM(I32-I33)</f>
        <v>-10913344</v>
      </c>
      <c r="J34" s="16"/>
      <c r="K34" s="283">
        <f>SUM(K32-K33)</f>
        <v>9908967</v>
      </c>
      <c r="L34" s="5"/>
      <c r="M34" s="31">
        <f>SUM(M32-M33)</f>
        <v>9693339</v>
      </c>
    </row>
    <row r="35" spans="1:15" s="135" customFormat="1" ht="19.5" customHeight="1" thickTop="1">
      <c r="A35" s="275"/>
      <c r="B35" s="133"/>
      <c r="C35" s="133"/>
      <c r="D35" s="133"/>
      <c r="E35" s="134"/>
      <c r="F35" s="134"/>
      <c r="G35" s="276"/>
      <c r="H35" s="277"/>
      <c r="I35" s="276"/>
      <c r="J35" s="278"/>
      <c r="K35" s="279"/>
      <c r="L35" s="277"/>
      <c r="M35" s="279"/>
    </row>
    <row r="36" spans="1:15" ht="19.5" customHeight="1">
      <c r="A36" s="19" t="s">
        <v>281</v>
      </c>
      <c r="G36" s="32"/>
      <c r="H36" s="5"/>
      <c r="I36" s="32"/>
      <c r="J36" s="32"/>
      <c r="K36" s="282"/>
      <c r="L36" s="5"/>
      <c r="M36" s="32"/>
    </row>
    <row r="37" spans="1:15" ht="19.5" customHeight="1">
      <c r="A37" s="15" t="s">
        <v>107</v>
      </c>
      <c r="B37" s="13" t="s">
        <v>108</v>
      </c>
      <c r="G37" s="76">
        <v>-19262126</v>
      </c>
      <c r="H37" s="5"/>
      <c r="I37" s="76">
        <v>-10797942</v>
      </c>
      <c r="J37" s="32"/>
      <c r="K37" s="223">
        <v>9908967</v>
      </c>
      <c r="L37" s="5"/>
      <c r="M37" s="76">
        <v>9693339</v>
      </c>
    </row>
    <row r="38" spans="1:15" ht="19.5" customHeight="1">
      <c r="A38" s="13" t="s">
        <v>107</v>
      </c>
      <c r="B38" s="13" t="s">
        <v>84</v>
      </c>
      <c r="E38" s="3" t="s">
        <v>343</v>
      </c>
      <c r="G38" s="79">
        <v>75871</v>
      </c>
      <c r="H38" s="5"/>
      <c r="I38" s="76">
        <v>-115402</v>
      </c>
      <c r="J38" s="32"/>
      <c r="K38" s="95">
        <v>0</v>
      </c>
      <c r="L38" s="5"/>
      <c r="M38" s="77">
        <v>0</v>
      </c>
    </row>
    <row r="39" spans="1:15" ht="19.5" customHeight="1" thickBot="1">
      <c r="A39" s="19"/>
      <c r="G39" s="2">
        <f>SUM(G37:G38)</f>
        <v>-19186255</v>
      </c>
      <c r="H39" s="5"/>
      <c r="I39" s="2">
        <f>SUM(I37:I38)</f>
        <v>-10913344</v>
      </c>
      <c r="J39" s="32"/>
      <c r="K39" s="283">
        <f>SUM(K37:K38)</f>
        <v>9908967</v>
      </c>
      <c r="L39" s="5"/>
      <c r="M39" s="2">
        <f>SUM(M37:M38)</f>
        <v>9693339</v>
      </c>
    </row>
    <row r="40" spans="1:15" s="143" customFormat="1" ht="19.5" customHeight="1" thickTop="1">
      <c r="A40" s="145"/>
      <c r="B40" s="145"/>
      <c r="C40" s="145"/>
      <c r="D40" s="145"/>
      <c r="E40" s="296"/>
      <c r="F40" s="296"/>
      <c r="G40" s="347"/>
      <c r="H40" s="141"/>
      <c r="I40" s="347"/>
      <c r="J40" s="231"/>
      <c r="K40" s="348"/>
      <c r="L40" s="141"/>
      <c r="M40" s="347"/>
    </row>
    <row r="41" spans="1:15" s="113" customFormat="1" ht="19.5" customHeight="1">
      <c r="A41" s="23" t="s">
        <v>282</v>
      </c>
      <c r="B41" s="291"/>
      <c r="C41" s="291"/>
      <c r="D41" s="291"/>
      <c r="E41" s="112"/>
      <c r="F41" s="112"/>
      <c r="G41" s="248"/>
      <c r="H41" s="249"/>
      <c r="I41" s="248"/>
      <c r="J41" s="250"/>
      <c r="K41" s="341"/>
      <c r="L41" s="249"/>
      <c r="M41" s="250"/>
      <c r="N41" s="292"/>
      <c r="O41" s="292"/>
    </row>
    <row r="42" spans="1:15" ht="19.5" customHeight="1" thickBot="1">
      <c r="A42" s="119" t="s">
        <v>283</v>
      </c>
      <c r="B42" s="15"/>
      <c r="C42" s="15"/>
      <c r="D42" s="15"/>
      <c r="E42" s="3" t="s">
        <v>99</v>
      </c>
      <c r="G42" s="33">
        <v>-3.6450662774104576</v>
      </c>
      <c r="H42" s="34"/>
      <c r="I42" s="33">
        <v>-2.06</v>
      </c>
      <c r="J42" s="32"/>
      <c r="K42" s="345">
        <v>1.5505562890820681</v>
      </c>
      <c r="L42" s="34"/>
      <c r="M42" s="33">
        <v>1.59</v>
      </c>
    </row>
    <row r="43" spans="1:15" ht="20.25" customHeight="1" thickTop="1"/>
    <row r="44" spans="1:15" ht="20.25" customHeight="1">
      <c r="A44" s="58" t="s">
        <v>0</v>
      </c>
    </row>
    <row r="45" spans="1:15" ht="20.25" customHeight="1">
      <c r="A45" s="59" t="s">
        <v>295</v>
      </c>
    </row>
    <row r="46" spans="1:15" ht="20.25" customHeight="1">
      <c r="A46" s="59"/>
    </row>
    <row r="48" spans="1:15" ht="20.25" customHeight="1">
      <c r="G48" s="355" t="s">
        <v>172</v>
      </c>
      <c r="H48" s="355"/>
      <c r="I48" s="355"/>
      <c r="K48" s="355" t="s">
        <v>173</v>
      </c>
      <c r="L48" s="355"/>
      <c r="M48" s="355"/>
    </row>
    <row r="49" spans="1:13" ht="20.25" customHeight="1">
      <c r="G49" s="355" t="s">
        <v>174</v>
      </c>
      <c r="H49" s="355"/>
      <c r="I49" s="355"/>
      <c r="K49" s="355" t="s">
        <v>174</v>
      </c>
      <c r="L49" s="355"/>
      <c r="M49" s="355"/>
    </row>
    <row r="50" spans="1:13" ht="20.25" customHeight="1">
      <c r="G50" s="356" t="s">
        <v>87</v>
      </c>
      <c r="H50" s="356"/>
      <c r="I50" s="356"/>
      <c r="K50" s="356" t="s">
        <v>87</v>
      </c>
      <c r="L50" s="356"/>
      <c r="M50" s="356"/>
    </row>
    <row r="51" spans="1:13" ht="20.25" customHeight="1">
      <c r="E51" s="3" t="s">
        <v>3</v>
      </c>
      <c r="G51" s="11">
        <v>2024</v>
      </c>
      <c r="H51" s="98"/>
      <c r="I51" s="11">
        <v>2023</v>
      </c>
      <c r="J51" s="11">
        <v>2020</v>
      </c>
      <c r="K51" s="11">
        <v>2024</v>
      </c>
      <c r="L51" s="98"/>
      <c r="M51" s="11">
        <v>2023</v>
      </c>
    </row>
    <row r="52" spans="1:13" ht="20.25" customHeight="1">
      <c r="G52" s="357" t="s">
        <v>4</v>
      </c>
      <c r="H52" s="357"/>
      <c r="I52" s="357"/>
      <c r="J52" s="357"/>
      <c r="K52" s="357"/>
      <c r="L52" s="357"/>
      <c r="M52" s="357"/>
    </row>
    <row r="53" spans="1:13" ht="20.25" customHeight="1">
      <c r="A53" s="55" t="s">
        <v>280</v>
      </c>
      <c r="G53" s="60">
        <f>+G39</f>
        <v>-19186255</v>
      </c>
      <c r="H53" s="60"/>
      <c r="I53" s="60">
        <f>+I39</f>
        <v>-10913344</v>
      </c>
      <c r="J53" s="60"/>
      <c r="K53" s="117">
        <f>+K39</f>
        <v>9908967</v>
      </c>
      <c r="L53" s="60"/>
      <c r="M53" s="60">
        <f>+M39</f>
        <v>9693339</v>
      </c>
    </row>
    <row r="54" spans="1:13" ht="20.25" customHeight="1">
      <c r="A54" s="55"/>
      <c r="G54" s="60"/>
      <c r="H54" s="60"/>
      <c r="I54" s="60"/>
      <c r="J54" s="60"/>
      <c r="K54" s="117"/>
      <c r="L54" s="60"/>
      <c r="M54" s="60"/>
    </row>
    <row r="55" spans="1:13" s="46" customFormat="1" ht="20.25" customHeight="1">
      <c r="A55" s="55" t="s">
        <v>109</v>
      </c>
      <c r="B55" s="13"/>
      <c r="C55" s="13"/>
      <c r="D55" s="13"/>
      <c r="E55" s="3"/>
      <c r="F55" s="3"/>
      <c r="G55" s="60"/>
      <c r="H55" s="61"/>
      <c r="I55" s="60"/>
      <c r="J55" s="61"/>
      <c r="K55" s="117"/>
      <c r="L55" s="61"/>
      <c r="M55" s="60"/>
    </row>
    <row r="56" spans="1:13" s="46" customFormat="1" ht="20.25" customHeight="1">
      <c r="A56" s="47" t="s">
        <v>110</v>
      </c>
      <c r="B56" s="13"/>
      <c r="C56" s="13"/>
      <c r="D56" s="13"/>
      <c r="E56" s="3"/>
      <c r="F56" s="3"/>
      <c r="G56" s="62"/>
      <c r="H56" s="63"/>
      <c r="I56" s="62"/>
      <c r="J56" s="63"/>
      <c r="K56" s="132"/>
      <c r="L56" s="63"/>
      <c r="M56" s="62"/>
    </row>
    <row r="57" spans="1:13" s="46" customFormat="1" ht="20.25" customHeight="1">
      <c r="A57" s="47" t="s">
        <v>107</v>
      </c>
      <c r="B57" s="47" t="s">
        <v>111</v>
      </c>
      <c r="C57" s="13"/>
      <c r="D57" s="13"/>
      <c r="E57" s="3"/>
      <c r="F57" s="3"/>
      <c r="G57" s="62"/>
      <c r="H57" s="63"/>
      <c r="I57" s="62"/>
      <c r="J57" s="63"/>
      <c r="K57" s="132"/>
      <c r="L57" s="63"/>
      <c r="M57" s="62"/>
    </row>
    <row r="58" spans="1:13" s="46" customFormat="1" ht="20.25" customHeight="1">
      <c r="A58" s="13" t="s">
        <v>69</v>
      </c>
      <c r="B58" s="13"/>
      <c r="C58" s="13"/>
      <c r="D58" s="13"/>
      <c r="E58" s="3"/>
      <c r="F58" s="3"/>
      <c r="G58" s="73">
        <v>-11514808</v>
      </c>
      <c r="H58" s="61"/>
      <c r="I58" s="73">
        <v>-1244136</v>
      </c>
      <c r="J58" s="61"/>
      <c r="K58" s="95">
        <v>0</v>
      </c>
      <c r="L58" s="63"/>
      <c r="M58" s="72">
        <v>0</v>
      </c>
    </row>
    <row r="59" spans="1:13" s="46" customFormat="1" ht="20.25" customHeight="1">
      <c r="A59" s="13" t="s">
        <v>325</v>
      </c>
      <c r="B59" s="13"/>
      <c r="C59" s="13"/>
      <c r="D59" s="13"/>
      <c r="E59" s="3"/>
      <c r="F59" s="3"/>
      <c r="G59" s="73">
        <v>-318816</v>
      </c>
      <c r="H59" s="64"/>
      <c r="I59" s="73">
        <v>-2918846</v>
      </c>
      <c r="J59" s="64"/>
      <c r="K59" s="95">
        <v>0</v>
      </c>
      <c r="L59" s="63"/>
      <c r="M59" s="72">
        <v>-18470</v>
      </c>
    </row>
    <row r="60" spans="1:13" s="46" customFormat="1" ht="20.25" customHeight="1">
      <c r="A60" s="13" t="s">
        <v>277</v>
      </c>
      <c r="B60" s="13"/>
      <c r="C60" s="13"/>
      <c r="D60" s="13"/>
      <c r="E60" s="3"/>
      <c r="F60" s="3"/>
      <c r="G60" s="72">
        <v>-4407970</v>
      </c>
      <c r="H60" s="61"/>
      <c r="I60" s="72">
        <v>518302</v>
      </c>
      <c r="J60" s="61"/>
      <c r="K60" s="95">
        <v>0</v>
      </c>
      <c r="L60" s="63"/>
      <c r="M60" s="72">
        <v>0</v>
      </c>
    </row>
    <row r="61" spans="1:13" s="46" customFormat="1" ht="20.25" customHeight="1">
      <c r="A61" s="13" t="s">
        <v>304</v>
      </c>
      <c r="B61" s="13"/>
      <c r="C61" s="13"/>
      <c r="D61" s="13"/>
      <c r="E61" s="3"/>
      <c r="F61" s="3"/>
      <c r="G61" s="73"/>
      <c r="H61" s="64"/>
      <c r="I61" s="73"/>
      <c r="J61" s="64"/>
      <c r="K61" s="95"/>
      <c r="L61" s="63"/>
      <c r="M61" s="72"/>
    </row>
    <row r="62" spans="1:13" s="46" customFormat="1" ht="20.25" customHeight="1">
      <c r="A62" s="42" t="s">
        <v>107</v>
      </c>
      <c r="B62" s="13" t="s">
        <v>113</v>
      </c>
      <c r="C62" s="13"/>
      <c r="D62" s="13"/>
      <c r="E62" s="3"/>
      <c r="F62" s="3"/>
      <c r="G62" s="74">
        <v>1162941</v>
      </c>
      <c r="H62" s="63"/>
      <c r="I62" s="74">
        <v>-94785</v>
      </c>
      <c r="J62" s="64"/>
      <c r="K62" s="213">
        <v>0</v>
      </c>
      <c r="L62" s="63"/>
      <c r="M62" s="74">
        <v>3694</v>
      </c>
    </row>
    <row r="63" spans="1:13" s="46" customFormat="1" ht="20.25" customHeight="1">
      <c r="A63" s="24" t="s">
        <v>112</v>
      </c>
      <c r="B63" s="13"/>
      <c r="C63" s="13"/>
      <c r="D63" s="13"/>
      <c r="E63" s="3"/>
      <c r="F63" s="3"/>
      <c r="G63" s="72"/>
      <c r="H63" s="62"/>
      <c r="I63" s="72"/>
      <c r="J63" s="69"/>
      <c r="K63" s="95"/>
      <c r="L63" s="62"/>
      <c r="M63" s="72"/>
    </row>
    <row r="64" spans="1:13" s="46" customFormat="1" ht="20.25" customHeight="1">
      <c r="A64" s="24" t="s">
        <v>107</v>
      </c>
      <c r="B64" s="19" t="s">
        <v>113</v>
      </c>
      <c r="C64" s="13"/>
      <c r="D64" s="13"/>
      <c r="E64" s="3"/>
      <c r="F64" s="3"/>
      <c r="G64" s="126">
        <f>SUM(G58:G62)</f>
        <v>-15078653</v>
      </c>
      <c r="H64" s="60"/>
      <c r="I64" s="126">
        <f>SUM(I58:I62)</f>
        <v>-3739465</v>
      </c>
      <c r="J64" s="127"/>
      <c r="K64" s="339">
        <f>SUM(K58:K62)</f>
        <v>0</v>
      </c>
      <c r="L64" s="60"/>
      <c r="M64" s="126">
        <f>SUM(M58:M62)</f>
        <v>-14776</v>
      </c>
    </row>
    <row r="65" spans="1:13" s="46" customFormat="1" ht="20.25" customHeight="1">
      <c r="A65" s="42"/>
      <c r="B65" s="13"/>
      <c r="C65" s="13"/>
      <c r="D65" s="13"/>
      <c r="E65" s="3"/>
      <c r="F65" s="3"/>
      <c r="G65" s="125"/>
      <c r="H65" s="61"/>
      <c r="I65" s="125"/>
      <c r="J65" s="122"/>
      <c r="K65" s="222"/>
      <c r="L65" s="61"/>
      <c r="M65" s="125"/>
    </row>
    <row r="66" spans="1:13" s="46" customFormat="1" ht="20.25" customHeight="1">
      <c r="A66" s="47" t="s">
        <v>114</v>
      </c>
      <c r="B66" s="13"/>
      <c r="C66" s="13"/>
      <c r="D66" s="13"/>
      <c r="E66" s="3"/>
      <c r="F66" s="3"/>
      <c r="G66" s="62"/>
      <c r="H66" s="63"/>
      <c r="I66" s="62"/>
      <c r="J66" s="63"/>
      <c r="K66" s="132"/>
      <c r="L66" s="63"/>
      <c r="M66" s="62"/>
    </row>
    <row r="67" spans="1:13" s="46" customFormat="1" ht="20.25" customHeight="1">
      <c r="A67" s="41" t="s">
        <v>107</v>
      </c>
      <c r="B67" s="47" t="s">
        <v>111</v>
      </c>
      <c r="C67" s="13"/>
      <c r="D67" s="13"/>
      <c r="E67" s="3"/>
      <c r="F67" s="3"/>
      <c r="G67" s="62"/>
      <c r="H67" s="63"/>
      <c r="I67" s="62"/>
      <c r="J67" s="63"/>
      <c r="K67" s="132"/>
      <c r="L67" s="63"/>
      <c r="M67" s="62"/>
    </row>
    <row r="68" spans="1:13" s="46" customFormat="1" ht="20.25" customHeight="1">
      <c r="A68" s="13" t="s">
        <v>284</v>
      </c>
      <c r="B68" s="13"/>
      <c r="C68" s="13"/>
      <c r="D68" s="13"/>
      <c r="E68" s="3" t="s">
        <v>57</v>
      </c>
      <c r="F68" s="3"/>
      <c r="G68" s="72">
        <v>353142</v>
      </c>
      <c r="H68" s="69"/>
      <c r="I68" s="73">
        <v>-339645</v>
      </c>
      <c r="J68" s="69"/>
      <c r="K68" s="342">
        <v>0</v>
      </c>
      <c r="L68" s="62"/>
      <c r="M68" s="72">
        <v>0</v>
      </c>
    </row>
    <row r="69" spans="1:13" s="46" customFormat="1" ht="20.25" customHeight="1">
      <c r="A69" s="13" t="s">
        <v>305</v>
      </c>
      <c r="B69" s="13"/>
      <c r="C69" s="13"/>
      <c r="D69" s="13"/>
      <c r="E69" s="3"/>
      <c r="F69" s="3"/>
      <c r="G69" s="319"/>
      <c r="H69" s="69"/>
      <c r="I69" s="73"/>
      <c r="J69" s="69"/>
      <c r="K69" s="343"/>
      <c r="L69" s="62"/>
      <c r="M69" s="72"/>
    </row>
    <row r="70" spans="1:13" s="46" customFormat="1" ht="20.25" customHeight="1">
      <c r="A70" s="13"/>
      <c r="B70" s="13" t="s">
        <v>115</v>
      </c>
      <c r="C70" s="13"/>
      <c r="D70" s="13"/>
      <c r="E70" s="3"/>
      <c r="F70" s="3"/>
      <c r="G70" s="320">
        <v>-100450</v>
      </c>
      <c r="H70" s="63"/>
      <c r="I70" s="128">
        <v>94251</v>
      </c>
      <c r="J70" s="63"/>
      <c r="K70" s="344">
        <v>0</v>
      </c>
      <c r="L70" s="63"/>
      <c r="M70" s="128">
        <v>0</v>
      </c>
    </row>
    <row r="71" spans="1:13" s="46" customFormat="1" ht="20.25" customHeight="1">
      <c r="A71" s="55" t="s">
        <v>116</v>
      </c>
      <c r="B71" s="13"/>
      <c r="C71" s="13"/>
      <c r="D71" s="13"/>
      <c r="E71" s="3"/>
      <c r="F71" s="3"/>
      <c r="G71" s="62"/>
      <c r="H71" s="62"/>
      <c r="I71" s="62"/>
      <c r="J71" s="62"/>
      <c r="K71" s="132"/>
      <c r="L71" s="62"/>
      <c r="M71" s="62"/>
    </row>
    <row r="72" spans="1:13" s="46" customFormat="1" ht="20.25" customHeight="1">
      <c r="A72" s="19" t="s">
        <v>107</v>
      </c>
      <c r="B72" s="19" t="s">
        <v>111</v>
      </c>
      <c r="C72" s="13"/>
      <c r="D72" s="13"/>
      <c r="E72" s="3"/>
      <c r="F72" s="3"/>
      <c r="G72" s="129">
        <f>SUM(G68:G70)</f>
        <v>252692</v>
      </c>
      <c r="H72" s="60"/>
      <c r="I72" s="129">
        <f>SUM(I68:I70)</f>
        <v>-245394</v>
      </c>
      <c r="J72" s="60"/>
      <c r="K72" s="216">
        <f>SUM(K68:K70)</f>
        <v>0</v>
      </c>
      <c r="L72" s="60"/>
      <c r="M72" s="129">
        <f>SUM(M68:M70)</f>
        <v>0</v>
      </c>
    </row>
    <row r="73" spans="1:13" s="46" customFormat="1" ht="20.25" customHeight="1">
      <c r="A73" s="41"/>
      <c r="B73" s="13"/>
      <c r="C73" s="13"/>
      <c r="D73" s="13"/>
      <c r="E73" s="3"/>
      <c r="F73" s="3"/>
      <c r="G73" s="60"/>
      <c r="H73" s="61"/>
      <c r="I73" s="60"/>
      <c r="J73" s="61"/>
      <c r="K73" s="117"/>
      <c r="L73" s="61"/>
      <c r="M73" s="60"/>
    </row>
    <row r="74" spans="1:13" s="46" customFormat="1" ht="20.25" customHeight="1">
      <c r="A74" s="24" t="s">
        <v>326</v>
      </c>
      <c r="B74" s="24"/>
      <c r="C74" s="13"/>
      <c r="D74" s="13"/>
      <c r="E74" s="3"/>
      <c r="F74" s="3"/>
      <c r="G74" s="66">
        <f>+G72+G64</f>
        <v>-14825961</v>
      </c>
      <c r="H74" s="65"/>
      <c r="I74" s="66">
        <f>+I72+I64</f>
        <v>-3984859</v>
      </c>
      <c r="J74" s="65"/>
      <c r="K74" s="339">
        <f>+K72+K64</f>
        <v>0</v>
      </c>
      <c r="L74" s="65"/>
      <c r="M74" s="66">
        <f>+M72+M64</f>
        <v>-14776</v>
      </c>
    </row>
    <row r="75" spans="1:13" s="46" customFormat="1" ht="20.25" customHeight="1" thickBot="1">
      <c r="A75" s="24" t="s">
        <v>156</v>
      </c>
      <c r="B75" s="13"/>
      <c r="C75" s="13"/>
      <c r="D75" s="13"/>
      <c r="E75" s="3"/>
      <c r="F75" s="3"/>
      <c r="G75" s="67">
        <f>+G74+G39</f>
        <v>-34012216</v>
      </c>
      <c r="H75" s="65"/>
      <c r="I75" s="67">
        <f>+I74+I39</f>
        <v>-14898203</v>
      </c>
      <c r="J75" s="65"/>
      <c r="K75" s="280">
        <f>+K74+K39</f>
        <v>9908967</v>
      </c>
      <c r="L75" s="65"/>
      <c r="M75" s="67">
        <f>+M74+M39</f>
        <v>9678563</v>
      </c>
    </row>
    <row r="76" spans="1:13" s="46" customFormat="1" ht="20.25" customHeight="1" thickTop="1">
      <c r="A76" s="55"/>
      <c r="B76" s="13"/>
      <c r="C76" s="13"/>
      <c r="D76" s="13"/>
      <c r="E76" s="3"/>
      <c r="F76" s="3"/>
      <c r="G76" s="80"/>
      <c r="H76" s="64"/>
      <c r="I76" s="80"/>
      <c r="J76" s="64"/>
      <c r="L76" s="64"/>
      <c r="M76" s="80"/>
    </row>
    <row r="77" spans="1:13" s="46" customFormat="1" ht="20.25" customHeight="1">
      <c r="A77" s="24" t="s">
        <v>285</v>
      </c>
      <c r="B77" s="13"/>
      <c r="C77" s="13"/>
      <c r="D77" s="13"/>
      <c r="E77" s="3"/>
      <c r="F77" s="3"/>
      <c r="G77" s="60"/>
      <c r="H77" s="61"/>
      <c r="I77" s="60"/>
      <c r="J77" s="61"/>
      <c r="K77" s="117"/>
      <c r="L77" s="61"/>
      <c r="M77" s="60"/>
    </row>
    <row r="78" spans="1:13" s="46" customFormat="1" ht="20.25" customHeight="1">
      <c r="A78" s="15" t="s">
        <v>107</v>
      </c>
      <c r="B78" s="41" t="s">
        <v>108</v>
      </c>
      <c r="C78" s="13"/>
      <c r="D78" s="13"/>
      <c r="E78" s="3"/>
      <c r="F78" s="3"/>
      <c r="G78" s="73">
        <v>-33629408</v>
      </c>
      <c r="H78" s="61"/>
      <c r="I78" s="73">
        <v>-14420638</v>
      </c>
      <c r="J78" s="68"/>
      <c r="K78" s="132">
        <v>9908967</v>
      </c>
      <c r="L78" s="63"/>
      <c r="M78" s="73">
        <v>9678563</v>
      </c>
    </row>
    <row r="79" spans="1:13" s="46" customFormat="1" ht="20.25" customHeight="1">
      <c r="A79" s="13" t="s">
        <v>107</v>
      </c>
      <c r="B79" s="42" t="s">
        <v>84</v>
      </c>
      <c r="C79" s="13"/>
      <c r="D79" s="13"/>
      <c r="E79" s="3" t="s">
        <v>343</v>
      </c>
      <c r="F79" s="3"/>
      <c r="G79" s="321">
        <v>-382808</v>
      </c>
      <c r="H79" s="69"/>
      <c r="I79" s="73">
        <v>-477565</v>
      </c>
      <c r="J79" s="69"/>
      <c r="K79" s="213">
        <v>0</v>
      </c>
      <c r="L79" s="63"/>
      <c r="M79" s="74">
        <v>0</v>
      </c>
    </row>
    <row r="80" spans="1:13" ht="20.25" customHeight="1" thickBot="1">
      <c r="A80" s="24"/>
      <c r="G80" s="118">
        <f>+G78+G79</f>
        <v>-34012216</v>
      </c>
      <c r="H80" s="65"/>
      <c r="I80" s="118">
        <f>+I78+I79</f>
        <v>-14898203</v>
      </c>
      <c r="J80" s="65"/>
      <c r="K80" s="283">
        <f>+K78+K79</f>
        <v>9908967</v>
      </c>
      <c r="L80" s="65"/>
      <c r="M80" s="118">
        <f>+M78+M79</f>
        <v>9678563</v>
      </c>
    </row>
    <row r="81" spans="1:13" s="143" customFormat="1" ht="20.25" customHeight="1" thickTop="1">
      <c r="G81" s="139"/>
      <c r="I81" s="139"/>
      <c r="K81" s="139"/>
      <c r="L81" s="247"/>
      <c r="M81" s="139"/>
    </row>
    <row r="82" spans="1:13" s="135" customFormat="1" ht="20.25" customHeight="1">
      <c r="A82" s="133"/>
      <c r="B82" s="133"/>
      <c r="C82" s="133"/>
      <c r="D82" s="133"/>
      <c r="E82" s="134"/>
      <c r="F82" s="134"/>
      <c r="G82" s="133"/>
      <c r="H82" s="133"/>
      <c r="I82" s="133"/>
      <c r="J82" s="133"/>
      <c r="K82" s="136"/>
      <c r="L82" s="133"/>
      <c r="M82" s="133"/>
    </row>
    <row r="83" spans="1:13" s="135" customFormat="1" ht="20.25" customHeight="1">
      <c r="A83" s="133"/>
      <c r="B83" s="133"/>
      <c r="C83" s="133"/>
      <c r="D83" s="133"/>
      <c r="E83" s="134"/>
      <c r="F83" s="134"/>
      <c r="G83" s="133"/>
      <c r="H83" s="133"/>
      <c r="I83" s="133"/>
      <c r="J83" s="133"/>
      <c r="K83" s="136"/>
      <c r="L83" s="133"/>
      <c r="M83" s="133"/>
    </row>
    <row r="84" spans="1:13" s="135" customFormat="1" ht="20.25" customHeight="1">
      <c r="A84" s="133"/>
      <c r="B84" s="133"/>
      <c r="C84" s="133"/>
      <c r="D84" s="133"/>
      <c r="E84" s="134"/>
      <c r="F84" s="134"/>
      <c r="G84" s="133"/>
      <c r="H84" s="133"/>
      <c r="I84" s="133"/>
      <c r="J84" s="133"/>
      <c r="K84" s="136"/>
      <c r="L84" s="133"/>
      <c r="M84" s="133"/>
    </row>
  </sheetData>
  <mergeCells count="14">
    <mergeCell ref="G50:I50"/>
    <mergeCell ref="K50:M50"/>
    <mergeCell ref="G52:M52"/>
    <mergeCell ref="G9:M9"/>
    <mergeCell ref="G48:I48"/>
    <mergeCell ref="K48:M48"/>
    <mergeCell ref="G49:I49"/>
    <mergeCell ref="K49:M49"/>
    <mergeCell ref="G5:I5"/>
    <mergeCell ref="K5:M5"/>
    <mergeCell ref="G6:I6"/>
    <mergeCell ref="K6:M6"/>
    <mergeCell ref="G7:I7"/>
    <mergeCell ref="K7:M7"/>
  </mergeCells>
  <pageMargins left="0.70866141732283505" right="0.52" top="0.47244094488188998" bottom="0.511811023622047" header="0.511811023622047" footer="0.511811023622047"/>
  <pageSetup paperSize="9" scale="74" firstPageNumber="10" orientation="portrait" useFirstPageNumber="1" r:id="rId1"/>
  <headerFooter>
    <oddFooter>&amp;L&amp;K000000The accompanying notes form an integral part of the financial statements.
&amp;C&amp;K000000&amp;P</oddFooter>
  </headerFooter>
  <rowBreaks count="1" manualBreakCount="1">
    <brk id="43" max="16383" man="1"/>
  </rowBreaks>
  <customProperties>
    <customPr name="SheetOptions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4F18E-5A1E-468D-B6D1-19EC04F35F68}">
  <dimension ref="A1:AO42"/>
  <sheetViews>
    <sheetView view="pageBreakPreview" zoomScale="80" zoomScaleNormal="80" zoomScaleSheetLayoutView="80" workbookViewId="0">
      <selection activeCell="A5" sqref="A5"/>
    </sheetView>
  </sheetViews>
  <sheetFormatPr defaultColWidth="8.21875" defaultRowHeight="18" customHeight="1"/>
  <cols>
    <col min="1" max="1" width="0.5546875" style="167" customWidth="1"/>
    <col min="2" max="2" width="0.77734375" style="167" customWidth="1"/>
    <col min="3" max="3" width="46.44140625" style="167" customWidth="1"/>
    <col min="4" max="4" width="6.21875" style="35" customWidth="1"/>
    <col min="5" max="5" width="0.77734375" style="167" customWidth="1"/>
    <col min="6" max="6" width="11.21875" style="167" customWidth="1"/>
    <col min="7" max="7" width="0.77734375" style="167" customWidth="1"/>
    <col min="8" max="8" width="13" style="167" customWidth="1"/>
    <col min="9" max="9" width="0.77734375" style="167" customWidth="1"/>
    <col min="10" max="10" width="12.21875" style="167" customWidth="1"/>
    <col min="11" max="11" width="0.77734375" style="167" customWidth="1"/>
    <col min="12" max="12" width="14.21875" style="167" customWidth="1"/>
    <col min="13" max="13" width="0.77734375" style="167" customWidth="1"/>
    <col min="14" max="14" width="12.21875" style="167" customWidth="1"/>
    <col min="15" max="15" width="0.77734375" style="167" customWidth="1"/>
    <col min="16" max="16" width="11.77734375" style="167" bestFit="1" customWidth="1"/>
    <col min="17" max="17" width="0.77734375" style="167" customWidth="1"/>
    <col min="18" max="18" width="11.77734375" style="167" customWidth="1"/>
    <col min="19" max="19" width="0.77734375" style="167" customWidth="1"/>
    <col min="20" max="20" width="14" style="167" customWidth="1"/>
    <col min="21" max="21" width="0.77734375" style="167" customWidth="1"/>
    <col min="22" max="22" width="13.44140625" style="167" customWidth="1"/>
    <col min="23" max="23" width="0.77734375" style="167" customWidth="1"/>
    <col min="24" max="24" width="13.77734375" style="167" customWidth="1"/>
    <col min="25" max="25" width="0.77734375" style="167" customWidth="1"/>
    <col min="26" max="26" width="13.21875" style="167" customWidth="1"/>
    <col min="27" max="27" width="0.77734375" style="167" customWidth="1"/>
    <col min="28" max="28" width="12.21875" style="167" bestFit="1" customWidth="1"/>
    <col min="29" max="29" width="0.77734375" style="136" customWidth="1"/>
    <col min="30" max="30" width="13.5546875" style="139" bestFit="1" customWidth="1"/>
    <col min="31" max="31" width="10.77734375" style="139" customWidth="1"/>
    <col min="32" max="32" width="12.44140625" style="139" bestFit="1" customWidth="1"/>
    <col min="33" max="33" width="11.21875" style="139" bestFit="1" customWidth="1"/>
    <col min="34" max="34" width="11.44140625" style="139" bestFit="1" customWidth="1"/>
    <col min="35" max="35" width="9.5546875" style="140" bestFit="1" customWidth="1"/>
    <col min="36" max="37" width="8.21875" style="140"/>
    <col min="38" max="38" width="8.21875" style="137"/>
    <col min="39" max="16384" width="8.21875" style="167"/>
  </cols>
  <sheetData>
    <row r="1" spans="1:39" ht="20.25" customHeight="1">
      <c r="A1" s="6" t="s">
        <v>0</v>
      </c>
      <c r="B1" s="6"/>
      <c r="C1" s="6"/>
    </row>
    <row r="2" spans="1:39" ht="20.25" customHeight="1">
      <c r="A2" s="168" t="s">
        <v>289</v>
      </c>
      <c r="B2" s="169"/>
      <c r="C2" s="170"/>
    </row>
    <row r="3" spans="1:39" ht="20.25" customHeight="1">
      <c r="A3" s="170"/>
      <c r="B3" s="169"/>
      <c r="C3" s="169"/>
    </row>
    <row r="4" spans="1:39" ht="20.25" customHeight="1">
      <c r="A4" s="171"/>
      <c r="B4" s="171"/>
      <c r="C4" s="171"/>
      <c r="D4" s="157"/>
      <c r="E4" s="171"/>
      <c r="F4" s="358" t="s">
        <v>117</v>
      </c>
      <c r="G4" s="358"/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  <c r="T4" s="358"/>
      <c r="U4" s="358"/>
      <c r="V4" s="358"/>
      <c r="W4" s="358"/>
      <c r="X4" s="358"/>
      <c r="Y4" s="358"/>
      <c r="Z4" s="358"/>
      <c r="AA4" s="358"/>
      <c r="AB4" s="358"/>
    </row>
    <row r="5" spans="1:39" ht="20.25" customHeight="1">
      <c r="D5" s="48"/>
      <c r="H5" s="48"/>
      <c r="J5" s="359" t="s">
        <v>75</v>
      </c>
      <c r="K5" s="359"/>
      <c r="L5" s="359"/>
      <c r="N5" s="48"/>
      <c r="P5" s="359" t="s">
        <v>118</v>
      </c>
      <c r="Q5" s="359"/>
      <c r="R5" s="359"/>
      <c r="S5" s="359"/>
      <c r="T5" s="359"/>
      <c r="U5" s="359"/>
      <c r="V5" s="359"/>
      <c r="W5" s="359"/>
      <c r="X5" s="359"/>
    </row>
    <row r="6" spans="1:39" s="184" customFormat="1" ht="20.25" customHeight="1">
      <c r="A6" s="163"/>
      <c r="B6" s="163"/>
      <c r="C6" s="163"/>
      <c r="D6" s="48"/>
      <c r="E6" s="163"/>
      <c r="F6" s="163"/>
      <c r="G6" s="163"/>
      <c r="H6" s="48"/>
      <c r="I6" s="163"/>
      <c r="J6" s="163"/>
      <c r="K6" s="163"/>
      <c r="L6" s="163"/>
      <c r="M6" s="163"/>
      <c r="N6" s="48"/>
      <c r="O6" s="163"/>
      <c r="P6" s="48"/>
      <c r="Q6" s="163"/>
      <c r="R6" s="48"/>
      <c r="S6" s="163"/>
      <c r="T6" s="48" t="s">
        <v>119</v>
      </c>
      <c r="U6" s="163"/>
      <c r="V6" s="48" t="s">
        <v>120</v>
      </c>
      <c r="W6" s="163"/>
      <c r="X6" s="48"/>
      <c r="Y6" s="163"/>
      <c r="Z6" s="48" t="s">
        <v>62</v>
      </c>
      <c r="AA6" s="163"/>
      <c r="AB6" s="163"/>
      <c r="AC6" s="163"/>
      <c r="AD6" s="163"/>
      <c r="AE6" s="232"/>
      <c r="AF6" s="232"/>
      <c r="AG6" s="232"/>
      <c r="AH6" s="232"/>
      <c r="AI6" s="232"/>
      <c r="AJ6" s="232"/>
      <c r="AK6" s="183"/>
      <c r="AL6" s="229"/>
      <c r="AM6" s="183"/>
    </row>
    <row r="7" spans="1:39" s="186" customFormat="1" ht="20.25" customHeight="1">
      <c r="A7" s="48"/>
      <c r="B7" s="48"/>
      <c r="C7" s="48"/>
      <c r="D7" s="35"/>
      <c r="E7" s="48"/>
      <c r="F7" s="48" t="s">
        <v>121</v>
      </c>
      <c r="G7" s="48"/>
      <c r="H7" s="48" t="s">
        <v>122</v>
      </c>
      <c r="I7" s="48"/>
      <c r="J7" s="48"/>
      <c r="K7" s="48"/>
      <c r="L7" s="48"/>
      <c r="M7" s="172"/>
      <c r="N7" s="48" t="s">
        <v>123</v>
      </c>
      <c r="O7" s="48"/>
      <c r="P7" s="48"/>
      <c r="Q7" s="48"/>
      <c r="R7" s="48"/>
      <c r="S7" s="48"/>
      <c r="T7" s="48" t="s">
        <v>124</v>
      </c>
      <c r="U7" s="48"/>
      <c r="V7" s="48" t="s">
        <v>125</v>
      </c>
      <c r="W7" s="48"/>
      <c r="X7" s="48" t="s">
        <v>126</v>
      </c>
      <c r="Y7" s="48"/>
      <c r="Z7" s="48" t="s">
        <v>127</v>
      </c>
      <c r="AA7" s="48"/>
      <c r="AB7" s="48" t="s">
        <v>128</v>
      </c>
      <c r="AC7" s="48"/>
      <c r="AD7" s="165"/>
      <c r="AE7" s="233"/>
      <c r="AF7" s="233"/>
      <c r="AG7" s="233"/>
      <c r="AH7" s="233"/>
      <c r="AI7" s="233"/>
      <c r="AJ7" s="233"/>
      <c r="AK7" s="185"/>
      <c r="AL7" s="230"/>
      <c r="AM7" s="185"/>
    </row>
    <row r="8" spans="1:39" s="186" customFormat="1" ht="20.25" customHeight="1">
      <c r="A8" s="48"/>
      <c r="B8" s="48"/>
      <c r="C8" s="48"/>
      <c r="D8" s="35"/>
      <c r="E8" s="48"/>
      <c r="F8" s="48" t="s">
        <v>129</v>
      </c>
      <c r="G8" s="48"/>
      <c r="H8" s="48" t="s">
        <v>130</v>
      </c>
      <c r="I8" s="48"/>
      <c r="J8" s="48"/>
      <c r="K8" s="48"/>
      <c r="L8" s="164"/>
      <c r="M8" s="48"/>
      <c r="N8" s="48" t="s">
        <v>131</v>
      </c>
      <c r="O8" s="48"/>
      <c r="P8" s="48" t="s">
        <v>132</v>
      </c>
      <c r="Q8" s="48"/>
      <c r="R8" s="48" t="s">
        <v>133</v>
      </c>
      <c r="S8" s="48"/>
      <c r="T8" s="164" t="s">
        <v>134</v>
      </c>
      <c r="U8" s="48"/>
      <c r="V8" s="48" t="s">
        <v>135</v>
      </c>
      <c r="W8" s="48"/>
      <c r="X8" s="48" t="s">
        <v>136</v>
      </c>
      <c r="Y8" s="48"/>
      <c r="Z8" s="48" t="s">
        <v>137</v>
      </c>
      <c r="AA8" s="48"/>
      <c r="AB8" s="48" t="s">
        <v>138</v>
      </c>
      <c r="AC8" s="48"/>
      <c r="AD8" s="165" t="s">
        <v>139</v>
      </c>
      <c r="AE8" s="233"/>
      <c r="AF8" s="233"/>
      <c r="AG8" s="233"/>
      <c r="AH8" s="233"/>
      <c r="AI8" s="233"/>
      <c r="AJ8" s="233"/>
      <c r="AK8" s="185"/>
      <c r="AL8" s="230"/>
      <c r="AM8" s="185"/>
    </row>
    <row r="9" spans="1:39" s="186" customFormat="1" ht="20.25" customHeight="1">
      <c r="A9" s="48"/>
      <c r="B9" s="48"/>
      <c r="C9" s="48"/>
      <c r="D9" s="173" t="s">
        <v>3</v>
      </c>
      <c r="E9" s="48"/>
      <c r="F9" s="48" t="s">
        <v>140</v>
      </c>
      <c r="G9" s="48"/>
      <c r="H9" s="48" t="s">
        <v>141</v>
      </c>
      <c r="I9" s="48"/>
      <c r="J9" s="164" t="s">
        <v>142</v>
      </c>
      <c r="K9" s="48"/>
      <c r="L9" s="48" t="s">
        <v>79</v>
      </c>
      <c r="M9" s="48"/>
      <c r="N9" s="48" t="s">
        <v>143</v>
      </c>
      <c r="O9" s="48"/>
      <c r="P9" s="48" t="s">
        <v>144</v>
      </c>
      <c r="Q9" s="48"/>
      <c r="R9" s="48" t="s">
        <v>144</v>
      </c>
      <c r="S9" s="48"/>
      <c r="T9" s="48" t="s">
        <v>145</v>
      </c>
      <c r="U9" s="48"/>
      <c r="V9" s="164" t="s">
        <v>146</v>
      </c>
      <c r="W9" s="48"/>
      <c r="X9" s="48" t="s">
        <v>147</v>
      </c>
      <c r="Y9" s="48"/>
      <c r="Z9" s="48" t="s">
        <v>148</v>
      </c>
      <c r="AA9" s="48"/>
      <c r="AB9" s="48" t="s">
        <v>149</v>
      </c>
      <c r="AC9" s="48"/>
      <c r="AD9" s="166" t="s">
        <v>147</v>
      </c>
      <c r="AE9" s="233"/>
      <c r="AF9" s="233"/>
      <c r="AG9" s="233"/>
      <c r="AH9" s="233"/>
      <c r="AI9" s="233"/>
      <c r="AJ9" s="233"/>
      <c r="AK9" s="185"/>
      <c r="AL9" s="230"/>
      <c r="AM9" s="185"/>
    </row>
    <row r="10" spans="1:39" ht="20.25" customHeight="1">
      <c r="A10" s="163"/>
      <c r="B10" s="163"/>
      <c r="C10" s="163"/>
      <c r="E10" s="163"/>
      <c r="F10" s="360" t="s">
        <v>4</v>
      </c>
      <c r="G10" s="360"/>
      <c r="H10" s="360"/>
      <c r="I10" s="360"/>
      <c r="J10" s="360"/>
      <c r="K10" s="360"/>
      <c r="L10" s="360"/>
      <c r="M10" s="360"/>
      <c r="N10" s="360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I10" s="139"/>
      <c r="AJ10" s="139"/>
      <c r="AM10" s="140"/>
    </row>
    <row r="11" spans="1:39" ht="20.25" customHeight="1">
      <c r="A11" s="361" t="s">
        <v>159</v>
      </c>
      <c r="B11" s="361"/>
      <c r="C11" s="361"/>
      <c r="E11" s="163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I11" s="139"/>
      <c r="AJ11" s="139"/>
      <c r="AM11" s="140"/>
    </row>
    <row r="12" spans="1:39" ht="20.25" customHeight="1">
      <c r="A12" s="52" t="s">
        <v>160</v>
      </c>
      <c r="E12" s="48"/>
      <c r="F12" s="49">
        <v>5614552</v>
      </c>
      <c r="G12" s="49"/>
      <c r="H12" s="49">
        <v>60331434</v>
      </c>
      <c r="I12" s="49"/>
      <c r="J12" s="49">
        <v>9112061</v>
      </c>
      <c r="K12" s="49"/>
      <c r="L12" s="49">
        <v>102884583</v>
      </c>
      <c r="M12" s="49"/>
      <c r="N12" s="49">
        <v>14904758</v>
      </c>
      <c r="O12" s="49"/>
      <c r="P12" s="49">
        <v>-6494939</v>
      </c>
      <c r="Q12" s="49"/>
      <c r="R12" s="49">
        <v>4988026</v>
      </c>
      <c r="S12" s="49"/>
      <c r="T12" s="49">
        <v>-4115246</v>
      </c>
      <c r="U12" s="49"/>
      <c r="V12" s="49">
        <v>-1235562</v>
      </c>
      <c r="W12" s="49"/>
      <c r="X12" s="49">
        <f>SUM(P12:V12)</f>
        <v>-6857721</v>
      </c>
      <c r="Y12" s="49"/>
      <c r="Z12" s="49">
        <f>SUM(F12:O12,X12)</f>
        <v>185989667</v>
      </c>
      <c r="AA12" s="49"/>
      <c r="AB12" s="49">
        <v>14895715</v>
      </c>
      <c r="AC12" s="49"/>
      <c r="AD12" s="49">
        <f>+Z12+AB12</f>
        <v>200885382</v>
      </c>
      <c r="AE12" s="142"/>
      <c r="AF12" s="142"/>
      <c r="AG12" s="142"/>
      <c r="AH12" s="142"/>
      <c r="AI12" s="142"/>
      <c r="AJ12" s="142"/>
      <c r="AM12" s="140"/>
    </row>
    <row r="13" spans="1:39" s="140" customFormat="1" ht="20.25" customHeight="1">
      <c r="A13" s="174"/>
      <c r="D13" s="151"/>
      <c r="E13" s="175"/>
      <c r="F13" s="49"/>
      <c r="G13" s="49"/>
      <c r="H13" s="49"/>
      <c r="I13" s="49"/>
      <c r="J13" s="49"/>
      <c r="K13" s="49"/>
      <c r="L13" s="49"/>
      <c r="M13" s="49"/>
      <c r="N13" s="176"/>
      <c r="O13" s="176"/>
      <c r="P13" s="49"/>
      <c r="Q13" s="176"/>
      <c r="R13" s="176"/>
      <c r="S13" s="176"/>
      <c r="T13" s="176"/>
      <c r="U13" s="176"/>
      <c r="V13" s="176"/>
      <c r="W13" s="176"/>
      <c r="X13" s="176"/>
      <c r="Y13" s="176"/>
      <c r="Z13" s="176"/>
      <c r="AA13" s="176"/>
      <c r="AB13" s="176"/>
      <c r="AC13" s="176"/>
      <c r="AD13" s="176"/>
      <c r="AE13" s="139"/>
      <c r="AF13" s="139"/>
      <c r="AG13" s="139"/>
      <c r="AH13" s="139"/>
      <c r="AI13" s="139"/>
      <c r="AJ13" s="139"/>
      <c r="AL13" s="137"/>
    </row>
    <row r="14" spans="1:39" ht="20.25" customHeight="1">
      <c r="A14" s="52" t="s">
        <v>150</v>
      </c>
      <c r="E14" s="48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I14" s="139"/>
      <c r="AJ14" s="139"/>
      <c r="AM14" s="140"/>
    </row>
    <row r="15" spans="1:39" ht="20.25" customHeight="1">
      <c r="A15" s="51" t="s">
        <v>151</v>
      </c>
      <c r="E15" s="48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I15" s="139"/>
      <c r="AJ15" s="139"/>
      <c r="AM15" s="140"/>
    </row>
    <row r="16" spans="1:39" ht="20.25" customHeight="1">
      <c r="A16" s="177" t="s">
        <v>152</v>
      </c>
      <c r="D16" s="35">
        <v>31</v>
      </c>
      <c r="E16" s="48"/>
      <c r="F16" s="57">
        <v>0</v>
      </c>
      <c r="G16" s="53"/>
      <c r="H16" s="57">
        <v>0</v>
      </c>
      <c r="I16" s="53"/>
      <c r="J16" s="57">
        <v>0</v>
      </c>
      <c r="K16" s="53"/>
      <c r="L16" s="57">
        <v>-6456735</v>
      </c>
      <c r="M16" s="53"/>
      <c r="N16" s="154">
        <v>0</v>
      </c>
      <c r="O16" s="30"/>
      <c r="P16" s="154">
        <v>0</v>
      </c>
      <c r="Q16" s="30"/>
      <c r="R16" s="154">
        <v>0</v>
      </c>
      <c r="S16" s="30"/>
      <c r="T16" s="154">
        <v>0</v>
      </c>
      <c r="U16" s="30"/>
      <c r="V16" s="154">
        <v>0</v>
      </c>
      <c r="W16" s="30"/>
      <c r="X16" s="154">
        <f>SUM(P16:V16)</f>
        <v>0</v>
      </c>
      <c r="Y16" s="53"/>
      <c r="Z16" s="57">
        <f>SUM(F16:O16,X16)</f>
        <v>-6456735</v>
      </c>
      <c r="AA16" s="53"/>
      <c r="AB16" s="57">
        <v>-712523</v>
      </c>
      <c r="AC16" s="53"/>
      <c r="AD16" s="57">
        <f>+Z16+AB16</f>
        <v>-7169258</v>
      </c>
      <c r="AI16" s="139"/>
      <c r="AJ16" s="139"/>
      <c r="AM16" s="140"/>
    </row>
    <row r="17" spans="1:41" ht="20.25" customHeight="1">
      <c r="A17" s="51" t="s">
        <v>153</v>
      </c>
      <c r="E17" s="48"/>
      <c r="F17" s="56">
        <f>SUM(F16:F16)</f>
        <v>0</v>
      </c>
      <c r="G17" s="49"/>
      <c r="H17" s="56">
        <f>SUM(H16:H16)</f>
        <v>0</v>
      </c>
      <c r="I17" s="49"/>
      <c r="J17" s="56">
        <f>SUM(J16:J16)</f>
        <v>0</v>
      </c>
      <c r="K17" s="49"/>
      <c r="L17" s="56">
        <f>SUM(L16:L16)</f>
        <v>-6456735</v>
      </c>
      <c r="M17" s="49"/>
      <c r="N17" s="155">
        <f>SUM(N16:N16)</f>
        <v>0</v>
      </c>
      <c r="O17" s="156"/>
      <c r="P17" s="155">
        <f>SUM(P16:P16)</f>
        <v>0</v>
      </c>
      <c r="Q17" s="156"/>
      <c r="R17" s="155">
        <f>SUM(R16:R16)</f>
        <v>0</v>
      </c>
      <c r="S17" s="156"/>
      <c r="T17" s="155">
        <f>SUM(T16:T16)</f>
        <v>0</v>
      </c>
      <c r="U17" s="156"/>
      <c r="V17" s="155">
        <f>SUM(V16:V16)</f>
        <v>0</v>
      </c>
      <c r="W17" s="156"/>
      <c r="X17" s="155">
        <f>SUM(X16:X16)</f>
        <v>0</v>
      </c>
      <c r="Y17" s="49"/>
      <c r="Z17" s="56">
        <f>SUM(Z16:Z16)</f>
        <v>-6456735</v>
      </c>
      <c r="AA17" s="49"/>
      <c r="AB17" s="56">
        <f>SUM(AB16:AB16)</f>
        <v>-712523</v>
      </c>
      <c r="AC17" s="49"/>
      <c r="AD17" s="56">
        <f>SUM(AD16:AD16)</f>
        <v>-7169258</v>
      </c>
      <c r="AI17" s="139"/>
      <c r="AJ17" s="139"/>
      <c r="AM17" s="140"/>
    </row>
    <row r="18" spans="1:41" ht="20.25" customHeight="1">
      <c r="E18" s="48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I18" s="139"/>
      <c r="AJ18" s="139"/>
      <c r="AM18" s="140"/>
    </row>
    <row r="19" spans="1:41" ht="13.8">
      <c r="A19" s="55" t="s">
        <v>330</v>
      </c>
      <c r="E19" s="48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140"/>
      <c r="AF19" s="140"/>
      <c r="AG19" s="140"/>
      <c r="AH19" s="142"/>
      <c r="AI19" s="139"/>
      <c r="AJ19" s="139"/>
      <c r="AM19" s="137"/>
      <c r="AN19" s="137"/>
      <c r="AO19" s="137"/>
    </row>
    <row r="20" spans="1:41" ht="20.25" customHeight="1">
      <c r="B20" s="55" t="s">
        <v>331</v>
      </c>
      <c r="E20" s="48"/>
      <c r="F20" s="56">
        <f>+F17</f>
        <v>0</v>
      </c>
      <c r="G20" s="49"/>
      <c r="H20" s="56">
        <f>+H17</f>
        <v>0</v>
      </c>
      <c r="I20" s="49"/>
      <c r="J20" s="56">
        <f>+J17</f>
        <v>0</v>
      </c>
      <c r="K20" s="49"/>
      <c r="L20" s="56">
        <f>+L17</f>
        <v>-6456735</v>
      </c>
      <c r="M20" s="49"/>
      <c r="N20" s="56">
        <f>+N17</f>
        <v>0</v>
      </c>
      <c r="O20" s="49"/>
      <c r="P20" s="56">
        <f>+P17</f>
        <v>0</v>
      </c>
      <c r="Q20" s="49"/>
      <c r="R20" s="56">
        <f>+R17</f>
        <v>0</v>
      </c>
      <c r="S20" s="49"/>
      <c r="T20" s="56">
        <f>+T17</f>
        <v>0</v>
      </c>
      <c r="U20" s="49"/>
      <c r="V20" s="56">
        <f>+V17</f>
        <v>0</v>
      </c>
      <c r="W20" s="49"/>
      <c r="X20" s="56">
        <f>+X17</f>
        <v>0</v>
      </c>
      <c r="Y20" s="49"/>
      <c r="Z20" s="56">
        <f>+Z17</f>
        <v>-6456735</v>
      </c>
      <c r="AA20" s="49"/>
      <c r="AB20" s="56">
        <f>+AB17</f>
        <v>-712523</v>
      </c>
      <c r="AC20" s="49"/>
      <c r="AD20" s="56">
        <f>+AD17</f>
        <v>-7169258</v>
      </c>
      <c r="AE20" s="142"/>
      <c r="AF20" s="142"/>
      <c r="AG20" s="142"/>
      <c r="AH20" s="142"/>
      <c r="AI20" s="139"/>
      <c r="AJ20" s="139"/>
      <c r="AM20" s="137"/>
      <c r="AN20" s="137"/>
      <c r="AO20" s="137"/>
    </row>
    <row r="21" spans="1:41" ht="20.25" customHeight="1">
      <c r="E21" s="48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I21" s="139"/>
      <c r="AJ21" s="139"/>
      <c r="AM21" s="137"/>
      <c r="AN21" s="137"/>
      <c r="AO21" s="137"/>
    </row>
    <row r="22" spans="1:41" ht="20.25" customHeight="1">
      <c r="A22" s="52" t="s">
        <v>154</v>
      </c>
      <c r="E22" s="48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I22" s="139"/>
      <c r="AJ22" s="139"/>
      <c r="AM22" s="137"/>
      <c r="AN22" s="137"/>
      <c r="AO22" s="137"/>
    </row>
    <row r="23" spans="1:41" ht="20.25" customHeight="1">
      <c r="B23" s="167" t="s">
        <v>337</v>
      </c>
      <c r="E23" s="48"/>
      <c r="F23" s="53">
        <v>0</v>
      </c>
      <c r="G23" s="53"/>
      <c r="H23" s="53">
        <v>0</v>
      </c>
      <c r="I23" s="53"/>
      <c r="J23" s="53">
        <v>0</v>
      </c>
      <c r="K23" s="53"/>
      <c r="L23" s="53">
        <f>'FS-10-11'!I37</f>
        <v>-10797942</v>
      </c>
      <c r="M23" s="53"/>
      <c r="N23" s="53">
        <v>0</v>
      </c>
      <c r="O23" s="53"/>
      <c r="P23" s="53">
        <v>0</v>
      </c>
      <c r="Q23" s="53"/>
      <c r="R23" s="53">
        <v>0</v>
      </c>
      <c r="S23" s="53"/>
      <c r="T23" s="53">
        <v>0</v>
      </c>
      <c r="U23" s="53"/>
      <c r="V23" s="53">
        <v>0</v>
      </c>
      <c r="W23" s="53"/>
      <c r="X23" s="53">
        <f>SUM(P23:V23)</f>
        <v>0</v>
      </c>
      <c r="Y23" s="53"/>
      <c r="Z23" s="53">
        <f>SUM(F23:O23,X23)</f>
        <v>-10797942</v>
      </c>
      <c r="AA23" s="53"/>
      <c r="AB23" s="53">
        <v>-115402</v>
      </c>
      <c r="AC23" s="53"/>
      <c r="AD23" s="53">
        <f>+Z23+AB23</f>
        <v>-10913344</v>
      </c>
      <c r="AI23" s="139"/>
      <c r="AJ23" s="139"/>
      <c r="AK23" s="139"/>
      <c r="AM23" s="137"/>
      <c r="AN23" s="137"/>
      <c r="AO23" s="137"/>
    </row>
    <row r="24" spans="1:41" ht="20.25" customHeight="1">
      <c r="B24" s="167" t="s">
        <v>155</v>
      </c>
      <c r="E24" s="48"/>
      <c r="F24" s="53">
        <v>0</v>
      </c>
      <c r="G24" s="53"/>
      <c r="H24" s="53">
        <v>0</v>
      </c>
      <c r="I24" s="53"/>
      <c r="J24" s="53">
        <v>0</v>
      </c>
      <c r="K24" s="53"/>
      <c r="L24" s="74">
        <v>-237007</v>
      </c>
      <c r="M24" s="227"/>
      <c r="N24" s="53">
        <v>0</v>
      </c>
      <c r="O24" s="53"/>
      <c r="P24" s="74">
        <v>-733332</v>
      </c>
      <c r="Q24" s="227"/>
      <c r="R24" s="74">
        <v>-2652357</v>
      </c>
      <c r="S24" s="53"/>
      <c r="T24" s="53">
        <v>0</v>
      </c>
      <c r="U24" s="53"/>
      <c r="V24" s="53">
        <v>0</v>
      </c>
      <c r="W24" s="53"/>
      <c r="X24" s="57">
        <v>-3385689</v>
      </c>
      <c r="Y24" s="53"/>
      <c r="Z24" s="57">
        <f>SUM(F24:O24,X24)</f>
        <v>-3622696</v>
      </c>
      <c r="AA24" s="53"/>
      <c r="AB24" s="74">
        <v>-362163</v>
      </c>
      <c r="AC24" s="53"/>
      <c r="AD24" s="57">
        <f>+Z24+AB24</f>
        <v>-3984859</v>
      </c>
      <c r="AI24" s="139"/>
      <c r="AJ24" s="139"/>
      <c r="AK24" s="139"/>
      <c r="AM24" s="137"/>
      <c r="AN24" s="137"/>
      <c r="AO24" s="137"/>
    </row>
    <row r="25" spans="1:41" ht="20.25" customHeight="1">
      <c r="A25" s="52" t="s">
        <v>156</v>
      </c>
      <c r="E25" s="48"/>
      <c r="F25" s="50">
        <f>SUM(F23:F24)</f>
        <v>0</v>
      </c>
      <c r="G25" s="49"/>
      <c r="H25" s="50">
        <f>SUM(H23:H24)</f>
        <v>0</v>
      </c>
      <c r="I25" s="49"/>
      <c r="J25" s="50">
        <f>SUM(J23:J24)</f>
        <v>0</v>
      </c>
      <c r="K25" s="49"/>
      <c r="L25" s="50">
        <f>SUM(L23:L24)</f>
        <v>-11034949</v>
      </c>
      <c r="M25" s="49"/>
      <c r="N25" s="178">
        <f>SUM(N23:N24)</f>
        <v>0</v>
      </c>
      <c r="O25" s="49"/>
      <c r="P25" s="50">
        <f>SUM(P23:P24)</f>
        <v>-733332</v>
      </c>
      <c r="Q25" s="49"/>
      <c r="R25" s="50">
        <f>SUM(R23:R24)</f>
        <v>-2652357</v>
      </c>
      <c r="S25" s="49"/>
      <c r="T25" s="50">
        <f>SUM(T23:T24)</f>
        <v>0</v>
      </c>
      <c r="U25" s="49"/>
      <c r="V25" s="50">
        <f>SUM(V23:V24)</f>
        <v>0</v>
      </c>
      <c r="W25" s="49"/>
      <c r="X25" s="50">
        <f>SUM(X23:X24)</f>
        <v>-3385689</v>
      </c>
      <c r="Y25" s="49"/>
      <c r="Z25" s="50">
        <f>SUM(Z23:Z24)</f>
        <v>-14420638</v>
      </c>
      <c r="AA25" s="49"/>
      <c r="AB25" s="50">
        <f>SUM(AB23:AB24)</f>
        <v>-477565</v>
      </c>
      <c r="AC25" s="49"/>
      <c r="AD25" s="50">
        <f>SUM(AD23:AD24)</f>
        <v>-14898203</v>
      </c>
      <c r="AI25" s="139"/>
      <c r="AJ25" s="139"/>
      <c r="AK25" s="139"/>
      <c r="AM25" s="137"/>
      <c r="AN25" s="137"/>
      <c r="AO25" s="137"/>
    </row>
    <row r="26" spans="1:41" s="136" customFormat="1" ht="20.25" customHeight="1">
      <c r="B26" s="148"/>
      <c r="C26" s="148"/>
      <c r="D26" s="179"/>
      <c r="E26" s="180"/>
      <c r="F26" s="181"/>
      <c r="G26" s="181"/>
      <c r="H26" s="181"/>
      <c r="I26" s="181"/>
      <c r="J26" s="181"/>
      <c r="K26" s="181"/>
      <c r="L26" s="181"/>
      <c r="M26" s="181"/>
      <c r="N26" s="181"/>
      <c r="P26" s="181"/>
      <c r="Q26" s="181"/>
      <c r="R26" s="181"/>
      <c r="S26" s="181"/>
      <c r="T26" s="181"/>
      <c r="U26" s="181"/>
      <c r="V26" s="181"/>
      <c r="W26" s="181"/>
      <c r="Y26" s="181"/>
      <c r="Z26" s="182"/>
      <c r="AA26" s="181"/>
      <c r="AD26" s="182"/>
      <c r="AE26" s="139"/>
      <c r="AF26" s="139"/>
      <c r="AG26" s="139"/>
      <c r="AH26" s="139"/>
      <c r="AI26" s="139"/>
      <c r="AJ26" s="139"/>
      <c r="AK26" s="139"/>
    </row>
    <row r="27" spans="1:41" ht="18.75" customHeight="1">
      <c r="A27" s="167" t="s">
        <v>157</v>
      </c>
      <c r="D27" s="35">
        <v>25</v>
      </c>
      <c r="E27" s="48"/>
      <c r="F27" s="53">
        <v>0</v>
      </c>
      <c r="G27" s="53"/>
      <c r="H27" s="53">
        <v>0</v>
      </c>
      <c r="I27" s="53"/>
      <c r="J27" s="53">
        <v>0</v>
      </c>
      <c r="K27" s="53"/>
      <c r="L27" s="53">
        <v>-750000</v>
      </c>
      <c r="M27" s="53"/>
      <c r="N27" s="53">
        <v>0</v>
      </c>
      <c r="O27" s="53"/>
      <c r="P27" s="53">
        <v>0</v>
      </c>
      <c r="Q27" s="53"/>
      <c r="R27" s="53">
        <v>0</v>
      </c>
      <c r="S27" s="53"/>
      <c r="T27" s="53">
        <v>0</v>
      </c>
      <c r="U27" s="53"/>
      <c r="V27" s="53">
        <v>0</v>
      </c>
      <c r="W27" s="53"/>
      <c r="X27" s="53">
        <f>SUM(P27:V27)</f>
        <v>0</v>
      </c>
      <c r="Y27" s="53"/>
      <c r="Z27" s="53">
        <f>SUM(F27:O27,X27)</f>
        <v>-750000</v>
      </c>
      <c r="AA27" s="53"/>
      <c r="AB27" s="53">
        <v>0</v>
      </c>
      <c r="AC27" s="53"/>
      <c r="AD27" s="53">
        <f t="shared" ref="AD27" si="0">+Z27+AB27</f>
        <v>-750000</v>
      </c>
      <c r="AE27" s="142"/>
      <c r="AF27" s="142"/>
      <c r="AG27" s="142"/>
      <c r="AH27" s="142"/>
      <c r="AI27" s="142"/>
      <c r="AJ27" s="142"/>
      <c r="AM27" s="137"/>
      <c r="AN27" s="137"/>
      <c r="AO27" s="137"/>
    </row>
    <row r="28" spans="1:41" ht="20.25" customHeight="1">
      <c r="A28" s="167" t="s">
        <v>158</v>
      </c>
      <c r="E28" s="48"/>
      <c r="F28" s="57">
        <v>0</v>
      </c>
      <c r="G28" s="53"/>
      <c r="H28" s="57">
        <v>0</v>
      </c>
      <c r="I28" s="53"/>
      <c r="J28" s="57">
        <v>929190</v>
      </c>
      <c r="K28" s="53"/>
      <c r="L28" s="57">
        <v>-929190</v>
      </c>
      <c r="M28" s="53"/>
      <c r="N28" s="57">
        <v>0</v>
      </c>
      <c r="O28" s="53"/>
      <c r="P28" s="57">
        <v>0</v>
      </c>
      <c r="Q28" s="53"/>
      <c r="R28" s="57">
        <v>0</v>
      </c>
      <c r="S28" s="53"/>
      <c r="T28" s="57">
        <v>0</v>
      </c>
      <c r="U28" s="53"/>
      <c r="V28" s="57">
        <v>0</v>
      </c>
      <c r="W28" s="53"/>
      <c r="X28" s="57">
        <f>SUM(P28:V28)</f>
        <v>0</v>
      </c>
      <c r="Y28" s="53"/>
      <c r="Z28" s="57">
        <f>SUM(F28:O28,X28)</f>
        <v>0</v>
      </c>
      <c r="AA28" s="53"/>
      <c r="AB28" s="57">
        <v>0</v>
      </c>
      <c r="AC28" s="53"/>
      <c r="AD28" s="57">
        <f>+Z28+AB28</f>
        <v>0</v>
      </c>
      <c r="AI28" s="139"/>
      <c r="AJ28" s="139"/>
      <c r="AM28" s="137"/>
      <c r="AN28" s="137"/>
      <c r="AO28" s="137"/>
    </row>
    <row r="29" spans="1:41" ht="20.25" customHeight="1">
      <c r="E29" s="48"/>
      <c r="F29" s="53"/>
      <c r="G29" s="53"/>
      <c r="H29" s="53"/>
      <c r="I29" s="53"/>
      <c r="J29" s="53"/>
      <c r="K29" s="227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142"/>
      <c r="AF29" s="142"/>
      <c r="AG29" s="142"/>
      <c r="AH29" s="142"/>
      <c r="AI29" s="142"/>
      <c r="AJ29" s="142"/>
      <c r="AM29" s="137"/>
      <c r="AN29" s="137"/>
      <c r="AO29" s="137"/>
    </row>
    <row r="30" spans="1:41" ht="20.25" customHeight="1" thickBot="1">
      <c r="A30" s="52" t="s">
        <v>162</v>
      </c>
      <c r="B30" s="52"/>
      <c r="E30" s="48"/>
      <c r="F30" s="54">
        <f>F12+F20+F25+F27+F28</f>
        <v>5614552</v>
      </c>
      <c r="G30" s="49"/>
      <c r="H30" s="54">
        <f>H12+H20+H25+H27+H28</f>
        <v>60331434</v>
      </c>
      <c r="I30" s="49"/>
      <c r="J30" s="54">
        <f>J12+J20+J25+J27+J28</f>
        <v>10041251</v>
      </c>
      <c r="K30" s="49"/>
      <c r="L30" s="54">
        <f>L12+L20+L25+L27+L28</f>
        <v>83713709</v>
      </c>
      <c r="M30" s="49"/>
      <c r="N30" s="54">
        <f>N12+N20+N25+N27+N28</f>
        <v>14904758</v>
      </c>
      <c r="O30" s="49"/>
      <c r="P30" s="54">
        <f>P12+P20+P25+P27+P28</f>
        <v>-7228271</v>
      </c>
      <c r="Q30" s="49"/>
      <c r="R30" s="54">
        <f>R12+R20+R25+R27+R28</f>
        <v>2335669</v>
      </c>
      <c r="S30" s="49"/>
      <c r="T30" s="54">
        <f>T12+T20+T25+T27+T28</f>
        <v>-4115246</v>
      </c>
      <c r="U30" s="49"/>
      <c r="V30" s="54">
        <f>V12+V20+V25+V27+V28</f>
        <v>-1235562</v>
      </c>
      <c r="W30" s="49"/>
      <c r="X30" s="54">
        <f>X12+X20+X25+X27+X28</f>
        <v>-10243410</v>
      </c>
      <c r="Y30" s="49"/>
      <c r="Z30" s="54">
        <f>Z12+Z20+Z25+Z27+Z28</f>
        <v>164362294</v>
      </c>
      <c r="AA30" s="49"/>
      <c r="AB30" s="54">
        <v>13705627</v>
      </c>
      <c r="AC30" s="49"/>
      <c r="AD30" s="54">
        <f>AD12+AD20+AD25+AD27+AD28</f>
        <v>178067921</v>
      </c>
      <c r="AI30" s="139"/>
      <c r="AJ30" s="139"/>
      <c r="AM30" s="137"/>
      <c r="AN30" s="137"/>
      <c r="AO30" s="137"/>
    </row>
    <row r="31" spans="1:41" s="297" customFormat="1" ht="18.75" customHeight="1" thickTop="1">
      <c r="D31" s="349"/>
    </row>
    <row r="32" spans="1:41" s="139" customFormat="1" ht="18.75" customHeight="1">
      <c r="D32" s="228"/>
      <c r="F32" s="141"/>
      <c r="G32" s="23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</row>
    <row r="33" spans="4:38" s="139" customFormat="1" ht="18.75" customHeight="1">
      <c r="D33" s="228"/>
      <c r="F33" s="141"/>
      <c r="G33" s="23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</row>
    <row r="34" spans="4:38" s="136" customFormat="1" ht="18.75" customHeight="1">
      <c r="D34" s="179"/>
      <c r="G34" s="234"/>
      <c r="AE34" s="139"/>
      <c r="AF34" s="139"/>
      <c r="AG34" s="139"/>
      <c r="AH34" s="139"/>
      <c r="AI34" s="139"/>
      <c r="AJ34" s="139"/>
      <c r="AK34" s="139"/>
    </row>
    <row r="35" spans="4:38" s="136" customFormat="1" ht="18.75" customHeight="1">
      <c r="D35" s="179"/>
      <c r="G35" s="234"/>
      <c r="AE35" s="139"/>
      <c r="AF35" s="139"/>
      <c r="AG35" s="139"/>
      <c r="AH35" s="139"/>
      <c r="AI35" s="139"/>
      <c r="AJ35" s="139"/>
      <c r="AK35" s="139"/>
    </row>
    <row r="36" spans="4:38" s="137" customFormat="1" ht="18.75" customHeight="1">
      <c r="D36" s="146"/>
      <c r="AC36" s="136"/>
      <c r="AD36" s="136"/>
      <c r="AE36" s="139"/>
      <c r="AF36" s="139"/>
      <c r="AG36" s="139"/>
      <c r="AH36" s="139"/>
      <c r="AI36" s="140"/>
      <c r="AJ36" s="140"/>
      <c r="AK36" s="140"/>
    </row>
    <row r="37" spans="4:38" s="137" customFormat="1" ht="18.75" customHeight="1">
      <c r="D37" s="146"/>
      <c r="L37" s="153"/>
      <c r="AC37" s="136"/>
      <c r="AD37" s="136"/>
      <c r="AE37" s="139"/>
      <c r="AF37" s="139"/>
      <c r="AG37" s="139"/>
      <c r="AH37" s="139"/>
      <c r="AI37" s="140"/>
      <c r="AJ37" s="140"/>
      <c r="AK37" s="140"/>
    </row>
    <row r="38" spans="4:38" s="137" customFormat="1" ht="18.75" customHeight="1">
      <c r="D38" s="146"/>
      <c r="AC38" s="136"/>
      <c r="AD38" s="136"/>
      <c r="AE38" s="139"/>
      <c r="AF38" s="139"/>
      <c r="AG38" s="139"/>
      <c r="AH38" s="139"/>
      <c r="AI38" s="140"/>
      <c r="AJ38" s="140"/>
      <c r="AK38" s="140"/>
    </row>
    <row r="39" spans="4:38" s="137" customFormat="1" ht="18.75" customHeight="1">
      <c r="D39" s="146"/>
      <c r="AC39" s="136"/>
      <c r="AD39" s="136"/>
      <c r="AE39" s="139"/>
      <c r="AF39" s="139"/>
      <c r="AG39" s="139"/>
      <c r="AH39" s="139"/>
      <c r="AI39" s="140"/>
      <c r="AJ39" s="140"/>
      <c r="AK39" s="140"/>
    </row>
    <row r="40" spans="4:38" s="140" customFormat="1" ht="18.75" customHeight="1">
      <c r="D40" s="151"/>
      <c r="AC40" s="136"/>
      <c r="AD40" s="139"/>
      <c r="AE40" s="139"/>
      <c r="AF40" s="139"/>
      <c r="AG40" s="139"/>
      <c r="AH40" s="139"/>
      <c r="AL40" s="137"/>
    </row>
    <row r="41" spans="4:38" ht="18.75" customHeight="1"/>
    <row r="42" spans="4:38" ht="18.75" customHeight="1"/>
  </sheetData>
  <mergeCells count="5">
    <mergeCell ref="F4:AB4"/>
    <mergeCell ref="J5:L5"/>
    <mergeCell ref="P5:X5"/>
    <mergeCell ref="F10:AD10"/>
    <mergeCell ref="A11:C11"/>
  </mergeCells>
  <pageMargins left="0.7" right="0.7" top="0.48" bottom="0.5" header="0.5" footer="0.5"/>
  <pageSetup paperSize="9" scale="57" firstPageNumber="12" orientation="landscape" useFirstPageNumber="1" r:id="rId1"/>
  <headerFooter>
    <oddFooter>&amp;L&amp;12&amp;K000000The accompanying notes form an integral part of the financial statements.
&amp;C&amp;13&amp;K000000&amp;P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AO46"/>
  <sheetViews>
    <sheetView view="pageBreakPreview" zoomScale="80" zoomScaleNormal="80" zoomScaleSheetLayoutView="80" workbookViewId="0">
      <selection activeCell="C33" sqref="C33"/>
    </sheetView>
  </sheetViews>
  <sheetFormatPr defaultColWidth="8.21875" defaultRowHeight="18" customHeight="1"/>
  <cols>
    <col min="1" max="1" width="0.5546875" style="167" customWidth="1"/>
    <col min="2" max="2" width="0.77734375" style="167" customWidth="1"/>
    <col min="3" max="3" width="46.44140625" style="167" customWidth="1"/>
    <col min="4" max="4" width="5.21875" style="35" customWidth="1"/>
    <col min="5" max="5" width="0.77734375" style="167" customWidth="1"/>
    <col min="6" max="6" width="11.21875" style="167" customWidth="1"/>
    <col min="7" max="7" width="0.77734375" style="167" customWidth="1"/>
    <col min="8" max="8" width="13" style="167" customWidth="1"/>
    <col min="9" max="9" width="0.77734375" style="167" customWidth="1"/>
    <col min="10" max="10" width="12.21875" style="167" customWidth="1"/>
    <col min="11" max="11" width="0.77734375" style="167" customWidth="1"/>
    <col min="12" max="12" width="13.77734375" style="167" customWidth="1"/>
    <col min="13" max="13" width="0.77734375" style="167" customWidth="1"/>
    <col min="14" max="14" width="12.21875" style="167" customWidth="1"/>
    <col min="15" max="15" width="0.77734375" style="167" customWidth="1"/>
    <col min="16" max="16" width="15.77734375" style="167" bestFit="1" customWidth="1"/>
    <col min="17" max="17" width="0.77734375" style="167" customWidth="1"/>
    <col min="18" max="18" width="11.77734375" style="167" customWidth="1"/>
    <col min="19" max="19" width="0.77734375" style="167" customWidth="1"/>
    <col min="20" max="20" width="14" style="167" customWidth="1"/>
    <col min="21" max="21" width="0.77734375" style="167" customWidth="1"/>
    <col min="22" max="22" width="13.44140625" style="167" customWidth="1"/>
    <col min="23" max="23" width="0.77734375" style="167" customWidth="1"/>
    <col min="24" max="24" width="13.77734375" style="167" customWidth="1"/>
    <col min="25" max="25" width="0.77734375" style="167" customWidth="1"/>
    <col min="26" max="26" width="13.21875" style="167" customWidth="1"/>
    <col min="27" max="27" width="0.77734375" style="167" customWidth="1"/>
    <col min="28" max="28" width="15.21875" style="167" bestFit="1" customWidth="1"/>
    <col min="29" max="29" width="0.77734375" style="136" customWidth="1"/>
    <col min="30" max="30" width="16.21875" style="139" bestFit="1" customWidth="1"/>
    <col min="31" max="31" width="10.77734375" style="139" customWidth="1"/>
    <col min="32" max="32" width="15.21875" style="139" bestFit="1" customWidth="1"/>
    <col min="33" max="33" width="11.5546875" style="139" bestFit="1" customWidth="1"/>
    <col min="34" max="34" width="12.21875" style="139" bestFit="1" customWidth="1"/>
    <col min="35" max="35" width="11.44140625" style="139" bestFit="1" customWidth="1"/>
    <col min="36" max="37" width="10.44140625" style="140" bestFit="1" customWidth="1"/>
    <col min="38" max="38" width="8.21875" style="137"/>
    <col min="39" max="16384" width="8.21875" style="167"/>
  </cols>
  <sheetData>
    <row r="1" spans="1:39" ht="20.25" customHeight="1">
      <c r="A1" s="6" t="s">
        <v>0</v>
      </c>
      <c r="B1" s="6"/>
      <c r="C1" s="6"/>
    </row>
    <row r="2" spans="1:39" ht="20.25" customHeight="1">
      <c r="A2" s="168" t="s">
        <v>289</v>
      </c>
      <c r="B2" s="169"/>
      <c r="C2" s="170"/>
    </row>
    <row r="3" spans="1:39" ht="20.25" customHeight="1">
      <c r="A3" s="170"/>
      <c r="B3" s="169"/>
      <c r="C3" s="169"/>
    </row>
    <row r="4" spans="1:39" ht="20.25" customHeight="1">
      <c r="A4" s="171"/>
      <c r="B4" s="171"/>
      <c r="C4" s="171"/>
      <c r="D4" s="157"/>
      <c r="E4" s="171"/>
      <c r="F4" s="358" t="s">
        <v>117</v>
      </c>
      <c r="G4" s="358"/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  <c r="T4" s="358"/>
      <c r="U4" s="358"/>
      <c r="V4" s="358"/>
      <c r="W4" s="358"/>
      <c r="X4" s="358"/>
      <c r="Y4" s="358"/>
      <c r="Z4" s="358"/>
      <c r="AA4" s="358"/>
      <c r="AB4" s="358"/>
    </row>
    <row r="5" spans="1:39" ht="20.25" customHeight="1">
      <c r="D5" s="48"/>
      <c r="H5" s="48"/>
      <c r="J5" s="359" t="s">
        <v>75</v>
      </c>
      <c r="K5" s="359"/>
      <c r="L5" s="359"/>
      <c r="N5" s="48"/>
      <c r="P5" s="359" t="s">
        <v>118</v>
      </c>
      <c r="Q5" s="359"/>
      <c r="R5" s="359"/>
      <c r="S5" s="359"/>
      <c r="T5" s="359"/>
      <c r="U5" s="359"/>
      <c r="V5" s="359"/>
      <c r="W5" s="359"/>
      <c r="X5" s="359"/>
    </row>
    <row r="6" spans="1:39" s="184" customFormat="1" ht="20.25" customHeight="1">
      <c r="A6" s="163"/>
      <c r="B6" s="163"/>
      <c r="C6" s="163"/>
      <c r="D6" s="48"/>
      <c r="E6" s="163"/>
      <c r="F6" s="163"/>
      <c r="G6" s="163"/>
      <c r="H6" s="48"/>
      <c r="I6" s="163"/>
      <c r="J6" s="163"/>
      <c r="K6" s="163"/>
      <c r="L6" s="163"/>
      <c r="M6" s="163"/>
      <c r="N6" s="48"/>
      <c r="O6" s="163"/>
      <c r="P6" s="48"/>
      <c r="Q6" s="163"/>
      <c r="R6" s="48"/>
      <c r="S6" s="163"/>
      <c r="T6" s="48" t="s">
        <v>119</v>
      </c>
      <c r="U6" s="163"/>
      <c r="V6" s="48" t="s">
        <v>120</v>
      </c>
      <c r="W6" s="163"/>
      <c r="X6" s="48"/>
      <c r="Y6" s="163"/>
      <c r="Z6" s="48" t="s">
        <v>62</v>
      </c>
      <c r="AA6" s="163"/>
      <c r="AB6" s="163"/>
      <c r="AC6" s="163"/>
      <c r="AD6" s="163"/>
      <c r="AE6" s="232"/>
      <c r="AF6" s="232"/>
      <c r="AG6" s="232"/>
      <c r="AH6" s="232"/>
      <c r="AI6" s="232"/>
      <c r="AJ6" s="232"/>
      <c r="AK6" s="183"/>
      <c r="AL6" s="229"/>
      <c r="AM6" s="183"/>
    </row>
    <row r="7" spans="1:39" s="186" customFormat="1" ht="20.25" customHeight="1">
      <c r="A7" s="48"/>
      <c r="B7" s="48"/>
      <c r="C7" s="48"/>
      <c r="D7" s="35"/>
      <c r="E7" s="48"/>
      <c r="F7" s="48" t="s">
        <v>121</v>
      </c>
      <c r="G7" s="48"/>
      <c r="H7" s="48" t="s">
        <v>122</v>
      </c>
      <c r="I7" s="48"/>
      <c r="J7" s="48"/>
      <c r="K7" s="48"/>
      <c r="L7" s="48"/>
      <c r="M7" s="172"/>
      <c r="N7" s="48" t="s">
        <v>123</v>
      </c>
      <c r="O7" s="48"/>
      <c r="P7" s="48"/>
      <c r="Q7" s="48"/>
      <c r="R7" s="48"/>
      <c r="S7" s="48"/>
      <c r="T7" s="48" t="s">
        <v>124</v>
      </c>
      <c r="U7" s="48"/>
      <c r="V7" s="48" t="s">
        <v>125</v>
      </c>
      <c r="W7" s="48"/>
      <c r="X7" s="48" t="s">
        <v>126</v>
      </c>
      <c r="Y7" s="48"/>
      <c r="Z7" s="48" t="s">
        <v>127</v>
      </c>
      <c r="AA7" s="48"/>
      <c r="AB7" s="48" t="s">
        <v>128</v>
      </c>
      <c r="AC7" s="48"/>
      <c r="AD7" s="165"/>
      <c r="AE7" s="233"/>
      <c r="AF7" s="233"/>
      <c r="AG7" s="233"/>
      <c r="AH7" s="233"/>
      <c r="AI7" s="233"/>
      <c r="AJ7" s="233"/>
      <c r="AK7" s="185"/>
      <c r="AL7" s="230"/>
      <c r="AM7" s="185"/>
    </row>
    <row r="8" spans="1:39" s="186" customFormat="1" ht="20.25" customHeight="1">
      <c r="A8" s="48"/>
      <c r="B8" s="48"/>
      <c r="C8" s="48"/>
      <c r="D8" s="35"/>
      <c r="E8" s="48"/>
      <c r="F8" s="48" t="s">
        <v>129</v>
      </c>
      <c r="G8" s="48"/>
      <c r="H8" s="48" t="s">
        <v>130</v>
      </c>
      <c r="I8" s="48"/>
      <c r="J8" s="48"/>
      <c r="K8" s="48"/>
      <c r="L8" s="164"/>
      <c r="M8" s="48"/>
      <c r="N8" s="48" t="s">
        <v>131</v>
      </c>
      <c r="O8" s="48"/>
      <c r="P8" s="48" t="s">
        <v>132</v>
      </c>
      <c r="Q8" s="48"/>
      <c r="R8" s="48" t="s">
        <v>133</v>
      </c>
      <c r="S8" s="48"/>
      <c r="T8" s="164" t="s">
        <v>134</v>
      </c>
      <c r="U8" s="48"/>
      <c r="V8" s="48" t="s">
        <v>135</v>
      </c>
      <c r="W8" s="48"/>
      <c r="X8" s="48" t="s">
        <v>136</v>
      </c>
      <c r="Y8" s="48"/>
      <c r="Z8" s="48" t="s">
        <v>137</v>
      </c>
      <c r="AA8" s="48"/>
      <c r="AB8" s="48" t="s">
        <v>138</v>
      </c>
      <c r="AC8" s="48"/>
      <c r="AD8" s="165" t="s">
        <v>139</v>
      </c>
      <c r="AE8" s="233"/>
      <c r="AF8" s="233"/>
      <c r="AG8" s="233"/>
      <c r="AH8" s="233"/>
      <c r="AI8" s="233"/>
      <c r="AJ8" s="233"/>
      <c r="AK8" s="185"/>
      <c r="AL8" s="230"/>
      <c r="AM8" s="185"/>
    </row>
    <row r="9" spans="1:39" s="186" customFormat="1" ht="20.25" customHeight="1">
      <c r="A9" s="48"/>
      <c r="B9" s="48"/>
      <c r="C9" s="48"/>
      <c r="D9" s="173" t="s">
        <v>3</v>
      </c>
      <c r="E9" s="48"/>
      <c r="F9" s="48" t="s">
        <v>140</v>
      </c>
      <c r="G9" s="48"/>
      <c r="H9" s="48" t="s">
        <v>141</v>
      </c>
      <c r="I9" s="48"/>
      <c r="J9" s="164" t="s">
        <v>142</v>
      </c>
      <c r="K9" s="48"/>
      <c r="L9" s="48" t="s">
        <v>79</v>
      </c>
      <c r="M9" s="48"/>
      <c r="N9" s="48" t="s">
        <v>143</v>
      </c>
      <c r="O9" s="48"/>
      <c r="P9" s="48" t="s">
        <v>144</v>
      </c>
      <c r="Q9" s="48"/>
      <c r="R9" s="48" t="s">
        <v>144</v>
      </c>
      <c r="S9" s="48"/>
      <c r="T9" s="48" t="s">
        <v>145</v>
      </c>
      <c r="U9" s="48"/>
      <c r="V9" s="164" t="s">
        <v>146</v>
      </c>
      <c r="W9" s="48"/>
      <c r="X9" s="48" t="s">
        <v>147</v>
      </c>
      <c r="Y9" s="48"/>
      <c r="Z9" s="48" t="s">
        <v>148</v>
      </c>
      <c r="AA9" s="48"/>
      <c r="AB9" s="48" t="s">
        <v>149</v>
      </c>
      <c r="AC9" s="48"/>
      <c r="AD9" s="166" t="s">
        <v>147</v>
      </c>
      <c r="AE9" s="233"/>
      <c r="AF9" s="233"/>
      <c r="AG9" s="233"/>
      <c r="AH9" s="233"/>
      <c r="AI9" s="233"/>
      <c r="AJ9" s="233"/>
      <c r="AK9" s="185"/>
      <c r="AL9" s="230"/>
      <c r="AM9" s="185"/>
    </row>
    <row r="10" spans="1:39" ht="20.25" customHeight="1">
      <c r="A10" s="163"/>
      <c r="B10" s="163"/>
      <c r="C10" s="163"/>
      <c r="E10" s="163"/>
      <c r="F10" s="360" t="s">
        <v>4</v>
      </c>
      <c r="G10" s="360"/>
      <c r="H10" s="360"/>
      <c r="I10" s="360"/>
      <c r="J10" s="360"/>
      <c r="K10" s="360"/>
      <c r="L10" s="360"/>
      <c r="M10" s="360"/>
      <c r="N10" s="360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J10" s="139"/>
      <c r="AM10" s="140"/>
    </row>
    <row r="11" spans="1:39" ht="20.25" customHeight="1">
      <c r="A11" s="361" t="s">
        <v>298</v>
      </c>
      <c r="B11" s="361"/>
      <c r="C11" s="361"/>
      <c r="E11" s="163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J11" s="139"/>
      <c r="AM11" s="140"/>
    </row>
    <row r="12" spans="1:39" ht="20.25" customHeight="1">
      <c r="A12" s="52" t="s">
        <v>299</v>
      </c>
      <c r="E12" s="48"/>
      <c r="F12" s="49">
        <f>'Equity-conso-12'!F30</f>
        <v>5614552</v>
      </c>
      <c r="G12" s="49"/>
      <c r="H12" s="49">
        <f>'Equity-conso-12'!H30</f>
        <v>60331434</v>
      </c>
      <c r="I12" s="49"/>
      <c r="J12" s="49">
        <f>'Equity-conso-12'!J30</f>
        <v>10041251</v>
      </c>
      <c r="K12" s="49"/>
      <c r="L12" s="49">
        <f>'Equity-conso-12'!L30</f>
        <v>83713709</v>
      </c>
      <c r="M12" s="49"/>
      <c r="N12" s="49">
        <f>'Equity-conso-12'!N30</f>
        <v>14904758</v>
      </c>
      <c r="O12" s="49"/>
      <c r="P12" s="49">
        <f>'Equity-conso-12'!P30</f>
        <v>-7228271</v>
      </c>
      <c r="Q12" s="49"/>
      <c r="R12" s="49">
        <f>'Equity-conso-12'!R30</f>
        <v>2335669</v>
      </c>
      <c r="S12" s="49"/>
      <c r="T12" s="49">
        <f>'Equity-conso-12'!T30</f>
        <v>-4115246</v>
      </c>
      <c r="U12" s="49"/>
      <c r="V12" s="49">
        <f>'Equity-conso-12'!V30</f>
        <v>-1235562</v>
      </c>
      <c r="W12" s="49"/>
      <c r="X12" s="49">
        <f>'Equity-conso-12'!X30</f>
        <v>-10243410</v>
      </c>
      <c r="Y12" s="49"/>
      <c r="Z12" s="49">
        <f>'Equity-conso-12'!Z30</f>
        <v>164362294</v>
      </c>
      <c r="AA12" s="49"/>
      <c r="AB12" s="49">
        <f>'Equity-conso-12'!AB30</f>
        <v>13705627</v>
      </c>
      <c r="AC12" s="49"/>
      <c r="AD12" s="49">
        <f>'Equity-conso-12'!AD30</f>
        <v>178067921</v>
      </c>
      <c r="AE12" s="142"/>
      <c r="AF12" s="142"/>
      <c r="AG12" s="142"/>
      <c r="AH12" s="142"/>
      <c r="AI12" s="142"/>
      <c r="AJ12" s="142"/>
      <c r="AM12" s="140"/>
    </row>
    <row r="13" spans="1:39" s="140" customFormat="1" ht="20.25" customHeight="1">
      <c r="A13" s="174"/>
      <c r="D13" s="151"/>
      <c r="E13" s="175"/>
      <c r="F13" s="49"/>
      <c r="G13" s="49"/>
      <c r="H13" s="49"/>
      <c r="I13" s="49"/>
      <c r="J13" s="49"/>
      <c r="K13" s="49"/>
      <c r="L13" s="49"/>
      <c r="M13" s="49"/>
      <c r="N13" s="176"/>
      <c r="O13" s="176"/>
      <c r="P13" s="49"/>
      <c r="Q13" s="176"/>
      <c r="R13" s="176"/>
      <c r="S13" s="176"/>
      <c r="T13" s="176"/>
      <c r="U13" s="176"/>
      <c r="V13" s="176"/>
      <c r="W13" s="176"/>
      <c r="X13" s="176"/>
      <c r="Y13" s="176"/>
      <c r="Z13" s="176"/>
      <c r="AA13" s="176"/>
      <c r="AB13" s="176"/>
      <c r="AC13" s="176"/>
      <c r="AD13" s="176"/>
      <c r="AE13" s="139"/>
      <c r="AF13" s="139"/>
      <c r="AG13" s="139"/>
      <c r="AH13" s="139"/>
      <c r="AI13" s="139"/>
      <c r="AJ13" s="139"/>
      <c r="AL13" s="137"/>
    </row>
    <row r="14" spans="1:39" ht="20.25" customHeight="1">
      <c r="A14" s="52" t="s">
        <v>150</v>
      </c>
      <c r="E14" s="48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J14" s="139"/>
      <c r="AM14" s="140"/>
    </row>
    <row r="15" spans="1:39" ht="20.25" customHeight="1">
      <c r="A15" s="51" t="s">
        <v>151</v>
      </c>
      <c r="E15" s="48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J15" s="139"/>
      <c r="AM15" s="140"/>
    </row>
    <row r="16" spans="1:39" ht="20.25" customHeight="1">
      <c r="A16" s="177" t="s">
        <v>152</v>
      </c>
      <c r="D16" s="35">
        <v>31</v>
      </c>
      <c r="E16" s="48"/>
      <c r="F16" s="154">
        <v>0</v>
      </c>
      <c r="G16" s="30"/>
      <c r="H16" s="154">
        <v>0</v>
      </c>
      <c r="I16" s="30"/>
      <c r="J16" s="154">
        <v>0</v>
      </c>
      <c r="K16" s="30"/>
      <c r="L16" s="57">
        <v>-3930186</v>
      </c>
      <c r="M16" s="30"/>
      <c r="N16" s="154">
        <v>0</v>
      </c>
      <c r="O16" s="30"/>
      <c r="P16" s="154">
        <v>0</v>
      </c>
      <c r="Q16" s="30"/>
      <c r="R16" s="154">
        <v>0</v>
      </c>
      <c r="S16" s="30"/>
      <c r="T16" s="154">
        <v>0</v>
      </c>
      <c r="U16" s="30"/>
      <c r="V16" s="154">
        <v>0</v>
      </c>
      <c r="W16" s="30"/>
      <c r="X16" s="154">
        <f>SUM(P16:V16)</f>
        <v>0</v>
      </c>
      <c r="Y16" s="30"/>
      <c r="Z16" s="57">
        <f>SUM(F16:N16,X16)</f>
        <v>-3930186</v>
      </c>
      <c r="AA16" s="53"/>
      <c r="AB16" s="57">
        <v>-340733</v>
      </c>
      <c r="AC16" s="53"/>
      <c r="AD16" s="57">
        <f>SUM(Z16:AC16)</f>
        <v>-4270919</v>
      </c>
      <c r="AJ16" s="139"/>
      <c r="AM16" s="140"/>
    </row>
    <row r="17" spans="1:41" ht="20.25" customHeight="1">
      <c r="A17" s="51" t="s">
        <v>153</v>
      </c>
      <c r="E17" s="48"/>
      <c r="F17" s="56">
        <f>SUM(F16:F16)</f>
        <v>0</v>
      </c>
      <c r="G17" s="49"/>
      <c r="H17" s="56">
        <f>SUM(H16:H16)</f>
        <v>0</v>
      </c>
      <c r="I17" s="49"/>
      <c r="J17" s="56">
        <f>SUM(J16:J16)</f>
        <v>0</v>
      </c>
      <c r="K17" s="49"/>
      <c r="L17" s="56">
        <f>SUM(L16:L16)</f>
        <v>-3930186</v>
      </c>
      <c r="M17" s="49"/>
      <c r="N17" s="155">
        <f>SUM(N16:N16)</f>
        <v>0</v>
      </c>
      <c r="O17" s="156"/>
      <c r="P17" s="155">
        <f>SUM(P16:P16)</f>
        <v>0</v>
      </c>
      <c r="Q17" s="156"/>
      <c r="R17" s="155">
        <f>SUM(R16:R16)</f>
        <v>0</v>
      </c>
      <c r="S17" s="156"/>
      <c r="T17" s="155">
        <f>SUM(T16:T16)</f>
        <v>0</v>
      </c>
      <c r="U17" s="156"/>
      <c r="V17" s="155">
        <f>SUM(V16:V16)</f>
        <v>0</v>
      </c>
      <c r="W17" s="156"/>
      <c r="X17" s="155">
        <f>SUM(X16:X16)</f>
        <v>0</v>
      </c>
      <c r="Y17" s="49"/>
      <c r="Z17" s="56">
        <f>SUM(Z16:Z16)</f>
        <v>-3930186</v>
      </c>
      <c r="AA17" s="49"/>
      <c r="AB17" s="56">
        <f>SUM(AB16:AB16)</f>
        <v>-340733</v>
      </c>
      <c r="AC17" s="49"/>
      <c r="AD17" s="56">
        <f>SUM(AD16:AD16)</f>
        <v>-4270919</v>
      </c>
      <c r="AJ17" s="139"/>
      <c r="AM17" s="140"/>
    </row>
    <row r="18" spans="1:41" ht="20.25" customHeight="1">
      <c r="E18" s="48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J18" s="139"/>
      <c r="AM18" s="140"/>
    </row>
    <row r="19" spans="1:41" ht="13.8">
      <c r="A19" s="55" t="s">
        <v>330</v>
      </c>
      <c r="E19" s="48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140"/>
      <c r="AH19" s="142"/>
      <c r="AJ19" s="139"/>
      <c r="AM19" s="137"/>
      <c r="AN19" s="137"/>
      <c r="AO19" s="137"/>
    </row>
    <row r="20" spans="1:41" ht="20.25" customHeight="1">
      <c r="A20" s="55"/>
      <c r="B20" s="52" t="s">
        <v>331</v>
      </c>
      <c r="E20" s="48"/>
      <c r="F20" s="56">
        <f>+F17</f>
        <v>0</v>
      </c>
      <c r="G20" s="49"/>
      <c r="H20" s="56">
        <f>+H17</f>
        <v>0</v>
      </c>
      <c r="I20" s="49"/>
      <c r="J20" s="56">
        <f>+J17</f>
        <v>0</v>
      </c>
      <c r="K20" s="49"/>
      <c r="L20" s="56">
        <f>+L17</f>
        <v>-3930186</v>
      </c>
      <c r="M20" s="49"/>
      <c r="N20" s="56">
        <f>+N17</f>
        <v>0</v>
      </c>
      <c r="O20" s="49"/>
      <c r="P20" s="56">
        <f>+P17</f>
        <v>0</v>
      </c>
      <c r="Q20" s="49"/>
      <c r="R20" s="56">
        <f>+R17</f>
        <v>0</v>
      </c>
      <c r="S20" s="49"/>
      <c r="T20" s="56">
        <f>+T17</f>
        <v>0</v>
      </c>
      <c r="U20" s="49"/>
      <c r="V20" s="56">
        <f>+V17</f>
        <v>0</v>
      </c>
      <c r="W20" s="49"/>
      <c r="X20" s="56">
        <f>+X17</f>
        <v>0</v>
      </c>
      <c r="Y20" s="49"/>
      <c r="Z20" s="56">
        <f>+Z17</f>
        <v>-3930186</v>
      </c>
      <c r="AA20" s="49"/>
      <c r="AB20" s="56">
        <f>+AB17</f>
        <v>-340733</v>
      </c>
      <c r="AC20" s="49"/>
      <c r="AD20" s="56">
        <f>+AD17</f>
        <v>-4270919</v>
      </c>
      <c r="AE20" s="142"/>
      <c r="AF20" s="142"/>
      <c r="AG20" s="142"/>
      <c r="AH20" s="142"/>
      <c r="AJ20" s="139"/>
      <c r="AM20" s="137"/>
      <c r="AN20" s="137"/>
      <c r="AO20" s="137"/>
    </row>
    <row r="21" spans="1:41" ht="20.25" customHeight="1">
      <c r="E21" s="48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J21" s="139"/>
      <c r="AM21" s="137"/>
      <c r="AN21" s="137"/>
      <c r="AO21" s="137"/>
    </row>
    <row r="22" spans="1:41" ht="20.25" customHeight="1">
      <c r="A22" s="52" t="s">
        <v>154</v>
      </c>
      <c r="E22" s="48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J22" s="139"/>
      <c r="AM22" s="137"/>
      <c r="AN22" s="137"/>
      <c r="AO22" s="137"/>
    </row>
    <row r="23" spans="1:41" ht="20.25" customHeight="1">
      <c r="B23" s="167" t="s">
        <v>161</v>
      </c>
      <c r="E23" s="48"/>
      <c r="F23" s="30">
        <v>0</v>
      </c>
      <c r="G23" s="53"/>
      <c r="H23" s="30">
        <v>0</v>
      </c>
      <c r="I23" s="53"/>
      <c r="J23" s="30">
        <v>0</v>
      </c>
      <c r="K23" s="53"/>
      <c r="L23" s="53">
        <f>'FS-10-11'!G37</f>
        <v>-19262126</v>
      </c>
      <c r="M23" s="53"/>
      <c r="N23" s="30">
        <v>0</v>
      </c>
      <c r="O23" s="53"/>
      <c r="P23" s="53">
        <v>0</v>
      </c>
      <c r="Q23" s="53"/>
      <c r="R23" s="53">
        <v>0</v>
      </c>
      <c r="S23" s="53"/>
      <c r="T23" s="30">
        <v>0</v>
      </c>
      <c r="U23" s="53"/>
      <c r="V23" s="30">
        <v>0</v>
      </c>
      <c r="W23" s="53"/>
      <c r="X23" s="53">
        <f>SUM(P23:V23)</f>
        <v>0</v>
      </c>
      <c r="Y23" s="53"/>
      <c r="Z23" s="53">
        <f>SUM(F23:N23,X23)</f>
        <v>-19262126</v>
      </c>
      <c r="AA23" s="53"/>
      <c r="AB23" s="53">
        <f>'FS-10-11'!G38</f>
        <v>75871</v>
      </c>
      <c r="AC23" s="53"/>
      <c r="AD23" s="53">
        <f>SUM(Z23:AC23)</f>
        <v>-19186255</v>
      </c>
      <c r="AJ23" s="139"/>
      <c r="AK23" s="139"/>
      <c r="AM23" s="137"/>
      <c r="AN23" s="137"/>
      <c r="AO23" s="137"/>
    </row>
    <row r="24" spans="1:41" ht="20.25" customHeight="1">
      <c r="B24" s="167" t="s">
        <v>155</v>
      </c>
      <c r="E24" s="48"/>
      <c r="F24" s="154">
        <v>0</v>
      </c>
      <c r="G24" s="53"/>
      <c r="H24" s="154">
        <v>0</v>
      </c>
      <c r="I24" s="53"/>
      <c r="J24" s="154">
        <v>0</v>
      </c>
      <c r="K24" s="53"/>
      <c r="L24" s="74">
        <v>262663</v>
      </c>
      <c r="M24" s="227"/>
      <c r="N24" s="154">
        <v>0</v>
      </c>
      <c r="O24" s="227"/>
      <c r="P24" s="74">
        <v>-14239615</v>
      </c>
      <c r="Q24" s="227"/>
      <c r="R24" s="74">
        <v>-390330</v>
      </c>
      <c r="S24" s="53"/>
      <c r="T24" s="154">
        <v>0</v>
      </c>
      <c r="U24" s="53"/>
      <c r="V24" s="154">
        <v>0</v>
      </c>
      <c r="W24" s="53"/>
      <c r="X24" s="57">
        <f>SUM(P24:V24)</f>
        <v>-14629945</v>
      </c>
      <c r="Y24" s="53"/>
      <c r="Z24" s="57">
        <f>SUM(F24:N24,X24)</f>
        <v>-14367282</v>
      </c>
      <c r="AA24" s="53"/>
      <c r="AB24" s="74">
        <v>-458679</v>
      </c>
      <c r="AC24" s="53"/>
      <c r="AD24" s="57">
        <f>SUM(Z24:AC24)</f>
        <v>-14825961</v>
      </c>
      <c r="AJ24" s="139"/>
      <c r="AK24" s="139"/>
      <c r="AM24" s="137"/>
      <c r="AN24" s="137"/>
      <c r="AO24" s="137"/>
    </row>
    <row r="25" spans="1:41" ht="20.25" customHeight="1">
      <c r="A25" s="52" t="s">
        <v>156</v>
      </c>
      <c r="E25" s="48"/>
      <c r="F25" s="50">
        <f>SUM(F23:F24)</f>
        <v>0</v>
      </c>
      <c r="G25" s="49"/>
      <c r="H25" s="50">
        <f>SUM(H23:H24)</f>
        <v>0</v>
      </c>
      <c r="I25" s="49"/>
      <c r="J25" s="50">
        <f>SUM(J23:J24)</f>
        <v>0</v>
      </c>
      <c r="K25" s="49"/>
      <c r="L25" s="50">
        <f>SUM(L23:L24)</f>
        <v>-18999463</v>
      </c>
      <c r="M25" s="49"/>
      <c r="N25" s="178">
        <f>SUM(N23:N24)</f>
        <v>0</v>
      </c>
      <c r="O25" s="49"/>
      <c r="P25" s="50">
        <f>SUM(P23:P24)</f>
        <v>-14239615</v>
      </c>
      <c r="Q25" s="49"/>
      <c r="R25" s="50">
        <f>SUM(R23:R24)</f>
        <v>-390330</v>
      </c>
      <c r="S25" s="49"/>
      <c r="T25" s="50">
        <f>SUM(T23:T24)</f>
        <v>0</v>
      </c>
      <c r="U25" s="49"/>
      <c r="V25" s="50">
        <f>SUM(V23:V24)</f>
        <v>0</v>
      </c>
      <c r="W25" s="49"/>
      <c r="X25" s="50">
        <f>SUM(X23:X24)</f>
        <v>-14629945</v>
      </c>
      <c r="Y25" s="49"/>
      <c r="Z25" s="50">
        <f>SUM(Z23:Z24)</f>
        <v>-33629408</v>
      </c>
      <c r="AA25" s="49"/>
      <c r="AB25" s="50">
        <f>SUM(AB23:AB24)</f>
        <v>-382808</v>
      </c>
      <c r="AC25" s="49"/>
      <c r="AD25" s="50">
        <f>SUM(AD23:AD24)</f>
        <v>-34012216</v>
      </c>
      <c r="AJ25" s="139"/>
      <c r="AK25" s="139"/>
      <c r="AM25" s="137"/>
      <c r="AN25" s="137"/>
      <c r="AO25" s="137"/>
    </row>
    <row r="26" spans="1:41" s="136" customFormat="1" ht="20.25" customHeight="1">
      <c r="B26" s="148"/>
      <c r="C26" s="148"/>
      <c r="D26" s="179"/>
      <c r="E26" s="180"/>
      <c r="F26" s="181"/>
      <c r="G26" s="181"/>
      <c r="H26" s="181"/>
      <c r="I26" s="181"/>
      <c r="J26" s="181"/>
      <c r="K26" s="181"/>
      <c r="L26" s="181"/>
      <c r="M26" s="181"/>
      <c r="N26" s="181"/>
      <c r="P26" s="181"/>
      <c r="Q26" s="181"/>
      <c r="R26" s="181"/>
      <c r="S26" s="181"/>
      <c r="T26" s="181"/>
      <c r="U26" s="181"/>
      <c r="V26" s="181"/>
      <c r="W26" s="181"/>
      <c r="Y26" s="181"/>
      <c r="Z26" s="182"/>
      <c r="AA26" s="181"/>
      <c r="AD26" s="182"/>
      <c r="AE26" s="139"/>
      <c r="AF26" s="139"/>
      <c r="AG26" s="139"/>
      <c r="AH26" s="139"/>
      <c r="AI26" s="139"/>
      <c r="AJ26" s="139"/>
      <c r="AK26" s="139"/>
    </row>
    <row r="27" spans="1:41" s="136" customFormat="1" ht="20.25" customHeight="1">
      <c r="A27" s="167" t="s">
        <v>306</v>
      </c>
      <c r="B27" s="148"/>
      <c r="C27" s="148"/>
      <c r="D27" s="35">
        <v>25</v>
      </c>
      <c r="E27" s="180"/>
      <c r="F27" s="30">
        <v>0</v>
      </c>
      <c r="G27" s="149"/>
      <c r="H27" s="30">
        <v>0</v>
      </c>
      <c r="I27" s="149"/>
      <c r="J27" s="149">
        <v>0</v>
      </c>
      <c r="K27" s="149"/>
      <c r="L27" s="53">
        <v>0</v>
      </c>
      <c r="M27" s="149"/>
      <c r="N27" s="149">
        <v>14896573</v>
      </c>
      <c r="O27" s="149"/>
      <c r="P27" s="30">
        <v>0</v>
      </c>
      <c r="Q27" s="149"/>
      <c r="R27" s="30">
        <v>0</v>
      </c>
      <c r="S27" s="149"/>
      <c r="T27" s="30">
        <v>0</v>
      </c>
      <c r="U27" s="149"/>
      <c r="V27" s="30">
        <v>0</v>
      </c>
      <c r="W27" s="149"/>
      <c r="X27" s="149">
        <f>SUM(P27:V27)</f>
        <v>0</v>
      </c>
      <c r="Y27" s="149"/>
      <c r="Z27" s="53">
        <f t="shared" ref="Z27:Z32" si="0">SUM(F27:N27,X27)</f>
        <v>14896573</v>
      </c>
      <c r="AA27" s="149"/>
      <c r="AB27" s="30">
        <v>0</v>
      </c>
      <c r="AC27" s="46"/>
      <c r="AD27" s="53">
        <f t="shared" ref="AD27:AD29" si="1">SUM(Z27:AC27)</f>
        <v>14896573</v>
      </c>
      <c r="AE27" s="139"/>
      <c r="AF27" s="139"/>
      <c r="AG27" s="139"/>
      <c r="AH27" s="139"/>
      <c r="AI27" s="139"/>
      <c r="AJ27" s="139"/>
      <c r="AK27" s="139"/>
    </row>
    <row r="28" spans="1:41" s="136" customFormat="1" ht="20.25" customHeight="1">
      <c r="A28" s="167" t="s">
        <v>327</v>
      </c>
      <c r="B28" s="148"/>
      <c r="C28" s="148"/>
      <c r="D28" s="35">
        <v>25</v>
      </c>
      <c r="E28" s="180"/>
      <c r="F28" s="30">
        <v>0</v>
      </c>
      <c r="G28" s="149"/>
      <c r="H28" s="30">
        <v>0</v>
      </c>
      <c r="I28" s="149"/>
      <c r="J28" s="149">
        <v>0</v>
      </c>
      <c r="K28" s="149"/>
      <c r="L28" s="53">
        <v>-95242</v>
      </c>
      <c r="M28" s="149"/>
      <c r="N28" s="53">
        <v>-14904758</v>
      </c>
      <c r="O28" s="149"/>
      <c r="P28" s="30">
        <v>0</v>
      </c>
      <c r="Q28" s="149"/>
      <c r="R28" s="30">
        <v>0</v>
      </c>
      <c r="S28" s="149"/>
      <c r="T28" s="30">
        <v>0</v>
      </c>
      <c r="U28" s="149"/>
      <c r="V28" s="30">
        <v>0</v>
      </c>
      <c r="W28" s="149"/>
      <c r="X28" s="149">
        <f>SUM(P28:V28)</f>
        <v>0</v>
      </c>
      <c r="Y28" s="149"/>
      <c r="Z28" s="53">
        <f t="shared" si="0"/>
        <v>-15000000</v>
      </c>
      <c r="AA28" s="149"/>
      <c r="AB28" s="30">
        <v>0</v>
      </c>
      <c r="AC28" s="46"/>
      <c r="AD28" s="53">
        <f t="shared" ref="AD28" si="2">SUM(Z28:AC28)</f>
        <v>-15000000</v>
      </c>
      <c r="AE28" s="139"/>
      <c r="AF28" s="139"/>
      <c r="AG28" s="139"/>
      <c r="AH28" s="139"/>
      <c r="AI28" s="139"/>
      <c r="AJ28" s="139"/>
      <c r="AK28" s="139"/>
    </row>
    <row r="29" spans="1:41" ht="18.75" customHeight="1">
      <c r="A29" s="167" t="s">
        <v>157</v>
      </c>
      <c r="D29" s="35">
        <v>25</v>
      </c>
      <c r="E29" s="48"/>
      <c r="F29" s="30">
        <v>0</v>
      </c>
      <c r="G29" s="149"/>
      <c r="H29" s="30">
        <v>0</v>
      </c>
      <c r="I29" s="149"/>
      <c r="J29" s="149">
        <v>0</v>
      </c>
      <c r="K29" s="149"/>
      <c r="L29" s="53">
        <v>-752055</v>
      </c>
      <c r="M29" s="149"/>
      <c r="N29" s="30">
        <v>0</v>
      </c>
      <c r="O29" s="149"/>
      <c r="P29" s="30">
        <v>0</v>
      </c>
      <c r="Q29" s="149"/>
      <c r="R29" s="30">
        <v>0</v>
      </c>
      <c r="S29" s="149"/>
      <c r="T29" s="30">
        <v>0</v>
      </c>
      <c r="U29" s="149"/>
      <c r="V29" s="30">
        <v>0</v>
      </c>
      <c r="W29" s="149"/>
      <c r="X29" s="149">
        <f>SUM(P29:V29)</f>
        <v>0</v>
      </c>
      <c r="Y29" s="149"/>
      <c r="Z29" s="53">
        <f t="shared" si="0"/>
        <v>-752055</v>
      </c>
      <c r="AA29" s="149"/>
      <c r="AB29" s="30">
        <v>0</v>
      </c>
      <c r="AC29" s="46"/>
      <c r="AD29" s="53">
        <f t="shared" si="1"/>
        <v>-752055</v>
      </c>
      <c r="AE29" s="142"/>
      <c r="AF29" s="142"/>
      <c r="AG29" s="142"/>
      <c r="AH29" s="142"/>
      <c r="AI29" s="142"/>
      <c r="AJ29" s="142"/>
      <c r="AM29" s="137"/>
      <c r="AN29" s="137"/>
      <c r="AO29" s="137"/>
    </row>
    <row r="30" spans="1:41" ht="18.75" customHeight="1">
      <c r="A30" s="313" t="s">
        <v>158</v>
      </c>
      <c r="E30" s="48"/>
      <c r="F30" s="30">
        <v>0</v>
      </c>
      <c r="G30" s="149"/>
      <c r="H30" s="30">
        <v>0</v>
      </c>
      <c r="I30" s="149"/>
      <c r="J30" s="53">
        <v>218575</v>
      </c>
      <c r="K30" s="149"/>
      <c r="L30" s="53">
        <v>-218575</v>
      </c>
      <c r="M30" s="149"/>
      <c r="N30" s="30">
        <v>0</v>
      </c>
      <c r="O30" s="149"/>
      <c r="P30" s="30">
        <v>0</v>
      </c>
      <c r="Q30" s="149"/>
      <c r="R30" s="30">
        <v>0</v>
      </c>
      <c r="S30" s="149"/>
      <c r="T30" s="30">
        <v>0</v>
      </c>
      <c r="U30" s="149"/>
      <c r="V30" s="30">
        <v>0</v>
      </c>
      <c r="W30" s="149"/>
      <c r="X30" s="149">
        <v>0</v>
      </c>
      <c r="Y30" s="149"/>
      <c r="Z30" s="53">
        <f t="shared" si="0"/>
        <v>0</v>
      </c>
      <c r="AA30" s="149"/>
      <c r="AB30" s="30">
        <v>0</v>
      </c>
      <c r="AC30" s="46"/>
      <c r="AD30" s="53">
        <f>SUM(Z30:AC30)</f>
        <v>0</v>
      </c>
      <c r="AE30" s="142"/>
      <c r="AF30" s="142"/>
      <c r="AG30" s="142"/>
      <c r="AH30" s="142"/>
      <c r="AI30" s="142"/>
      <c r="AJ30" s="142"/>
      <c r="AM30" s="137"/>
      <c r="AN30" s="137"/>
      <c r="AO30" s="137"/>
    </row>
    <row r="31" spans="1:41" ht="20.25" customHeight="1">
      <c r="A31" s="167" t="s">
        <v>307</v>
      </c>
      <c r="E31" s="48"/>
      <c r="F31" s="30">
        <v>0</v>
      </c>
      <c r="G31" s="53"/>
      <c r="H31" s="30">
        <v>0</v>
      </c>
      <c r="I31" s="53"/>
      <c r="J31" s="72">
        <v>-145151</v>
      </c>
      <c r="K31" s="53"/>
      <c r="L31" s="53">
        <v>175282</v>
      </c>
      <c r="M31" s="53"/>
      <c r="N31" s="30">
        <v>0</v>
      </c>
      <c r="O31" s="53"/>
      <c r="P31" s="72">
        <v>-1290</v>
      </c>
      <c r="Q31" s="53"/>
      <c r="R31" s="30">
        <v>0</v>
      </c>
      <c r="S31" s="53"/>
      <c r="T31" s="72">
        <v>-29171</v>
      </c>
      <c r="U31" s="53"/>
      <c r="V31" s="72">
        <v>4050</v>
      </c>
      <c r="W31" s="53"/>
      <c r="X31" s="53">
        <f>SUM(P31:V31)</f>
        <v>-26411</v>
      </c>
      <c r="Y31" s="53"/>
      <c r="Z31" s="53">
        <f t="shared" si="0"/>
        <v>3720</v>
      </c>
      <c r="AA31" s="53"/>
      <c r="AB31" s="53">
        <v>-3720</v>
      </c>
      <c r="AC31" s="53"/>
      <c r="AD31" s="53">
        <f t="shared" ref="AD31" si="3">SUM(Z31:AC31)</f>
        <v>0</v>
      </c>
      <c r="AJ31" s="139"/>
      <c r="AL31" s="167"/>
    </row>
    <row r="32" spans="1:41" ht="20.25" customHeight="1">
      <c r="A32" s="167" t="s">
        <v>332</v>
      </c>
      <c r="E32" s="48"/>
      <c r="F32" s="154">
        <v>0</v>
      </c>
      <c r="G32" s="53"/>
      <c r="H32" s="154">
        <v>0</v>
      </c>
      <c r="I32" s="53"/>
      <c r="J32" s="74">
        <v>0</v>
      </c>
      <c r="K32" s="53"/>
      <c r="L32" s="57">
        <v>0</v>
      </c>
      <c r="M32" s="53"/>
      <c r="N32" s="154">
        <v>0</v>
      </c>
      <c r="O32" s="53"/>
      <c r="P32" s="74">
        <v>0</v>
      </c>
      <c r="Q32" s="53"/>
      <c r="R32" s="154">
        <v>0</v>
      </c>
      <c r="S32" s="53"/>
      <c r="T32" s="74">
        <v>0</v>
      </c>
      <c r="U32" s="53"/>
      <c r="V32" s="74">
        <v>0</v>
      </c>
      <c r="W32" s="53"/>
      <c r="X32" s="57">
        <f>SUM(P32:V32)</f>
        <v>0</v>
      </c>
      <c r="Y32" s="53"/>
      <c r="Z32" s="57">
        <f t="shared" si="0"/>
        <v>0</v>
      </c>
      <c r="AA32" s="53"/>
      <c r="AB32" s="57">
        <v>299</v>
      </c>
      <c r="AC32" s="53"/>
      <c r="AD32" s="57">
        <f t="shared" ref="AD32" si="4">SUM(Z32:AC32)</f>
        <v>299</v>
      </c>
      <c r="AJ32" s="139"/>
      <c r="AL32" s="167"/>
    </row>
    <row r="33" spans="1:41" ht="20.25" customHeight="1">
      <c r="E33" s="48"/>
      <c r="F33" s="53"/>
      <c r="G33" s="53"/>
      <c r="H33" s="53"/>
      <c r="I33" s="53"/>
      <c r="J33" s="53"/>
      <c r="K33" s="227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142"/>
      <c r="AF33" s="142"/>
      <c r="AG33" s="142"/>
      <c r="AH33" s="142"/>
      <c r="AI33" s="142"/>
      <c r="AJ33" s="142"/>
      <c r="AM33" s="137"/>
      <c r="AN33" s="137"/>
      <c r="AO33" s="137"/>
    </row>
    <row r="34" spans="1:41" ht="20.25" customHeight="1" thickBot="1">
      <c r="A34" s="52" t="s">
        <v>300</v>
      </c>
      <c r="B34" s="52"/>
      <c r="E34" s="48"/>
      <c r="F34" s="54">
        <f>F12+F20+F25+SUM(F27:F32)</f>
        <v>5614552</v>
      </c>
      <c r="G34" s="49"/>
      <c r="H34" s="54">
        <f>H12+H20+H25+SUM(H27:H32)</f>
        <v>60331434</v>
      </c>
      <c r="I34" s="49"/>
      <c r="J34" s="54">
        <f>J12+J20+J25+SUM(J27:J32)</f>
        <v>10114675</v>
      </c>
      <c r="K34" s="49"/>
      <c r="L34" s="54">
        <f>L12+L20+L25+SUM(L27:L32)</f>
        <v>59893470</v>
      </c>
      <c r="M34" s="49"/>
      <c r="N34" s="54">
        <f>N12+N20+N25+SUM(N27:N32)</f>
        <v>14896573</v>
      </c>
      <c r="O34" s="49"/>
      <c r="P34" s="54">
        <f>P12+P20+P25+SUM(P27:P32)</f>
        <v>-21469176</v>
      </c>
      <c r="Q34" s="49"/>
      <c r="R34" s="54">
        <f>R12+R20+R25+SUM(R27:R32)</f>
        <v>1945339</v>
      </c>
      <c r="S34" s="49"/>
      <c r="T34" s="54">
        <f>T12+T20+T25+SUM(T27:T32)</f>
        <v>-4144417</v>
      </c>
      <c r="U34" s="49"/>
      <c r="V34" s="54">
        <f>V12+V20+V25+SUM(V27:V32)</f>
        <v>-1231512</v>
      </c>
      <c r="W34" s="49"/>
      <c r="X34" s="54">
        <f>X12+X20+X25+SUM(X27:X32)</f>
        <v>-24899766</v>
      </c>
      <c r="Y34" s="49"/>
      <c r="Z34" s="54">
        <f>Z12+Z20+Z25+SUM(Z27:Z32)</f>
        <v>125950938</v>
      </c>
      <c r="AA34" s="49"/>
      <c r="AB34" s="54">
        <f>AB12+AB20+AB25+SUM(AB27:AB32)</f>
        <v>12978665</v>
      </c>
      <c r="AC34" s="49"/>
      <c r="AD34" s="54">
        <f>AD12+AD20+AD25+SUM(AD27:AD32)</f>
        <v>138929603</v>
      </c>
      <c r="AJ34" s="139"/>
      <c r="AM34" s="137"/>
      <c r="AN34" s="137"/>
      <c r="AO34" s="137"/>
    </row>
    <row r="35" spans="1:41" s="139" customFormat="1" ht="18.75" customHeight="1" thickTop="1">
      <c r="D35" s="228"/>
      <c r="G35" s="142"/>
    </row>
    <row r="36" spans="1:41" s="139" customFormat="1" ht="18.75" customHeight="1">
      <c r="D36" s="228"/>
      <c r="G36" s="142"/>
    </row>
    <row r="37" spans="1:41" s="139" customFormat="1" ht="18.75" customHeight="1">
      <c r="D37" s="228"/>
      <c r="F37" s="350"/>
      <c r="G37" s="351"/>
      <c r="H37" s="350"/>
      <c r="I37" s="350"/>
      <c r="J37" s="350"/>
      <c r="K37" s="350"/>
      <c r="L37" s="350"/>
      <c r="M37" s="350"/>
      <c r="N37" s="350"/>
      <c r="O37" s="350"/>
      <c r="P37" s="350"/>
      <c r="Q37" s="350"/>
      <c r="R37" s="350"/>
      <c r="S37" s="350"/>
      <c r="T37" s="350"/>
      <c r="U37" s="350"/>
      <c r="V37" s="350"/>
      <c r="W37" s="350"/>
      <c r="X37" s="350"/>
      <c r="Y37" s="350"/>
      <c r="Z37" s="350"/>
      <c r="AA37" s="350"/>
      <c r="AB37" s="350"/>
      <c r="AC37" s="350"/>
      <c r="AD37" s="350"/>
    </row>
    <row r="38" spans="1:41" s="139" customFormat="1" ht="18.75" customHeight="1">
      <c r="D38" s="228"/>
      <c r="G38" s="297"/>
    </row>
    <row r="39" spans="1:41" s="136" customFormat="1" ht="18.75" customHeight="1">
      <c r="D39" s="179"/>
      <c r="G39" s="234"/>
      <c r="AE39" s="139"/>
      <c r="AF39" s="139"/>
      <c r="AG39" s="139"/>
      <c r="AH39" s="139"/>
      <c r="AI39" s="139"/>
      <c r="AJ39" s="139"/>
    </row>
    <row r="40" spans="1:41" s="140" customFormat="1" ht="18.75" customHeight="1">
      <c r="D40" s="151"/>
      <c r="AC40" s="139"/>
      <c r="AD40" s="139"/>
      <c r="AE40" s="139"/>
      <c r="AF40" s="139"/>
      <c r="AG40" s="139"/>
      <c r="AH40" s="139"/>
      <c r="AI40" s="139"/>
    </row>
    <row r="41" spans="1:41" s="140" customFormat="1" ht="18.75" customHeight="1">
      <c r="D41" s="151"/>
      <c r="L41" s="299"/>
      <c r="AC41" s="139"/>
      <c r="AD41" s="139"/>
      <c r="AE41" s="139"/>
      <c r="AF41" s="139"/>
      <c r="AG41" s="139"/>
      <c r="AH41" s="139"/>
      <c r="AI41" s="139"/>
    </row>
    <row r="42" spans="1:41" s="140" customFormat="1" ht="18.75" customHeight="1">
      <c r="D42" s="151"/>
      <c r="AC42" s="139"/>
      <c r="AD42" s="139"/>
      <c r="AE42" s="139"/>
      <c r="AF42" s="139"/>
      <c r="AG42" s="139"/>
      <c r="AH42" s="139"/>
      <c r="AI42" s="139"/>
    </row>
    <row r="43" spans="1:41" s="137" customFormat="1" ht="18.75" customHeight="1">
      <c r="D43" s="146"/>
      <c r="AC43" s="136"/>
      <c r="AD43" s="136"/>
      <c r="AE43" s="139"/>
      <c r="AF43" s="139"/>
      <c r="AG43" s="139"/>
      <c r="AH43" s="139"/>
      <c r="AI43" s="139"/>
      <c r="AJ43" s="140"/>
      <c r="AK43" s="140"/>
    </row>
    <row r="44" spans="1:41" s="140" customFormat="1" ht="18.75" customHeight="1">
      <c r="D44" s="151"/>
      <c r="AC44" s="136"/>
      <c r="AD44" s="139"/>
      <c r="AE44" s="139"/>
      <c r="AF44" s="139"/>
      <c r="AG44" s="139"/>
      <c r="AH44" s="139"/>
      <c r="AI44" s="139"/>
      <c r="AL44" s="137"/>
    </row>
    <row r="45" spans="1:41" ht="18.75" customHeight="1"/>
    <row r="46" spans="1:41" ht="18.75" customHeight="1"/>
  </sheetData>
  <mergeCells count="5">
    <mergeCell ref="F4:AB4"/>
    <mergeCell ref="J5:L5"/>
    <mergeCell ref="P5:X5"/>
    <mergeCell ref="F10:AD10"/>
    <mergeCell ref="A11:C11"/>
  </mergeCells>
  <pageMargins left="0.7" right="0.7" top="0.48" bottom="0.5" header="0.5" footer="0.5"/>
  <pageSetup paperSize="9" scale="55" firstPageNumber="13" orientation="landscape" useFirstPageNumber="1" r:id="rId1"/>
  <headerFooter>
    <oddFooter>&amp;L&amp;12&amp;K000000The accompanying notes form an integral part of the financial statements.
&amp;C&amp;13&amp;K000000&amp;P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7BAC7-A0A4-4F9B-9B38-BECF28A7CA3D}">
  <dimension ref="A1:Z37"/>
  <sheetViews>
    <sheetView view="pageBreakPreview" topLeftCell="A16" zoomScale="80" zoomScaleNormal="80" zoomScaleSheetLayoutView="80" workbookViewId="0">
      <selection activeCell="D8" sqref="D8"/>
    </sheetView>
  </sheetViews>
  <sheetFormatPr defaultColWidth="8.21875" defaultRowHeight="20.25" customHeight="1"/>
  <cols>
    <col min="1" max="1" width="51" style="36" customWidth="1"/>
    <col min="2" max="2" width="7.5546875" style="36" customWidth="1"/>
    <col min="3" max="3" width="1.21875" style="36" customWidth="1"/>
    <col min="4" max="4" width="15.44140625" style="36" bestFit="1" customWidth="1"/>
    <col min="5" max="5" width="1.21875" style="36" customWidth="1"/>
    <col min="6" max="6" width="17.21875" style="36" bestFit="1" customWidth="1"/>
    <col min="7" max="7" width="1.21875" style="36" customWidth="1"/>
    <col min="8" max="8" width="14" style="36" bestFit="1" customWidth="1"/>
    <col min="9" max="9" width="1.21875" style="36" customWidth="1"/>
    <col min="10" max="10" width="17.77734375" style="36" customWidth="1"/>
    <col min="11" max="11" width="1.21875" style="36" customWidth="1"/>
    <col min="12" max="12" width="13.44140625" style="36" customWidth="1"/>
    <col min="13" max="13" width="1.21875" style="36" customWidth="1"/>
    <col min="14" max="14" width="14.5546875" style="36" customWidth="1"/>
    <col min="15" max="15" width="1.21875" style="36" customWidth="1"/>
    <col min="16" max="16" width="13.5546875" style="36" customWidth="1"/>
    <col min="17" max="17" width="8.21875" style="138"/>
    <col min="18" max="18" width="12.77734375" style="144" bestFit="1" customWidth="1"/>
    <col min="19" max="19" width="12.44140625" style="141" bestFit="1" customWidth="1"/>
    <col min="20" max="21" width="8.21875" style="144"/>
    <col min="22" max="23" width="8.21875" style="138"/>
    <col min="24" max="26" width="8.21875" style="144"/>
    <col min="27" max="16384" width="8.21875" style="36"/>
  </cols>
  <sheetData>
    <row r="1" spans="1:26" s="124" customFormat="1" ht="20.25" customHeight="1">
      <c r="A1" s="6" t="s">
        <v>0</v>
      </c>
      <c r="B1" s="6"/>
      <c r="C1" s="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138"/>
      <c r="R1" s="144"/>
      <c r="S1" s="141"/>
      <c r="T1" s="144"/>
      <c r="U1" s="144"/>
      <c r="V1" s="138"/>
      <c r="W1" s="138"/>
      <c r="X1" s="144"/>
      <c r="Y1" s="144"/>
      <c r="Z1" s="144"/>
    </row>
    <row r="2" spans="1:26" s="124" customFormat="1" ht="20.25" customHeight="1">
      <c r="A2" s="187" t="s">
        <v>289</v>
      </c>
      <c r="B2" s="187"/>
      <c r="C2" s="187"/>
      <c r="D2" s="188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38"/>
      <c r="R2" s="144"/>
      <c r="S2" s="141"/>
      <c r="T2" s="144"/>
      <c r="U2" s="144"/>
      <c r="V2" s="138"/>
      <c r="W2" s="138"/>
      <c r="X2" s="144"/>
      <c r="Y2" s="144"/>
      <c r="Z2" s="144"/>
    </row>
    <row r="3" spans="1:26" s="124" customFormat="1" ht="20.25" customHeight="1">
      <c r="A3" s="190"/>
      <c r="B3" s="190"/>
      <c r="C3" s="190"/>
      <c r="D3" s="188"/>
      <c r="E3" s="189"/>
      <c r="F3" s="189"/>
      <c r="G3" s="189"/>
      <c r="H3" s="189"/>
      <c r="I3" s="189"/>
      <c r="J3" s="36"/>
      <c r="K3" s="189"/>
      <c r="L3" s="36"/>
      <c r="M3" s="189"/>
      <c r="N3" s="48"/>
      <c r="O3" s="189"/>
      <c r="P3" s="189"/>
      <c r="Q3" s="138"/>
      <c r="R3" s="144"/>
      <c r="S3" s="141"/>
      <c r="T3" s="144"/>
      <c r="U3" s="144"/>
      <c r="V3" s="138"/>
      <c r="W3" s="138"/>
      <c r="X3" s="144"/>
      <c r="Y3" s="144"/>
      <c r="Z3" s="144"/>
    </row>
    <row r="4" spans="1:26" s="124" customFormat="1" ht="20.25" customHeight="1">
      <c r="A4" s="190"/>
      <c r="B4" s="190"/>
      <c r="C4" s="190"/>
      <c r="D4" s="362" t="s">
        <v>163</v>
      </c>
      <c r="E4" s="362"/>
      <c r="F4" s="362"/>
      <c r="G4" s="362"/>
      <c r="H4" s="362"/>
      <c r="I4" s="362"/>
      <c r="J4" s="362"/>
      <c r="K4" s="362"/>
      <c r="L4" s="362"/>
      <c r="M4" s="362"/>
      <c r="N4" s="362"/>
      <c r="O4" s="362"/>
      <c r="P4" s="362"/>
      <c r="Q4" s="138"/>
      <c r="R4" s="144"/>
      <c r="S4" s="141"/>
      <c r="T4" s="144"/>
      <c r="U4" s="144"/>
      <c r="V4" s="138"/>
      <c r="W4" s="138"/>
      <c r="X4" s="144"/>
      <c r="Y4" s="144"/>
      <c r="Z4" s="144"/>
    </row>
    <row r="5" spans="1:26" s="124" customFormat="1" ht="20.25" customHeight="1">
      <c r="A5" s="190"/>
      <c r="B5" s="190"/>
      <c r="C5" s="190"/>
      <c r="D5" s="191"/>
      <c r="E5" s="191"/>
      <c r="F5" s="191"/>
      <c r="G5" s="191"/>
      <c r="H5" s="191"/>
      <c r="I5" s="191"/>
      <c r="J5" s="191"/>
      <c r="K5" s="191"/>
      <c r="L5" s="36"/>
      <c r="M5" s="191"/>
      <c r="N5" s="192" t="s">
        <v>164</v>
      </c>
      <c r="O5" s="191"/>
      <c r="P5" s="191"/>
      <c r="Q5" s="138"/>
      <c r="R5" s="144"/>
      <c r="S5" s="141"/>
      <c r="T5" s="144"/>
      <c r="U5" s="144"/>
      <c r="V5" s="138"/>
      <c r="W5" s="138"/>
      <c r="X5" s="144"/>
      <c r="Y5" s="144"/>
      <c r="Z5" s="144"/>
    </row>
    <row r="6" spans="1:26" s="124" customFormat="1" ht="20.25" customHeight="1">
      <c r="A6" s="190"/>
      <c r="B6" s="190"/>
      <c r="C6" s="190"/>
      <c r="D6" s="191"/>
      <c r="E6" s="193"/>
      <c r="F6" s="192"/>
      <c r="G6" s="194"/>
      <c r="H6" s="363"/>
      <c r="I6" s="363"/>
      <c r="J6" s="363"/>
      <c r="K6" s="193"/>
      <c r="L6" s="36"/>
      <c r="M6" s="193"/>
      <c r="N6" s="192" t="s">
        <v>165</v>
      </c>
      <c r="O6" s="193"/>
      <c r="P6" s="193"/>
      <c r="Q6" s="138"/>
      <c r="R6" s="144"/>
      <c r="S6" s="141"/>
      <c r="T6" s="144"/>
      <c r="U6" s="144"/>
      <c r="V6" s="138"/>
      <c r="W6" s="138"/>
      <c r="X6" s="144"/>
      <c r="Y6" s="144"/>
      <c r="Z6" s="144"/>
    </row>
    <row r="7" spans="1:26" ht="20.25" customHeight="1">
      <c r="A7" s="190"/>
      <c r="B7" s="190"/>
      <c r="C7" s="190"/>
      <c r="D7" s="191"/>
      <c r="E7" s="193"/>
      <c r="F7" s="192"/>
      <c r="G7" s="194"/>
      <c r="H7" s="364" t="s">
        <v>75</v>
      </c>
      <c r="I7" s="364"/>
      <c r="J7" s="364"/>
      <c r="K7" s="225"/>
      <c r="L7" s="225"/>
      <c r="M7" s="193"/>
      <c r="N7" s="195" t="s">
        <v>147</v>
      </c>
      <c r="O7" s="193"/>
      <c r="P7" s="193"/>
    </row>
    <row r="8" spans="1:26" ht="20.25" customHeight="1">
      <c r="A8" s="196"/>
      <c r="B8" s="196"/>
      <c r="C8" s="196"/>
      <c r="D8" s="192" t="s">
        <v>166</v>
      </c>
      <c r="E8" s="196"/>
      <c r="F8" s="197" t="s">
        <v>122</v>
      </c>
      <c r="G8" s="196"/>
      <c r="H8" s="196"/>
      <c r="I8" s="196"/>
      <c r="J8" s="198"/>
      <c r="K8" s="199"/>
      <c r="L8" s="197" t="s">
        <v>123</v>
      </c>
      <c r="M8" s="196"/>
      <c r="N8" s="194"/>
      <c r="O8" s="199"/>
      <c r="P8" s="200"/>
    </row>
    <row r="9" spans="1:26" ht="20.25" customHeight="1">
      <c r="A9" s="201"/>
      <c r="B9" s="201"/>
      <c r="C9" s="201"/>
      <c r="D9" s="198" t="s">
        <v>129</v>
      </c>
      <c r="E9" s="198"/>
      <c r="F9" s="197" t="s">
        <v>130</v>
      </c>
      <c r="G9" s="198"/>
      <c r="H9" s="198"/>
      <c r="I9" s="198"/>
      <c r="J9" s="198"/>
      <c r="K9" s="198"/>
      <c r="L9" s="198" t="s">
        <v>167</v>
      </c>
      <c r="M9" s="198"/>
      <c r="N9" s="48" t="s">
        <v>133</v>
      </c>
      <c r="O9" s="198"/>
      <c r="P9" s="200" t="s">
        <v>168</v>
      </c>
    </row>
    <row r="10" spans="1:26" ht="20.25" customHeight="1">
      <c r="A10" s="201"/>
      <c r="B10" s="173" t="s">
        <v>3</v>
      </c>
      <c r="C10" s="201"/>
      <c r="D10" s="192" t="s">
        <v>140</v>
      </c>
      <c r="E10" s="198"/>
      <c r="F10" s="198" t="s">
        <v>141</v>
      </c>
      <c r="G10" s="198"/>
      <c r="H10" s="198" t="s">
        <v>142</v>
      </c>
      <c r="I10" s="198"/>
      <c r="J10" s="198" t="s">
        <v>79</v>
      </c>
      <c r="K10" s="198"/>
      <c r="L10" s="198" t="s">
        <v>143</v>
      </c>
      <c r="M10" s="198"/>
      <c r="N10" s="48" t="s">
        <v>144</v>
      </c>
      <c r="O10" s="198"/>
      <c r="P10" s="200" t="s">
        <v>147</v>
      </c>
    </row>
    <row r="11" spans="1:26" ht="20.25" customHeight="1">
      <c r="D11" s="365" t="s">
        <v>4</v>
      </c>
      <c r="E11" s="365"/>
      <c r="F11" s="365"/>
      <c r="G11" s="365"/>
      <c r="H11" s="365"/>
      <c r="I11" s="365"/>
      <c r="J11" s="365"/>
      <c r="K11" s="365"/>
      <c r="L11" s="365"/>
      <c r="M11" s="365"/>
      <c r="N11" s="365"/>
      <c r="O11" s="365"/>
      <c r="P11" s="365"/>
    </row>
    <row r="12" spans="1:26" ht="20.25" customHeight="1">
      <c r="A12" s="202" t="s">
        <v>159</v>
      </c>
      <c r="B12" s="203"/>
      <c r="C12" s="203"/>
      <c r="D12" s="204"/>
      <c r="E12" s="203"/>
      <c r="F12" s="117"/>
      <c r="G12" s="203"/>
      <c r="H12" s="117"/>
      <c r="I12" s="203"/>
      <c r="J12" s="117"/>
      <c r="K12" s="132"/>
      <c r="L12" s="117"/>
      <c r="M12" s="132"/>
      <c r="N12" s="117"/>
      <c r="O12" s="132"/>
      <c r="P12" s="205"/>
    </row>
    <row r="13" spans="1:26" ht="20.25" customHeight="1">
      <c r="A13" s="52" t="s">
        <v>160</v>
      </c>
      <c r="B13" s="226"/>
      <c r="C13" s="226"/>
      <c r="D13" s="236">
        <v>5614552</v>
      </c>
      <c r="E13" s="210"/>
      <c r="F13" s="117">
        <v>60331434</v>
      </c>
      <c r="G13" s="210"/>
      <c r="H13" s="117">
        <v>567070</v>
      </c>
      <c r="I13" s="210"/>
      <c r="J13" s="117">
        <v>19403086</v>
      </c>
      <c r="K13" s="132"/>
      <c r="L13" s="117">
        <v>14904758</v>
      </c>
      <c r="M13" s="117"/>
      <c r="N13" s="117">
        <v>684144</v>
      </c>
      <c r="O13" s="132"/>
      <c r="P13" s="237">
        <f>SUM(D13:N13)</f>
        <v>101505044</v>
      </c>
    </row>
    <row r="14" spans="1:26" ht="20.25" customHeight="1">
      <c r="A14" s="206"/>
      <c r="B14" s="206"/>
      <c r="C14" s="206"/>
      <c r="D14" s="117"/>
      <c r="E14" s="117"/>
      <c r="F14" s="117"/>
      <c r="G14" s="117"/>
      <c r="H14" s="207"/>
      <c r="I14" s="117"/>
      <c r="J14" s="117"/>
      <c r="K14" s="117"/>
      <c r="L14" s="207"/>
      <c r="M14" s="117"/>
      <c r="N14" s="117"/>
      <c r="O14" s="117"/>
      <c r="P14" s="208"/>
    </row>
    <row r="15" spans="1:26" ht="20.25" customHeight="1">
      <c r="A15" s="209" t="s">
        <v>169</v>
      </c>
      <c r="B15" s="203"/>
      <c r="C15" s="203"/>
      <c r="D15" s="132"/>
      <c r="E15" s="132"/>
      <c r="F15" s="132"/>
      <c r="G15" s="132"/>
      <c r="H15" s="210"/>
      <c r="I15" s="132"/>
      <c r="J15" s="132"/>
      <c r="K15" s="132"/>
      <c r="L15" s="117"/>
      <c r="M15" s="132"/>
      <c r="N15" s="132"/>
      <c r="O15" s="132"/>
      <c r="P15" s="149"/>
    </row>
    <row r="16" spans="1:26" ht="20.25" customHeight="1">
      <c r="A16" s="51" t="s">
        <v>170</v>
      </c>
      <c r="B16" s="162"/>
      <c r="C16" s="162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49"/>
    </row>
    <row r="17" spans="1:19" ht="20.25" customHeight="1">
      <c r="A17" s="211" t="s">
        <v>152</v>
      </c>
      <c r="B17" s="212" t="s">
        <v>287</v>
      </c>
      <c r="C17" s="162"/>
      <c r="D17" s="213">
        <v>0</v>
      </c>
      <c r="E17" s="132"/>
      <c r="F17" s="213">
        <v>0</v>
      </c>
      <c r="G17" s="132"/>
      <c r="H17" s="213">
        <v>0</v>
      </c>
      <c r="I17" s="132"/>
      <c r="J17" s="214">
        <v>-6456735</v>
      </c>
      <c r="K17" s="132"/>
      <c r="L17" s="213">
        <v>0</v>
      </c>
      <c r="M17" s="132"/>
      <c r="N17" s="213">
        <v>0</v>
      </c>
      <c r="O17" s="132"/>
      <c r="P17" s="214">
        <f>SUM(D17:N17)</f>
        <v>-6456735</v>
      </c>
    </row>
    <row r="18" spans="1:19" ht="20.25" customHeight="1">
      <c r="A18" s="215" t="s">
        <v>153</v>
      </c>
      <c r="B18" s="215"/>
      <c r="C18" s="215"/>
      <c r="D18" s="216">
        <f>SUM(D17:D17)</f>
        <v>0</v>
      </c>
      <c r="E18" s="117"/>
      <c r="F18" s="216">
        <f>SUM(F17:F17)</f>
        <v>0</v>
      </c>
      <c r="G18" s="117"/>
      <c r="H18" s="216">
        <f>SUM(H17:H17)</f>
        <v>0</v>
      </c>
      <c r="I18" s="117"/>
      <c r="J18" s="217">
        <f>SUM(J17:J17)</f>
        <v>-6456735</v>
      </c>
      <c r="K18" s="147"/>
      <c r="L18" s="216">
        <f>SUM(L17:L17)</f>
        <v>0</v>
      </c>
      <c r="M18" s="147"/>
      <c r="N18" s="217">
        <f>SUM(N17:N17)</f>
        <v>0</v>
      </c>
      <c r="O18" s="147"/>
      <c r="P18" s="217">
        <f>SUM(P17:P17)</f>
        <v>-6456735</v>
      </c>
      <c r="R18" s="139"/>
    </row>
    <row r="19" spans="1:19" ht="20.25" customHeight="1">
      <c r="A19" s="167"/>
      <c r="B19" s="206"/>
      <c r="C19" s="95"/>
      <c r="D19" s="218"/>
      <c r="E19" s="149"/>
      <c r="F19" s="218"/>
      <c r="G19" s="149"/>
      <c r="H19" s="218"/>
      <c r="I19" s="219"/>
      <c r="J19" s="218"/>
      <c r="K19" s="149"/>
      <c r="L19" s="132"/>
      <c r="M19" s="149"/>
      <c r="N19" s="117"/>
      <c r="O19" s="149"/>
      <c r="P19" s="220"/>
      <c r="R19" s="139"/>
    </row>
    <row r="20" spans="1:19" ht="20.25" customHeight="1">
      <c r="A20" s="314" t="s">
        <v>308</v>
      </c>
      <c r="B20" s="206"/>
      <c r="C20" s="95"/>
      <c r="D20" s="218"/>
      <c r="E20" s="149"/>
      <c r="F20" s="218"/>
      <c r="G20" s="149"/>
      <c r="H20" s="218"/>
      <c r="I20" s="219"/>
      <c r="J20" s="218"/>
      <c r="K20" s="149"/>
      <c r="L20" s="132"/>
      <c r="M20" s="149"/>
      <c r="N20" s="117"/>
      <c r="O20" s="149"/>
      <c r="P20" s="220"/>
      <c r="R20" s="139"/>
    </row>
    <row r="21" spans="1:19" ht="20.25" customHeight="1">
      <c r="A21" s="315" t="s">
        <v>309</v>
      </c>
      <c r="B21" s="206"/>
      <c r="C21" s="95"/>
      <c r="D21" s="216">
        <f>D18</f>
        <v>0</v>
      </c>
      <c r="E21" s="117"/>
      <c r="F21" s="216">
        <f>F18</f>
        <v>0</v>
      </c>
      <c r="G21" s="117"/>
      <c r="H21" s="216">
        <f>H18</f>
        <v>0</v>
      </c>
      <c r="I21" s="117"/>
      <c r="J21" s="217">
        <f>J18</f>
        <v>-6456735</v>
      </c>
      <c r="K21" s="147"/>
      <c r="L21" s="216">
        <f>L18</f>
        <v>0</v>
      </c>
      <c r="M21" s="147"/>
      <c r="N21" s="217">
        <f>N18</f>
        <v>0</v>
      </c>
      <c r="O21" s="147"/>
      <c r="P21" s="217">
        <f>P18</f>
        <v>-6456735</v>
      </c>
      <c r="R21" s="139"/>
    </row>
    <row r="22" spans="1:19" ht="20.25" customHeight="1">
      <c r="A22" s="167"/>
      <c r="B22" s="206"/>
      <c r="C22" s="95"/>
      <c r="D22" s="218"/>
      <c r="E22" s="149"/>
      <c r="F22" s="218"/>
      <c r="G22" s="149"/>
      <c r="H22" s="218"/>
      <c r="I22" s="219"/>
      <c r="J22" s="218"/>
      <c r="K22" s="149"/>
      <c r="L22" s="132"/>
      <c r="M22" s="149"/>
      <c r="N22" s="117"/>
      <c r="O22" s="149"/>
      <c r="P22" s="220"/>
      <c r="R22" s="139"/>
    </row>
    <row r="23" spans="1:19" ht="20.25" customHeight="1">
      <c r="A23" s="209" t="s">
        <v>154</v>
      </c>
      <c r="B23" s="203"/>
      <c r="C23" s="203"/>
      <c r="D23" s="203"/>
      <c r="E23" s="147"/>
      <c r="F23" s="203"/>
      <c r="G23" s="147"/>
      <c r="H23" s="117"/>
      <c r="I23" s="147"/>
      <c r="J23" s="203"/>
      <c r="K23" s="147"/>
      <c r="L23" s="117"/>
      <c r="M23" s="95"/>
      <c r="N23" s="117"/>
      <c r="O23" s="147"/>
      <c r="P23" s="203"/>
      <c r="R23" s="139"/>
    </row>
    <row r="24" spans="1:19" ht="20.25" customHeight="1">
      <c r="A24" s="211" t="s">
        <v>171</v>
      </c>
      <c r="B24" s="211"/>
      <c r="C24" s="162"/>
      <c r="D24" s="95">
        <v>0</v>
      </c>
      <c r="E24" s="147"/>
      <c r="F24" s="95">
        <v>0</v>
      </c>
      <c r="G24" s="147"/>
      <c r="H24" s="95">
        <v>0</v>
      </c>
      <c r="I24" s="147"/>
      <c r="J24" s="95">
        <f>'FS-10-11'!M37</f>
        <v>9693339</v>
      </c>
      <c r="K24" s="147"/>
      <c r="L24" s="95">
        <v>0</v>
      </c>
      <c r="M24" s="95"/>
      <c r="N24" s="95">
        <v>0</v>
      </c>
      <c r="O24" s="147"/>
      <c r="P24" s="149">
        <f>SUM(D24:N24)</f>
        <v>9693339</v>
      </c>
      <c r="R24" s="139"/>
    </row>
    <row r="25" spans="1:19" ht="20.25" customHeight="1">
      <c r="A25" s="211" t="s">
        <v>323</v>
      </c>
      <c r="B25" s="162"/>
      <c r="C25" s="162"/>
      <c r="D25" s="95">
        <v>0</v>
      </c>
      <c r="E25" s="147"/>
      <c r="F25" s="95">
        <v>0</v>
      </c>
      <c r="G25" s="147"/>
      <c r="H25" s="95">
        <v>0</v>
      </c>
      <c r="I25" s="147"/>
      <c r="J25" s="95">
        <v>0</v>
      </c>
      <c r="K25" s="147"/>
      <c r="L25" s="95">
        <v>0</v>
      </c>
      <c r="M25" s="95"/>
      <c r="N25" s="214">
        <v>-14776</v>
      </c>
      <c r="O25" s="147"/>
      <c r="P25" s="214">
        <f>SUM(D25:N25)</f>
        <v>-14776</v>
      </c>
      <c r="R25" s="139"/>
    </row>
    <row r="26" spans="1:19" ht="20.25" customHeight="1">
      <c r="A26" s="209" t="s">
        <v>156</v>
      </c>
      <c r="B26" s="203"/>
      <c r="C26" s="203"/>
      <c r="D26" s="221">
        <f>SUM(D24:D25)</f>
        <v>0</v>
      </c>
      <c r="E26" s="117"/>
      <c r="F26" s="221">
        <f>SUM(F24:F25)</f>
        <v>0</v>
      </c>
      <c r="G26" s="117"/>
      <c r="H26" s="221">
        <f>SUM(H24:H25)</f>
        <v>0</v>
      </c>
      <c r="I26" s="117"/>
      <c r="J26" s="221">
        <f>SUM(J24:J25)</f>
        <v>9693339</v>
      </c>
      <c r="K26" s="117"/>
      <c r="L26" s="221">
        <f>SUM(L24:L25)</f>
        <v>0</v>
      </c>
      <c r="M26" s="117"/>
      <c r="N26" s="217">
        <f>SUM(N24:N25)</f>
        <v>-14776</v>
      </c>
      <c r="O26" s="117"/>
      <c r="P26" s="221">
        <f>SUM(P24:P25)</f>
        <v>9678563</v>
      </c>
      <c r="R26" s="139"/>
    </row>
    <row r="27" spans="1:19" ht="20.25" customHeight="1">
      <c r="A27" s="142"/>
      <c r="B27" s="142"/>
      <c r="C27" s="142"/>
      <c r="D27" s="222"/>
      <c r="E27" s="142"/>
      <c r="F27" s="222"/>
      <c r="G27" s="142"/>
      <c r="H27" s="142"/>
      <c r="I27" s="142"/>
      <c r="J27" s="142"/>
      <c r="K27" s="142"/>
      <c r="L27" s="142"/>
      <c r="M27" s="142"/>
      <c r="N27" s="142"/>
      <c r="O27" s="142"/>
    </row>
    <row r="28" spans="1:19" ht="20.100000000000001" customHeight="1">
      <c r="A28" s="286" t="s">
        <v>157</v>
      </c>
      <c r="B28" s="212" t="s">
        <v>81</v>
      </c>
      <c r="C28" s="95"/>
      <c r="D28" s="316">
        <v>0</v>
      </c>
      <c r="E28" s="132"/>
      <c r="F28" s="316">
        <v>0</v>
      </c>
      <c r="G28" s="132"/>
      <c r="H28" s="316">
        <v>0</v>
      </c>
      <c r="I28" s="132"/>
      <c r="J28" s="214">
        <v>-750000</v>
      </c>
      <c r="K28" s="149"/>
      <c r="L28" s="316">
        <v>0</v>
      </c>
      <c r="M28" s="149"/>
      <c r="N28" s="214">
        <v>0</v>
      </c>
      <c r="O28" s="149"/>
      <c r="P28" s="214">
        <f>SUM(D28:N28)</f>
        <v>-750000</v>
      </c>
    </row>
    <row r="29" spans="1:19" ht="20.25" customHeight="1">
      <c r="A29" s="132"/>
      <c r="B29" s="223"/>
      <c r="C29" s="95"/>
      <c r="D29" s="95"/>
      <c r="H29" s="147"/>
      <c r="L29" s="147"/>
    </row>
    <row r="30" spans="1:19" ht="20.25" customHeight="1" thickBot="1">
      <c r="A30" s="209" t="s">
        <v>162</v>
      </c>
      <c r="B30" s="203"/>
      <c r="C30" s="117"/>
      <c r="D30" s="224">
        <f>SUM(D13,D21,D26,D28:D28)</f>
        <v>5614552</v>
      </c>
      <c r="F30" s="224">
        <f>SUM(F13,F21,F26,F28:F28)</f>
        <v>60331434</v>
      </c>
      <c r="H30" s="224">
        <f>SUM(H13,H21,H26,H28:H28)</f>
        <v>567070</v>
      </c>
      <c r="J30" s="224">
        <f>SUM(J13,J21,J26,J28:J28)</f>
        <v>21889690</v>
      </c>
      <c r="L30" s="224">
        <f>SUM(L13,L21,L26,L28:L28)</f>
        <v>14904758</v>
      </c>
      <c r="N30" s="224">
        <f>SUM(N13,N21,N26,N28:N28)</f>
        <v>669368</v>
      </c>
      <c r="P30" s="224">
        <f>SUM(P13,P21,P26,P28:P28)</f>
        <v>103976872</v>
      </c>
    </row>
    <row r="31" spans="1:19" s="144" customFormat="1" ht="20.25" customHeight="1" thickTop="1">
      <c r="D31" s="152"/>
      <c r="E31" s="152"/>
      <c r="F31" s="152"/>
      <c r="G31" s="152"/>
      <c r="H31" s="152"/>
      <c r="I31" s="152"/>
      <c r="J31" s="152"/>
      <c r="K31" s="152"/>
      <c r="L31" s="152"/>
      <c r="M31" s="152"/>
      <c r="N31" s="152"/>
      <c r="O31" s="152"/>
      <c r="P31" s="152"/>
      <c r="S31" s="141"/>
    </row>
    <row r="32" spans="1:19" s="144" customFormat="1" ht="20.25" customHeight="1"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S32" s="141"/>
    </row>
    <row r="33" spans="18:26" s="144" customFormat="1" ht="20.25" customHeight="1">
      <c r="S33" s="141"/>
    </row>
    <row r="34" spans="18:26" s="144" customFormat="1" ht="20.25" customHeight="1">
      <c r="S34" s="141"/>
    </row>
    <row r="35" spans="18:26" s="138" customFormat="1" ht="20.25" customHeight="1">
      <c r="R35" s="144"/>
      <c r="S35" s="141"/>
      <c r="T35" s="144"/>
      <c r="U35" s="144"/>
      <c r="X35" s="144"/>
      <c r="Y35" s="144"/>
      <c r="Z35" s="144"/>
    </row>
    <row r="36" spans="18:26" s="138" customFormat="1" ht="20.25" customHeight="1">
      <c r="R36" s="144"/>
      <c r="S36" s="141"/>
      <c r="T36" s="144"/>
      <c r="U36" s="144"/>
      <c r="X36" s="144"/>
      <c r="Y36" s="144"/>
      <c r="Z36" s="144"/>
    </row>
    <row r="37" spans="18:26" s="138" customFormat="1" ht="20.25" customHeight="1">
      <c r="R37" s="144"/>
      <c r="S37" s="141"/>
      <c r="T37" s="144"/>
      <c r="U37" s="144"/>
      <c r="X37" s="144"/>
      <c r="Y37" s="144"/>
      <c r="Z37" s="144"/>
    </row>
  </sheetData>
  <mergeCells count="4">
    <mergeCell ref="D4:P4"/>
    <mergeCell ref="H6:J6"/>
    <mergeCell ref="H7:J7"/>
    <mergeCell ref="D11:P11"/>
  </mergeCells>
  <pageMargins left="0.8" right="0.8" top="0.48" bottom="0.5" header="0.5" footer="0.5"/>
  <pageSetup paperSize="9" scale="74" firstPageNumber="14" orientation="landscape" useFirstPageNumber="1" r:id="rId1"/>
  <headerFooter>
    <oddFooter>&amp;L&amp;K000000The accompanying notes form an integral part of the financial statements.
&amp;C&amp;K000000&amp;P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Z38"/>
  <sheetViews>
    <sheetView view="pageBreakPreview" zoomScale="80" zoomScaleNormal="80" zoomScaleSheetLayoutView="80" workbookViewId="0">
      <selection activeCell="P32" sqref="P32"/>
    </sheetView>
  </sheetViews>
  <sheetFormatPr defaultColWidth="8.21875" defaultRowHeight="20.25" customHeight="1"/>
  <cols>
    <col min="1" max="1" width="51" style="36" customWidth="1"/>
    <col min="2" max="2" width="7.5546875" style="36" customWidth="1"/>
    <col min="3" max="3" width="1.21875" style="36" customWidth="1"/>
    <col min="4" max="4" width="15.44140625" style="36" bestFit="1" customWidth="1"/>
    <col min="5" max="5" width="1.21875" style="36" customWidth="1"/>
    <col min="6" max="6" width="17.21875" style="36" bestFit="1" customWidth="1"/>
    <col min="7" max="7" width="1.21875" style="36" customWidth="1"/>
    <col min="8" max="8" width="14" style="36" bestFit="1" customWidth="1"/>
    <col min="9" max="9" width="1.21875" style="36" customWidth="1"/>
    <col min="10" max="10" width="17.77734375" style="36" customWidth="1"/>
    <col min="11" max="11" width="1.21875" style="36" customWidth="1"/>
    <col min="12" max="12" width="13.44140625" style="36" customWidth="1"/>
    <col min="13" max="13" width="1.21875" style="36" customWidth="1"/>
    <col min="14" max="14" width="14.5546875" style="36" customWidth="1"/>
    <col min="15" max="15" width="1.21875" style="36" customWidth="1"/>
    <col min="16" max="16" width="13.5546875" style="36" customWidth="1"/>
    <col min="17" max="17" width="8.21875" style="144"/>
    <col min="18" max="18" width="12.77734375" style="144" bestFit="1" customWidth="1"/>
    <col min="19" max="19" width="12.44140625" style="141" bestFit="1" customWidth="1"/>
    <col min="20" max="26" width="8.21875" style="144"/>
    <col min="27" max="16384" width="8.21875" style="36"/>
  </cols>
  <sheetData>
    <row r="1" spans="1:26" s="124" customFormat="1" ht="20.25" customHeight="1">
      <c r="A1" s="6" t="s">
        <v>0</v>
      </c>
      <c r="B1" s="6"/>
      <c r="C1" s="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144"/>
      <c r="R1" s="144"/>
      <c r="S1" s="141"/>
      <c r="T1" s="144"/>
      <c r="U1" s="144"/>
      <c r="V1" s="144"/>
      <c r="W1" s="144"/>
      <c r="X1" s="144"/>
      <c r="Y1" s="144"/>
      <c r="Z1" s="144"/>
    </row>
    <row r="2" spans="1:26" s="124" customFormat="1" ht="20.25" customHeight="1">
      <c r="A2" s="187" t="s">
        <v>289</v>
      </c>
      <c r="B2" s="187"/>
      <c r="C2" s="187"/>
      <c r="D2" s="188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44"/>
      <c r="R2" s="144"/>
      <c r="S2" s="141"/>
      <c r="T2" s="144"/>
      <c r="U2" s="144"/>
      <c r="V2" s="144"/>
      <c r="W2" s="144"/>
      <c r="X2" s="144"/>
      <c r="Y2" s="144"/>
      <c r="Z2" s="144"/>
    </row>
    <row r="3" spans="1:26" s="124" customFormat="1" ht="20.25" customHeight="1">
      <c r="A3" s="190"/>
      <c r="B3" s="190"/>
      <c r="C3" s="190"/>
      <c r="D3" s="188"/>
      <c r="E3" s="189"/>
      <c r="F3" s="189"/>
      <c r="G3" s="189"/>
      <c r="H3" s="189"/>
      <c r="I3" s="189"/>
      <c r="J3" s="36"/>
      <c r="K3" s="189"/>
      <c r="L3" s="36"/>
      <c r="M3" s="189"/>
      <c r="N3" s="48"/>
      <c r="O3" s="189"/>
      <c r="P3" s="189"/>
      <c r="Q3" s="144"/>
      <c r="R3" s="144"/>
      <c r="S3" s="141"/>
      <c r="T3" s="144"/>
      <c r="U3" s="144"/>
      <c r="V3" s="144"/>
      <c r="W3" s="144"/>
      <c r="X3" s="144"/>
      <c r="Y3" s="144"/>
      <c r="Z3" s="144"/>
    </row>
    <row r="4" spans="1:26" s="124" customFormat="1" ht="20.25" customHeight="1">
      <c r="A4" s="190"/>
      <c r="B4" s="190"/>
      <c r="C4" s="190"/>
      <c r="D4" s="362" t="s">
        <v>163</v>
      </c>
      <c r="E4" s="362"/>
      <c r="F4" s="362"/>
      <c r="G4" s="362"/>
      <c r="H4" s="362"/>
      <c r="I4" s="362"/>
      <c r="J4" s="362"/>
      <c r="K4" s="362"/>
      <c r="L4" s="362"/>
      <c r="M4" s="362"/>
      <c r="N4" s="362"/>
      <c r="O4" s="362"/>
      <c r="P4" s="362"/>
      <c r="Q4" s="144"/>
      <c r="R4" s="144"/>
      <c r="S4" s="141"/>
      <c r="T4" s="144"/>
      <c r="U4" s="144"/>
      <c r="V4" s="144"/>
      <c r="W4" s="144"/>
      <c r="X4" s="144"/>
      <c r="Y4" s="144"/>
      <c r="Z4" s="144"/>
    </row>
    <row r="5" spans="1:26" s="124" customFormat="1" ht="20.25" customHeight="1">
      <c r="A5" s="190"/>
      <c r="B5" s="190"/>
      <c r="C5" s="190"/>
      <c r="D5" s="191"/>
      <c r="E5" s="191"/>
      <c r="F5" s="191"/>
      <c r="G5" s="191"/>
      <c r="H5" s="191"/>
      <c r="I5" s="191"/>
      <c r="J5" s="191"/>
      <c r="K5" s="191"/>
      <c r="L5" s="36"/>
      <c r="M5" s="191"/>
      <c r="N5" s="192" t="s">
        <v>164</v>
      </c>
      <c r="O5" s="191"/>
      <c r="P5" s="191"/>
      <c r="Q5" s="144"/>
      <c r="R5" s="144"/>
      <c r="S5" s="141"/>
      <c r="T5" s="144"/>
      <c r="U5" s="144"/>
      <c r="V5" s="144"/>
      <c r="W5" s="144"/>
      <c r="X5" s="144"/>
      <c r="Y5" s="144"/>
      <c r="Z5" s="144"/>
    </row>
    <row r="6" spans="1:26" s="124" customFormat="1" ht="20.25" customHeight="1">
      <c r="A6" s="190"/>
      <c r="B6" s="190"/>
      <c r="C6" s="190"/>
      <c r="D6" s="191"/>
      <c r="E6" s="193"/>
      <c r="F6" s="192"/>
      <c r="G6" s="194"/>
      <c r="H6" s="363"/>
      <c r="I6" s="363"/>
      <c r="J6" s="363"/>
      <c r="K6" s="193"/>
      <c r="L6" s="36"/>
      <c r="M6" s="193"/>
      <c r="N6" s="192" t="s">
        <v>165</v>
      </c>
      <c r="O6" s="193"/>
      <c r="P6" s="193"/>
      <c r="Q6" s="144"/>
      <c r="R6" s="144"/>
      <c r="S6" s="141"/>
      <c r="T6" s="144"/>
      <c r="U6" s="144"/>
      <c r="V6" s="144"/>
      <c r="W6" s="144"/>
      <c r="X6" s="144"/>
      <c r="Y6" s="144"/>
      <c r="Z6" s="144"/>
    </row>
    <row r="7" spans="1:26" ht="20.25" customHeight="1">
      <c r="A7" s="190"/>
      <c r="B7" s="190"/>
      <c r="C7" s="190"/>
      <c r="D7" s="191"/>
      <c r="E7" s="193"/>
      <c r="F7" s="192"/>
      <c r="G7" s="194"/>
      <c r="H7" s="364" t="s">
        <v>75</v>
      </c>
      <c r="I7" s="364"/>
      <c r="J7" s="364"/>
      <c r="K7" s="225"/>
      <c r="L7" s="225"/>
      <c r="M7" s="193"/>
      <c r="N7" s="195" t="s">
        <v>147</v>
      </c>
      <c r="O7" s="193"/>
      <c r="P7" s="193"/>
    </row>
    <row r="8" spans="1:26" ht="20.25" customHeight="1">
      <c r="A8" s="196"/>
      <c r="B8" s="196"/>
      <c r="C8" s="196"/>
      <c r="D8" s="192" t="s">
        <v>166</v>
      </c>
      <c r="E8" s="196"/>
      <c r="F8" s="197" t="s">
        <v>122</v>
      </c>
      <c r="G8" s="196"/>
      <c r="H8" s="196"/>
      <c r="I8" s="196"/>
      <c r="J8" s="198"/>
      <c r="K8" s="199"/>
      <c r="L8" s="197" t="s">
        <v>123</v>
      </c>
      <c r="M8" s="196"/>
      <c r="N8" s="194"/>
      <c r="O8" s="199"/>
      <c r="P8" s="200"/>
    </row>
    <row r="9" spans="1:26" ht="20.25" customHeight="1">
      <c r="A9" s="201"/>
      <c r="B9" s="201"/>
      <c r="C9" s="201"/>
      <c r="D9" s="198" t="s">
        <v>129</v>
      </c>
      <c r="E9" s="198"/>
      <c r="F9" s="197" t="s">
        <v>130</v>
      </c>
      <c r="G9" s="198"/>
      <c r="H9" s="198"/>
      <c r="I9" s="198"/>
      <c r="J9" s="198"/>
      <c r="K9" s="198"/>
      <c r="L9" s="198" t="s">
        <v>167</v>
      </c>
      <c r="M9" s="198"/>
      <c r="N9" s="48" t="s">
        <v>133</v>
      </c>
      <c r="O9" s="198"/>
      <c r="P9" s="200" t="s">
        <v>168</v>
      </c>
    </row>
    <row r="10" spans="1:26" ht="20.25" customHeight="1">
      <c r="A10" s="201"/>
      <c r="B10" s="173" t="s">
        <v>3</v>
      </c>
      <c r="C10" s="201"/>
      <c r="D10" s="192" t="s">
        <v>140</v>
      </c>
      <c r="E10" s="198"/>
      <c r="F10" s="198" t="s">
        <v>141</v>
      </c>
      <c r="G10" s="198"/>
      <c r="H10" s="198" t="s">
        <v>142</v>
      </c>
      <c r="I10" s="198"/>
      <c r="J10" s="198" t="s">
        <v>79</v>
      </c>
      <c r="K10" s="198"/>
      <c r="L10" s="198" t="s">
        <v>143</v>
      </c>
      <c r="M10" s="198"/>
      <c r="N10" s="48" t="s">
        <v>144</v>
      </c>
      <c r="O10" s="198"/>
      <c r="P10" s="200" t="s">
        <v>147</v>
      </c>
    </row>
    <row r="11" spans="1:26" ht="20.25" customHeight="1">
      <c r="D11" s="365" t="s">
        <v>4</v>
      </c>
      <c r="E11" s="365"/>
      <c r="F11" s="365"/>
      <c r="G11" s="365"/>
      <c r="H11" s="365"/>
      <c r="I11" s="365"/>
      <c r="J11" s="365"/>
      <c r="K11" s="365"/>
      <c r="L11" s="365"/>
      <c r="M11" s="365"/>
      <c r="N11" s="365"/>
      <c r="O11" s="365"/>
      <c r="P11" s="365"/>
    </row>
    <row r="12" spans="1:26" ht="20.25" customHeight="1">
      <c r="A12" s="202" t="s">
        <v>298</v>
      </c>
      <c r="B12" s="203"/>
      <c r="C12" s="203"/>
      <c r="D12" s="204"/>
      <c r="E12" s="203"/>
      <c r="F12" s="117"/>
      <c r="G12" s="203"/>
      <c r="H12" s="117"/>
      <c r="I12" s="203"/>
      <c r="J12" s="117"/>
      <c r="K12" s="132"/>
      <c r="L12" s="117"/>
      <c r="M12" s="132"/>
      <c r="N12" s="117"/>
      <c r="O12" s="132"/>
      <c r="P12" s="205"/>
    </row>
    <row r="13" spans="1:26" ht="20.25" customHeight="1">
      <c r="A13" s="52" t="s">
        <v>299</v>
      </c>
      <c r="B13" s="226"/>
      <c r="C13" s="226"/>
      <c r="D13" s="236">
        <f>'Equity-parent-14'!D30</f>
        <v>5614552</v>
      </c>
      <c r="E13" s="210"/>
      <c r="F13" s="236">
        <f>'Equity-parent-14'!F30</f>
        <v>60331434</v>
      </c>
      <c r="G13" s="210"/>
      <c r="H13" s="236">
        <f>'Equity-parent-14'!H30</f>
        <v>567070</v>
      </c>
      <c r="I13" s="210"/>
      <c r="J13" s="236">
        <f>'Equity-parent-14'!J30</f>
        <v>21889690</v>
      </c>
      <c r="K13" s="132"/>
      <c r="L13" s="236">
        <f>'Equity-parent-14'!L30</f>
        <v>14904758</v>
      </c>
      <c r="M13" s="117"/>
      <c r="N13" s="236">
        <f>'Equity-parent-14'!N30</f>
        <v>669368</v>
      </c>
      <c r="O13" s="132"/>
      <c r="P13" s="236">
        <f>'Equity-parent-14'!P30</f>
        <v>103976872</v>
      </c>
    </row>
    <row r="14" spans="1:26" ht="20.25" customHeight="1">
      <c r="A14" s="206"/>
      <c r="B14" s="206"/>
      <c r="C14" s="206"/>
      <c r="D14" s="117"/>
      <c r="E14" s="117"/>
      <c r="F14" s="117"/>
      <c r="G14" s="117"/>
      <c r="H14" s="207"/>
      <c r="I14" s="117"/>
      <c r="J14" s="117"/>
      <c r="K14" s="117"/>
      <c r="L14" s="207"/>
      <c r="M14" s="117"/>
      <c r="N14" s="117"/>
      <c r="O14" s="117"/>
      <c r="P14" s="208"/>
    </row>
    <row r="15" spans="1:26" ht="20.25" customHeight="1">
      <c r="A15" s="209" t="s">
        <v>169</v>
      </c>
      <c r="B15" s="203"/>
      <c r="C15" s="203"/>
      <c r="D15" s="132"/>
      <c r="E15" s="132"/>
      <c r="F15" s="132"/>
      <c r="G15" s="132"/>
      <c r="H15" s="210"/>
      <c r="I15" s="132"/>
      <c r="J15" s="132"/>
      <c r="K15" s="132"/>
      <c r="L15" s="117"/>
      <c r="M15" s="132"/>
      <c r="N15" s="132"/>
      <c r="O15" s="132"/>
      <c r="P15" s="149"/>
    </row>
    <row r="16" spans="1:26" ht="20.25" customHeight="1">
      <c r="A16" s="51" t="s">
        <v>170</v>
      </c>
      <c r="B16" s="162"/>
      <c r="C16" s="162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49"/>
    </row>
    <row r="17" spans="1:19" ht="20.25" customHeight="1">
      <c r="A17" s="211" t="s">
        <v>152</v>
      </c>
      <c r="B17" s="212" t="s">
        <v>287</v>
      </c>
      <c r="C17" s="162"/>
      <c r="D17" s="336">
        <v>0</v>
      </c>
      <c r="E17" s="223"/>
      <c r="F17" s="336">
        <v>0</v>
      </c>
      <c r="G17" s="282"/>
      <c r="H17" s="336">
        <v>0</v>
      </c>
      <c r="I17" s="223"/>
      <c r="J17" s="214">
        <v>-3930186</v>
      </c>
      <c r="K17" s="282"/>
      <c r="L17" s="336">
        <v>0</v>
      </c>
      <c r="M17" s="282"/>
      <c r="N17" s="336">
        <v>0</v>
      </c>
      <c r="O17" s="282"/>
      <c r="P17" s="214">
        <f>SUM(D17:O17)</f>
        <v>-3930186</v>
      </c>
    </row>
    <row r="18" spans="1:19" ht="20.25" customHeight="1">
      <c r="A18" s="215" t="s">
        <v>153</v>
      </c>
      <c r="B18" s="215"/>
      <c r="C18" s="215"/>
      <c r="D18" s="216">
        <f>SUM(D17:D17)</f>
        <v>0</v>
      </c>
      <c r="E18" s="117"/>
      <c r="F18" s="216">
        <f>SUM(F17:F17)</f>
        <v>0</v>
      </c>
      <c r="G18" s="117"/>
      <c r="H18" s="216">
        <f>SUM(H17:H17)</f>
        <v>0</v>
      </c>
      <c r="I18" s="117"/>
      <c r="J18" s="217">
        <f>SUM(J17:J17)</f>
        <v>-3930186</v>
      </c>
      <c r="K18" s="147"/>
      <c r="L18" s="216">
        <f>SUM(L17:L17)</f>
        <v>0</v>
      </c>
      <c r="M18" s="147"/>
      <c r="N18" s="217">
        <f>SUM(N17:N17)</f>
        <v>0</v>
      </c>
      <c r="O18" s="147"/>
      <c r="P18" s="217">
        <f>SUM(P17:P17)</f>
        <v>-3930186</v>
      </c>
      <c r="R18" s="139"/>
    </row>
    <row r="19" spans="1:19" ht="20.25" customHeight="1">
      <c r="A19" s="167"/>
      <c r="B19" s="206"/>
      <c r="C19" s="95"/>
      <c r="D19" s="218"/>
      <c r="E19" s="149"/>
      <c r="F19" s="218"/>
      <c r="G19" s="149"/>
      <c r="H19" s="218"/>
      <c r="I19" s="219"/>
      <c r="J19" s="218"/>
      <c r="K19" s="149"/>
      <c r="L19" s="132"/>
      <c r="M19" s="149"/>
      <c r="N19" s="117"/>
      <c r="O19" s="149"/>
      <c r="P19" s="220"/>
      <c r="R19" s="139"/>
    </row>
    <row r="20" spans="1:19" ht="20.25" customHeight="1">
      <c r="A20" s="314" t="s">
        <v>308</v>
      </c>
      <c r="B20" s="206"/>
      <c r="C20" s="95"/>
      <c r="D20" s="218"/>
      <c r="E20" s="149"/>
      <c r="F20" s="218"/>
      <c r="G20" s="149"/>
      <c r="H20" s="218"/>
      <c r="I20" s="219"/>
      <c r="J20" s="218"/>
      <c r="K20" s="149"/>
      <c r="L20" s="132"/>
      <c r="M20" s="149"/>
      <c r="N20" s="117"/>
      <c r="O20" s="149"/>
      <c r="P20" s="220"/>
      <c r="R20" s="139"/>
    </row>
    <row r="21" spans="1:19" ht="20.25" customHeight="1">
      <c r="A21" s="315" t="s">
        <v>309</v>
      </c>
      <c r="B21" s="206"/>
      <c r="C21" s="95"/>
      <c r="D21" s="216">
        <f>D18</f>
        <v>0</v>
      </c>
      <c r="E21" s="117"/>
      <c r="F21" s="216">
        <f>F18</f>
        <v>0</v>
      </c>
      <c r="G21" s="117"/>
      <c r="H21" s="216">
        <f>H18</f>
        <v>0</v>
      </c>
      <c r="I21" s="117"/>
      <c r="J21" s="217">
        <f>J18</f>
        <v>-3930186</v>
      </c>
      <c r="K21" s="147"/>
      <c r="L21" s="216">
        <f>L18</f>
        <v>0</v>
      </c>
      <c r="M21" s="147"/>
      <c r="N21" s="217">
        <f>N18</f>
        <v>0</v>
      </c>
      <c r="O21" s="147"/>
      <c r="P21" s="217">
        <f>P18</f>
        <v>-3930186</v>
      </c>
      <c r="R21" s="139"/>
    </row>
    <row r="22" spans="1:19" ht="20.25" customHeight="1">
      <c r="A22" s="167"/>
      <c r="B22" s="206"/>
      <c r="C22" s="95"/>
      <c r="D22" s="218"/>
      <c r="E22" s="149"/>
      <c r="F22" s="218"/>
      <c r="G22" s="149"/>
      <c r="H22" s="218"/>
      <c r="I22" s="219"/>
      <c r="J22" s="218"/>
      <c r="K22" s="149"/>
      <c r="L22" s="132"/>
      <c r="M22" s="149"/>
      <c r="N22" s="117"/>
      <c r="O22" s="149"/>
      <c r="P22" s="220"/>
      <c r="R22" s="139"/>
    </row>
    <row r="23" spans="1:19" ht="20.25" customHeight="1">
      <c r="A23" s="209" t="s">
        <v>333</v>
      </c>
      <c r="B23" s="203"/>
      <c r="C23" s="203"/>
      <c r="D23" s="203"/>
      <c r="E23" s="147"/>
      <c r="F23" s="203"/>
      <c r="G23" s="147"/>
      <c r="H23" s="117"/>
      <c r="I23" s="147"/>
      <c r="J23" s="203"/>
      <c r="K23" s="147"/>
      <c r="L23" s="117"/>
      <c r="M23" s="95"/>
      <c r="N23" s="117"/>
      <c r="O23" s="147"/>
      <c r="P23" s="203"/>
      <c r="R23" s="139"/>
    </row>
    <row r="24" spans="1:19" ht="20.25" customHeight="1">
      <c r="A24" s="211" t="s">
        <v>171</v>
      </c>
      <c r="B24" s="211"/>
      <c r="C24" s="162"/>
      <c r="D24" s="154">
        <v>0</v>
      </c>
      <c r="E24" s="30"/>
      <c r="F24" s="154">
        <v>0</v>
      </c>
      <c r="G24" s="30"/>
      <c r="H24" s="154">
        <v>0</v>
      </c>
      <c r="I24" s="147"/>
      <c r="J24" s="213">
        <f>'FS-10-11'!K37</f>
        <v>9908967</v>
      </c>
      <c r="K24" s="147"/>
      <c r="L24" s="154">
        <v>0</v>
      </c>
      <c r="M24" s="323"/>
      <c r="N24" s="154">
        <v>0</v>
      </c>
      <c r="O24" s="147"/>
      <c r="P24" s="324">
        <f>SUM(D24:N24)</f>
        <v>9908967</v>
      </c>
      <c r="R24" s="139"/>
    </row>
    <row r="25" spans="1:19" ht="20.25" customHeight="1">
      <c r="A25" s="209" t="s">
        <v>334</v>
      </c>
      <c r="B25" s="203"/>
      <c r="C25" s="203"/>
      <c r="D25" s="221">
        <f>SUM(D24:D24)</f>
        <v>0</v>
      </c>
      <c r="E25" s="117"/>
      <c r="F25" s="221">
        <f>SUM(F24:F24)</f>
        <v>0</v>
      </c>
      <c r="G25" s="117"/>
      <c r="H25" s="221">
        <f>SUM(H24:H24)</f>
        <v>0</v>
      </c>
      <c r="I25" s="117"/>
      <c r="J25" s="221">
        <f>SUM(J24:J24)</f>
        <v>9908967</v>
      </c>
      <c r="K25" s="117"/>
      <c r="L25" s="221">
        <f>SUM(L24:L24)</f>
        <v>0</v>
      </c>
      <c r="M25" s="117"/>
      <c r="N25" s="217">
        <f>SUM(N24:N24)</f>
        <v>0</v>
      </c>
      <c r="O25" s="117"/>
      <c r="P25" s="221">
        <f>SUM(P24:P24)</f>
        <v>9908967</v>
      </c>
      <c r="R25" s="139"/>
    </row>
    <row r="26" spans="1:19" ht="20.25" customHeight="1">
      <c r="A26" s="142"/>
      <c r="B26" s="142"/>
      <c r="C26" s="142"/>
      <c r="D26" s="222"/>
      <c r="E26" s="142"/>
      <c r="F26" s="222"/>
      <c r="G26" s="142"/>
      <c r="H26" s="142"/>
      <c r="I26" s="142"/>
      <c r="J26" s="142"/>
      <c r="K26" s="142"/>
      <c r="L26" s="142"/>
      <c r="M26" s="142"/>
      <c r="N26" s="142"/>
      <c r="O26" s="142"/>
    </row>
    <row r="27" spans="1:19" ht="20.25" customHeight="1">
      <c r="A27" s="167" t="s">
        <v>306</v>
      </c>
      <c r="B27" s="212" t="s">
        <v>81</v>
      </c>
      <c r="C27" s="142"/>
      <c r="D27" s="30">
        <v>0</v>
      </c>
      <c r="E27" s="30"/>
      <c r="F27" s="30">
        <v>0</v>
      </c>
      <c r="G27" s="30"/>
      <c r="H27" s="30">
        <v>0</v>
      </c>
      <c r="J27" s="325">
        <v>0</v>
      </c>
      <c r="L27" s="326">
        <v>14896573</v>
      </c>
      <c r="N27" s="30">
        <v>0</v>
      </c>
      <c r="O27" s="53"/>
      <c r="P27" s="326">
        <f t="shared" ref="P27:P29" si="0">SUM(D27:N27)</f>
        <v>14896573</v>
      </c>
    </row>
    <row r="28" spans="1:19" ht="20.25" customHeight="1">
      <c r="A28" s="167" t="s">
        <v>327</v>
      </c>
      <c r="B28" s="212" t="s">
        <v>81</v>
      </c>
      <c r="C28" s="142"/>
      <c r="D28" s="30">
        <v>0</v>
      </c>
      <c r="E28" s="30"/>
      <c r="F28" s="30">
        <v>0</v>
      </c>
      <c r="G28" s="30"/>
      <c r="H28" s="30">
        <v>0</v>
      </c>
      <c r="J28" s="325">
        <v>-95242</v>
      </c>
      <c r="L28" s="326">
        <v>-14904758</v>
      </c>
      <c r="N28" s="30">
        <v>0</v>
      </c>
      <c r="O28" s="53"/>
      <c r="P28" s="326">
        <f t="shared" ref="P28" si="1">SUM(D28:N28)</f>
        <v>-15000000</v>
      </c>
    </row>
    <row r="29" spans="1:19" ht="20.100000000000001" customHeight="1">
      <c r="A29" s="286" t="s">
        <v>157</v>
      </c>
      <c r="B29" s="212" t="s">
        <v>81</v>
      </c>
      <c r="C29" s="95"/>
      <c r="D29" s="154">
        <v>0</v>
      </c>
      <c r="E29" s="30"/>
      <c r="F29" s="154">
        <v>0</v>
      </c>
      <c r="G29" s="30"/>
      <c r="H29" s="154">
        <v>0</v>
      </c>
      <c r="J29" s="246">
        <v>-752055</v>
      </c>
      <c r="L29" s="327">
        <v>0</v>
      </c>
      <c r="M29" s="323"/>
      <c r="N29" s="327">
        <v>0</v>
      </c>
      <c r="O29" s="53"/>
      <c r="P29" s="328">
        <f t="shared" si="0"/>
        <v>-752055</v>
      </c>
    </row>
    <row r="30" spans="1:19" ht="20.25" customHeight="1">
      <c r="A30" s="132"/>
      <c r="B30" s="223"/>
      <c r="C30" s="95"/>
      <c r="D30" s="95"/>
      <c r="H30" s="147"/>
      <c r="L30" s="147"/>
    </row>
    <row r="31" spans="1:19" ht="20.25" customHeight="1" thickBot="1">
      <c r="A31" s="209" t="s">
        <v>300</v>
      </c>
      <c r="B31" s="203"/>
      <c r="C31" s="117"/>
      <c r="D31" s="224">
        <f>SUM(D13,D21,D25,D27:D29)</f>
        <v>5614552</v>
      </c>
      <c r="F31" s="224">
        <f>SUM(F13,F21,F25,F27:F29)</f>
        <v>60331434</v>
      </c>
      <c r="H31" s="224">
        <f>SUM(H13,H21,H25,H27:H29)</f>
        <v>567070</v>
      </c>
      <c r="J31" s="224">
        <f>SUM(J13,J21,J25,J27:J29)</f>
        <v>27021174</v>
      </c>
      <c r="L31" s="224">
        <f>SUM(L13,L21,L25,L27:L29)</f>
        <v>14896573</v>
      </c>
      <c r="N31" s="224">
        <f>SUM(N13,N21,N25,N27:N29)</f>
        <v>669368</v>
      </c>
      <c r="P31" s="224">
        <f>SUM(P13,P21,P25,P27:P29)</f>
        <v>109100171</v>
      </c>
    </row>
    <row r="32" spans="1:19" s="144" customFormat="1" ht="20.25" customHeight="1" thickTop="1">
      <c r="D32" s="139"/>
      <c r="E32" s="139"/>
      <c r="F32" s="139"/>
      <c r="G32" s="142"/>
      <c r="H32" s="139"/>
      <c r="I32" s="142"/>
      <c r="J32" s="139"/>
      <c r="K32" s="142"/>
      <c r="L32" s="139"/>
      <c r="M32" s="139"/>
      <c r="N32" s="139"/>
      <c r="O32" s="142"/>
      <c r="P32" s="139"/>
      <c r="S32" s="141"/>
    </row>
    <row r="33" spans="4:26" s="144" customFormat="1" ht="20.25" customHeight="1"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S33" s="141"/>
    </row>
    <row r="34" spans="4:26" s="144" customFormat="1" ht="20.25" customHeight="1">
      <c r="S34" s="141"/>
    </row>
    <row r="35" spans="4:26" s="144" customFormat="1" ht="20.25" customHeight="1">
      <c r="S35" s="141"/>
    </row>
    <row r="36" spans="4:26" s="144" customFormat="1" ht="20.25" customHeight="1">
      <c r="S36" s="141"/>
    </row>
    <row r="37" spans="4:26" s="144" customFormat="1" ht="20.25" customHeight="1">
      <c r="S37" s="141"/>
    </row>
    <row r="38" spans="4:26" s="138" customFormat="1" ht="20.25" customHeight="1">
      <c r="Q38" s="144"/>
      <c r="R38" s="144"/>
      <c r="S38" s="141"/>
      <c r="T38" s="144"/>
      <c r="U38" s="144"/>
      <c r="V38" s="144"/>
      <c r="W38" s="144"/>
      <c r="X38" s="144"/>
      <c r="Y38" s="144"/>
      <c r="Z38" s="144"/>
    </row>
  </sheetData>
  <mergeCells count="4">
    <mergeCell ref="D4:P4"/>
    <mergeCell ref="H6:J6"/>
    <mergeCell ref="H7:J7"/>
    <mergeCell ref="D11:P11"/>
  </mergeCells>
  <pageMargins left="0.8" right="0.8" top="0.48" bottom="0.5" header="0.5" footer="0.5"/>
  <pageSetup paperSize="9" scale="74" firstPageNumber="15" orientation="landscape" useFirstPageNumber="1" r:id="rId1"/>
  <headerFooter>
    <oddFooter>&amp;L&amp;K000000The accompanying notes form an integral part of the financial statements.
&amp;C&amp;K000000&amp;P</oddFooter>
  </headerFooter>
  <ignoredErrors>
    <ignoredError sqref="B23:Q23 C17 Q17:S17 B25:Q26 B24:C24 O24:Q24 B30:K30 B18:M18 O18 Q18:S18 B19:Q19 M30:Q30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X98"/>
  <sheetViews>
    <sheetView view="pageBreakPreview" zoomScale="90" zoomScaleNormal="90" zoomScaleSheetLayoutView="90" workbookViewId="0">
      <selection activeCell="D17" sqref="D17"/>
    </sheetView>
  </sheetViews>
  <sheetFormatPr defaultColWidth="8.21875" defaultRowHeight="20.25" customHeight="1"/>
  <cols>
    <col min="1" max="3" width="2.44140625" style="13" customWidth="1"/>
    <col min="4" max="4" width="53.21875" style="13" customWidth="1"/>
    <col min="5" max="5" width="11.44140625" style="86" customWidth="1"/>
    <col min="6" max="6" width="14.21875" style="13" bestFit="1" customWidth="1"/>
    <col min="7" max="7" width="1.44140625" style="13" customWidth="1"/>
    <col min="8" max="8" width="16.77734375" style="13" bestFit="1" customWidth="1"/>
    <col min="9" max="9" width="1.44140625" style="13" customWidth="1"/>
    <col min="10" max="10" width="13.5546875" style="268" customWidth="1"/>
    <col min="11" max="11" width="1.44140625" style="13" customWidth="1"/>
    <col min="12" max="12" width="13.5546875" style="13" customWidth="1"/>
    <col min="13" max="13" width="7.77734375" style="300" customWidth="1"/>
    <col min="14" max="14" width="14.77734375" style="300" customWidth="1"/>
    <col min="15" max="15" width="15.77734375" style="300" customWidth="1"/>
    <col min="16" max="16" width="13.5546875" style="300" customWidth="1"/>
    <col min="17" max="17" width="12.21875" style="300" customWidth="1"/>
    <col min="18" max="19" width="8.21875" style="141"/>
    <col min="20" max="20" width="8.21875" style="298"/>
    <col min="21" max="24" width="8.21875" style="135"/>
    <col min="25" max="16384" width="8.21875" style="4"/>
  </cols>
  <sheetData>
    <row r="1" spans="1:12" ht="20.25" customHeight="1">
      <c r="A1" s="6" t="s">
        <v>0</v>
      </c>
      <c r="B1" s="19"/>
      <c r="C1" s="19"/>
      <c r="D1" s="19"/>
      <c r="E1" s="107"/>
      <c r="F1" s="19"/>
      <c r="G1" s="19"/>
      <c r="H1" s="19"/>
      <c r="I1" s="19"/>
      <c r="J1" s="267"/>
      <c r="K1" s="25"/>
      <c r="L1" s="25"/>
    </row>
    <row r="2" spans="1:12" ht="20.25" customHeight="1">
      <c r="A2" s="8" t="s">
        <v>297</v>
      </c>
      <c r="B2" s="8"/>
      <c r="C2" s="8"/>
      <c r="D2" s="8"/>
      <c r="E2" s="85"/>
      <c r="F2" s="8"/>
      <c r="G2" s="8"/>
      <c r="H2" s="8"/>
      <c r="I2" s="8"/>
      <c r="K2" s="4"/>
      <c r="L2" s="4"/>
    </row>
    <row r="3" spans="1:12" ht="18" customHeight="1">
      <c r="A3" s="8"/>
      <c r="B3" s="8"/>
      <c r="C3" s="8"/>
      <c r="D3" s="8"/>
      <c r="E3" s="85"/>
      <c r="F3" s="8"/>
      <c r="G3" s="8"/>
      <c r="H3" s="8"/>
      <c r="I3" s="8"/>
      <c r="K3" s="4"/>
      <c r="L3" s="4"/>
    </row>
    <row r="4" spans="1:12" ht="18" customHeight="1">
      <c r="A4" s="7"/>
      <c r="B4" s="7"/>
      <c r="C4" s="7"/>
      <c r="D4" s="7"/>
      <c r="E4" s="107"/>
      <c r="F4" s="355" t="s">
        <v>172</v>
      </c>
      <c r="G4" s="355"/>
      <c r="H4" s="355"/>
      <c r="I4" s="20"/>
      <c r="J4" s="355" t="s">
        <v>173</v>
      </c>
      <c r="K4" s="355"/>
      <c r="L4" s="355"/>
    </row>
    <row r="5" spans="1:12" ht="18" customHeight="1">
      <c r="A5" s="7"/>
      <c r="B5" s="7"/>
      <c r="C5" s="7"/>
      <c r="D5" s="7"/>
      <c r="E5" s="107"/>
      <c r="F5" s="355" t="s">
        <v>174</v>
      </c>
      <c r="G5" s="355"/>
      <c r="H5" s="355"/>
      <c r="I5" s="20"/>
      <c r="J5" s="355" t="s">
        <v>174</v>
      </c>
      <c r="K5" s="355"/>
      <c r="L5" s="355"/>
    </row>
    <row r="6" spans="1:12" ht="18" customHeight="1">
      <c r="A6" s="26"/>
      <c r="B6" s="27"/>
      <c r="C6" s="27"/>
      <c r="D6" s="27"/>
      <c r="F6" s="356" t="s">
        <v>87</v>
      </c>
      <c r="G6" s="356"/>
      <c r="H6" s="356"/>
      <c r="I6" s="4"/>
      <c r="J6" s="356" t="s">
        <v>87</v>
      </c>
      <c r="K6" s="356"/>
      <c r="L6" s="356"/>
    </row>
    <row r="7" spans="1:12" ht="18" customHeight="1">
      <c r="A7" s="26"/>
      <c r="B7" s="27"/>
      <c r="C7" s="27"/>
      <c r="D7" s="27"/>
      <c r="E7" s="130" t="s">
        <v>3</v>
      </c>
      <c r="F7" s="11">
        <v>2024</v>
      </c>
      <c r="G7" s="98"/>
      <c r="H7" s="11">
        <v>2023</v>
      </c>
      <c r="I7" s="11"/>
      <c r="J7" s="11">
        <v>2024</v>
      </c>
      <c r="K7" s="98"/>
      <c r="L7" s="11">
        <v>2023</v>
      </c>
    </row>
    <row r="8" spans="1:12" ht="18" customHeight="1">
      <c r="A8" s="4"/>
      <c r="F8" s="353" t="s">
        <v>4</v>
      </c>
      <c r="G8" s="353"/>
      <c r="H8" s="353"/>
      <c r="I8" s="353"/>
      <c r="J8" s="353"/>
      <c r="K8" s="353"/>
      <c r="L8" s="353"/>
    </row>
    <row r="9" spans="1:12" ht="18" customHeight="1">
      <c r="A9" s="37" t="s">
        <v>175</v>
      </c>
    </row>
    <row r="10" spans="1:12" ht="18" customHeight="1">
      <c r="A10" s="38" t="s">
        <v>280</v>
      </c>
      <c r="F10" s="268">
        <f>'FS-10-11'!G34</f>
        <v>-19186255</v>
      </c>
      <c r="G10" s="268"/>
      <c r="H10" s="268">
        <f>'FS-10-11'!I34</f>
        <v>-10913344</v>
      </c>
      <c r="I10" s="268"/>
      <c r="J10" s="268">
        <f>'FS-10-11'!K34</f>
        <v>9908967</v>
      </c>
      <c r="K10" s="268"/>
      <c r="L10" s="268">
        <f>'FS-10-11'!M34</f>
        <v>9693339</v>
      </c>
    </row>
    <row r="11" spans="1:12" ht="18" customHeight="1">
      <c r="A11" s="39" t="s">
        <v>286</v>
      </c>
      <c r="F11" s="268"/>
      <c r="G11" s="268"/>
      <c r="H11" s="268"/>
      <c r="I11" s="268"/>
      <c r="J11" s="247"/>
      <c r="K11" s="268"/>
      <c r="L11" s="247"/>
    </row>
    <row r="12" spans="1:12" ht="18" customHeight="1">
      <c r="A12" s="38" t="s">
        <v>324</v>
      </c>
      <c r="E12" s="130">
        <v>29</v>
      </c>
      <c r="F12" s="268">
        <v>-3854860</v>
      </c>
      <c r="G12" s="268"/>
      <c r="H12" s="268">
        <v>-2683811</v>
      </c>
      <c r="I12" s="268"/>
      <c r="J12" s="131">
        <v>-59732</v>
      </c>
      <c r="K12" s="83"/>
      <c r="L12" s="131">
        <v>-406352</v>
      </c>
    </row>
    <row r="13" spans="1:12" ht="18" customHeight="1">
      <c r="A13" s="41" t="s">
        <v>103</v>
      </c>
      <c r="E13" s="130"/>
      <c r="F13" s="269">
        <v>17227686</v>
      </c>
      <c r="G13" s="268"/>
      <c r="H13" s="269">
        <v>15367212</v>
      </c>
      <c r="I13" s="268"/>
      <c r="J13" s="269">
        <v>3162120</v>
      </c>
      <c r="K13" s="268"/>
      <c r="L13" s="269">
        <v>2829154</v>
      </c>
    </row>
    <row r="14" spans="1:12" ht="18" customHeight="1">
      <c r="A14" s="40" t="s">
        <v>176</v>
      </c>
      <c r="E14" s="130" t="s">
        <v>321</v>
      </c>
      <c r="F14" s="269">
        <v>25015220</v>
      </c>
      <c r="G14" s="268"/>
      <c r="H14" s="269">
        <v>24834630</v>
      </c>
      <c r="I14" s="268"/>
      <c r="J14" s="131">
        <v>0</v>
      </c>
      <c r="K14" s="83"/>
      <c r="L14" s="131">
        <v>0</v>
      </c>
    </row>
    <row r="15" spans="1:12" ht="18" customHeight="1">
      <c r="A15" s="123" t="s">
        <v>177</v>
      </c>
      <c r="E15" s="130">
        <v>7</v>
      </c>
      <c r="F15" s="269">
        <v>150694</v>
      </c>
      <c r="G15" s="268"/>
      <c r="H15" s="269">
        <v>-6159</v>
      </c>
      <c r="I15" s="268"/>
      <c r="J15" s="131">
        <v>0</v>
      </c>
      <c r="K15" s="80"/>
      <c r="L15" s="131">
        <v>0</v>
      </c>
    </row>
    <row r="16" spans="1:12" ht="18" customHeight="1">
      <c r="A16" s="40" t="s">
        <v>178</v>
      </c>
      <c r="E16" s="130"/>
      <c r="F16" s="269">
        <v>2974285</v>
      </c>
      <c r="G16" s="268"/>
      <c r="H16" s="269">
        <v>2862665</v>
      </c>
      <c r="I16" s="268"/>
      <c r="J16" s="131">
        <v>0</v>
      </c>
      <c r="K16" s="80"/>
      <c r="L16" s="131">
        <v>0</v>
      </c>
    </row>
    <row r="17" spans="1:12" ht="18" customHeight="1">
      <c r="A17" s="40" t="s">
        <v>179</v>
      </c>
      <c r="E17" s="130">
        <v>23</v>
      </c>
      <c r="F17" s="303">
        <v>297972</v>
      </c>
      <c r="G17" s="268"/>
      <c r="H17" s="303">
        <v>818234</v>
      </c>
      <c r="I17" s="83"/>
      <c r="J17" s="131">
        <v>0</v>
      </c>
      <c r="K17" s="83"/>
      <c r="L17" s="131">
        <v>0</v>
      </c>
    </row>
    <row r="18" spans="1:12" ht="18" customHeight="1">
      <c r="A18" s="38" t="s">
        <v>180</v>
      </c>
      <c r="F18" s="303">
        <v>994354</v>
      </c>
      <c r="G18" s="268"/>
      <c r="H18" s="303">
        <v>681275</v>
      </c>
      <c r="I18" s="268"/>
      <c r="J18" s="269">
        <v>7740</v>
      </c>
      <c r="K18" s="268"/>
      <c r="L18" s="269">
        <v>-212575</v>
      </c>
    </row>
    <row r="19" spans="1:12" ht="18" customHeight="1">
      <c r="A19" s="38" t="s">
        <v>181</v>
      </c>
      <c r="F19" s="303">
        <v>-431878</v>
      </c>
      <c r="G19" s="268"/>
      <c r="H19" s="303">
        <v>497250</v>
      </c>
      <c r="I19" s="83"/>
      <c r="J19" s="131">
        <v>0</v>
      </c>
      <c r="K19" s="83"/>
      <c r="L19" s="131">
        <v>0</v>
      </c>
    </row>
    <row r="20" spans="1:12" ht="18" customHeight="1">
      <c r="A20" s="4" t="s">
        <v>182</v>
      </c>
      <c r="F20" s="303"/>
      <c r="G20" s="268"/>
      <c r="H20" s="303"/>
      <c r="I20" s="83"/>
      <c r="J20" s="131"/>
      <c r="K20" s="83"/>
      <c r="L20" s="131"/>
    </row>
    <row r="21" spans="1:12" ht="18" customHeight="1">
      <c r="A21" s="4"/>
      <c r="B21" s="13" t="s">
        <v>183</v>
      </c>
      <c r="E21" s="130">
        <v>12</v>
      </c>
      <c r="F21" s="269">
        <v>589059</v>
      </c>
      <c r="G21" s="268"/>
      <c r="H21" s="269">
        <v>-8283</v>
      </c>
      <c r="I21" s="268"/>
      <c r="J21" s="131">
        <v>0</v>
      </c>
      <c r="K21" s="80"/>
      <c r="L21" s="131">
        <v>0</v>
      </c>
    </row>
    <row r="22" spans="1:12" ht="18" customHeight="1">
      <c r="A22" s="317" t="s">
        <v>302</v>
      </c>
      <c r="E22" s="311" t="s">
        <v>349</v>
      </c>
      <c r="F22" s="303">
        <v>22487464</v>
      </c>
      <c r="G22" s="268"/>
      <c r="H22" s="303">
        <v>10726951</v>
      </c>
      <c r="I22" s="83"/>
      <c r="J22" s="131">
        <v>0</v>
      </c>
      <c r="K22" s="83"/>
      <c r="L22" s="131">
        <v>0</v>
      </c>
    </row>
    <row r="23" spans="1:12" ht="18" customHeight="1">
      <c r="A23" s="123" t="s">
        <v>310</v>
      </c>
      <c r="E23" s="130">
        <v>8</v>
      </c>
      <c r="F23" s="303">
        <v>1269184</v>
      </c>
      <c r="G23" s="268"/>
      <c r="H23" s="303">
        <v>-102408</v>
      </c>
      <c r="I23" s="83"/>
      <c r="J23" s="131">
        <v>0</v>
      </c>
      <c r="K23" s="83"/>
      <c r="L23" s="131">
        <v>0</v>
      </c>
    </row>
    <row r="24" spans="1:12" ht="18" customHeight="1">
      <c r="A24" s="4" t="s">
        <v>335</v>
      </c>
      <c r="E24" s="130">
        <v>27</v>
      </c>
      <c r="F24" s="70">
        <v>-413661</v>
      </c>
      <c r="G24" s="80"/>
      <c r="H24" s="70">
        <v>0</v>
      </c>
      <c r="I24" s="83"/>
      <c r="J24" s="131">
        <v>-2237638</v>
      </c>
      <c r="K24" s="83"/>
      <c r="L24" s="131">
        <v>1119</v>
      </c>
    </row>
    <row r="25" spans="1:12" ht="18" customHeight="1">
      <c r="A25" s="317" t="s">
        <v>311</v>
      </c>
      <c r="E25" s="130"/>
      <c r="F25" s="303">
        <v>-327028</v>
      </c>
      <c r="G25" s="268"/>
      <c r="H25" s="303">
        <v>113544</v>
      </c>
      <c r="I25" s="268"/>
      <c r="J25" s="131">
        <v>0</v>
      </c>
      <c r="K25" s="83"/>
      <c r="L25" s="131">
        <v>0</v>
      </c>
    </row>
    <row r="26" spans="1:12" ht="18" customHeight="1">
      <c r="A26" s="38" t="s">
        <v>102</v>
      </c>
      <c r="F26" s="303">
        <v>-1027624</v>
      </c>
      <c r="G26" s="268"/>
      <c r="H26" s="303">
        <v>-1182622</v>
      </c>
      <c r="I26" s="268"/>
      <c r="J26" s="303">
        <v>-4569513</v>
      </c>
      <c r="K26" s="268"/>
      <c r="L26" s="303">
        <v>-3910283</v>
      </c>
    </row>
    <row r="27" spans="1:12" ht="18" customHeight="1">
      <c r="A27" s="41" t="s">
        <v>91</v>
      </c>
      <c r="E27" s="130">
        <v>5</v>
      </c>
      <c r="F27" s="273">
        <v>0</v>
      </c>
      <c r="G27" s="268"/>
      <c r="H27" s="273">
        <v>0</v>
      </c>
      <c r="I27" s="268"/>
      <c r="J27" s="304">
        <v>-6251983</v>
      </c>
      <c r="K27" s="268"/>
      <c r="L27" s="304">
        <v>-7963195</v>
      </c>
    </row>
    <row r="28" spans="1:12" ht="18" customHeight="1">
      <c r="A28" s="42"/>
      <c r="F28" s="268">
        <f>SUM(F10:F27)</f>
        <v>45764612</v>
      </c>
      <c r="G28" s="268"/>
      <c r="H28" s="268">
        <f>SUM(H10:H27)</f>
        <v>41005134</v>
      </c>
      <c r="I28" s="268"/>
      <c r="J28" s="268">
        <f>SUM(J10:J27)</f>
        <v>-40039</v>
      </c>
      <c r="K28" s="268"/>
      <c r="L28" s="268">
        <f>SUM(L10:L27)</f>
        <v>31207</v>
      </c>
    </row>
    <row r="29" spans="1:12" ht="18" customHeight="1">
      <c r="A29" s="288" t="s">
        <v>184</v>
      </c>
      <c r="F29" s="268"/>
      <c r="G29" s="268"/>
      <c r="H29" s="268"/>
      <c r="I29" s="268"/>
      <c r="K29" s="268"/>
      <c r="L29" s="268"/>
    </row>
    <row r="30" spans="1:12" ht="18" customHeight="1">
      <c r="A30" s="38" t="s">
        <v>185</v>
      </c>
      <c r="F30" s="269">
        <v>-4954032</v>
      </c>
      <c r="G30" s="268"/>
      <c r="H30" s="269">
        <v>3773892</v>
      </c>
      <c r="I30" s="268"/>
      <c r="J30" s="131">
        <v>0</v>
      </c>
      <c r="K30" s="80"/>
      <c r="L30" s="131">
        <v>0</v>
      </c>
    </row>
    <row r="31" spans="1:12" ht="18" customHeight="1">
      <c r="A31" s="38" t="s">
        <v>15</v>
      </c>
      <c r="F31" s="269">
        <v>-2358451</v>
      </c>
      <c r="G31" s="268"/>
      <c r="H31" s="269">
        <v>19266815</v>
      </c>
      <c r="I31" s="268"/>
      <c r="J31" s="131">
        <v>0</v>
      </c>
      <c r="K31" s="80"/>
      <c r="L31" s="131">
        <v>0</v>
      </c>
    </row>
    <row r="32" spans="1:12" ht="18" customHeight="1">
      <c r="A32" s="40" t="s">
        <v>18</v>
      </c>
      <c r="F32" s="269">
        <v>3317159</v>
      </c>
      <c r="G32" s="268"/>
      <c r="H32" s="269">
        <v>2014570</v>
      </c>
      <c r="I32" s="268"/>
      <c r="J32" s="70">
        <v>520345</v>
      </c>
      <c r="K32" s="268"/>
      <c r="L32" s="70">
        <v>-438956</v>
      </c>
    </row>
    <row r="33" spans="1:12" ht="18" customHeight="1">
      <c r="A33" s="43" t="s">
        <v>34</v>
      </c>
      <c r="F33" s="269">
        <v>581331</v>
      </c>
      <c r="G33" s="268"/>
      <c r="H33" s="269">
        <v>805347</v>
      </c>
      <c r="I33" s="268"/>
      <c r="J33" s="131">
        <v>0</v>
      </c>
      <c r="K33" s="80"/>
      <c r="L33" s="131">
        <v>295</v>
      </c>
    </row>
    <row r="34" spans="1:12" ht="18" customHeight="1">
      <c r="A34" s="40" t="s">
        <v>42</v>
      </c>
      <c r="F34" s="269">
        <v>-4087237</v>
      </c>
      <c r="G34" s="268"/>
      <c r="H34" s="269">
        <v>-5772131</v>
      </c>
      <c r="I34" s="268"/>
      <c r="J34" s="131">
        <v>0</v>
      </c>
      <c r="K34" s="80"/>
      <c r="L34" s="131">
        <v>0</v>
      </c>
    </row>
    <row r="35" spans="1:12" ht="18" customHeight="1">
      <c r="A35" s="38" t="s">
        <v>312</v>
      </c>
      <c r="F35" s="269">
        <v>-838817</v>
      </c>
      <c r="G35" s="268"/>
      <c r="H35" s="269">
        <v>-877314</v>
      </c>
      <c r="I35" s="268"/>
      <c r="J35" s="131">
        <v>0</v>
      </c>
      <c r="K35" s="83"/>
      <c r="L35" s="131">
        <v>0</v>
      </c>
    </row>
    <row r="36" spans="1:12" ht="18" customHeight="1">
      <c r="A36" s="38" t="s">
        <v>49</v>
      </c>
      <c r="F36" s="269">
        <v>712993</v>
      </c>
      <c r="G36" s="268"/>
      <c r="H36" s="269">
        <v>-2023729</v>
      </c>
      <c r="I36" s="268"/>
      <c r="J36" s="70">
        <v>-5852</v>
      </c>
      <c r="K36" s="268"/>
      <c r="L36" s="70">
        <v>-78903</v>
      </c>
    </row>
    <row r="37" spans="1:12" ht="18" customHeight="1">
      <c r="A37" s="38" t="s">
        <v>59</v>
      </c>
      <c r="F37" s="269">
        <v>-450750</v>
      </c>
      <c r="G37" s="268"/>
      <c r="H37" s="269">
        <v>656488</v>
      </c>
      <c r="I37" s="268"/>
      <c r="J37" s="131">
        <v>0</v>
      </c>
      <c r="K37" s="80"/>
      <c r="L37" s="131">
        <v>0</v>
      </c>
    </row>
    <row r="38" spans="1:12" ht="18" customHeight="1">
      <c r="A38" s="38" t="s">
        <v>313</v>
      </c>
      <c r="F38" s="305">
        <f>SUM(F28:F37)</f>
        <v>37686808</v>
      </c>
      <c r="G38" s="268"/>
      <c r="H38" s="305">
        <f>SUM(H28:H37)</f>
        <v>58849072</v>
      </c>
      <c r="I38" s="268"/>
      <c r="J38" s="305">
        <f>SUM(J28:J37)</f>
        <v>474454</v>
      </c>
      <c r="K38" s="80"/>
      <c r="L38" s="305">
        <f>SUM(L28:L37)</f>
        <v>-486357</v>
      </c>
    </row>
    <row r="39" spans="1:12" ht="18" customHeight="1">
      <c r="A39" s="38" t="s">
        <v>278</v>
      </c>
      <c r="F39" s="269">
        <v>-2574722</v>
      </c>
      <c r="G39" s="268"/>
      <c r="H39" s="269">
        <v>-5715356</v>
      </c>
      <c r="I39" s="268"/>
      <c r="J39" s="70">
        <v>-15914</v>
      </c>
      <c r="K39" s="268"/>
      <c r="L39" s="70">
        <v>-112068</v>
      </c>
    </row>
    <row r="40" spans="1:12" ht="18" customHeight="1">
      <c r="A40" s="44" t="s">
        <v>186</v>
      </c>
      <c r="F40" s="270">
        <f>SUM(F38:F39)</f>
        <v>35112086</v>
      </c>
      <c r="G40" s="271"/>
      <c r="H40" s="270">
        <f>SUM(H38:H39)</f>
        <v>53133716</v>
      </c>
      <c r="I40" s="268"/>
      <c r="J40" s="270">
        <f>SUM(J38:J39)</f>
        <v>458540</v>
      </c>
      <c r="K40" s="271">
        <v>0</v>
      </c>
      <c r="L40" s="270">
        <f>SUM(L38:L39)</f>
        <v>-598425</v>
      </c>
    </row>
    <row r="42" spans="1:12" ht="20.25" customHeight="1">
      <c r="A42" s="6" t="s">
        <v>0</v>
      </c>
      <c r="B42" s="19"/>
      <c r="C42" s="19"/>
      <c r="D42" s="19"/>
      <c r="E42" s="107"/>
      <c r="F42" s="19"/>
      <c r="G42" s="19"/>
      <c r="H42" s="19"/>
      <c r="I42" s="19"/>
      <c r="J42" s="271"/>
      <c r="K42" s="19"/>
      <c r="L42" s="19"/>
    </row>
    <row r="43" spans="1:12" ht="20.25" customHeight="1">
      <c r="A43" s="8" t="s">
        <v>297</v>
      </c>
      <c r="B43" s="8"/>
      <c r="C43" s="8"/>
      <c r="D43" s="8"/>
      <c r="E43" s="85"/>
      <c r="F43" s="8"/>
      <c r="G43" s="8"/>
      <c r="H43" s="8"/>
      <c r="I43" s="8"/>
      <c r="K43" s="4"/>
      <c r="L43" s="4"/>
    </row>
    <row r="44" spans="1:12" ht="20.25" customHeight="1">
      <c r="A44" s="8"/>
      <c r="B44" s="8"/>
      <c r="C44" s="8"/>
      <c r="D44" s="8"/>
      <c r="E44" s="85"/>
      <c r="F44" s="8"/>
      <c r="G44" s="8"/>
      <c r="H44" s="8"/>
      <c r="I44" s="8"/>
      <c r="K44" s="4"/>
      <c r="L44" s="4"/>
    </row>
    <row r="45" spans="1:12" ht="20.25" customHeight="1">
      <c r="A45" s="7"/>
      <c r="B45" s="7"/>
      <c r="C45" s="7"/>
      <c r="D45" s="7"/>
      <c r="E45" s="107"/>
      <c r="F45" s="366" t="s">
        <v>172</v>
      </c>
      <c r="G45" s="366"/>
      <c r="H45" s="366"/>
      <c r="I45" s="20"/>
      <c r="J45" s="366" t="s">
        <v>173</v>
      </c>
      <c r="K45" s="366"/>
      <c r="L45" s="366"/>
    </row>
    <row r="46" spans="1:12" ht="20.25" customHeight="1">
      <c r="A46" s="7"/>
      <c r="B46" s="7"/>
      <c r="C46" s="7"/>
      <c r="D46" s="7"/>
      <c r="E46" s="107"/>
      <c r="F46" s="355" t="s">
        <v>187</v>
      </c>
      <c r="G46" s="355"/>
      <c r="H46" s="355"/>
      <c r="I46" s="20"/>
      <c r="J46" s="355" t="s">
        <v>187</v>
      </c>
      <c r="K46" s="355"/>
      <c r="L46" s="355"/>
    </row>
    <row r="47" spans="1:12" ht="20.25" customHeight="1">
      <c r="A47" s="7"/>
      <c r="B47" s="7"/>
      <c r="C47" s="7"/>
      <c r="D47" s="7"/>
      <c r="E47" s="98"/>
      <c r="F47" s="356" t="s">
        <v>87</v>
      </c>
      <c r="G47" s="356"/>
      <c r="H47" s="356"/>
      <c r="I47" s="4"/>
      <c r="J47" s="356" t="s">
        <v>87</v>
      </c>
      <c r="K47" s="356"/>
      <c r="L47" s="356"/>
    </row>
    <row r="48" spans="1:12" ht="20.25" customHeight="1">
      <c r="A48" s="26"/>
      <c r="B48" s="27"/>
      <c r="C48" s="27"/>
      <c r="D48" s="27"/>
      <c r="E48" s="130" t="s">
        <v>3</v>
      </c>
      <c r="F48" s="11">
        <v>2024</v>
      </c>
      <c r="G48" s="98"/>
      <c r="H48" s="11">
        <v>2023</v>
      </c>
      <c r="I48" s="11"/>
      <c r="J48" s="11">
        <v>2024</v>
      </c>
      <c r="K48" s="98"/>
      <c r="L48" s="11">
        <v>2023</v>
      </c>
    </row>
    <row r="49" spans="1:16" ht="20.25" customHeight="1">
      <c r="A49" s="4"/>
      <c r="F49" s="353" t="s">
        <v>4</v>
      </c>
      <c r="G49" s="353"/>
      <c r="H49" s="353"/>
      <c r="I49" s="353"/>
      <c r="J49" s="353"/>
      <c r="K49" s="353"/>
      <c r="L49" s="353"/>
    </row>
    <row r="50" spans="1:16" ht="18" customHeight="1">
      <c r="A50" s="37" t="s">
        <v>188</v>
      </c>
      <c r="I50" s="13">
        <v>721926</v>
      </c>
    </row>
    <row r="51" spans="1:16" ht="18" customHeight="1">
      <c r="A51" s="41" t="s">
        <v>189</v>
      </c>
      <c r="E51" s="130"/>
      <c r="F51" s="268">
        <v>-5573717</v>
      </c>
      <c r="G51" s="268"/>
      <c r="H51" s="268">
        <v>-68038</v>
      </c>
      <c r="I51" s="268"/>
      <c r="J51" s="268">
        <v>0</v>
      </c>
      <c r="K51" s="268"/>
      <c r="L51" s="268">
        <v>0</v>
      </c>
    </row>
    <row r="52" spans="1:16" ht="18" customHeight="1">
      <c r="A52" s="41" t="s">
        <v>345</v>
      </c>
      <c r="E52" s="130"/>
      <c r="F52" s="80">
        <v>912514</v>
      </c>
      <c r="G52" s="268"/>
      <c r="H52" s="80">
        <v>0</v>
      </c>
      <c r="I52" s="268"/>
      <c r="J52" s="131">
        <v>10181789</v>
      </c>
      <c r="K52" s="268"/>
      <c r="L52" s="131">
        <v>7050</v>
      </c>
    </row>
    <row r="53" spans="1:16" ht="18" customHeight="1">
      <c r="A53" s="41" t="s">
        <v>336</v>
      </c>
      <c r="E53" s="130">
        <v>11</v>
      </c>
      <c r="F53" s="80">
        <v>0</v>
      </c>
      <c r="G53" s="268"/>
      <c r="H53" s="80">
        <v>0</v>
      </c>
      <c r="I53" s="268"/>
      <c r="J53" s="70">
        <v>-10708892</v>
      </c>
      <c r="K53" s="268"/>
      <c r="L53" s="268">
        <v>0</v>
      </c>
    </row>
    <row r="54" spans="1:16" ht="18" customHeight="1">
      <c r="A54" s="41" t="s">
        <v>352</v>
      </c>
      <c r="E54" s="130"/>
      <c r="F54" s="4"/>
      <c r="G54" s="4"/>
      <c r="H54" s="4"/>
      <c r="I54" s="4"/>
      <c r="J54" s="4"/>
      <c r="K54" s="4"/>
      <c r="L54" s="4"/>
    </row>
    <row r="55" spans="1:16" ht="18" customHeight="1">
      <c r="A55" s="41"/>
      <c r="B55" s="13" t="s">
        <v>353</v>
      </c>
      <c r="E55" s="130">
        <v>12</v>
      </c>
      <c r="F55" s="268">
        <v>-148541</v>
      </c>
      <c r="G55" s="268"/>
      <c r="H55" s="268">
        <v>-99208</v>
      </c>
      <c r="I55" s="268"/>
      <c r="J55" s="70">
        <v>0</v>
      </c>
      <c r="K55" s="268"/>
      <c r="L55" s="70">
        <v>0</v>
      </c>
    </row>
    <row r="56" spans="1:16" ht="18" customHeight="1">
      <c r="A56" s="41" t="s">
        <v>344</v>
      </c>
      <c r="F56" s="303">
        <v>529722</v>
      </c>
      <c r="G56" s="268"/>
      <c r="H56" s="303">
        <v>-573211</v>
      </c>
      <c r="I56" s="268"/>
      <c r="J56" s="70">
        <v>0</v>
      </c>
      <c r="K56" s="268"/>
      <c r="L56" s="70">
        <v>0</v>
      </c>
    </row>
    <row r="57" spans="1:16" ht="18" customHeight="1">
      <c r="A57" s="43" t="s">
        <v>190</v>
      </c>
      <c r="F57" s="269">
        <v>591390</v>
      </c>
      <c r="G57" s="268"/>
      <c r="H57" s="269">
        <v>107013</v>
      </c>
      <c r="I57" s="268"/>
      <c r="J57" s="70">
        <v>0</v>
      </c>
      <c r="K57" s="268"/>
      <c r="L57" s="70">
        <v>2039525</v>
      </c>
    </row>
    <row r="58" spans="1:16" ht="18" customHeight="1">
      <c r="A58" s="43" t="s">
        <v>191</v>
      </c>
      <c r="F58" s="269"/>
      <c r="G58" s="268"/>
      <c r="H58" s="269"/>
      <c r="I58" s="268"/>
      <c r="J58" s="70"/>
      <c r="K58" s="268"/>
      <c r="L58" s="70"/>
    </row>
    <row r="59" spans="1:16" ht="18" customHeight="1">
      <c r="A59" s="43"/>
      <c r="B59" s="13" t="s">
        <v>192</v>
      </c>
      <c r="F59" s="303">
        <v>-16029483</v>
      </c>
      <c r="G59" s="268"/>
      <c r="H59" s="303">
        <v>-24009324</v>
      </c>
      <c r="I59" s="268"/>
      <c r="J59" s="70">
        <v>0</v>
      </c>
      <c r="K59" s="268"/>
      <c r="L59" s="70">
        <v>-1185450</v>
      </c>
    </row>
    <row r="60" spans="1:16" ht="18" customHeight="1">
      <c r="A60" s="43" t="s">
        <v>193</v>
      </c>
      <c r="E60" s="130"/>
      <c r="F60" s="70">
        <v>0</v>
      </c>
      <c r="G60" s="268"/>
      <c r="H60" s="70">
        <v>65913</v>
      </c>
      <c r="I60" s="268"/>
      <c r="J60" s="70">
        <v>0</v>
      </c>
      <c r="K60" s="268"/>
      <c r="L60" s="70">
        <v>0</v>
      </c>
    </row>
    <row r="61" spans="1:16" ht="18" customHeight="1">
      <c r="A61" s="43" t="s">
        <v>194</v>
      </c>
      <c r="E61" s="130"/>
      <c r="F61" s="268">
        <v>-1560710</v>
      </c>
      <c r="G61" s="268"/>
      <c r="H61" s="268">
        <v>-2220573</v>
      </c>
      <c r="I61" s="268"/>
      <c r="J61" s="70">
        <v>0</v>
      </c>
      <c r="K61" s="268"/>
      <c r="L61" s="70">
        <v>0</v>
      </c>
      <c r="M61" s="141"/>
      <c r="N61" s="141"/>
    </row>
    <row r="62" spans="1:16" ht="20.25" customHeight="1">
      <c r="A62" s="45" t="s">
        <v>195</v>
      </c>
      <c r="B62" s="45"/>
      <c r="E62" s="130"/>
      <c r="F62" s="70">
        <v>0</v>
      </c>
      <c r="G62" s="268"/>
      <c r="H62" s="70">
        <v>0</v>
      </c>
      <c r="I62" s="268"/>
      <c r="J62" s="70">
        <v>-8570000</v>
      </c>
      <c r="K62" s="268"/>
      <c r="L62" s="70">
        <v>-10438188</v>
      </c>
      <c r="M62" s="141"/>
      <c r="N62" s="141"/>
      <c r="P62" s="301"/>
    </row>
    <row r="63" spans="1:16" ht="20.25" customHeight="1">
      <c r="A63" s="45" t="s">
        <v>350</v>
      </c>
      <c r="B63" s="45"/>
      <c r="E63" s="130"/>
      <c r="F63" s="63">
        <v>0</v>
      </c>
      <c r="G63" s="268"/>
      <c r="H63" s="63">
        <v>-438094</v>
      </c>
      <c r="I63" s="268"/>
      <c r="J63" s="70">
        <v>0</v>
      </c>
      <c r="K63" s="268"/>
      <c r="L63" s="70">
        <v>0</v>
      </c>
      <c r="M63" s="141"/>
      <c r="N63" s="141"/>
    </row>
    <row r="64" spans="1:16" ht="20.25" customHeight="1">
      <c r="A64" s="45" t="s">
        <v>314</v>
      </c>
      <c r="B64" s="45"/>
      <c r="E64" s="130"/>
      <c r="F64" s="63">
        <v>-1630600</v>
      </c>
      <c r="G64" s="268"/>
      <c r="H64" s="63">
        <v>389041</v>
      </c>
      <c r="I64" s="268"/>
      <c r="J64" s="70">
        <v>0</v>
      </c>
      <c r="K64" s="268"/>
      <c r="L64" s="70">
        <v>0</v>
      </c>
      <c r="M64" s="141"/>
      <c r="N64" s="141"/>
    </row>
    <row r="65" spans="1:15" ht="18" customHeight="1">
      <c r="A65" s="38" t="s">
        <v>315</v>
      </c>
      <c r="E65" s="130">
        <v>5</v>
      </c>
      <c r="F65" s="70">
        <v>0</v>
      </c>
      <c r="G65" s="268"/>
      <c r="H65" s="70">
        <v>0</v>
      </c>
      <c r="I65" s="268"/>
      <c r="J65" s="269">
        <v>6251983</v>
      </c>
      <c r="K65" s="268"/>
      <c r="L65" s="269">
        <v>7963195</v>
      </c>
      <c r="M65" s="141"/>
      <c r="N65" s="141"/>
    </row>
    <row r="66" spans="1:15" ht="18" customHeight="1">
      <c r="A66" s="38" t="s">
        <v>338</v>
      </c>
      <c r="E66" s="130">
        <v>12</v>
      </c>
      <c r="F66" s="70">
        <v>0</v>
      </c>
      <c r="G66" s="268"/>
      <c r="H66" s="70">
        <v>14403</v>
      </c>
      <c r="I66" s="268"/>
      <c r="J66" s="70">
        <v>0</v>
      </c>
      <c r="K66" s="268"/>
      <c r="L66" s="70">
        <v>0</v>
      </c>
      <c r="O66" s="141"/>
    </row>
    <row r="67" spans="1:15" ht="18" customHeight="1">
      <c r="A67" s="13" t="s">
        <v>196</v>
      </c>
      <c r="E67" s="130"/>
      <c r="F67" s="268">
        <v>1024971</v>
      </c>
      <c r="G67" s="268"/>
      <c r="H67" s="268">
        <v>1178864</v>
      </c>
      <c r="I67" s="80"/>
      <c r="J67" s="70">
        <v>4546857</v>
      </c>
      <c r="K67" s="80"/>
      <c r="L67" s="70">
        <v>4081837</v>
      </c>
      <c r="O67" s="141"/>
    </row>
    <row r="68" spans="1:15" ht="18" customHeight="1">
      <c r="A68" s="44" t="s">
        <v>197</v>
      </c>
      <c r="F68" s="270">
        <f>SUM(F51:F67)</f>
        <v>-21884454</v>
      </c>
      <c r="G68" s="271"/>
      <c r="H68" s="270">
        <f>SUM(H51:H67)</f>
        <v>-25653214</v>
      </c>
      <c r="I68" s="268"/>
      <c r="J68" s="270">
        <f>SUM(J51:J67)</f>
        <v>1701737</v>
      </c>
      <c r="K68" s="271"/>
      <c r="L68" s="270">
        <f>SUM(L51:L67)</f>
        <v>2467969</v>
      </c>
      <c r="O68" s="141"/>
    </row>
    <row r="69" spans="1:15" ht="15" customHeight="1">
      <c r="A69" s="4"/>
      <c r="F69" s="272"/>
      <c r="G69" s="272"/>
      <c r="H69" s="272"/>
      <c r="I69" s="272"/>
      <c r="J69" s="272"/>
      <c r="K69" s="272"/>
      <c r="L69" s="272"/>
      <c r="O69" s="141"/>
    </row>
    <row r="70" spans="1:15" ht="20.25" customHeight="1">
      <c r="A70" s="37" t="s">
        <v>198</v>
      </c>
      <c r="F70" s="268"/>
      <c r="G70" s="268"/>
      <c r="H70" s="268"/>
      <c r="I70" s="268"/>
      <c r="K70" s="268"/>
      <c r="L70" s="268"/>
      <c r="M70" s="141"/>
      <c r="N70" s="141"/>
      <c r="O70" s="141"/>
    </row>
    <row r="71" spans="1:15" ht="20.25" customHeight="1">
      <c r="A71" s="41" t="s">
        <v>199</v>
      </c>
      <c r="E71" s="130">
        <v>21</v>
      </c>
      <c r="F71" s="63">
        <v>521828576</v>
      </c>
      <c r="G71" s="268"/>
      <c r="H71" s="63">
        <v>634413613</v>
      </c>
      <c r="I71" s="268"/>
      <c r="J71" s="70">
        <v>0</v>
      </c>
      <c r="K71" s="268"/>
      <c r="L71" s="70">
        <v>9058008</v>
      </c>
      <c r="M71" s="141"/>
      <c r="N71" s="141"/>
      <c r="O71" s="302"/>
    </row>
    <row r="72" spans="1:15" ht="20.25" customHeight="1">
      <c r="A72" s="41" t="s">
        <v>200</v>
      </c>
      <c r="E72" s="130">
        <v>21</v>
      </c>
      <c r="F72" s="63">
        <v>-505815700</v>
      </c>
      <c r="G72" s="268"/>
      <c r="H72" s="63">
        <v>-641382932</v>
      </c>
      <c r="I72" s="268"/>
      <c r="J72" s="70">
        <v>0</v>
      </c>
      <c r="K72" s="268"/>
      <c r="L72" s="70">
        <v>-11449738</v>
      </c>
      <c r="M72" s="141"/>
      <c r="N72" s="141"/>
      <c r="O72" s="302"/>
    </row>
    <row r="73" spans="1:15" ht="20.25" customHeight="1">
      <c r="A73" s="41" t="s">
        <v>288</v>
      </c>
      <c r="E73" s="130">
        <v>21</v>
      </c>
      <c r="F73" s="63">
        <v>0</v>
      </c>
      <c r="G73" s="268"/>
      <c r="H73" s="63">
        <v>0</v>
      </c>
      <c r="I73" s="268"/>
      <c r="J73" s="70">
        <v>2000000</v>
      </c>
      <c r="K73" s="268"/>
      <c r="L73" s="70">
        <v>4500000</v>
      </c>
      <c r="M73" s="141"/>
      <c r="N73" s="141"/>
      <c r="O73" s="141"/>
    </row>
    <row r="74" spans="1:15" ht="20.25" customHeight="1">
      <c r="A74" s="41" t="s">
        <v>316</v>
      </c>
      <c r="E74" s="130">
        <v>21</v>
      </c>
      <c r="F74" s="63">
        <v>0</v>
      </c>
      <c r="G74" s="268"/>
      <c r="H74" s="63">
        <v>0</v>
      </c>
      <c r="I74" s="268"/>
      <c r="J74" s="70">
        <v>-2080000</v>
      </c>
      <c r="K74" s="268"/>
      <c r="L74" s="70">
        <v>0</v>
      </c>
      <c r="M74" s="141"/>
      <c r="N74" s="141"/>
      <c r="O74" s="141"/>
    </row>
    <row r="75" spans="1:15" ht="20.25" customHeight="1">
      <c r="A75" s="317" t="s">
        <v>317</v>
      </c>
      <c r="B75" s="45"/>
      <c r="E75" s="130">
        <v>21</v>
      </c>
      <c r="F75" s="80">
        <v>9887582</v>
      </c>
      <c r="G75" s="268"/>
      <c r="H75" s="80">
        <v>9982044</v>
      </c>
      <c r="I75" s="268"/>
      <c r="J75" s="70">
        <v>9887582</v>
      </c>
      <c r="K75" s="268"/>
      <c r="L75" s="70">
        <v>9982044</v>
      </c>
      <c r="M75" s="141"/>
      <c r="N75" s="141"/>
    </row>
    <row r="76" spans="1:15" ht="20.25" customHeight="1">
      <c r="A76" s="41" t="s">
        <v>201</v>
      </c>
      <c r="E76" s="130">
        <v>21</v>
      </c>
      <c r="F76" s="63">
        <v>-15440814</v>
      </c>
      <c r="G76" s="268"/>
      <c r="H76" s="63">
        <v>-5277593</v>
      </c>
      <c r="I76" s="268"/>
      <c r="J76" s="70">
        <v>-4175000</v>
      </c>
      <c r="K76" s="268"/>
      <c r="L76" s="70">
        <v>-4100000</v>
      </c>
    </row>
    <row r="77" spans="1:15" ht="20.25" customHeight="1">
      <c r="A77" s="317" t="s">
        <v>327</v>
      </c>
      <c r="B77" s="45"/>
      <c r="E77" s="130">
        <v>25</v>
      </c>
      <c r="F77" s="80">
        <v>-15000000</v>
      </c>
      <c r="G77" s="268"/>
      <c r="H77" s="80">
        <v>0</v>
      </c>
      <c r="I77" s="268"/>
      <c r="J77" s="70">
        <v>-15000000</v>
      </c>
      <c r="K77" s="268"/>
      <c r="L77" s="70">
        <v>0</v>
      </c>
      <c r="M77" s="141"/>
      <c r="N77" s="141"/>
    </row>
    <row r="78" spans="1:15" ht="20.25" customHeight="1">
      <c r="A78" s="317" t="s">
        <v>318</v>
      </c>
      <c r="B78" s="45"/>
      <c r="E78" s="130">
        <v>25</v>
      </c>
      <c r="F78" s="80">
        <v>14896573</v>
      </c>
      <c r="G78" s="268"/>
      <c r="H78" s="80">
        <v>0</v>
      </c>
      <c r="I78" s="268"/>
      <c r="J78" s="70">
        <v>14896573</v>
      </c>
      <c r="K78" s="268"/>
      <c r="L78" s="70">
        <v>0</v>
      </c>
      <c r="M78" s="141"/>
      <c r="N78" s="141"/>
    </row>
    <row r="79" spans="1:15" ht="20.25" customHeight="1">
      <c r="A79" s="41" t="s">
        <v>202</v>
      </c>
      <c r="B79" s="161"/>
      <c r="E79" s="130"/>
      <c r="F79" s="63">
        <v>-3603181</v>
      </c>
      <c r="G79" s="268"/>
      <c r="H79" s="63">
        <v>-3695336</v>
      </c>
      <c r="I79" s="268"/>
      <c r="J79" s="70">
        <v>0</v>
      </c>
      <c r="K79" s="80"/>
      <c r="L79" s="70">
        <v>0</v>
      </c>
    </row>
    <row r="80" spans="1:15" ht="20.25" customHeight="1">
      <c r="A80" s="40" t="s">
        <v>203</v>
      </c>
      <c r="E80" s="130">
        <v>31</v>
      </c>
      <c r="F80" s="269">
        <v>-3930265</v>
      </c>
      <c r="G80" s="268"/>
      <c r="H80" s="269">
        <v>-6456509</v>
      </c>
      <c r="I80" s="268"/>
      <c r="J80" s="269">
        <v>-3930265</v>
      </c>
      <c r="K80" s="268"/>
      <c r="L80" s="269">
        <v>-6456509</v>
      </c>
    </row>
    <row r="81" spans="1:24" ht="20.25" customHeight="1">
      <c r="A81" s="45" t="s">
        <v>204</v>
      </c>
      <c r="E81" s="130"/>
      <c r="F81" s="63">
        <v>-340733</v>
      </c>
      <c r="G81" s="268"/>
      <c r="H81" s="63">
        <v>-712523</v>
      </c>
      <c r="I81" s="268"/>
      <c r="J81" s="70">
        <v>0</v>
      </c>
      <c r="K81" s="268"/>
      <c r="L81" s="70">
        <v>0</v>
      </c>
    </row>
    <row r="82" spans="1:24" ht="20.25" customHeight="1">
      <c r="A82" s="38" t="s">
        <v>205</v>
      </c>
      <c r="E82" s="130"/>
      <c r="F82" s="63">
        <v>-15878684</v>
      </c>
      <c r="G82" s="268"/>
      <c r="H82" s="63">
        <v>-14714910</v>
      </c>
      <c r="I82" s="268"/>
      <c r="J82" s="269">
        <v>-2986516</v>
      </c>
      <c r="K82" s="268"/>
      <c r="L82" s="269">
        <v>-2722587</v>
      </c>
    </row>
    <row r="83" spans="1:24" ht="20.25" customHeight="1">
      <c r="A83" s="38" t="s">
        <v>206</v>
      </c>
      <c r="E83" s="130">
        <v>21</v>
      </c>
      <c r="F83" s="63">
        <v>-396291</v>
      </c>
      <c r="G83" s="268"/>
      <c r="H83" s="63">
        <v>-315364</v>
      </c>
      <c r="I83" s="268"/>
      <c r="J83" s="70">
        <v>0</v>
      </c>
      <c r="K83" s="268"/>
      <c r="L83" s="70">
        <v>0</v>
      </c>
    </row>
    <row r="84" spans="1:24" ht="20.25" customHeight="1">
      <c r="A84" s="289" t="s">
        <v>157</v>
      </c>
      <c r="B84" s="45"/>
      <c r="E84" s="130">
        <v>25</v>
      </c>
      <c r="F84" s="312">
        <v>-752055</v>
      </c>
      <c r="G84" s="268"/>
      <c r="H84" s="312">
        <v>-750000</v>
      </c>
      <c r="I84" s="268"/>
      <c r="J84" s="70">
        <v>-752055</v>
      </c>
      <c r="K84" s="80"/>
      <c r="L84" s="70">
        <v>-750000</v>
      </c>
      <c r="V84" s="4"/>
      <c r="W84" s="4"/>
      <c r="X84" s="4"/>
    </row>
    <row r="85" spans="1:24" ht="20.25" customHeight="1">
      <c r="A85" s="44" t="s">
        <v>339</v>
      </c>
      <c r="E85" s="130"/>
      <c r="F85" s="270">
        <f>SUM(F71:F84)</f>
        <v>-14544992</v>
      </c>
      <c r="G85" s="271"/>
      <c r="H85" s="270">
        <f>SUM(H71:H84)</f>
        <v>-28909510</v>
      </c>
      <c r="I85" s="268"/>
      <c r="J85" s="270">
        <f>SUM(J71:J84)</f>
        <v>-2139681</v>
      </c>
      <c r="K85" s="271"/>
      <c r="L85" s="270">
        <f>SUM(L71:L84)</f>
        <v>-1938782</v>
      </c>
      <c r="V85" s="4"/>
      <c r="W85" s="4"/>
      <c r="X85" s="4"/>
    </row>
    <row r="86" spans="1:24" ht="15" customHeight="1">
      <c r="A86" s="42"/>
      <c r="E86" s="130"/>
      <c r="F86" s="271"/>
      <c r="G86" s="271"/>
      <c r="H86" s="271"/>
      <c r="I86" s="268"/>
      <c r="J86" s="271"/>
      <c r="K86" s="271"/>
      <c r="L86" s="271"/>
      <c r="V86" s="4"/>
      <c r="W86" s="4"/>
      <c r="X86" s="4"/>
    </row>
    <row r="87" spans="1:24" ht="20.25" customHeight="1">
      <c r="A87" s="13" t="s">
        <v>207</v>
      </c>
      <c r="F87" s="268"/>
      <c r="G87" s="268"/>
      <c r="H87" s="268"/>
      <c r="I87" s="268"/>
      <c r="K87" s="268"/>
      <c r="L87" s="268"/>
      <c r="V87" s="4"/>
      <c r="W87" s="4"/>
      <c r="X87" s="4"/>
    </row>
    <row r="88" spans="1:24" ht="20.25" customHeight="1">
      <c r="A88" s="45" t="s">
        <v>107</v>
      </c>
      <c r="B88" s="45" t="s">
        <v>208</v>
      </c>
      <c r="E88" s="130"/>
      <c r="F88" s="268">
        <f>F40+F68+F85</f>
        <v>-1317360</v>
      </c>
      <c r="G88" s="268"/>
      <c r="H88" s="268">
        <f>H40+H68+H85</f>
        <v>-1429008</v>
      </c>
      <c r="I88" s="268"/>
      <c r="J88" s="268">
        <f>J40+J68+J85</f>
        <v>20596</v>
      </c>
      <c r="K88" s="268"/>
      <c r="L88" s="268">
        <f>L40+L68+L85</f>
        <v>-69238</v>
      </c>
      <c r="V88" s="4"/>
      <c r="W88" s="4"/>
      <c r="X88" s="4"/>
    </row>
    <row r="89" spans="1:24" ht="20.25" customHeight="1">
      <c r="A89" s="45" t="s">
        <v>209</v>
      </c>
      <c r="B89" s="45"/>
      <c r="E89" s="130"/>
      <c r="F89" s="273">
        <v>130283</v>
      </c>
      <c r="G89" s="271"/>
      <c r="H89" s="128">
        <v>-1099533</v>
      </c>
      <c r="I89" s="268"/>
      <c r="J89" s="273">
        <v>0</v>
      </c>
      <c r="K89" s="271"/>
      <c r="L89" s="273">
        <v>0</v>
      </c>
      <c r="V89" s="4"/>
      <c r="W89" s="4"/>
      <c r="X89" s="4"/>
    </row>
    <row r="90" spans="1:24" ht="20.25" customHeight="1">
      <c r="A90" s="290" t="s">
        <v>210</v>
      </c>
      <c r="B90" s="45"/>
      <c r="E90" s="130"/>
      <c r="F90" s="60">
        <f>SUM(F88:F89)</f>
        <v>-1187077</v>
      </c>
      <c r="G90" s="271"/>
      <c r="H90" s="60">
        <f>SUM(H88:H89)</f>
        <v>-2528541</v>
      </c>
      <c r="I90" s="271"/>
      <c r="J90" s="60">
        <f>SUM(J88:J89)</f>
        <v>20596</v>
      </c>
      <c r="K90" s="271"/>
      <c r="L90" s="60">
        <f>SUM(L88:L89)</f>
        <v>-69238</v>
      </c>
      <c r="V90" s="4"/>
      <c r="W90" s="4"/>
      <c r="X90" s="4"/>
    </row>
    <row r="91" spans="1:24" ht="20.25" customHeight="1">
      <c r="A91" s="38" t="s">
        <v>211</v>
      </c>
      <c r="F91" s="269">
        <f>'FS-7-9'!I11</f>
        <v>18682608</v>
      </c>
      <c r="G91" s="268"/>
      <c r="H91" s="269">
        <v>21211149</v>
      </c>
      <c r="I91" s="268"/>
      <c r="J91" s="269">
        <f>'FS-7-9'!M11</f>
        <v>4285</v>
      </c>
      <c r="K91" s="268"/>
      <c r="L91" s="269">
        <v>73523</v>
      </c>
      <c r="V91" s="4"/>
      <c r="W91" s="4"/>
      <c r="X91" s="4"/>
    </row>
    <row r="92" spans="1:24" ht="20.25" customHeight="1" thickBot="1">
      <c r="A92" s="44" t="s">
        <v>212</v>
      </c>
      <c r="E92" s="130">
        <v>6</v>
      </c>
      <c r="F92" s="274">
        <f>SUM(F90:F91)</f>
        <v>17495531</v>
      </c>
      <c r="G92" s="271"/>
      <c r="H92" s="274">
        <f>SUM(H90:H91)</f>
        <v>18682608</v>
      </c>
      <c r="I92" s="268"/>
      <c r="J92" s="274">
        <f>SUM(J90:J91)</f>
        <v>24881</v>
      </c>
      <c r="K92" s="271"/>
      <c r="L92" s="274">
        <f>SUM(L90:L91)</f>
        <v>4285</v>
      </c>
      <c r="V92" s="4"/>
      <c r="W92" s="4"/>
      <c r="X92" s="4"/>
    </row>
    <row r="93" spans="1:24" s="141" customFormat="1" ht="20.25" customHeight="1" thickTop="1">
      <c r="A93" s="306"/>
      <c r="E93" s="307"/>
      <c r="F93" s="346"/>
      <c r="G93" s="308"/>
      <c r="H93" s="308"/>
      <c r="J93" s="346"/>
      <c r="K93" s="308"/>
      <c r="L93" s="308"/>
      <c r="M93" s="300"/>
      <c r="N93" s="300"/>
      <c r="O93" s="300"/>
      <c r="P93" s="300"/>
      <c r="Q93" s="300"/>
    </row>
    <row r="94" spans="1:24" s="143" customFormat="1" ht="20.25" customHeight="1">
      <c r="B94" s="145"/>
      <c r="C94" s="145"/>
      <c r="D94" s="145"/>
      <c r="E94" s="309"/>
      <c r="F94" s="145"/>
      <c r="G94" s="145"/>
      <c r="H94" s="145"/>
      <c r="I94" s="145"/>
      <c r="J94" s="247"/>
      <c r="K94" s="145"/>
      <c r="L94" s="145"/>
      <c r="M94" s="300"/>
      <c r="N94" s="300"/>
      <c r="O94" s="300"/>
      <c r="P94" s="300"/>
      <c r="Q94" s="300"/>
      <c r="R94" s="141"/>
      <c r="S94" s="141"/>
      <c r="T94" s="141"/>
    </row>
    <row r="95" spans="1:24" s="143" customFormat="1" ht="20.25" customHeight="1">
      <c r="A95" s="145"/>
      <c r="B95" s="145"/>
      <c r="C95" s="145"/>
      <c r="D95" s="145"/>
      <c r="E95" s="309"/>
      <c r="F95" s="145"/>
      <c r="G95" s="145"/>
      <c r="H95" s="145"/>
      <c r="I95" s="145"/>
      <c r="J95" s="247"/>
      <c r="K95" s="145"/>
      <c r="L95" s="145"/>
      <c r="M95" s="300"/>
      <c r="N95" s="300"/>
      <c r="O95" s="300"/>
      <c r="P95" s="300"/>
      <c r="Q95" s="300"/>
      <c r="R95" s="141"/>
      <c r="S95" s="141"/>
      <c r="T95" s="141"/>
    </row>
    <row r="96" spans="1:24" s="143" customFormat="1" ht="20.25" customHeight="1">
      <c r="A96" s="145"/>
      <c r="B96" s="145"/>
      <c r="C96" s="145"/>
      <c r="D96" s="145"/>
      <c r="E96" s="309"/>
      <c r="F96" s="145"/>
      <c r="G96" s="145"/>
      <c r="H96" s="145"/>
      <c r="I96" s="145"/>
      <c r="J96" s="247"/>
      <c r="K96" s="145"/>
      <c r="L96" s="145"/>
      <c r="M96" s="300"/>
      <c r="N96" s="300"/>
      <c r="O96" s="300"/>
      <c r="P96" s="300"/>
      <c r="Q96" s="300"/>
      <c r="R96" s="141"/>
      <c r="S96" s="141"/>
      <c r="T96" s="141"/>
    </row>
    <row r="97" spans="1:20" s="143" customFormat="1" ht="20.25" customHeight="1">
      <c r="A97" s="145"/>
      <c r="B97" s="145"/>
      <c r="C97" s="145"/>
      <c r="D97" s="145"/>
      <c r="E97" s="309"/>
      <c r="F97" s="145"/>
      <c r="G97" s="145"/>
      <c r="H97" s="145"/>
      <c r="I97" s="145"/>
      <c r="J97" s="247"/>
      <c r="K97" s="145"/>
      <c r="L97" s="145"/>
      <c r="M97" s="300"/>
      <c r="N97" s="300"/>
      <c r="O97" s="300"/>
      <c r="P97" s="300"/>
      <c r="Q97" s="300"/>
      <c r="R97" s="141"/>
      <c r="S97" s="141"/>
      <c r="T97" s="141"/>
    </row>
    <row r="98" spans="1:20" s="135" customFormat="1" ht="20.25" customHeight="1">
      <c r="A98" s="133"/>
      <c r="B98" s="133"/>
      <c r="C98" s="133"/>
      <c r="D98" s="133"/>
      <c r="E98" s="294"/>
      <c r="F98" s="133"/>
      <c r="G98" s="133"/>
      <c r="H98" s="133"/>
      <c r="I98" s="133"/>
      <c r="J98" s="293"/>
      <c r="K98" s="133"/>
      <c r="L98" s="133"/>
      <c r="M98" s="300"/>
      <c r="N98" s="300"/>
      <c r="O98" s="300"/>
      <c r="P98" s="300"/>
      <c r="Q98" s="300"/>
      <c r="R98" s="141"/>
      <c r="S98" s="141"/>
      <c r="T98" s="298"/>
    </row>
  </sheetData>
  <mergeCells count="14">
    <mergeCell ref="F47:H47"/>
    <mergeCell ref="J47:L47"/>
    <mergeCell ref="F49:L49"/>
    <mergeCell ref="F8:L8"/>
    <mergeCell ref="J45:L45"/>
    <mergeCell ref="J46:L46"/>
    <mergeCell ref="F45:H45"/>
    <mergeCell ref="F46:H46"/>
    <mergeCell ref="F6:H6"/>
    <mergeCell ref="J6:L6"/>
    <mergeCell ref="F5:H5"/>
    <mergeCell ref="F4:H4"/>
    <mergeCell ref="J5:L5"/>
    <mergeCell ref="J4:L4"/>
  </mergeCells>
  <phoneticPr fontId="17" type="noConversion"/>
  <pageMargins left="0.70866141732283505" right="0.70866141732283505" top="0.47244094488188998" bottom="0.511811023622047" header="0.511811023622047" footer="0.511811023622047"/>
  <pageSetup paperSize="9" scale="65" firstPageNumber="16" orientation="portrait" useFirstPageNumber="1" r:id="rId1"/>
  <headerFooter>
    <oddFooter>&amp;L&amp;K000000The accompanying notes form an integral part of the financial statements.
&amp;C&amp;K000000&amp;P</oddFooter>
  </headerFooter>
  <rowBreaks count="1" manualBreakCount="1">
    <brk id="41" max="1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FFFF00"/>
  </sheetPr>
  <dimension ref="A1:F147"/>
  <sheetViews>
    <sheetView zoomScale="70" zoomScaleNormal="70" workbookViewId="0">
      <pane xSplit="2" ySplit="10" topLeftCell="C40" activePane="bottomRight" state="frozen"/>
      <selection pane="topRight" activeCell="C1" sqref="C1"/>
      <selection pane="bottomLeft" activeCell="A11" sqref="A11"/>
      <selection pane="bottomRight" activeCell="F38" sqref="F38"/>
    </sheetView>
  </sheetViews>
  <sheetFormatPr defaultColWidth="10.44140625" defaultRowHeight="14.4"/>
  <cols>
    <col min="1" max="1" width="70.44140625" style="110" customWidth="1"/>
    <col min="2" max="2" width="18.77734375" style="110" customWidth="1"/>
    <col min="3" max="3" width="28.5546875" style="111" customWidth="1"/>
    <col min="4" max="4" width="28.5546875" style="110" customWidth="1"/>
    <col min="5" max="5" width="20.5546875" style="110" bestFit="1" customWidth="1"/>
    <col min="6" max="6" width="19.21875" style="110" bestFit="1" customWidth="1"/>
    <col min="7" max="16384" width="10.44140625" style="109"/>
  </cols>
  <sheetData>
    <row r="1" spans="1:6">
      <c r="A1" s="251"/>
      <c r="B1" s="251"/>
      <c r="C1" s="252" t="s">
        <v>213</v>
      </c>
      <c r="D1" s="252" t="s">
        <v>213</v>
      </c>
      <c r="E1" s="251"/>
      <c r="F1" s="251"/>
    </row>
    <row r="2" spans="1:6">
      <c r="A2" s="251"/>
      <c r="B2" s="251"/>
      <c r="C2" s="253" t="s">
        <v>214</v>
      </c>
      <c r="D2" s="253" t="s">
        <v>214</v>
      </c>
      <c r="E2" s="251"/>
      <c r="F2" s="251"/>
    </row>
    <row r="3" spans="1:6">
      <c r="A3" s="251"/>
      <c r="B3" s="251"/>
      <c r="C3" s="252" t="s">
        <v>215</v>
      </c>
      <c r="D3" s="252" t="s">
        <v>215</v>
      </c>
      <c r="E3" s="251"/>
      <c r="F3" s="251"/>
    </row>
    <row r="4" spans="1:6">
      <c r="A4" s="251"/>
      <c r="B4" s="251"/>
      <c r="C4" s="253" t="s">
        <v>216</v>
      </c>
      <c r="D4" s="253" t="s">
        <v>216</v>
      </c>
      <c r="E4" s="251"/>
      <c r="F4" s="251"/>
    </row>
    <row r="5" spans="1:6">
      <c r="A5" s="251"/>
      <c r="B5" s="251"/>
      <c r="C5" s="252" t="s">
        <v>217</v>
      </c>
      <c r="D5" s="252" t="s">
        <v>218</v>
      </c>
      <c r="E5" s="251"/>
      <c r="F5" s="251"/>
    </row>
    <row r="6" spans="1:6">
      <c r="A6" s="251"/>
      <c r="B6" s="251"/>
      <c r="C6" s="253" t="s">
        <v>219</v>
      </c>
      <c r="D6" s="253" t="s">
        <v>219</v>
      </c>
      <c r="E6" s="251"/>
      <c r="F6" s="251"/>
    </row>
    <row r="7" spans="1:6">
      <c r="A7" s="251"/>
      <c r="B7" s="251"/>
      <c r="C7" s="252" t="s">
        <v>220</v>
      </c>
      <c r="D7" s="252" t="s">
        <v>220</v>
      </c>
      <c r="E7" s="251"/>
      <c r="F7" s="251"/>
    </row>
    <row r="8" spans="1:6">
      <c r="A8" s="251"/>
      <c r="B8" s="251"/>
      <c r="C8" s="252" t="s">
        <v>221</v>
      </c>
      <c r="D8" s="252" t="s">
        <v>221</v>
      </c>
      <c r="E8" s="251"/>
      <c r="F8" s="251"/>
    </row>
    <row r="9" spans="1:6">
      <c r="A9" s="251"/>
      <c r="B9" s="251"/>
      <c r="C9" s="252" t="s">
        <v>222</v>
      </c>
      <c r="D9" s="252" t="s">
        <v>222</v>
      </c>
      <c r="E9" s="251"/>
      <c r="F9" s="251"/>
    </row>
    <row r="10" spans="1:6">
      <c r="A10" s="251"/>
      <c r="B10" s="251"/>
      <c r="C10" s="252" t="s">
        <v>222</v>
      </c>
      <c r="D10" s="252" t="s">
        <v>222</v>
      </c>
      <c r="E10" s="251"/>
      <c r="F10" s="251"/>
    </row>
    <row r="11" spans="1:6">
      <c r="A11" s="254" t="s">
        <v>223</v>
      </c>
      <c r="B11" s="254" t="s">
        <v>224</v>
      </c>
      <c r="C11" s="251">
        <v>1794958510.75651</v>
      </c>
      <c r="D11" s="251">
        <v>9580124719.3711109</v>
      </c>
      <c r="E11" s="251">
        <f t="shared" ref="E11:E51" si="0">+C11-D11</f>
        <v>-7785166208.6146011</v>
      </c>
      <c r="F11" s="251"/>
    </row>
    <row r="12" spans="1:6">
      <c r="A12" s="254" t="s">
        <v>223</v>
      </c>
      <c r="B12" s="254" t="s">
        <v>225</v>
      </c>
      <c r="C12" s="251">
        <v>-43245383.240000002</v>
      </c>
      <c r="D12" s="251">
        <v>163006597.963229</v>
      </c>
      <c r="E12" s="251">
        <f t="shared" si="0"/>
        <v>-206251981.20322901</v>
      </c>
      <c r="F12" s="251"/>
    </row>
    <row r="13" spans="1:6">
      <c r="A13" s="255" t="s">
        <v>226</v>
      </c>
      <c r="B13" s="254" t="s">
        <v>227</v>
      </c>
      <c r="C13" s="251">
        <v>25976887.969999999</v>
      </c>
      <c r="D13" s="251">
        <v>0</v>
      </c>
      <c r="E13" s="251">
        <f t="shared" si="0"/>
        <v>25976887.969999999</v>
      </c>
      <c r="F13" s="251"/>
    </row>
    <row r="14" spans="1:6">
      <c r="A14" s="255" t="s">
        <v>228</v>
      </c>
      <c r="B14" s="254" t="s">
        <v>227</v>
      </c>
      <c r="C14" s="251">
        <v>467527041.17000002</v>
      </c>
      <c r="D14" s="251">
        <v>53339400</v>
      </c>
      <c r="E14" s="251">
        <f t="shared" si="0"/>
        <v>414187641.17000002</v>
      </c>
      <c r="F14" s="251"/>
    </row>
    <row r="15" spans="1:6">
      <c r="A15" s="255" t="s">
        <v>229</v>
      </c>
      <c r="B15" s="254" t="s">
        <v>225</v>
      </c>
      <c r="C15" s="251">
        <v>2931303.63</v>
      </c>
      <c r="D15" s="251">
        <v>0</v>
      </c>
      <c r="E15" s="251">
        <f t="shared" si="0"/>
        <v>2931303.63</v>
      </c>
      <c r="F15" s="251"/>
    </row>
    <row r="16" spans="1:6">
      <c r="A16" s="255" t="s">
        <v>229</v>
      </c>
      <c r="B16" s="254" t="s">
        <v>230</v>
      </c>
      <c r="C16" s="251">
        <v>-2266793.54</v>
      </c>
      <c r="D16" s="251">
        <v>0</v>
      </c>
      <c r="E16" s="251">
        <f t="shared" si="0"/>
        <v>-2266793.54</v>
      </c>
      <c r="F16" s="251"/>
    </row>
    <row r="17" spans="1:6">
      <c r="A17" s="256" t="s">
        <v>231</v>
      </c>
      <c r="B17" s="254" t="s">
        <v>227</v>
      </c>
      <c r="C17" s="251">
        <v>154588079.53</v>
      </c>
      <c r="D17" s="251">
        <v>0</v>
      </c>
      <c r="E17" s="251">
        <f t="shared" si="0"/>
        <v>154588079.53</v>
      </c>
      <c r="F17" s="251"/>
    </row>
    <row r="18" spans="1:6">
      <c r="A18" s="256" t="s">
        <v>232</v>
      </c>
      <c r="B18" s="254" t="s">
        <v>227</v>
      </c>
      <c r="C18" s="251">
        <v>0</v>
      </c>
      <c r="D18" s="251">
        <v>5016514.5470000003</v>
      </c>
      <c r="E18" s="251">
        <f t="shared" si="0"/>
        <v>-5016514.5470000003</v>
      </c>
      <c r="F18" s="251"/>
    </row>
    <row r="19" spans="1:6">
      <c r="A19" s="256" t="s">
        <v>233</v>
      </c>
      <c r="B19" s="254" t="s">
        <v>227</v>
      </c>
      <c r="C19" s="251">
        <v>0</v>
      </c>
      <c r="D19" s="251">
        <v>0</v>
      </c>
      <c r="E19" s="251">
        <f t="shared" si="0"/>
        <v>0</v>
      </c>
      <c r="F19" s="251"/>
    </row>
    <row r="20" spans="1:6">
      <c r="A20" s="256" t="s">
        <v>234</v>
      </c>
      <c r="B20" s="254" t="s">
        <v>227</v>
      </c>
      <c r="C20" s="251">
        <v>2680589.11</v>
      </c>
      <c r="D20" s="251">
        <v>0</v>
      </c>
      <c r="E20" s="251">
        <f t="shared" si="0"/>
        <v>2680589.11</v>
      </c>
      <c r="F20" s="251"/>
    </row>
    <row r="21" spans="1:6">
      <c r="A21" s="256" t="s">
        <v>235</v>
      </c>
      <c r="B21" s="254" t="s">
        <v>227</v>
      </c>
      <c r="C21" s="251" t="s">
        <v>236</v>
      </c>
      <c r="D21" s="251" t="s">
        <v>236</v>
      </c>
      <c r="E21" s="251" t="e">
        <f t="shared" si="0"/>
        <v>#VALUE!</v>
      </c>
      <c r="F21" s="251"/>
    </row>
    <row r="22" spans="1:6">
      <c r="A22" s="256" t="s">
        <v>237</v>
      </c>
      <c r="B22" s="254" t="s">
        <v>227</v>
      </c>
      <c r="C22" s="251">
        <v>3.4924596548080398E-10</v>
      </c>
      <c r="D22" s="251">
        <v>30616470.929669902</v>
      </c>
      <c r="E22" s="251">
        <f t="shared" si="0"/>
        <v>-30616470.929669902</v>
      </c>
      <c r="F22" s="251"/>
    </row>
    <row r="23" spans="1:6">
      <c r="A23" s="256" t="s">
        <v>238</v>
      </c>
      <c r="B23" s="254" t="s">
        <v>227</v>
      </c>
      <c r="C23" s="251">
        <v>81186280.3821619</v>
      </c>
      <c r="D23" s="251">
        <v>0</v>
      </c>
      <c r="E23" s="251">
        <f t="shared" si="0"/>
        <v>81186280.3821619</v>
      </c>
      <c r="F23" s="251"/>
    </row>
    <row r="24" spans="1:6">
      <c r="A24" s="256" t="s">
        <v>239</v>
      </c>
      <c r="B24" s="254" t="s">
        <v>227</v>
      </c>
      <c r="C24" s="251">
        <v>10932348.0284638</v>
      </c>
      <c r="D24" s="251">
        <v>0</v>
      </c>
      <c r="E24" s="251">
        <f t="shared" si="0"/>
        <v>10932348.0284638</v>
      </c>
      <c r="F24" s="251"/>
    </row>
    <row r="25" spans="1:6">
      <c r="A25" s="256" t="s">
        <v>240</v>
      </c>
      <c r="B25" s="254" t="s">
        <v>227</v>
      </c>
      <c r="C25" s="251">
        <v>0</v>
      </c>
      <c r="D25" s="251">
        <v>0</v>
      </c>
      <c r="E25" s="251">
        <f t="shared" si="0"/>
        <v>0</v>
      </c>
      <c r="F25" s="251"/>
    </row>
    <row r="26" spans="1:6">
      <c r="A26" s="255" t="s">
        <v>241</v>
      </c>
      <c r="B26" s="254" t="s">
        <v>227</v>
      </c>
      <c r="C26" s="251">
        <v>0</v>
      </c>
      <c r="D26" s="251">
        <v>0</v>
      </c>
      <c r="E26" s="251">
        <f t="shared" si="0"/>
        <v>0</v>
      </c>
      <c r="F26" s="251"/>
    </row>
    <row r="27" spans="1:6">
      <c r="A27" s="256" t="s">
        <v>242</v>
      </c>
      <c r="B27" s="254" t="s">
        <v>227</v>
      </c>
      <c r="C27" s="251">
        <v>17998879.943351999</v>
      </c>
      <c r="D27" s="251">
        <v>2.3283064365387E-9</v>
      </c>
      <c r="E27" s="251">
        <f t="shared" si="0"/>
        <v>17998879.943351995</v>
      </c>
      <c r="F27" s="251"/>
    </row>
    <row r="28" spans="1:6">
      <c r="A28" s="255" t="s">
        <v>243</v>
      </c>
      <c r="B28" s="254" t="s">
        <v>230</v>
      </c>
      <c r="C28" s="251">
        <v>-19874.490000000002</v>
      </c>
      <c r="D28" s="251">
        <v>0</v>
      </c>
      <c r="E28" s="251">
        <f t="shared" si="0"/>
        <v>-19874.490000000002</v>
      </c>
      <c r="F28" s="251"/>
    </row>
    <row r="29" spans="1:6">
      <c r="A29" s="256" t="s">
        <v>244</v>
      </c>
      <c r="B29" s="254" t="s">
        <v>227</v>
      </c>
      <c r="C29" s="251">
        <v>0</v>
      </c>
      <c r="D29" s="251">
        <v>3656672.89</v>
      </c>
      <c r="E29" s="251">
        <f t="shared" si="0"/>
        <v>-3656672.89</v>
      </c>
      <c r="F29" s="251"/>
    </row>
    <row r="30" spans="1:6">
      <c r="A30" s="256" t="s">
        <v>245</v>
      </c>
      <c r="B30" s="254" t="s">
        <v>227</v>
      </c>
      <c r="C30" s="251">
        <v>0</v>
      </c>
      <c r="D30" s="251">
        <v>-1.0011717677116401E-8</v>
      </c>
      <c r="E30" s="251">
        <f t="shared" si="0"/>
        <v>1.0011717677116401E-8</v>
      </c>
      <c r="F30" s="251"/>
    </row>
    <row r="31" spans="1:6">
      <c r="A31" s="256" t="s">
        <v>246</v>
      </c>
      <c r="B31" s="254" t="s">
        <v>227</v>
      </c>
      <c r="C31" s="251">
        <v>0</v>
      </c>
      <c r="D31" s="251">
        <v>0</v>
      </c>
      <c r="E31" s="251">
        <f t="shared" si="0"/>
        <v>0</v>
      </c>
      <c r="F31" s="251"/>
    </row>
    <row r="32" spans="1:6">
      <c r="A32" s="256" t="s">
        <v>247</v>
      </c>
      <c r="B32" s="254" t="s">
        <v>227</v>
      </c>
      <c r="C32" s="251">
        <v>17099858.82</v>
      </c>
      <c r="D32" s="251">
        <v>0</v>
      </c>
      <c r="E32" s="251">
        <f t="shared" si="0"/>
        <v>17099858.82</v>
      </c>
      <c r="F32" s="251"/>
    </row>
    <row r="33" spans="1:6">
      <c r="A33" s="256" t="s">
        <v>248</v>
      </c>
      <c r="B33" s="254" t="s">
        <v>227</v>
      </c>
      <c r="C33" s="251">
        <v>0</v>
      </c>
      <c r="D33" s="251">
        <v>0</v>
      </c>
      <c r="E33" s="251">
        <f t="shared" si="0"/>
        <v>0</v>
      </c>
      <c r="F33" s="251"/>
    </row>
    <row r="34" spans="1:6">
      <c r="A34" s="256" t="s">
        <v>249</v>
      </c>
      <c r="B34" s="254" t="s">
        <v>227</v>
      </c>
      <c r="C34" s="251">
        <v>0</v>
      </c>
      <c r="D34" s="251">
        <v>17123802.450552002</v>
      </c>
      <c r="E34" s="251">
        <f t="shared" si="0"/>
        <v>-17123802.450552002</v>
      </c>
      <c r="F34" s="251"/>
    </row>
    <row r="35" spans="1:6">
      <c r="A35" s="255" t="s">
        <v>250</v>
      </c>
      <c r="B35" s="254" t="s">
        <v>227</v>
      </c>
      <c r="C35" s="251">
        <v>120447323.77</v>
      </c>
      <c r="D35" s="251">
        <v>126051239.31</v>
      </c>
      <c r="E35" s="251">
        <f t="shared" si="0"/>
        <v>-5603915.5400000066</v>
      </c>
      <c r="F35" s="251"/>
    </row>
    <row r="36" spans="1:6">
      <c r="A36" s="255" t="s">
        <v>251</v>
      </c>
      <c r="B36" s="254" t="s">
        <v>227</v>
      </c>
      <c r="C36" s="251">
        <v>272959113</v>
      </c>
      <c r="D36" s="251">
        <v>94143617.170000002</v>
      </c>
      <c r="E36" s="251">
        <f t="shared" si="0"/>
        <v>178815495.82999998</v>
      </c>
      <c r="F36" s="251"/>
    </row>
    <row r="37" spans="1:6">
      <c r="A37" s="255" t="s">
        <v>252</v>
      </c>
      <c r="B37" s="254" t="s">
        <v>227</v>
      </c>
      <c r="C37" s="251">
        <v>4.65661287307739E-10</v>
      </c>
      <c r="D37" s="251">
        <v>249663863.68325999</v>
      </c>
      <c r="E37" s="251">
        <f t="shared" si="0"/>
        <v>-249663863.68325999</v>
      </c>
      <c r="F37" s="251"/>
    </row>
    <row r="38" spans="1:6">
      <c r="A38" s="255" t="s">
        <v>253</v>
      </c>
      <c r="B38" s="254" t="s">
        <v>227</v>
      </c>
      <c r="C38" s="251">
        <v>137590364.77031001</v>
      </c>
      <c r="D38" s="251">
        <v>0</v>
      </c>
      <c r="E38" s="251">
        <f t="shared" si="0"/>
        <v>137590364.77031001</v>
      </c>
      <c r="F38" s="251"/>
    </row>
    <row r="39" spans="1:6">
      <c r="A39" s="255" t="s">
        <v>254</v>
      </c>
      <c r="B39" s="254" t="s">
        <v>227</v>
      </c>
      <c r="C39" s="251">
        <v>146151409.51183</v>
      </c>
      <c r="D39" s="251">
        <v>514027626.07700002</v>
      </c>
      <c r="E39" s="251">
        <f t="shared" si="0"/>
        <v>-367876216.56517005</v>
      </c>
      <c r="F39" s="251"/>
    </row>
    <row r="40" spans="1:6">
      <c r="A40" s="255" t="s">
        <v>255</v>
      </c>
      <c r="B40" s="254" t="s">
        <v>227</v>
      </c>
      <c r="C40" s="251">
        <v>196167112.83855</v>
      </c>
      <c r="D40" s="251">
        <v>332426084.11817998</v>
      </c>
      <c r="E40" s="251">
        <f t="shared" si="0"/>
        <v>-136258971.27962998</v>
      </c>
      <c r="F40" s="251"/>
    </row>
    <row r="41" spans="1:6">
      <c r="A41" s="255" t="s">
        <v>256</v>
      </c>
      <c r="B41" s="254" t="s">
        <v>227</v>
      </c>
      <c r="C41" s="251">
        <v>41314186.578000002</v>
      </c>
      <c r="D41" s="251">
        <v>40783406.508000001</v>
      </c>
      <c r="E41" s="251">
        <f t="shared" si="0"/>
        <v>530780.0700000003</v>
      </c>
      <c r="F41" s="251"/>
    </row>
    <row r="42" spans="1:6">
      <c r="A42" s="255" t="s">
        <v>257</v>
      </c>
      <c r="B42" s="254" t="s">
        <v>227</v>
      </c>
      <c r="C42" s="251">
        <v>0</v>
      </c>
      <c r="D42" s="251">
        <v>0</v>
      </c>
      <c r="E42" s="251">
        <f t="shared" si="0"/>
        <v>0</v>
      </c>
      <c r="F42" s="251"/>
    </row>
    <row r="43" spans="1:6">
      <c r="A43" s="255" t="s">
        <v>258</v>
      </c>
      <c r="B43" s="254" t="s">
        <v>227</v>
      </c>
      <c r="C43" s="251">
        <v>53615769.872000001</v>
      </c>
      <c r="D43" s="251">
        <v>12922979.335000001</v>
      </c>
      <c r="E43" s="251">
        <f t="shared" si="0"/>
        <v>40692790.537</v>
      </c>
      <c r="F43" s="251"/>
    </row>
    <row r="44" spans="1:6">
      <c r="A44" s="255" t="s">
        <v>259</v>
      </c>
      <c r="B44" s="254" t="s">
        <v>227</v>
      </c>
      <c r="C44" s="251">
        <v>35659774.663388103</v>
      </c>
      <c r="D44" s="251">
        <v>0</v>
      </c>
      <c r="E44" s="251">
        <f t="shared" si="0"/>
        <v>35659774.663388103</v>
      </c>
      <c r="F44" s="251"/>
    </row>
    <row r="45" spans="1:6">
      <c r="A45" s="255" t="s">
        <v>260</v>
      </c>
      <c r="B45" s="254" t="s">
        <v>227</v>
      </c>
      <c r="C45" s="251">
        <v>921378.77919999999</v>
      </c>
      <c r="D45" s="251">
        <v>0</v>
      </c>
      <c r="E45" s="251">
        <f t="shared" si="0"/>
        <v>921378.77919999999</v>
      </c>
      <c r="F45" s="251"/>
    </row>
    <row r="46" spans="1:6">
      <c r="A46" s="255" t="s">
        <v>261</v>
      </c>
      <c r="B46" s="254" t="s">
        <v>227</v>
      </c>
      <c r="C46" s="251">
        <v>1462392</v>
      </c>
      <c r="D46" s="251">
        <v>0</v>
      </c>
      <c r="E46" s="251">
        <f t="shared" si="0"/>
        <v>1462392</v>
      </c>
      <c r="F46" s="251"/>
    </row>
    <row r="47" spans="1:6">
      <c r="A47" s="255" t="s">
        <v>262</v>
      </c>
      <c r="B47" s="254" t="s">
        <v>227</v>
      </c>
      <c r="C47" s="251">
        <v>-68933.570000000007</v>
      </c>
      <c r="D47" s="251">
        <v>85919154.256568998</v>
      </c>
      <c r="E47" s="251">
        <f t="shared" si="0"/>
        <v>-85988087.826568991</v>
      </c>
      <c r="F47" s="251"/>
    </row>
    <row r="48" spans="1:6">
      <c r="A48" s="255" t="s">
        <v>263</v>
      </c>
      <c r="B48" s="254" t="s">
        <v>227</v>
      </c>
      <c r="C48" s="251">
        <v>1289041.3955099999</v>
      </c>
      <c r="D48" s="251">
        <v>865635055.42360997</v>
      </c>
      <c r="E48" s="251">
        <f t="shared" si="0"/>
        <v>-864346014.02810001</v>
      </c>
      <c r="F48" s="251"/>
    </row>
    <row r="49" spans="1:6">
      <c r="A49" s="255" t="s">
        <v>264</v>
      </c>
      <c r="B49" s="254" t="s">
        <v>227</v>
      </c>
      <c r="C49" s="251">
        <v>51956516.913740098</v>
      </c>
      <c r="D49" s="251">
        <v>6861939982.4251499</v>
      </c>
      <c r="E49" s="251">
        <f t="shared" si="0"/>
        <v>-6809983465.5114098</v>
      </c>
      <c r="F49" s="251"/>
    </row>
    <row r="50" spans="1:6">
      <c r="A50" s="255" t="s">
        <v>265</v>
      </c>
      <c r="B50" s="254" t="s">
        <v>227</v>
      </c>
      <c r="C50" s="251">
        <v>103842.92</v>
      </c>
      <c r="D50" s="251">
        <v>123852252.28388999</v>
      </c>
      <c r="E50" s="251">
        <f t="shared" si="0"/>
        <v>-123748409.36388999</v>
      </c>
      <c r="F50" s="251"/>
    </row>
    <row r="51" spans="1:6">
      <c r="A51" s="251"/>
      <c r="B51" s="251"/>
      <c r="C51" s="251">
        <f>SUM(C13:C50)-C11</f>
        <v>43245383.239996195</v>
      </c>
      <c r="D51" s="251">
        <f>SUM(D12:D50)-D11</f>
        <v>0</v>
      </c>
      <c r="E51" s="251">
        <f t="shared" si="0"/>
        <v>43245383.239996195</v>
      </c>
      <c r="F51" s="251"/>
    </row>
    <row r="52" spans="1:6">
      <c r="A52" s="251"/>
      <c r="B52" s="251"/>
      <c r="C52" s="251"/>
      <c r="D52" s="251"/>
      <c r="E52" s="251"/>
      <c r="F52" s="251"/>
    </row>
    <row r="53" spans="1:6">
      <c r="A53" s="251"/>
      <c r="B53" s="251"/>
      <c r="C53" s="251">
        <f>+C11-C54</f>
        <v>1383647308.8335278</v>
      </c>
      <c r="D53" s="251">
        <f>+D11-D54</f>
        <v>490247240.28623009</v>
      </c>
      <c r="E53" s="251">
        <f>+E11-E54</f>
        <v>1123254845.233881</v>
      </c>
      <c r="F53" s="251">
        <f>+D53+E53-C53</f>
        <v>229854776.68658328</v>
      </c>
    </row>
    <row r="54" spans="1:6">
      <c r="A54" s="251"/>
      <c r="B54" s="251"/>
      <c r="C54" s="251">
        <f>+C16+C28+C22+C50+C26+C27+C29+C30+C40+C37+C39+C34+C49+C18+C47+C48</f>
        <v>411311201.92298216</v>
      </c>
      <c r="D54" s="251">
        <f>+D16+D28+D22+D50+D26+D27+D29+D30+D40+D37+D39+D34+D49+D18+D47+D48</f>
        <v>9089877479.0848808</v>
      </c>
      <c r="E54" s="251">
        <f>+E16+E28+E22+E50+E26+E29+E30+E40+E37+E39+E34+E49+E18+E47+E48+E35+E12</f>
        <v>-8908421053.8484821</v>
      </c>
      <c r="F54" s="251">
        <f>+D54+E54-C54</f>
        <v>-229854776.68658346</v>
      </c>
    </row>
    <row r="55" spans="1:6">
      <c r="A55" s="251"/>
      <c r="B55" s="251"/>
      <c r="C55" s="251"/>
      <c r="D55" s="251"/>
      <c r="E55" s="251">
        <f>+E53+E54</f>
        <v>-7785166208.6146011</v>
      </c>
      <c r="F55" s="251"/>
    </row>
    <row r="56" spans="1:6">
      <c r="A56" s="251"/>
      <c r="B56" s="251"/>
      <c r="C56" s="251"/>
      <c r="D56" s="251"/>
      <c r="E56" s="251">
        <f>+E55-E11</f>
        <v>0</v>
      </c>
      <c r="F56" s="251"/>
    </row>
    <row r="57" spans="1:6" ht="13.8">
      <c r="A57" s="114"/>
      <c r="B57" s="114"/>
      <c r="C57" s="114"/>
      <c r="D57" s="114"/>
      <c r="E57" s="114"/>
      <c r="F57" s="114"/>
    </row>
    <row r="58" spans="1:6" ht="13.8">
      <c r="A58" s="114"/>
      <c r="B58" s="114"/>
      <c r="C58" s="114"/>
      <c r="D58" s="114"/>
      <c r="E58" s="114"/>
      <c r="F58" s="114"/>
    </row>
    <row r="59" spans="1:6" ht="13.8">
      <c r="A59" s="114"/>
      <c r="B59" s="114"/>
      <c r="C59" s="114"/>
      <c r="D59" s="114"/>
      <c r="E59" s="114"/>
      <c r="F59" s="114"/>
    </row>
    <row r="60" spans="1:6" ht="13.8">
      <c r="A60" s="114"/>
      <c r="B60" s="114"/>
      <c r="C60" s="114"/>
      <c r="D60" s="114"/>
      <c r="E60" s="114"/>
      <c r="F60" s="114"/>
    </row>
    <row r="61" spans="1:6" ht="13.8">
      <c r="A61" s="114"/>
      <c r="B61" s="114"/>
      <c r="C61" s="114"/>
      <c r="D61" s="114"/>
      <c r="E61" s="114"/>
      <c r="F61" s="114"/>
    </row>
    <row r="62" spans="1:6" ht="13.8">
      <c r="A62" s="114"/>
      <c r="B62" s="114"/>
      <c r="C62" s="114"/>
      <c r="D62" s="114"/>
      <c r="E62" s="114"/>
      <c r="F62" s="114"/>
    </row>
    <row r="63" spans="1:6" ht="13.8">
      <c r="A63" s="114"/>
      <c r="B63" s="114"/>
      <c r="C63" s="114"/>
      <c r="D63" s="114"/>
      <c r="E63" s="114"/>
      <c r="F63" s="114"/>
    </row>
    <row r="64" spans="1:6" ht="13.8">
      <c r="A64" s="114"/>
      <c r="B64" s="114"/>
      <c r="C64" s="114"/>
      <c r="D64" s="114"/>
      <c r="E64" s="114"/>
      <c r="F64" s="114"/>
    </row>
    <row r="65" spans="1:6" ht="13.8">
      <c r="A65" s="114"/>
      <c r="B65" s="114"/>
      <c r="C65" s="114"/>
      <c r="D65" s="114"/>
      <c r="E65" s="114"/>
      <c r="F65" s="114"/>
    </row>
    <row r="66" spans="1:6" ht="13.8">
      <c r="A66" s="114"/>
      <c r="B66" s="114"/>
      <c r="C66" s="114"/>
      <c r="D66" s="114"/>
      <c r="E66" s="114"/>
      <c r="F66" s="114"/>
    </row>
    <row r="67" spans="1:6" ht="13.8">
      <c r="A67" s="114"/>
      <c r="B67" s="114"/>
      <c r="C67" s="114"/>
      <c r="D67" s="114"/>
      <c r="E67" s="114"/>
      <c r="F67" s="114"/>
    </row>
    <row r="68" spans="1:6" ht="13.8">
      <c r="A68" s="114"/>
      <c r="B68" s="114"/>
      <c r="C68" s="114"/>
      <c r="D68" s="114"/>
      <c r="E68" s="114"/>
      <c r="F68" s="114"/>
    </row>
    <row r="69" spans="1:6" ht="13.8">
      <c r="A69" s="114"/>
      <c r="B69" s="114"/>
      <c r="C69" s="114"/>
      <c r="D69" s="114"/>
      <c r="E69" s="114"/>
      <c r="F69" s="114"/>
    </row>
    <row r="70" spans="1:6" ht="13.8">
      <c r="A70" s="114"/>
      <c r="B70" s="114"/>
      <c r="C70" s="114"/>
      <c r="D70" s="114"/>
      <c r="E70" s="114"/>
      <c r="F70" s="114"/>
    </row>
    <row r="71" spans="1:6" ht="13.8">
      <c r="A71" s="114"/>
      <c r="B71" s="114"/>
      <c r="C71" s="114"/>
      <c r="D71" s="114"/>
      <c r="E71" s="114"/>
      <c r="F71" s="114"/>
    </row>
    <row r="72" spans="1:6" ht="13.8">
      <c r="A72" s="114"/>
      <c r="B72" s="114"/>
      <c r="C72" s="114"/>
      <c r="D72" s="114"/>
      <c r="E72" s="114"/>
      <c r="F72" s="114"/>
    </row>
    <row r="73" spans="1:6" ht="13.8">
      <c r="A73" s="114"/>
      <c r="B73" s="114"/>
      <c r="C73" s="114"/>
      <c r="D73" s="114"/>
      <c r="E73" s="114"/>
      <c r="F73" s="114"/>
    </row>
    <row r="74" spans="1:6" ht="13.8">
      <c r="A74" s="114"/>
      <c r="B74" s="114"/>
      <c r="C74" s="114"/>
      <c r="D74" s="114"/>
      <c r="E74" s="114"/>
      <c r="F74" s="114"/>
    </row>
    <row r="75" spans="1:6" ht="13.8">
      <c r="A75" s="114"/>
      <c r="B75" s="114"/>
      <c r="C75" s="114"/>
      <c r="D75" s="114"/>
      <c r="E75" s="114"/>
      <c r="F75" s="114"/>
    </row>
    <row r="76" spans="1:6" ht="13.8">
      <c r="A76" s="114"/>
      <c r="B76" s="114"/>
      <c r="C76" s="114"/>
      <c r="D76" s="114"/>
      <c r="E76" s="114"/>
      <c r="F76" s="114"/>
    </row>
    <row r="77" spans="1:6" ht="13.8">
      <c r="A77" s="114"/>
      <c r="B77" s="114"/>
      <c r="C77" s="114"/>
      <c r="D77" s="114"/>
      <c r="E77" s="114"/>
      <c r="F77" s="114"/>
    </row>
    <row r="78" spans="1:6" ht="13.8">
      <c r="A78" s="114"/>
      <c r="B78" s="114"/>
      <c r="C78" s="114"/>
      <c r="D78" s="114"/>
      <c r="E78" s="114"/>
      <c r="F78" s="114"/>
    </row>
    <row r="79" spans="1:6" ht="13.8">
      <c r="A79" s="114"/>
      <c r="B79" s="114"/>
      <c r="C79" s="114"/>
      <c r="D79" s="114"/>
      <c r="E79" s="114"/>
      <c r="F79" s="114"/>
    </row>
    <row r="80" spans="1:6" ht="13.8">
      <c r="A80" s="114"/>
      <c r="B80" s="114"/>
      <c r="C80" s="114"/>
      <c r="D80" s="114"/>
      <c r="E80" s="114"/>
      <c r="F80" s="114"/>
    </row>
    <row r="81" spans="1:6" ht="13.8">
      <c r="A81" s="114"/>
      <c r="B81" s="114"/>
      <c r="C81" s="114"/>
      <c r="D81" s="114"/>
      <c r="E81" s="114"/>
      <c r="F81" s="114"/>
    </row>
    <row r="82" spans="1:6" ht="13.8">
      <c r="A82" s="114"/>
      <c r="B82" s="114"/>
      <c r="C82" s="114"/>
      <c r="D82" s="114"/>
      <c r="E82" s="114"/>
      <c r="F82" s="114"/>
    </row>
    <row r="83" spans="1:6" ht="13.8">
      <c r="A83" s="114"/>
      <c r="B83" s="114"/>
      <c r="C83" s="114"/>
      <c r="D83" s="114"/>
      <c r="E83" s="114"/>
      <c r="F83" s="114"/>
    </row>
    <row r="84" spans="1:6" ht="13.8">
      <c r="A84" s="114"/>
      <c r="B84" s="114"/>
      <c r="C84" s="114"/>
      <c r="D84" s="114"/>
      <c r="E84" s="114"/>
      <c r="F84" s="114"/>
    </row>
    <row r="85" spans="1:6" ht="13.8">
      <c r="A85" s="114"/>
      <c r="B85" s="114"/>
      <c r="C85" s="114"/>
      <c r="D85" s="114"/>
      <c r="E85" s="114"/>
      <c r="F85" s="114"/>
    </row>
    <row r="86" spans="1:6" ht="13.8">
      <c r="A86" s="114"/>
      <c r="B86" s="114"/>
      <c r="C86" s="114"/>
      <c r="D86" s="114"/>
      <c r="E86" s="114"/>
      <c r="F86" s="114"/>
    </row>
    <row r="87" spans="1:6" ht="13.8">
      <c r="A87" s="114"/>
      <c r="B87" s="114"/>
      <c r="C87" s="114"/>
      <c r="D87" s="114"/>
      <c r="E87" s="114"/>
      <c r="F87" s="114"/>
    </row>
    <row r="88" spans="1:6" ht="13.8">
      <c r="A88" s="114"/>
      <c r="B88" s="114"/>
      <c r="C88" s="114"/>
      <c r="D88" s="114"/>
      <c r="E88" s="114"/>
      <c r="F88" s="114"/>
    </row>
    <row r="89" spans="1:6" ht="13.8">
      <c r="A89" s="114"/>
      <c r="B89" s="114"/>
      <c r="C89" s="114"/>
      <c r="D89" s="114"/>
      <c r="E89" s="114"/>
      <c r="F89" s="114"/>
    </row>
    <row r="90" spans="1:6" ht="13.8">
      <c r="A90" s="114"/>
      <c r="B90" s="114"/>
      <c r="C90" s="114"/>
      <c r="D90" s="114"/>
      <c r="E90" s="114"/>
      <c r="F90" s="114"/>
    </row>
    <row r="91" spans="1:6" ht="13.8">
      <c r="A91" s="114"/>
      <c r="B91" s="114"/>
      <c r="C91" s="114"/>
      <c r="D91" s="114"/>
      <c r="E91" s="114"/>
      <c r="F91" s="114"/>
    </row>
    <row r="92" spans="1:6" ht="13.8">
      <c r="A92" s="114"/>
      <c r="B92" s="114"/>
      <c r="C92" s="114"/>
      <c r="D92" s="114"/>
      <c r="E92" s="114"/>
      <c r="F92" s="114"/>
    </row>
    <row r="93" spans="1:6" ht="13.8">
      <c r="A93" s="114"/>
      <c r="B93" s="114"/>
      <c r="C93" s="114"/>
      <c r="D93" s="114"/>
      <c r="E93" s="114"/>
      <c r="F93" s="114"/>
    </row>
    <row r="94" spans="1:6" ht="13.8">
      <c r="A94" s="114"/>
      <c r="B94" s="114"/>
      <c r="C94" s="114"/>
      <c r="D94" s="114"/>
      <c r="E94" s="114"/>
      <c r="F94" s="114"/>
    </row>
    <row r="95" spans="1:6" ht="13.8">
      <c r="A95" s="114"/>
      <c r="B95" s="114"/>
      <c r="C95" s="114"/>
      <c r="D95" s="114"/>
      <c r="E95" s="114"/>
      <c r="F95" s="114"/>
    </row>
    <row r="96" spans="1:6" ht="13.8">
      <c r="A96" s="114"/>
      <c r="B96" s="114"/>
      <c r="C96" s="114"/>
      <c r="D96" s="114"/>
      <c r="E96" s="114"/>
      <c r="F96" s="114"/>
    </row>
    <row r="97" spans="1:6" ht="13.8">
      <c r="A97" s="114"/>
      <c r="B97" s="114"/>
      <c r="C97" s="114"/>
      <c r="D97" s="114"/>
      <c r="E97" s="114"/>
      <c r="F97" s="114"/>
    </row>
    <row r="98" spans="1:6" ht="13.8">
      <c r="A98" s="114"/>
      <c r="B98" s="114"/>
      <c r="C98" s="114"/>
      <c r="D98" s="114"/>
      <c r="E98" s="114"/>
      <c r="F98" s="114"/>
    </row>
    <row r="99" spans="1:6" ht="13.8">
      <c r="A99" s="114"/>
      <c r="B99" s="114"/>
      <c r="C99" s="114"/>
      <c r="D99" s="114"/>
      <c r="E99" s="114"/>
      <c r="F99" s="114"/>
    </row>
    <row r="100" spans="1:6" ht="13.8">
      <c r="A100" s="114"/>
      <c r="B100" s="114"/>
      <c r="C100" s="114"/>
      <c r="D100" s="114"/>
      <c r="E100" s="114"/>
      <c r="F100" s="114"/>
    </row>
    <row r="101" spans="1:6" ht="13.8">
      <c r="A101" s="114"/>
      <c r="B101" s="114"/>
      <c r="C101" s="114"/>
      <c r="D101" s="114"/>
      <c r="E101" s="114"/>
      <c r="F101" s="114"/>
    </row>
    <row r="102" spans="1:6" ht="13.8">
      <c r="A102" s="114"/>
      <c r="B102" s="114"/>
      <c r="C102" s="114"/>
      <c r="D102" s="114"/>
      <c r="E102" s="114"/>
      <c r="F102" s="114"/>
    </row>
    <row r="103" spans="1:6" ht="13.8">
      <c r="A103" s="114"/>
      <c r="B103" s="114"/>
      <c r="C103" s="114"/>
      <c r="D103" s="114"/>
      <c r="E103" s="114"/>
      <c r="F103" s="114"/>
    </row>
    <row r="104" spans="1:6" ht="13.8">
      <c r="A104" s="114"/>
      <c r="B104" s="114"/>
      <c r="C104" s="114"/>
      <c r="D104" s="114"/>
      <c r="E104" s="114"/>
      <c r="F104" s="114"/>
    </row>
    <row r="105" spans="1:6" ht="13.8">
      <c r="A105" s="114"/>
      <c r="B105" s="114"/>
      <c r="C105" s="114"/>
      <c r="D105" s="114"/>
      <c r="E105" s="114"/>
      <c r="F105" s="114"/>
    </row>
    <row r="106" spans="1:6" ht="13.8">
      <c r="A106" s="114"/>
      <c r="B106" s="114"/>
      <c r="C106" s="114"/>
      <c r="D106" s="114"/>
      <c r="E106" s="114"/>
      <c r="F106" s="114"/>
    </row>
    <row r="107" spans="1:6" ht="13.8">
      <c r="A107" s="114"/>
      <c r="B107" s="114"/>
      <c r="C107" s="114"/>
      <c r="D107" s="114"/>
      <c r="E107" s="114"/>
      <c r="F107" s="114"/>
    </row>
    <row r="108" spans="1:6" ht="13.8">
      <c r="A108" s="114"/>
      <c r="B108" s="114"/>
      <c r="C108" s="114"/>
      <c r="D108" s="114"/>
      <c r="E108" s="114"/>
      <c r="F108" s="114"/>
    </row>
    <row r="109" spans="1:6" ht="13.8">
      <c r="A109" s="114"/>
      <c r="B109" s="114"/>
      <c r="C109" s="114"/>
      <c r="D109" s="114"/>
      <c r="E109" s="114"/>
      <c r="F109" s="114"/>
    </row>
    <row r="110" spans="1:6" ht="13.8">
      <c r="A110" s="114"/>
      <c r="B110" s="114"/>
      <c r="C110" s="114"/>
      <c r="D110" s="114"/>
      <c r="E110" s="114"/>
      <c r="F110" s="114"/>
    </row>
    <row r="111" spans="1:6" ht="13.8">
      <c r="A111" s="114"/>
      <c r="B111" s="114"/>
      <c r="C111" s="114"/>
      <c r="D111" s="114"/>
      <c r="E111" s="114"/>
      <c r="F111" s="114"/>
    </row>
    <row r="112" spans="1:6" ht="13.8">
      <c r="A112" s="114"/>
      <c r="B112" s="114"/>
      <c r="C112" s="114"/>
      <c r="D112" s="114"/>
      <c r="E112" s="114"/>
      <c r="F112" s="114"/>
    </row>
    <row r="113" spans="1:6" ht="13.8">
      <c r="A113" s="114"/>
      <c r="B113" s="114"/>
      <c r="C113" s="114"/>
      <c r="D113" s="114"/>
      <c r="E113" s="114"/>
      <c r="F113" s="114"/>
    </row>
    <row r="114" spans="1:6" ht="13.8">
      <c r="A114" s="114"/>
      <c r="B114" s="114"/>
      <c r="C114" s="114"/>
      <c r="D114" s="114"/>
      <c r="E114" s="114"/>
      <c r="F114" s="114"/>
    </row>
    <row r="115" spans="1:6" ht="13.8">
      <c r="A115" s="114"/>
      <c r="B115" s="114"/>
      <c r="C115" s="114"/>
      <c r="D115" s="114"/>
      <c r="E115" s="114"/>
      <c r="F115" s="114"/>
    </row>
    <row r="116" spans="1:6" ht="13.8">
      <c r="A116" s="114"/>
      <c r="B116" s="114"/>
      <c r="C116" s="114"/>
      <c r="D116" s="114"/>
      <c r="E116" s="114"/>
      <c r="F116" s="114"/>
    </row>
    <row r="117" spans="1:6" ht="13.8">
      <c r="A117" s="114"/>
      <c r="B117" s="114"/>
      <c r="C117" s="114"/>
      <c r="D117" s="114"/>
      <c r="E117" s="114"/>
      <c r="F117" s="114"/>
    </row>
    <row r="118" spans="1:6" ht="13.8">
      <c r="A118" s="114"/>
      <c r="B118" s="114"/>
      <c r="C118" s="114"/>
      <c r="D118" s="114"/>
      <c r="E118" s="114"/>
      <c r="F118" s="114"/>
    </row>
    <row r="119" spans="1:6" ht="13.8">
      <c r="A119" s="114"/>
      <c r="B119" s="114"/>
      <c r="C119" s="114"/>
      <c r="D119" s="114"/>
      <c r="E119" s="114"/>
      <c r="F119" s="114"/>
    </row>
    <row r="120" spans="1:6" ht="13.8">
      <c r="A120" s="114"/>
      <c r="B120" s="114"/>
      <c r="C120" s="114"/>
      <c r="D120" s="114"/>
      <c r="E120" s="114"/>
      <c r="F120" s="114"/>
    </row>
    <row r="121" spans="1:6" ht="13.8">
      <c r="A121" s="114"/>
      <c r="B121" s="114"/>
      <c r="C121" s="114"/>
      <c r="D121" s="114"/>
      <c r="E121" s="114"/>
      <c r="F121" s="114"/>
    </row>
    <row r="122" spans="1:6" ht="13.8">
      <c r="A122" s="114"/>
      <c r="B122" s="114"/>
      <c r="C122" s="114"/>
      <c r="D122" s="114"/>
      <c r="E122" s="114"/>
      <c r="F122" s="114"/>
    </row>
    <row r="123" spans="1:6" ht="13.8">
      <c r="A123" s="114"/>
      <c r="B123" s="114"/>
      <c r="C123" s="114"/>
      <c r="D123" s="114"/>
      <c r="E123" s="114"/>
      <c r="F123" s="114"/>
    </row>
    <row r="124" spans="1:6" ht="13.8">
      <c r="A124" s="114"/>
      <c r="B124" s="114"/>
      <c r="C124" s="114"/>
      <c r="D124" s="114"/>
      <c r="E124" s="114"/>
      <c r="F124" s="114"/>
    </row>
    <row r="125" spans="1:6" ht="13.8">
      <c r="A125" s="114"/>
      <c r="B125" s="114"/>
      <c r="C125" s="114"/>
      <c r="D125" s="114"/>
      <c r="E125" s="114"/>
      <c r="F125" s="114"/>
    </row>
    <row r="126" spans="1:6" ht="13.8">
      <c r="A126" s="114"/>
      <c r="B126" s="114"/>
      <c r="C126" s="114"/>
      <c r="D126" s="114"/>
      <c r="E126" s="114"/>
      <c r="F126" s="114"/>
    </row>
    <row r="127" spans="1:6" ht="13.8">
      <c r="A127" s="114"/>
      <c r="B127" s="114"/>
      <c r="C127" s="114"/>
      <c r="D127" s="114"/>
      <c r="E127" s="114"/>
      <c r="F127" s="114"/>
    </row>
    <row r="128" spans="1:6" ht="13.8">
      <c r="A128" s="114"/>
      <c r="B128" s="114"/>
      <c r="C128" s="114"/>
      <c r="D128" s="114"/>
      <c r="E128" s="114"/>
      <c r="F128" s="114"/>
    </row>
    <row r="129" spans="1:6" ht="13.8">
      <c r="A129" s="114"/>
      <c r="B129" s="114"/>
      <c r="C129" s="114"/>
      <c r="D129" s="114"/>
      <c r="E129" s="114"/>
      <c r="F129" s="114"/>
    </row>
    <row r="130" spans="1:6" ht="13.8">
      <c r="A130" s="114"/>
      <c r="B130" s="114"/>
      <c r="C130" s="114"/>
      <c r="D130" s="114"/>
      <c r="E130" s="114"/>
      <c r="F130" s="114"/>
    </row>
    <row r="131" spans="1:6" ht="13.8">
      <c r="A131" s="114"/>
      <c r="B131" s="114"/>
      <c r="C131" s="114"/>
      <c r="D131" s="114"/>
      <c r="E131" s="114"/>
      <c r="F131" s="114"/>
    </row>
    <row r="132" spans="1:6" ht="13.8">
      <c r="A132" s="114"/>
      <c r="B132" s="114"/>
      <c r="C132" s="114"/>
      <c r="D132" s="114"/>
      <c r="E132" s="114"/>
      <c r="F132" s="114"/>
    </row>
    <row r="133" spans="1:6" ht="13.8">
      <c r="A133" s="114"/>
      <c r="B133" s="114"/>
      <c r="C133" s="114"/>
      <c r="D133" s="114"/>
      <c r="E133" s="114"/>
      <c r="F133" s="114"/>
    </row>
    <row r="134" spans="1:6" ht="13.8">
      <c r="A134" s="114"/>
      <c r="B134" s="114"/>
      <c r="C134" s="114"/>
      <c r="D134" s="114"/>
      <c r="E134" s="114"/>
      <c r="F134" s="114"/>
    </row>
    <row r="135" spans="1:6" ht="13.8">
      <c r="A135" s="114"/>
      <c r="B135" s="114"/>
      <c r="C135" s="114"/>
      <c r="D135" s="114"/>
      <c r="E135" s="114"/>
      <c r="F135" s="114"/>
    </row>
    <row r="136" spans="1:6" ht="13.8">
      <c r="A136" s="114"/>
      <c r="B136" s="114"/>
      <c r="C136" s="114"/>
      <c r="D136" s="114"/>
      <c r="E136" s="114"/>
      <c r="F136" s="114"/>
    </row>
    <row r="137" spans="1:6" ht="13.8">
      <c r="A137" s="114"/>
      <c r="B137" s="114"/>
      <c r="C137" s="114"/>
      <c r="D137" s="114"/>
      <c r="E137" s="114"/>
      <c r="F137" s="114"/>
    </row>
    <row r="138" spans="1:6" ht="13.8">
      <c r="A138" s="114"/>
      <c r="B138" s="114"/>
      <c r="C138" s="114"/>
      <c r="D138" s="114"/>
      <c r="E138" s="114"/>
      <c r="F138" s="114"/>
    </row>
    <row r="139" spans="1:6" ht="13.8">
      <c r="A139" s="114"/>
      <c r="B139" s="114"/>
      <c r="C139" s="114"/>
      <c r="D139" s="114"/>
      <c r="E139" s="114"/>
      <c r="F139" s="114"/>
    </row>
    <row r="140" spans="1:6" ht="13.8">
      <c r="A140" s="114"/>
      <c r="B140" s="114"/>
      <c r="C140" s="114"/>
      <c r="D140" s="114"/>
      <c r="E140" s="114"/>
      <c r="F140" s="114"/>
    </row>
    <row r="141" spans="1:6" ht="13.8">
      <c r="A141" s="114"/>
      <c r="B141" s="114"/>
      <c r="C141" s="114"/>
      <c r="D141" s="114"/>
      <c r="E141" s="114"/>
      <c r="F141" s="114"/>
    </row>
    <row r="142" spans="1:6" ht="13.8">
      <c r="A142" s="114"/>
      <c r="B142" s="114"/>
      <c r="C142" s="114"/>
      <c r="D142" s="114"/>
      <c r="E142" s="114"/>
      <c r="F142" s="114"/>
    </row>
    <row r="143" spans="1:6" ht="13.8">
      <c r="A143" s="114"/>
      <c r="B143" s="114"/>
      <c r="C143" s="114"/>
      <c r="D143" s="114"/>
      <c r="E143" s="114"/>
      <c r="F143" s="114"/>
    </row>
    <row r="144" spans="1:6" ht="13.8">
      <c r="A144" s="114"/>
      <c r="B144" s="114"/>
      <c r="C144" s="114"/>
      <c r="D144" s="114"/>
      <c r="E144" s="114"/>
      <c r="F144" s="114"/>
    </row>
    <row r="145" spans="1:6" ht="13.8">
      <c r="A145" s="114"/>
      <c r="B145" s="114"/>
      <c r="C145" s="114"/>
      <c r="D145" s="114"/>
      <c r="E145" s="114"/>
      <c r="F145" s="114"/>
    </row>
    <row r="146" spans="1:6" ht="13.8">
      <c r="A146" s="114"/>
      <c r="B146" s="114"/>
      <c r="C146" s="114"/>
      <c r="D146" s="114"/>
      <c r="E146" s="114"/>
      <c r="F146" s="114"/>
    </row>
    <row r="147" spans="1:6" ht="13.8">
      <c r="A147" s="114"/>
      <c r="B147" s="114"/>
      <c r="C147" s="114"/>
      <c r="D147" s="114"/>
      <c r="E147" s="114"/>
      <c r="F147" s="114"/>
    </row>
  </sheetData>
  <pageMargins left="0.7" right="0.7" top="0.75" bottom="0.75" header="0.3" footer="0.3"/>
  <pageSetup paperSize="9" orientation="portrait" r:id="rId1"/>
  <customProperties>
    <customPr name="CellIDs" r:id="rId2"/>
    <customPr name="ColorPalette" r:id="rId3"/>
    <customPr name="ConnName" r:id="rId4"/>
    <customPr name="HyperionXML" r:id="rId5"/>
    <customPr name="NameConnectionMap" r:id="rId6"/>
    <customPr name="SheetHasParityContent" r:id="rId7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rgb="FFFFFF00"/>
  </sheetPr>
  <dimension ref="A1:C14"/>
  <sheetViews>
    <sheetView workbookViewId="0">
      <selection activeCell="F16" sqref="F16"/>
    </sheetView>
  </sheetViews>
  <sheetFormatPr defaultColWidth="9.21875" defaultRowHeight="13.8"/>
  <cols>
    <col min="1" max="1" width="42.44140625" style="109" customWidth="1"/>
    <col min="2" max="2" width="23.77734375" style="109" customWidth="1"/>
    <col min="3" max="3" width="40.5546875" style="109" customWidth="1"/>
    <col min="4" max="16384" width="9.21875" style="109"/>
  </cols>
  <sheetData>
    <row r="1" spans="1:3" ht="14.4">
      <c r="A1" s="257"/>
      <c r="B1" s="257"/>
      <c r="C1" s="258" t="s">
        <v>213</v>
      </c>
    </row>
    <row r="2" spans="1:3" ht="14.4">
      <c r="A2" s="257"/>
      <c r="B2" s="257"/>
      <c r="C2" s="258" t="s">
        <v>214</v>
      </c>
    </row>
    <row r="3" spans="1:3" ht="14.4">
      <c r="A3" s="257"/>
      <c r="B3" s="257"/>
      <c r="C3" s="258" t="s">
        <v>215</v>
      </c>
    </row>
    <row r="4" spans="1:3" ht="14.4">
      <c r="A4" s="257"/>
      <c r="B4" s="257"/>
      <c r="C4" s="258" t="s">
        <v>216</v>
      </c>
    </row>
    <row r="5" spans="1:3" ht="14.4">
      <c r="A5" s="257"/>
      <c r="B5" s="257"/>
      <c r="C5" s="258" t="s">
        <v>224</v>
      </c>
    </row>
    <row r="6" spans="1:3" ht="14.4">
      <c r="A6" s="257"/>
      <c r="B6" s="257"/>
      <c r="C6" s="258" t="s">
        <v>221</v>
      </c>
    </row>
    <row r="7" spans="1:3" ht="14.4">
      <c r="A7" s="257"/>
      <c r="B7" s="257"/>
      <c r="C7" s="258" t="s">
        <v>222</v>
      </c>
    </row>
    <row r="8" spans="1:3" ht="14.4">
      <c r="A8" s="257"/>
      <c r="B8" s="257"/>
      <c r="C8" s="258" t="s">
        <v>222</v>
      </c>
    </row>
    <row r="9" spans="1:3" ht="14.4">
      <c r="A9" s="257"/>
      <c r="B9" s="257"/>
      <c r="C9" s="258" t="s">
        <v>219</v>
      </c>
    </row>
    <row r="10" spans="1:3" ht="14.4">
      <c r="A10" s="257"/>
      <c r="B10" s="257"/>
      <c r="C10" s="258" t="s">
        <v>223</v>
      </c>
    </row>
    <row r="11" spans="1:3" ht="14.4">
      <c r="A11" s="259" t="s">
        <v>266</v>
      </c>
      <c r="B11" s="259" t="s">
        <v>267</v>
      </c>
      <c r="C11" s="260">
        <v>7140138.2125893803</v>
      </c>
    </row>
    <row r="12" spans="1:3" ht="14.4">
      <c r="A12" s="259" t="s">
        <v>268</v>
      </c>
      <c r="B12" s="259" t="s">
        <v>267</v>
      </c>
      <c r="C12" s="260">
        <v>8191482.3303462602</v>
      </c>
    </row>
    <row r="13" spans="1:3" ht="14.4">
      <c r="A13" s="261"/>
      <c r="B13" s="261"/>
      <c r="C13" s="251"/>
    </row>
    <row r="14" spans="1:3" ht="14.4">
      <c r="A14" s="261" t="s">
        <v>269</v>
      </c>
      <c r="B14" s="261"/>
      <c r="C14" s="262">
        <f>+C11-C12</f>
        <v>-1051344.1177568799</v>
      </c>
    </row>
  </sheetData>
  <pageMargins left="0.7" right="0.7" top="0.75" bottom="0.75" header="0.3" footer="0.3"/>
  <pageSetup paperSize="9" orientation="portrait" r:id="rId1"/>
  <customProperties>
    <customPr name="CellIDs" r:id="rId2"/>
    <customPr name="ColorPalette" r:id="rId3"/>
    <customPr name="ConnName" r:id="rId4"/>
    <customPr name="HyperionXML" r:id="rId5"/>
    <customPr name="NameConnectionMap" r:id="rId6"/>
    <customPr name="SheetHasParityContent" r:id="rId7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rgb="FFFFFF00"/>
  </sheetPr>
  <dimension ref="A1:E19"/>
  <sheetViews>
    <sheetView workbookViewId="0">
      <selection activeCell="H15" sqref="H15"/>
    </sheetView>
  </sheetViews>
  <sheetFormatPr defaultColWidth="9.21875" defaultRowHeight="13.8"/>
  <cols>
    <col min="1" max="1" width="33.21875" style="109" customWidth="1"/>
    <col min="2" max="2" width="5" style="109" customWidth="1"/>
    <col min="3" max="3" width="3.44140625" style="109" customWidth="1"/>
    <col min="4" max="4" width="40.5546875" style="109" customWidth="1"/>
    <col min="5" max="5" width="36.44140625" style="109" customWidth="1"/>
    <col min="6" max="16384" width="9.21875" style="109"/>
  </cols>
  <sheetData>
    <row r="1" spans="1:5" ht="14.4">
      <c r="A1" s="263"/>
      <c r="B1" s="263"/>
      <c r="C1" s="263"/>
      <c r="D1" s="258" t="s">
        <v>213</v>
      </c>
      <c r="E1" s="258" t="s">
        <v>213</v>
      </c>
    </row>
    <row r="2" spans="1:5" ht="14.4">
      <c r="A2" s="263"/>
      <c r="B2" s="263"/>
      <c r="C2" s="263"/>
      <c r="D2" s="258" t="s">
        <v>220</v>
      </c>
      <c r="E2" s="258" t="s">
        <v>220</v>
      </c>
    </row>
    <row r="3" spans="1:5" ht="14.4">
      <c r="A3" s="263"/>
      <c r="B3" s="263"/>
      <c r="C3" s="263"/>
      <c r="D3" s="258" t="s">
        <v>216</v>
      </c>
      <c r="E3" s="258" t="s">
        <v>216</v>
      </c>
    </row>
    <row r="4" spans="1:5" ht="14.4">
      <c r="A4" s="263"/>
      <c r="B4" s="263"/>
      <c r="C4" s="263"/>
      <c r="D4" s="258" t="s">
        <v>224</v>
      </c>
      <c r="E4" s="258" t="s">
        <v>224</v>
      </c>
    </row>
    <row r="5" spans="1:5" ht="14.4">
      <c r="A5" s="263"/>
      <c r="B5" s="263"/>
      <c r="C5" s="263"/>
      <c r="D5" s="258" t="s">
        <v>221</v>
      </c>
      <c r="E5" s="258" t="s">
        <v>221</v>
      </c>
    </row>
    <row r="6" spans="1:5" ht="14.4">
      <c r="A6" s="263"/>
      <c r="B6" s="263"/>
      <c r="C6" s="263"/>
      <c r="D6" s="258" t="s">
        <v>222</v>
      </c>
      <c r="E6" s="258" t="s">
        <v>222</v>
      </c>
    </row>
    <row r="7" spans="1:5" ht="14.4">
      <c r="A7" s="263"/>
      <c r="B7" s="263"/>
      <c r="C7" s="263"/>
      <c r="D7" s="258" t="s">
        <v>222</v>
      </c>
      <c r="E7" s="258" t="s">
        <v>222</v>
      </c>
    </row>
    <row r="8" spans="1:5" ht="14.4">
      <c r="A8" s="263"/>
      <c r="B8" s="263"/>
      <c r="C8" s="263"/>
      <c r="D8" s="258" t="s">
        <v>219</v>
      </c>
      <c r="E8" s="258" t="s">
        <v>219</v>
      </c>
    </row>
    <row r="9" spans="1:5" ht="28.8">
      <c r="A9" s="263"/>
      <c r="B9" s="263"/>
      <c r="C9" s="263"/>
      <c r="D9" s="258" t="s">
        <v>223</v>
      </c>
      <c r="E9" s="264" t="s">
        <v>270</v>
      </c>
    </row>
    <row r="10" spans="1:5" ht="14.4">
      <c r="A10" s="265" t="s">
        <v>271</v>
      </c>
      <c r="B10" s="265" t="s">
        <v>214</v>
      </c>
      <c r="C10" s="265" t="s">
        <v>215</v>
      </c>
      <c r="D10" s="260">
        <v>1664100597.26752</v>
      </c>
      <c r="E10" s="260">
        <v>779248946.89999998</v>
      </c>
    </row>
    <row r="11" spans="1:5" ht="14.4">
      <c r="A11" s="265" t="s">
        <v>272</v>
      </c>
      <c r="B11" s="265" t="s">
        <v>214</v>
      </c>
      <c r="C11" s="265" t="s">
        <v>215</v>
      </c>
      <c r="D11" s="260">
        <v>1495450719.39694</v>
      </c>
      <c r="E11" s="260">
        <v>744494880.61000001</v>
      </c>
    </row>
    <row r="12" spans="1:5" ht="14.4">
      <c r="A12" s="251"/>
      <c r="B12" s="251"/>
      <c r="C12" s="251"/>
      <c r="D12" s="262">
        <f>+D10-D11</f>
        <v>168649877.87057996</v>
      </c>
      <c r="E12" s="262">
        <f>+E10-E11</f>
        <v>34754066.289999962</v>
      </c>
    </row>
    <row r="13" spans="1:5" ht="14.4">
      <c r="A13" s="251"/>
      <c r="B13" s="251"/>
      <c r="C13" s="251"/>
      <c r="D13" s="251"/>
      <c r="E13" s="251"/>
    </row>
    <row r="14" spans="1:5" ht="14.4">
      <c r="A14" s="251"/>
      <c r="B14" s="251"/>
      <c r="C14" s="251"/>
      <c r="D14" s="251"/>
      <c r="E14" s="251"/>
    </row>
    <row r="15" spans="1:5" ht="14.4">
      <c r="A15" s="265" t="s">
        <v>271</v>
      </c>
      <c r="B15" s="265" t="s">
        <v>214</v>
      </c>
      <c r="C15" s="265" t="s">
        <v>273</v>
      </c>
      <c r="D15" s="266">
        <v>1073289247.6899</v>
      </c>
      <c r="E15" s="266">
        <v>302788477.92000002</v>
      </c>
    </row>
    <row r="16" spans="1:5" ht="14.4">
      <c r="A16" s="265" t="s">
        <v>272</v>
      </c>
      <c r="B16" s="265" t="s">
        <v>214</v>
      </c>
      <c r="C16" s="265" t="s">
        <v>273</v>
      </c>
      <c r="D16" s="266">
        <v>526349423.367226</v>
      </c>
      <c r="E16" s="266">
        <v>368922583.23000002</v>
      </c>
    </row>
    <row r="17" spans="1:5" ht="14.4">
      <c r="A17" s="251" t="s">
        <v>274</v>
      </c>
      <c r="B17" s="251"/>
      <c r="C17" s="251"/>
      <c r="D17" s="262">
        <f>+D15-D16</f>
        <v>546939824.32267404</v>
      </c>
      <c r="E17" s="262">
        <f>+E15-E16</f>
        <v>-66134105.310000002</v>
      </c>
    </row>
    <row r="18" spans="1:5" ht="14.4">
      <c r="A18" s="251"/>
      <c r="B18" s="251"/>
      <c r="C18" s="251"/>
      <c r="D18" s="251"/>
      <c r="E18" s="251"/>
    </row>
    <row r="19" spans="1:5" ht="14.4">
      <c r="A19" s="251"/>
      <c r="B19" s="251" t="s">
        <v>275</v>
      </c>
      <c r="C19" s="251"/>
      <c r="D19" s="262">
        <f>+D12-D17</f>
        <v>-378289946.45209408</v>
      </c>
      <c r="E19" s="262">
        <f>+E12-E17</f>
        <v>100888171.59999996</v>
      </c>
    </row>
  </sheetData>
  <pageMargins left="0.7" right="0.7" top="0.75" bottom="0.75" header="0.3" footer="0.3"/>
  <pageSetup paperSize="9" orientation="portrait" r:id="rId1"/>
  <customProperties>
    <customPr name="CellIDs" r:id="rId2"/>
    <customPr name="ColorPalette" r:id="rId3"/>
    <customPr name="ConnName" r:id="rId4"/>
    <customPr name="HyperionXML" r:id="rId5"/>
    <customPr name="NameConnectionMap" r:id="rId6"/>
    <customPr name="SheetHasParityContent" r:id="rId7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EF375612A8DE4781F9E968321D792E" ma:contentTypeVersion="16" ma:contentTypeDescription="Create a new document." ma:contentTypeScope="" ma:versionID="467d221d31a90de258f36f76b1a5c0de">
  <xsd:schema xmlns:xsd="http://www.w3.org/2001/XMLSchema" xmlns:xs="http://www.w3.org/2001/XMLSchema" xmlns:p="http://schemas.microsoft.com/office/2006/metadata/properties" xmlns:ns2="c4c4a96b-cbf3-4eae-9681-26a5212216c2" xmlns:ns3="509734b4-405c-47ad-b255-1aeec42951ba" targetNamespace="http://schemas.microsoft.com/office/2006/metadata/properties" ma:root="true" ma:fieldsID="ea2d22bdb046dfd726ebdfad26f8e453" ns2:_="" ns3:_="">
    <xsd:import namespace="c4c4a96b-cbf3-4eae-9681-26a5212216c2"/>
    <xsd:import namespace="509734b4-405c-47ad-b255-1aeec42951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4a96b-cbf3-4eae-9681-26a521221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3890b14-0df8-462d-827d-ee3b8107f1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734b4-405c-47ad-b255-1aeec42951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cc40568-81ce-435e-90ef-f5452f597e24}" ma:internalName="TaxCatchAll" ma:showField="CatchAllData" ma:web="509734b4-405c-47ad-b255-1aeec42951b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c4a96b-cbf3-4eae-9681-26a5212216c2">
      <Terms xmlns="http://schemas.microsoft.com/office/infopath/2007/PartnerControls"/>
    </lcf76f155ced4ddcb4097134ff3c332f>
    <TaxCatchAll xmlns="509734b4-405c-47ad-b255-1aeec42951b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3EC884-5568-42C5-ADC8-C0448E001B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c4a96b-cbf3-4eae-9681-26a5212216c2"/>
    <ds:schemaRef ds:uri="509734b4-405c-47ad-b255-1aeec42951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2EF87D-8A03-46DC-9C5C-ACEB489461C8}">
  <ds:schemaRefs>
    <ds:schemaRef ds:uri="http://purl.org/dc/terms/"/>
    <ds:schemaRef ds:uri="http://schemas.microsoft.com/office/2006/documentManagement/types"/>
    <ds:schemaRef ds:uri="http://purl.org/dc/elements/1.1/"/>
    <ds:schemaRef ds:uri="509734b4-405c-47ad-b255-1aeec42951ba"/>
    <ds:schemaRef ds:uri="http://www.w3.org/XML/1998/namespace"/>
    <ds:schemaRef ds:uri="http://purl.org/dc/dcmitype/"/>
    <ds:schemaRef ds:uri="c4c4a96b-cbf3-4eae-9681-26a5212216c2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D419C48A-4302-43E0-ACE7-80CDC59C003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FS-7-9</vt:lpstr>
      <vt:lpstr>FS-10-11</vt:lpstr>
      <vt:lpstr>Equity-conso-12</vt:lpstr>
      <vt:lpstr>Equity-conso-13</vt:lpstr>
      <vt:lpstr>Equity-parent-14</vt:lpstr>
      <vt:lpstr>Equity-parent-15</vt:lpstr>
      <vt:lpstr>Cash Flow-16-17</vt:lpstr>
      <vt:lpstr>Set off of Tax</vt:lpstr>
      <vt:lpstr>Net Gain(Loss) on PPE</vt:lpstr>
      <vt:lpstr>Net Gain(Loss) Ex. rate</vt:lpstr>
      <vt:lpstr>'Cash Flow-16-17'!Print_Area</vt:lpstr>
      <vt:lpstr>'Equity-conso-13'!Print_Area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INDORAMA VENTURES LIMITED AND ITS SUBSIDIARIES</dc:title>
  <dc:subject>Consolidated Financial Statements</dc:subject>
  <dc:creator>audit</dc:creator>
  <cp:keywords/>
  <dc:description/>
  <cp:lastModifiedBy>Meenthithar, Thuntrarprasert</cp:lastModifiedBy>
  <cp:revision/>
  <cp:lastPrinted>2025-02-24T19:00:33Z</cp:lastPrinted>
  <dcterms:created xsi:type="dcterms:W3CDTF">2009-07-17T09:19:25Z</dcterms:created>
  <dcterms:modified xsi:type="dcterms:W3CDTF">2025-02-25T18:33:13Z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0x01010028EF375612A8DE4781F9E968321D792E</vt:lpwstr>
  </property>
  <property fmtid="{D5CDD505-2E9C-101B-9397-08002B2CF9AE}" pid="5" name="MediaServiceImageTags">
    <vt:lpwstr/>
  </property>
</Properties>
</file>