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4-67 (PUBLIC)\IFS (1634207)\"/>
    </mc:Choice>
  </mc:AlternateContent>
  <xr:revisionPtr revIDLastSave="0" documentId="13_ncr:1_{E98AB612-0058-4E34-852F-AF55490B6E33}" xr6:coauthVersionLast="47" xr6:coauthVersionMax="47" xr10:uidLastSave="{00000000-0000-0000-0000-000000000000}"/>
  <bookViews>
    <workbookView xWindow="-108" yWindow="-108" windowWidth="23256" windowHeight="12576" tabRatio="911" activeTab="6" xr2:uid="{00000000-000D-0000-FFFF-FFFF00000000}"/>
  </bookViews>
  <sheets>
    <sheet name="สินทรัพย์" sheetId="1" r:id="rId1"/>
    <sheet name="หนี้สิน" sheetId="8" r:id="rId2"/>
    <sheet name="กำไรขาดทุน" sheetId="17" r:id="rId3"/>
    <sheet name="ส่วนของผู้ถือหุ้น-ส่วนได้เสีย" sheetId="18" r:id="rId4"/>
    <sheet name="ส่วนของผู้ถือหุ้น-เฉพาะกิจการ" sheetId="10" r:id="rId5"/>
    <sheet name="Sheet2" sheetId="16" state="hidden" r:id="rId6"/>
    <sheet name="กระแสเงินสด" sheetId="12" r:id="rId7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17" l="1"/>
  <c r="K15" i="10"/>
  <c r="D63" i="12" l="1"/>
  <c r="H72" i="12" l="1"/>
  <c r="D72" i="12" l="1"/>
  <c r="F72" i="12" l="1"/>
  <c r="K22" i="10" l="1"/>
  <c r="G24" i="10"/>
  <c r="G25" i="10" s="1"/>
  <c r="E24" i="10"/>
  <c r="E25" i="10" s="1"/>
  <c r="C24" i="10"/>
  <c r="C25" i="10" s="1"/>
  <c r="K20" i="10"/>
  <c r="I17" i="18"/>
  <c r="F17" i="18"/>
  <c r="C17" i="18"/>
  <c r="M14" i="18" l="1"/>
  <c r="M12" i="18"/>
  <c r="H35" i="1" l="1"/>
  <c r="H21" i="1"/>
  <c r="H63" i="8"/>
  <c r="H36" i="1" l="1"/>
  <c r="H28" i="8"/>
  <c r="H20" i="8"/>
  <c r="H56" i="17"/>
  <c r="H22" i="17"/>
  <c r="H16" i="17"/>
  <c r="H63" i="12"/>
  <c r="H23" i="17" l="1"/>
  <c r="H28" i="17" s="1"/>
  <c r="H30" i="17" s="1"/>
  <c r="H11" i="12" s="1"/>
  <c r="H23" i="12" s="1"/>
  <c r="H29" i="8"/>
  <c r="H64" i="8" s="1"/>
  <c r="H38" i="12" l="1"/>
  <c r="H56" i="12" s="1"/>
  <c r="H57" i="17"/>
  <c r="F63" i="12"/>
  <c r="H59" i="17" l="1"/>
  <c r="I16" i="10"/>
  <c r="K16" i="10" l="1"/>
  <c r="K17" i="10" s="1"/>
  <c r="K18" i="10" s="1"/>
  <c r="I17" i="10"/>
  <c r="I18" i="10" s="1"/>
  <c r="H74" i="12"/>
  <c r="H76" i="12" s="1"/>
  <c r="R31" i="16" l="1"/>
  <c r="Q31" i="16"/>
  <c r="P31" i="16"/>
  <c r="R30" i="16"/>
  <c r="Q30" i="16"/>
  <c r="P30" i="16"/>
  <c r="R29" i="16"/>
  <c r="Q29" i="16"/>
  <c r="P29" i="16"/>
  <c r="R28" i="16"/>
  <c r="Q28" i="16"/>
  <c r="P28" i="16"/>
  <c r="R27" i="16"/>
  <c r="Q27" i="16"/>
  <c r="P27" i="16"/>
  <c r="R26" i="16"/>
  <c r="Q26" i="16"/>
  <c r="P26" i="16"/>
  <c r="R25" i="16"/>
  <c r="Q25" i="16"/>
  <c r="P25" i="16"/>
  <c r="R24" i="16"/>
  <c r="Q24" i="16"/>
  <c r="P24" i="16"/>
  <c r="R23" i="16"/>
  <c r="Q23" i="16"/>
  <c r="P23" i="16"/>
  <c r="R22" i="16"/>
  <c r="Q22" i="16"/>
  <c r="P22" i="16"/>
  <c r="R21" i="16"/>
  <c r="Q21" i="16"/>
  <c r="P21" i="16"/>
  <c r="R20" i="16"/>
  <c r="Q20" i="16"/>
  <c r="P20" i="16"/>
  <c r="R19" i="16"/>
  <c r="Q19" i="16"/>
  <c r="P19" i="16"/>
  <c r="R18" i="16"/>
  <c r="Q18" i="16"/>
  <c r="P18" i="16"/>
  <c r="I29" i="16"/>
  <c r="I31" i="16" s="1"/>
  <c r="H29" i="16"/>
  <c r="K29" i="16" s="1"/>
  <c r="I27" i="16"/>
  <c r="H27" i="16"/>
  <c r="I20" i="16"/>
  <c r="H20" i="16"/>
  <c r="J20" i="16" s="1"/>
  <c r="J30" i="16"/>
  <c r="J26" i="16"/>
  <c r="J25" i="16"/>
  <c r="J22" i="16"/>
  <c r="J27" i="16" s="1"/>
  <c r="J19" i="16"/>
  <c r="J18" i="16"/>
  <c r="K20" i="16" s="1"/>
  <c r="Q3" i="16"/>
  <c r="Q4" i="16"/>
  <c r="Q6" i="16"/>
  <c r="R6" i="16"/>
  <c r="Q7" i="16"/>
  <c r="Q8" i="16"/>
  <c r="R8" i="16"/>
  <c r="Q9" i="16"/>
  <c r="R9" i="16"/>
  <c r="Q10" i="16"/>
  <c r="Q11" i="16"/>
  <c r="Q13" i="16"/>
  <c r="R13" i="16"/>
  <c r="Q15" i="16"/>
  <c r="P4" i="16"/>
  <c r="P6" i="16"/>
  <c r="P7" i="16"/>
  <c r="P8" i="16"/>
  <c r="P9" i="16"/>
  <c r="P10" i="16"/>
  <c r="P11" i="16"/>
  <c r="P13" i="16"/>
  <c r="P15" i="16"/>
  <c r="P3" i="16"/>
  <c r="J4" i="16"/>
  <c r="R4" i="16" s="1"/>
  <c r="I5" i="16"/>
  <c r="Q5" i="16" s="1"/>
  <c r="I12" i="16"/>
  <c r="Q12" i="16" s="1"/>
  <c r="J15" i="16"/>
  <c r="R15" i="16" s="1"/>
  <c r="H12" i="16"/>
  <c r="P12" i="16" s="1"/>
  <c r="J11" i="16"/>
  <c r="R11" i="16" s="1"/>
  <c r="J10" i="16"/>
  <c r="R10" i="16" s="1"/>
  <c r="J7" i="16"/>
  <c r="J3" i="16"/>
  <c r="R3" i="16" s="1"/>
  <c r="H5" i="16"/>
  <c r="J5" i="16" s="1"/>
  <c r="R5" i="16" s="1"/>
  <c r="K27" i="16" l="1"/>
  <c r="H31" i="16"/>
  <c r="K31" i="16" s="1"/>
  <c r="J29" i="16"/>
  <c r="J31" i="16" s="1"/>
  <c r="J12" i="16"/>
  <c r="R12" i="16" s="1"/>
  <c r="P5" i="16"/>
  <c r="R7" i="16"/>
  <c r="K5" i="16"/>
  <c r="I14" i="16"/>
  <c r="H14" i="16"/>
  <c r="P14" i="16" s="1"/>
  <c r="K12" i="16"/>
  <c r="I16" i="16" l="1"/>
  <c r="Q16" i="16" s="1"/>
  <c r="Q14" i="16"/>
  <c r="H16" i="16"/>
  <c r="J14" i="16"/>
  <c r="R14" i="16" s="1"/>
  <c r="K14" i="16"/>
  <c r="K16" i="16" l="1"/>
  <c r="P16" i="16"/>
  <c r="J16" i="16"/>
  <c r="R16" i="16" s="1"/>
  <c r="A42" i="12" l="1"/>
  <c r="F20" i="8" l="1"/>
  <c r="F28" i="8"/>
  <c r="F16" i="17"/>
  <c r="D28" i="8" l="1"/>
  <c r="D16" i="17"/>
  <c r="D35" i="1"/>
  <c r="F35" i="1" l="1"/>
  <c r="F21" i="1" l="1"/>
  <c r="F36" i="1" s="1"/>
  <c r="D21" i="1" l="1"/>
  <c r="D36" i="1" l="1"/>
  <c r="F29" i="8" l="1"/>
  <c r="D20" i="8" l="1"/>
  <c r="D29" i="8" s="1"/>
  <c r="F22" i="17" l="1"/>
  <c r="F23" i="17" s="1"/>
  <c r="F28" i="17" s="1"/>
  <c r="F30" i="17" s="1"/>
  <c r="D23" i="17" l="1"/>
  <c r="F11" i="12"/>
  <c r="I23" i="10"/>
  <c r="F57" i="17"/>
  <c r="F59" i="17" s="1"/>
  <c r="I24" i="10" l="1"/>
  <c r="I25" i="10" s="1"/>
  <c r="F62" i="8" s="1"/>
  <c r="F63" i="8" s="1"/>
  <c r="F64" i="8" s="1"/>
  <c r="K23" i="10"/>
  <c r="K24" i="10" s="1"/>
  <c r="K25" i="10" s="1"/>
  <c r="F23" i="12"/>
  <c r="F38" i="12" s="1"/>
  <c r="F56" i="12" s="1"/>
  <c r="F74" i="12" l="1"/>
  <c r="F76" i="12" s="1"/>
  <c r="D28" i="17" l="1"/>
  <c r="D30" i="17" s="1"/>
  <c r="D57" i="17" l="1"/>
  <c r="D59" i="17" s="1"/>
  <c r="D11" i="12"/>
  <c r="K15" i="18"/>
  <c r="D23" i="12" l="1"/>
  <c r="D38" i="12" s="1"/>
  <c r="M15" i="18"/>
  <c r="K16" i="18"/>
  <c r="D56" i="12" l="1"/>
  <c r="D74" i="12" s="1"/>
  <c r="D76" i="12" s="1"/>
  <c r="K17" i="18"/>
  <c r="M16" i="18"/>
  <c r="M17" i="18" l="1"/>
  <c r="D62" i="8"/>
  <c r="D63" i="8" s="1"/>
  <c r="D64" i="8" s="1"/>
</calcChain>
</file>

<file path=xl/sharedStrings.xml><?xml version="1.0" encoding="utf-8"?>
<sst xmlns="http://schemas.openxmlformats.org/spreadsheetml/2006/main" count="280" uniqueCount="165">
  <si>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</si>
  <si>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</si>
  <si>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</si>
  <si>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</si>
  <si>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</si>
  <si>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</si>
  <si>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</si>
  <si>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</si>
  <si>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</si>
  <si>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</si>
  <si>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</si>
  <si>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</si>
  <si>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</si>
  <si>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</si>
  <si>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</si>
  <si>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</si>
  <si>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</si>
  <si>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</si>
  <si>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</si>
  <si>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</si>
  <si>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</si>
  <si>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</si>
  <si>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</si>
  <si>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</si>
  <si>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</si>
  <si>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</si>
  <si>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</si>
  <si>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</si>
  <si>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 xml:space="preserve">สินทรัพย์ไม่หมุนเวียนอื่น 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</si>
  <si>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</si>
  <si>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</si>
  <si>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</si>
  <si>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ยังไม่ได้จัดสรร</t>
  </si>
  <si>
    <t>บาท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</si>
  <si>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</si>
  <si>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</si>
  <si>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</si>
  <si>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</si>
  <si>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</si>
  <si>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</si>
  <si>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ค่าใช้จ่ายดอกเบี้ยจ่าย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</si>
  <si>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</si>
  <si>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</si>
  <si>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</si>
  <si>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</si>
  <si>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</si>
  <si>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</si>
  <si>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</si>
  <si>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</si>
  <si>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</si>
  <si>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</si>
  <si>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ทุนที่ออกและชำระแล้ว</t>
  </si>
  <si>
    <t>สินทรัพย์ภาษีเงินได้รอการตัดบัญชี</t>
  </si>
  <si>
    <t>31 ธันวาคม</t>
  </si>
  <si>
    <t>ณ วันที่</t>
  </si>
  <si>
    <t xml:space="preserve">ทุนสำรองตามกฎหมาย </t>
  </si>
  <si>
    <t>สินทรัพย์ไม่หมุนเวียนอื่น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</si>
  <si>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</si>
  <si>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</si>
  <si>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</si>
  <si>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</si>
  <si>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อาคารและอุปกรณ์</t>
  </si>
  <si>
    <t xml:space="preserve">เงินให้กู้ยืมค่าซื้อสินค้า </t>
  </si>
  <si>
    <t>อสังหาริมทรัพย์เพื่อการลงทุน</t>
  </si>
  <si>
    <t>ส่วนของผู้ถือหุ้น</t>
  </si>
  <si>
    <t>หุ้นสามัญ 493,500,000 หุ้น มูลค่าหุ้นละ 1 บาท</t>
  </si>
  <si>
    <t>หุ้นสามัญ 493,499,975 หุ้น มูลค่าหุ้นละ 1 บาท</t>
  </si>
  <si>
    <t>หนี้สินไม่หมุนเวียนอื่น</t>
  </si>
  <si>
    <t xml:space="preserve">เงินสดรับจากเงินกู้ยืมระยะสั้นจากสถาบันการเงิน </t>
  </si>
  <si>
    <t>กำไรขาดทุนเบ็ดเสร็จอื่น</t>
  </si>
  <si>
    <t>เงินกู้ยืมระยะยาว</t>
  </si>
  <si>
    <t>เงินสดจ่ายเพื่อซื้อสินทรัพย์ไม่มีตัวตนอื่น</t>
  </si>
  <si>
    <t xml:space="preserve">งบกำไรขาดทุนเบ็ดเสร็จ </t>
  </si>
  <si>
    <t>เจ้าหนี้หมุนเวียนอื่น</t>
  </si>
  <si>
    <t>สินทรัพย์ไม่มีตัวตนอื่น</t>
  </si>
  <si>
    <t>กำไรจากกิจกรรมดำเนินงาน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</si>
  <si>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</si>
  <si>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</si>
  <si>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>ลูกหนี้ตามสัญญาเช่าเงินทุนไม่หมุนเวียน</t>
  </si>
  <si>
    <t>รายได้จากสัญญาเช่าเงินทุน</t>
  </si>
  <si>
    <t>เงินสดจ่ายชำระหนี้สินตามสัญญาเช่า</t>
  </si>
  <si>
    <t>ทรัพย์สินรอการขาย</t>
  </si>
  <si>
    <t>สินทรัพย์สิทธิการใช้</t>
  </si>
  <si>
    <t>ลูกหนี้ตามสัญญาเช่าเงินทุน</t>
  </si>
  <si>
    <t>ค่าใช้จ่ายผลประโยชน์พนักงาน</t>
  </si>
  <si>
    <t>กำไรจากการขายสินทรัพย์ถาวร</t>
  </si>
  <si>
    <t xml:space="preserve">                          สินทรัพย์</t>
  </si>
  <si>
    <t>ภาษีเงินได้นิติบุคคลค้างจ่าย</t>
  </si>
  <si>
    <t>ลูกหนี้จากสัญญาเช่าซื้อไม่หมุนเวียน</t>
  </si>
  <si>
    <t xml:space="preserve">      ส่วนเกินมูลค่าหุ้นสามัญ</t>
  </si>
  <si>
    <t>ดอกเบี้ยรับ</t>
  </si>
  <si>
    <t>ดอกเบี้ยจ่าย</t>
  </si>
  <si>
    <t>ลูกหนี้หมุนเวียนอื่น</t>
  </si>
  <si>
    <t xml:space="preserve">   กำไรหรือขาดทุนในภายหลัง</t>
  </si>
  <si>
    <t xml:space="preserve">         กำไรหรือขาดทุนในภายหลัง</t>
  </si>
  <si>
    <t>เงินสดจ่ายเพื่อซื้ออาคารและอุปกรณ์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</si>
  <si>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</si>
  <si>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 xml:space="preserve">         พนักงานที่กำหนดไว้</t>
  </si>
  <si>
    <t>ผลขาดทุนจากการวัดมูลค่าใหม่ของผลประโยชน์</t>
  </si>
  <si>
    <t xml:space="preserve">งบฐานะการเงิน 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</si>
  <si>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</si>
  <si>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รายการที่จะไม่ถูกจัดประเภทใหม่ไว้ใน</t>
  </si>
  <si>
    <t xml:space="preserve">ส่วนของเงินกู้ยืมระยะยาวที่ถึงกำหนดชำระภายในหนึ่งปี  </t>
  </si>
  <si>
    <t>ยอดคงเหลือ ณ วันที่ 1 มกราคม 2566</t>
  </si>
  <si>
    <t>การเปลี่ยนแปลงในส่วนของผู้ถือหุ้น</t>
  </si>
  <si>
    <t>ยอดคงเหลือ ณ วันที่ 1 มกราคม 2567</t>
  </si>
  <si>
    <t>รายการปรับปรุง</t>
  </si>
  <si>
    <t>การเปลี่ยนแปลงในสินทรัพย์และหนี้สินดำเนินงาน</t>
  </si>
  <si>
    <t xml:space="preserve">เงินสดจ่ายเพื่อชำระเงินกู้ยืมระยะสั้นแก่สถาบันการเงิน </t>
  </si>
  <si>
    <t>เงินสดจ่ายเพื่อชำระเงินกู้ยืมระยะยาว</t>
  </si>
  <si>
    <t>งบการเปลี่ยนแปลงส่วนของผู้ถือหุ้น</t>
  </si>
  <si>
    <t>ค่าใช้จ่ายภาษีเงินได้</t>
  </si>
  <si>
    <t>กำไรก่อนค่าใช้จ่ายภาษีเงินได้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</si>
  <si>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</si>
  <si>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</si>
  <si>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เงินสดรับจากการขายอาคารและอุปกรณ์</t>
  </si>
  <si>
    <t>เงินปันผล</t>
  </si>
  <si>
    <t>รวมการเปลี่ยนแปลงส่วนของผู้ถือหุ้น</t>
  </si>
  <si>
    <t>ขาดทุนจากการตัดจำหน่ายสินทรัพย์</t>
  </si>
  <si>
    <t>จ่ายผลประโยชน์พนักงาน</t>
  </si>
  <si>
    <t>จ่ายภาษีเงินได้</t>
  </si>
  <si>
    <t>เงินปันผลจ่าย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</si>
  <si>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</si>
  <si>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ขาดทุนจากการขายทรัพย์สินรอการขาย</t>
  </si>
  <si>
    <t>เงินสดรับจากการขายทรัพย์สินรอการขาย</t>
  </si>
  <si>
    <t>ตามวิธีส่วนได้เสีย</t>
  </si>
  <si>
    <t xml:space="preserve">งบการเงินเฉพาะกิจการ </t>
  </si>
  <si>
    <t>เงินลงทุนในการร่วมค้า</t>
  </si>
  <si>
    <t>งบการเงินที่แสดงเงินลงทุนตามวิธีส่วนได้เสีย</t>
  </si>
  <si>
    <t>งบการเงินเฉพาะกิจการ</t>
  </si>
  <si>
    <t>เงินสดจ่ายเพื่อซื้อส่วนได้เสียในการร่วมค้า</t>
  </si>
  <si>
    <t>หนี้สินดำเนินงานเพิ่มขึ้น (ลดลง)</t>
  </si>
  <si>
    <t>งบการเงิน</t>
  </si>
  <si>
    <t>ที่แสดงเงินลงทุน</t>
  </si>
  <si>
    <t>ทุนเรือนหุ้น</t>
  </si>
  <si>
    <t>ชำระแล้ว</t>
  </si>
  <si>
    <t>ที่ออกและ</t>
  </si>
  <si>
    <t>ส่วนเกินมูลค่า</t>
  </si>
  <si>
    <t xml:space="preserve">รวม
</t>
  </si>
  <si>
    <t>หุ้นสามัญ</t>
  </si>
  <si>
    <t>-</t>
  </si>
  <si>
    <t xml:space="preserve">เงินสดรับจากเงินกู้ยืมระยะยาวจากสถาบันการเงิน </t>
  </si>
  <si>
    <t>เงินสดและรายการเทียบเท่าเงินสดเพิ่มขึ้น (ลดลง) สุทธิ</t>
  </si>
  <si>
    <t>ภาษีเงินได้ของรายการที่จะไม่ถูกจัดประเภทใหม่ไว้ใน</t>
  </si>
  <si>
    <t>จัดสรรแล้ว</t>
  </si>
  <si>
    <t>ตามกฎหมาย</t>
  </si>
  <si>
    <t>ทุนสำรอง</t>
  </si>
  <si>
    <t>ณ วันที่ 31 ธันวาคม 2567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</si>
  <si>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</si>
  <si>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 2567</t>
  </si>
  <si>
    <t>กำไรเบ็ดเสร็จรวมสำหรับปี</t>
  </si>
  <si>
    <t>ขาดทุนเบ็ดเสร็จอื่นสำหรับปี - สุทธิจากภาษี</t>
  </si>
  <si>
    <t>ยอดคงเหลือ ณ วันที่ 31 ธันวาคม 2567</t>
  </si>
  <si>
    <t>กำไรสำหรับปี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</si>
  <si>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</si>
  <si>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</si>
  <si>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ยอดคงเหลือ ณ วันที่ 31 ธันวาคม 2566</t>
  </si>
  <si>
    <t>ส่วนแบ่งขาดทุนของการร่วมค้าที่ใช้วิธีส่วนได้เสีย</t>
  </si>
  <si>
    <t>ขาดทุนจากการด้อยค่าซึ่งเป็นไปตาม TFRS 9</t>
  </si>
  <si>
    <t>กระแสเงินสดสุทธิใช้ไปในการดำเนินงาน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</si>
  <si>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</si>
  <si>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</si>
  <si>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</si>
  <si>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 xml:space="preserve">   ผลประโยชน์พนักงาน</t>
  </si>
  <si>
    <t>ประมาณการหนี้สินไม่หมุนเวียนสำหรับ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</si>
</sst>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_);_(* \(#,##0\);_(* &quot;-&quot;??_);_(@_)"/>
    <numFmt numFmtId="168" formatCode="#,##0.0"/>
    <numFmt numFmtId="169" formatCode="\-"/>
    <numFmt numFmtId="170" formatCode="_(* #,##0_);_(* \(#,##0\);_(* &quot;-&quot;??????_);_(@_)"/>
    <numFmt numFmtId="171" formatCode="_(* #,##0.00000_);_(* \(#,##0.00000\);_(* &quot;-&quot;?????_);_(@_)"/>
    <numFmt numFmtId="172" formatCode="_(* #,##0_);_(* \(#,##0\);_(* &quot;-&quot;?????_);_(@_)"/>
    <numFmt numFmtId="173" formatCode="_(* #,##0.0000000_);_(* \(#,##0.0000000\);_(* &quot;-&quot;???????_);_(@_)"/>
    <numFmt numFmtId="174" formatCode="_(* #,##0_);_(* \(#,##0\);_(* &quot;-&quot;???????_);_(@_)"/>
  </numFmts>
  <fonts count="4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color rgb="FFFF0000"/>
      <name val="Times New Roman"/>
      <family val="1"/>
    </font>
    <font>
      <sz val="10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475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" fillId="0" borderId="0"/>
    <xf numFmtId="9" fontId="45" fillId="0" borderId="0" applyFont="0" applyFill="0" applyBorder="0" applyAlignment="0" applyProtection="0"/>
  </cellStyleXfs>
  <cellXfs count="140">
    <xf numFmtId="0" fontId="0" fillId="0" borderId="0" xfId="0"/>
    <xf numFmtId="166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left" vertical="center" indent="2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4"/>
    </xf>
    <xf numFmtId="0" fontId="4" fillId="0" borderId="0" xfId="0" applyFont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9" fontId="3" fillId="0" borderId="0" xfId="0" applyNumberFormat="1" applyFont="1" applyAlignment="1">
      <alignment vertical="center"/>
    </xf>
    <xf numFmtId="37" fontId="3" fillId="0" borderId="0" xfId="1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3" fillId="0" borderId="0" xfId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37" fontId="3" fillId="0" borderId="1" xfId="1" applyNumberFormat="1" applyFont="1" applyFill="1" applyBorder="1" applyAlignment="1">
      <alignment vertical="center"/>
    </xf>
    <xf numFmtId="16" fontId="4" fillId="0" borderId="0" xfId="0" quotePrefix="1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166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165" fontId="3" fillId="0" borderId="0" xfId="3" applyNumberFormat="1" applyFont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0" fontId="3" fillId="0" borderId="0" xfId="3" applyFont="1" applyAlignment="1">
      <alignment horizontal="left" vertical="center" indent="4"/>
    </xf>
    <xf numFmtId="37" fontId="6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 indent="2"/>
    </xf>
    <xf numFmtId="165" fontId="6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168" fontId="3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left" vertical="center" indent="2"/>
    </xf>
    <xf numFmtId="167" fontId="3" fillId="0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0" fontId="43" fillId="0" borderId="0" xfId="0" applyFont="1" applyAlignment="1">
      <alignment horizontal="justify" vertical="center"/>
    </xf>
    <xf numFmtId="0" fontId="42" fillId="0" borderId="0" xfId="0" applyFont="1" applyAlignment="1">
      <alignment vertical="center"/>
    </xf>
    <xf numFmtId="39" fontId="4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top" indent="2"/>
    </xf>
    <xf numFmtId="164" fontId="3" fillId="0" borderId="0" xfId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167" fontId="44" fillId="0" borderId="0" xfId="1" applyNumberFormat="1" applyFont="1" applyFill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172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Alignment="1">
      <alignment vertical="center"/>
    </xf>
    <xf numFmtId="0" fontId="3" fillId="0" borderId="0" xfId="473" applyFont="1" applyAlignment="1">
      <alignment horizontal="left" vertical="center" indent="2"/>
    </xf>
    <xf numFmtId="174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9" fontId="3" fillId="0" borderId="0" xfId="474" applyFont="1" applyAlignment="1">
      <alignment vertical="center"/>
    </xf>
    <xf numFmtId="9" fontId="3" fillId="0" borderId="0" xfId="474" applyFont="1" applyFill="1" applyBorder="1" applyAlignment="1">
      <alignment vertical="center"/>
    </xf>
    <xf numFmtId="3" fontId="46" fillId="0" borderId="0" xfId="0" applyNumberFormat="1" applyFont="1" applyAlignment="1">
      <alignment vertical="center" wrapText="1"/>
    </xf>
    <xf numFmtId="3" fontId="46" fillId="0" borderId="14" xfId="0" applyNumberFormat="1" applyFont="1" applyBorder="1" applyAlignment="1">
      <alignment vertical="center" wrapText="1"/>
    </xf>
    <xf numFmtId="0" fontId="47" fillId="0" borderId="0" xfId="0" applyFont="1" applyAlignment="1">
      <alignment vertical="center" wrapText="1"/>
    </xf>
    <xf numFmtId="3" fontId="47" fillId="0" borderId="0" xfId="0" applyNumberFormat="1" applyFont="1" applyAlignment="1">
      <alignment vertical="center" wrapText="1"/>
    </xf>
    <xf numFmtId="0" fontId="46" fillId="0" borderId="0" xfId="0" applyFont="1" applyAlignment="1">
      <alignment vertical="center" wrapText="1"/>
    </xf>
    <xf numFmtId="3" fontId="47" fillId="0" borderId="15" xfId="0" applyNumberFormat="1" applyFont="1" applyBorder="1" applyAlignment="1">
      <alignment vertical="center" wrapText="1"/>
    </xf>
    <xf numFmtId="3" fontId="47" fillId="0" borderId="16" xfId="0" applyNumberFormat="1" applyFont="1" applyBorder="1" applyAlignment="1">
      <alignment vertical="center" wrapText="1"/>
    </xf>
    <xf numFmtId="0" fontId="0" fillId="33" borderId="0" xfId="0" applyFill="1"/>
    <xf numFmtId="3" fontId="48" fillId="0" borderId="0" xfId="0" applyNumberFormat="1" applyFont="1" applyAlignment="1">
      <alignment horizontal="center" vertical="center" wrapText="1"/>
    </xf>
    <xf numFmtId="0" fontId="4" fillId="0" borderId="0" xfId="3" applyFont="1" applyAlignment="1">
      <alignment horizontal="left" vertical="center" indent="4"/>
    </xf>
    <xf numFmtId="0" fontId="4" fillId="0" borderId="0" xfId="3" applyFont="1" applyAlignment="1">
      <alignment horizontal="left" vertical="center" indent="2"/>
    </xf>
    <xf numFmtId="174" fontId="3" fillId="0" borderId="2" xfId="1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7" fontId="3" fillId="0" borderId="2" xfId="4" applyNumberFormat="1" applyFont="1" applyBorder="1" applyAlignment="1">
      <alignment vertical="center"/>
    </xf>
    <xf numFmtId="16" fontId="4" fillId="0" borderId="0" xfId="0" quotePrefix="1" applyNumberFormat="1" applyFont="1" applyAlignment="1">
      <alignment vertical="center"/>
    </xf>
    <xf numFmtId="0" fontId="3" fillId="0" borderId="0" xfId="0" quotePrefix="1" applyFont="1" applyAlignment="1">
      <alignment horizontal="left" vertical="center" indent="2"/>
    </xf>
    <xf numFmtId="0" fontId="4" fillId="0" borderId="0" xfId="0" applyFont="1" applyAlignment="1">
      <alignment horizontal="justify" vertical="center"/>
    </xf>
    <xf numFmtId="173" fontId="3" fillId="0" borderId="0" xfId="1" quotePrefix="1" applyNumberFormat="1" applyFont="1" applyFill="1" applyAlignment="1">
      <alignment horizontal="center" vertical="center"/>
    </xf>
    <xf numFmtId="170" fontId="3" fillId="0" borderId="0" xfId="1" applyNumberFormat="1" applyFont="1" applyFill="1" applyBorder="1" applyAlignment="1">
      <alignment horizontal="center" vertical="center"/>
    </xf>
    <xf numFmtId="167" fontId="3" fillId="0" borderId="2" xfId="1" applyNumberFormat="1" applyFont="1" applyFill="1" applyBorder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174" fontId="3" fillId="0" borderId="0" xfId="1" applyNumberFormat="1" applyFont="1" applyAlignment="1">
      <alignment vertical="center"/>
    </xf>
    <xf numFmtId="39" fontId="4" fillId="0" borderId="0" xfId="3" applyNumberFormat="1" applyFont="1" applyAlignment="1">
      <alignment horizontal="center" vertical="center"/>
    </xf>
    <xf numFmtId="170" fontId="3" fillId="0" borderId="2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3" fillId="0" borderId="2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43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0" fontId="42" fillId="0" borderId="0" xfId="0" applyFont="1"/>
    <xf numFmtId="0" fontId="43" fillId="0" borderId="0" xfId="0" applyFont="1" applyAlignment="1">
      <alignment horizontal="center" wrapText="1"/>
    </xf>
    <xf numFmtId="0" fontId="43" fillId="0" borderId="2" xfId="0" applyFont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43" fillId="0" borderId="0" xfId="0" applyFont="1" applyAlignment="1">
      <alignment horizontal="left" vertical="center"/>
    </xf>
    <xf numFmtId="37" fontId="42" fillId="0" borderId="0" xfId="0" applyNumberFormat="1" applyFont="1" applyAlignment="1">
      <alignment vertical="center"/>
    </xf>
    <xf numFmtId="0" fontId="42" fillId="0" borderId="0" xfId="5" applyFont="1" applyAlignment="1">
      <alignment horizontal="left" vertical="center" indent="1"/>
    </xf>
    <xf numFmtId="0" fontId="42" fillId="0" borderId="0" xfId="0" applyFont="1" applyAlignment="1">
      <alignment horizontal="center" vertical="center"/>
    </xf>
    <xf numFmtId="169" fontId="42" fillId="0" borderId="0" xfId="0" applyNumberFormat="1" applyFont="1" applyAlignment="1">
      <alignment horizontal="center" vertical="center"/>
    </xf>
    <xf numFmtId="169" fontId="42" fillId="0" borderId="2" xfId="0" applyNumberFormat="1" applyFont="1" applyBorder="1" applyAlignment="1">
      <alignment horizontal="center" vertical="center"/>
    </xf>
    <xf numFmtId="37" fontId="42" fillId="0" borderId="2" xfId="0" applyNumberFormat="1" applyFont="1" applyBorder="1" applyAlignment="1">
      <alignment vertical="center"/>
    </xf>
    <xf numFmtId="169" fontId="42" fillId="0" borderId="1" xfId="0" applyNumberFormat="1" applyFont="1" applyBorder="1" applyAlignment="1">
      <alignment horizontal="center" vertical="center"/>
    </xf>
    <xf numFmtId="37" fontId="42" fillId="0" borderId="1" xfId="0" applyNumberFormat="1" applyFont="1" applyBorder="1" applyAlignment="1">
      <alignment vertical="center"/>
    </xf>
    <xf numFmtId="37" fontId="42" fillId="0" borderId="4" xfId="0" applyNumberFormat="1" applyFont="1" applyBorder="1" applyAlignment="1">
      <alignment vertical="center"/>
    </xf>
    <xf numFmtId="166" fontId="42" fillId="0" borderId="1" xfId="1" applyNumberFormat="1" applyFont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Alignment="1">
      <alignment horizontal="center" vertical="center"/>
    </xf>
    <xf numFmtId="164" fontId="3" fillId="0" borderId="0" xfId="1" applyFont="1" applyBorder="1" applyAlignment="1">
      <alignment vertical="center"/>
    </xf>
    <xf numFmtId="164" fontId="3" fillId="0" borderId="0" xfId="1" applyFont="1" applyAlignment="1">
      <alignment vertical="center"/>
    </xf>
    <xf numFmtId="43" fontId="3" fillId="0" borderId="0" xfId="0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7" fontId="4" fillId="0" borderId="0" xfId="3" applyNumberFormat="1" applyFont="1" applyAlignment="1">
      <alignment horizontal="center" vertical="center"/>
    </xf>
    <xf numFmtId="0" fontId="3" fillId="0" borderId="0" xfId="0" applyFont="1" applyFill="1" applyAlignment="1">
      <alignment horizontal="left" vertical="top" indent="2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Border="1" applyAlignment="1">
      <alignment vertical="center"/>
    </xf>
    <xf numFmtId="0" fontId="3" fillId="0" borderId="0" xfId="3" applyFont="1" applyFill="1" applyAlignment="1">
      <alignment horizontal="left" vertical="center" indent="4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 indent="2"/>
    </xf>
    <xf numFmtId="37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169" fontId="3" fillId="0" borderId="2" xfId="0" applyNumberFormat="1" applyFont="1" applyFill="1" applyBorder="1" applyAlignment="1">
      <alignment horizontal="center" vertical="center"/>
    </xf>
    <xf numFmtId="174" fontId="3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3" fillId="0" borderId="2" xfId="0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right" vertical="center"/>
    </xf>
  </cellXfs>
  <cellStyles count="475">
    <cellStyle name="20% - Accent1 10" xfId="235" xr:uid="{00000000-0005-0000-0000-000000000000}"/>
    <cellStyle name="20% - Accent1 11" xfId="255" xr:uid="{00000000-0005-0000-0000-000001000000}"/>
    <cellStyle name="20% - Accent1 12" xfId="275" xr:uid="{00000000-0005-0000-0000-000002000000}"/>
    <cellStyle name="20% - Accent1 13" xfId="295" xr:uid="{00000000-0005-0000-0000-000003000000}"/>
    <cellStyle name="20% - Accent1 14" xfId="315" xr:uid="{00000000-0005-0000-0000-000004000000}"/>
    <cellStyle name="20% - Accent1 15" xfId="335" xr:uid="{00000000-0005-0000-0000-000005000000}"/>
    <cellStyle name="20% - Accent1 16" xfId="355" xr:uid="{00000000-0005-0000-0000-000006000000}"/>
    <cellStyle name="20% - Accent1 17" xfId="375" xr:uid="{00000000-0005-0000-0000-000007000000}"/>
    <cellStyle name="20% - Accent1 18" xfId="395" xr:uid="{00000000-0005-0000-0000-000008000000}"/>
    <cellStyle name="20% - Accent1 19" xfId="415" xr:uid="{00000000-0005-0000-0000-000009000000}"/>
    <cellStyle name="20% - Accent1 2" xfId="70" xr:uid="{00000000-0005-0000-0000-00000A000000}"/>
    <cellStyle name="20% - Accent1 20" xfId="435" xr:uid="{00000000-0005-0000-0000-00000B000000}"/>
    <cellStyle name="20% - Accent1 21" xfId="455" xr:uid="{00000000-0005-0000-0000-00000C000000}"/>
    <cellStyle name="20% - Accent1 22" xfId="26" xr:uid="{00000000-0005-0000-0000-00000D000000}"/>
    <cellStyle name="20% - Accent1 3" xfId="95" xr:uid="{00000000-0005-0000-0000-00000E000000}"/>
    <cellStyle name="20% - Accent1 4" xfId="115" xr:uid="{00000000-0005-0000-0000-00000F000000}"/>
    <cellStyle name="20% - Accent1 5" xfId="135" xr:uid="{00000000-0005-0000-0000-000010000000}"/>
    <cellStyle name="20% - Accent1 6" xfId="155" xr:uid="{00000000-0005-0000-0000-000011000000}"/>
    <cellStyle name="20% - Accent1 7" xfId="175" xr:uid="{00000000-0005-0000-0000-000012000000}"/>
    <cellStyle name="20% - Accent1 8" xfId="195" xr:uid="{00000000-0005-0000-0000-000013000000}"/>
    <cellStyle name="20% - Accent1 9" xfId="215" xr:uid="{00000000-0005-0000-0000-000014000000}"/>
    <cellStyle name="20% - Accent2 10" xfId="238" xr:uid="{00000000-0005-0000-0000-000015000000}"/>
    <cellStyle name="20% - Accent2 11" xfId="258" xr:uid="{00000000-0005-0000-0000-000016000000}"/>
    <cellStyle name="20% - Accent2 12" xfId="278" xr:uid="{00000000-0005-0000-0000-000017000000}"/>
    <cellStyle name="20% - Accent2 13" xfId="298" xr:uid="{00000000-0005-0000-0000-000018000000}"/>
    <cellStyle name="20% - Accent2 14" xfId="318" xr:uid="{00000000-0005-0000-0000-000019000000}"/>
    <cellStyle name="20% - Accent2 15" xfId="338" xr:uid="{00000000-0005-0000-0000-00001A000000}"/>
    <cellStyle name="20% - Accent2 16" xfId="358" xr:uid="{00000000-0005-0000-0000-00001B000000}"/>
    <cellStyle name="20% - Accent2 17" xfId="378" xr:uid="{00000000-0005-0000-0000-00001C000000}"/>
    <cellStyle name="20% - Accent2 18" xfId="398" xr:uid="{00000000-0005-0000-0000-00001D000000}"/>
    <cellStyle name="20% - Accent2 19" xfId="418" xr:uid="{00000000-0005-0000-0000-00001E000000}"/>
    <cellStyle name="20% - Accent2 2" xfId="74" xr:uid="{00000000-0005-0000-0000-00001F000000}"/>
    <cellStyle name="20% - Accent2 20" xfId="438" xr:uid="{00000000-0005-0000-0000-000020000000}"/>
    <cellStyle name="20% - Accent2 21" xfId="458" xr:uid="{00000000-0005-0000-0000-000021000000}"/>
    <cellStyle name="20% - Accent2 22" xfId="30" xr:uid="{00000000-0005-0000-0000-000022000000}"/>
    <cellStyle name="20% - Accent2 3" xfId="98" xr:uid="{00000000-0005-0000-0000-000023000000}"/>
    <cellStyle name="20% - Accent2 4" xfId="118" xr:uid="{00000000-0005-0000-0000-000024000000}"/>
    <cellStyle name="20% - Accent2 5" xfId="138" xr:uid="{00000000-0005-0000-0000-000025000000}"/>
    <cellStyle name="20% - Accent2 6" xfId="158" xr:uid="{00000000-0005-0000-0000-000026000000}"/>
    <cellStyle name="20% - Accent2 7" xfId="178" xr:uid="{00000000-0005-0000-0000-000027000000}"/>
    <cellStyle name="20% - Accent2 8" xfId="198" xr:uid="{00000000-0005-0000-0000-000028000000}"/>
    <cellStyle name="20% - Accent2 9" xfId="218" xr:uid="{00000000-0005-0000-0000-000029000000}"/>
    <cellStyle name="20% - Accent3 10" xfId="241" xr:uid="{00000000-0005-0000-0000-00002A000000}"/>
    <cellStyle name="20% - Accent3 11" xfId="261" xr:uid="{00000000-0005-0000-0000-00002B000000}"/>
    <cellStyle name="20% - Accent3 12" xfId="281" xr:uid="{00000000-0005-0000-0000-00002C000000}"/>
    <cellStyle name="20% - Accent3 13" xfId="301" xr:uid="{00000000-0005-0000-0000-00002D000000}"/>
    <cellStyle name="20% - Accent3 14" xfId="321" xr:uid="{00000000-0005-0000-0000-00002E000000}"/>
    <cellStyle name="20% - Accent3 15" xfId="341" xr:uid="{00000000-0005-0000-0000-00002F000000}"/>
    <cellStyle name="20% - Accent3 16" xfId="361" xr:uid="{00000000-0005-0000-0000-000030000000}"/>
    <cellStyle name="20% - Accent3 17" xfId="381" xr:uid="{00000000-0005-0000-0000-000031000000}"/>
    <cellStyle name="20% - Accent3 18" xfId="401" xr:uid="{00000000-0005-0000-0000-000032000000}"/>
    <cellStyle name="20% - Accent3 19" xfId="421" xr:uid="{00000000-0005-0000-0000-000033000000}"/>
    <cellStyle name="20% - Accent3 2" xfId="78" xr:uid="{00000000-0005-0000-0000-000034000000}"/>
    <cellStyle name="20% - Accent3 20" xfId="441" xr:uid="{00000000-0005-0000-0000-000035000000}"/>
    <cellStyle name="20% - Accent3 21" xfId="461" xr:uid="{00000000-0005-0000-0000-000036000000}"/>
    <cellStyle name="20% - Accent3 22" xfId="34" xr:uid="{00000000-0005-0000-0000-000037000000}"/>
    <cellStyle name="20% - Accent3 3" xfId="101" xr:uid="{00000000-0005-0000-0000-000038000000}"/>
    <cellStyle name="20% - Accent3 4" xfId="121" xr:uid="{00000000-0005-0000-0000-000039000000}"/>
    <cellStyle name="20% - Accent3 5" xfId="141" xr:uid="{00000000-0005-0000-0000-00003A000000}"/>
    <cellStyle name="20% - Accent3 6" xfId="161" xr:uid="{00000000-0005-0000-0000-00003B000000}"/>
    <cellStyle name="20% - Accent3 7" xfId="181" xr:uid="{00000000-0005-0000-0000-00003C000000}"/>
    <cellStyle name="20% - Accent3 8" xfId="201" xr:uid="{00000000-0005-0000-0000-00003D000000}"/>
    <cellStyle name="20% - Accent3 9" xfId="221" xr:uid="{00000000-0005-0000-0000-00003E000000}"/>
    <cellStyle name="20% - Accent4 10" xfId="244" xr:uid="{00000000-0005-0000-0000-00003F000000}"/>
    <cellStyle name="20% - Accent4 11" xfId="264" xr:uid="{00000000-0005-0000-0000-000040000000}"/>
    <cellStyle name="20% - Accent4 12" xfId="284" xr:uid="{00000000-0005-0000-0000-000041000000}"/>
    <cellStyle name="20% - Accent4 13" xfId="304" xr:uid="{00000000-0005-0000-0000-000042000000}"/>
    <cellStyle name="20% - Accent4 14" xfId="324" xr:uid="{00000000-0005-0000-0000-000043000000}"/>
    <cellStyle name="20% - Accent4 15" xfId="344" xr:uid="{00000000-0005-0000-0000-000044000000}"/>
    <cellStyle name="20% - Accent4 16" xfId="364" xr:uid="{00000000-0005-0000-0000-000045000000}"/>
    <cellStyle name="20% - Accent4 17" xfId="384" xr:uid="{00000000-0005-0000-0000-000046000000}"/>
    <cellStyle name="20% - Accent4 18" xfId="404" xr:uid="{00000000-0005-0000-0000-000047000000}"/>
    <cellStyle name="20% - Accent4 19" xfId="424" xr:uid="{00000000-0005-0000-0000-000048000000}"/>
    <cellStyle name="20% - Accent4 2" xfId="82" xr:uid="{00000000-0005-0000-0000-000049000000}"/>
    <cellStyle name="20% - Accent4 20" xfId="444" xr:uid="{00000000-0005-0000-0000-00004A000000}"/>
    <cellStyle name="20% - Accent4 21" xfId="464" xr:uid="{00000000-0005-0000-0000-00004B000000}"/>
    <cellStyle name="20% - Accent4 22" xfId="38" xr:uid="{00000000-0005-0000-0000-00004C000000}"/>
    <cellStyle name="20% - Accent4 3" xfId="104" xr:uid="{00000000-0005-0000-0000-00004D000000}"/>
    <cellStyle name="20% - Accent4 4" xfId="124" xr:uid="{00000000-0005-0000-0000-00004E000000}"/>
    <cellStyle name="20% - Accent4 5" xfId="144" xr:uid="{00000000-0005-0000-0000-00004F000000}"/>
    <cellStyle name="20% - Accent4 6" xfId="164" xr:uid="{00000000-0005-0000-0000-000050000000}"/>
    <cellStyle name="20% - Accent4 7" xfId="184" xr:uid="{00000000-0005-0000-0000-000051000000}"/>
    <cellStyle name="20% - Accent4 8" xfId="204" xr:uid="{00000000-0005-0000-0000-000052000000}"/>
    <cellStyle name="20% - Accent4 9" xfId="224" xr:uid="{00000000-0005-0000-0000-000053000000}"/>
    <cellStyle name="20% - Accent5 10" xfId="247" xr:uid="{00000000-0005-0000-0000-000054000000}"/>
    <cellStyle name="20% - Accent5 11" xfId="267" xr:uid="{00000000-0005-0000-0000-000055000000}"/>
    <cellStyle name="20% - Accent5 12" xfId="287" xr:uid="{00000000-0005-0000-0000-000056000000}"/>
    <cellStyle name="20% - Accent5 13" xfId="307" xr:uid="{00000000-0005-0000-0000-000057000000}"/>
    <cellStyle name="20% - Accent5 14" xfId="327" xr:uid="{00000000-0005-0000-0000-000058000000}"/>
    <cellStyle name="20% - Accent5 15" xfId="347" xr:uid="{00000000-0005-0000-0000-000059000000}"/>
    <cellStyle name="20% - Accent5 16" xfId="367" xr:uid="{00000000-0005-0000-0000-00005A000000}"/>
    <cellStyle name="20% - Accent5 17" xfId="387" xr:uid="{00000000-0005-0000-0000-00005B000000}"/>
    <cellStyle name="20% - Accent5 18" xfId="407" xr:uid="{00000000-0005-0000-0000-00005C000000}"/>
    <cellStyle name="20% - Accent5 19" xfId="427" xr:uid="{00000000-0005-0000-0000-00005D000000}"/>
    <cellStyle name="20% - Accent5 2" xfId="86" xr:uid="{00000000-0005-0000-0000-00005E000000}"/>
    <cellStyle name="20% - Accent5 20" xfId="447" xr:uid="{00000000-0005-0000-0000-00005F000000}"/>
    <cellStyle name="20% - Accent5 21" xfId="467" xr:uid="{00000000-0005-0000-0000-000060000000}"/>
    <cellStyle name="20% - Accent5 22" xfId="42" xr:uid="{00000000-0005-0000-0000-000061000000}"/>
    <cellStyle name="20% - Accent5 3" xfId="107" xr:uid="{00000000-0005-0000-0000-000062000000}"/>
    <cellStyle name="20% - Accent5 4" xfId="127" xr:uid="{00000000-0005-0000-0000-000063000000}"/>
    <cellStyle name="20% - Accent5 5" xfId="147" xr:uid="{00000000-0005-0000-0000-000064000000}"/>
    <cellStyle name="20% - Accent5 6" xfId="167" xr:uid="{00000000-0005-0000-0000-000065000000}"/>
    <cellStyle name="20% - Accent5 7" xfId="187" xr:uid="{00000000-0005-0000-0000-000066000000}"/>
    <cellStyle name="20% - Accent5 8" xfId="207" xr:uid="{00000000-0005-0000-0000-000067000000}"/>
    <cellStyle name="20% - Accent5 9" xfId="227" xr:uid="{00000000-0005-0000-0000-000068000000}"/>
    <cellStyle name="20% - Accent6 10" xfId="250" xr:uid="{00000000-0005-0000-0000-000069000000}"/>
    <cellStyle name="20% - Accent6 11" xfId="270" xr:uid="{00000000-0005-0000-0000-00006A000000}"/>
    <cellStyle name="20% - Accent6 12" xfId="290" xr:uid="{00000000-0005-0000-0000-00006B000000}"/>
    <cellStyle name="20% - Accent6 13" xfId="310" xr:uid="{00000000-0005-0000-0000-00006C000000}"/>
    <cellStyle name="20% - Accent6 14" xfId="330" xr:uid="{00000000-0005-0000-0000-00006D000000}"/>
    <cellStyle name="20% - Accent6 15" xfId="350" xr:uid="{00000000-0005-0000-0000-00006E000000}"/>
    <cellStyle name="20% - Accent6 16" xfId="370" xr:uid="{00000000-0005-0000-0000-00006F000000}"/>
    <cellStyle name="20% - Accent6 17" xfId="390" xr:uid="{00000000-0005-0000-0000-000070000000}"/>
    <cellStyle name="20% - Accent6 18" xfId="410" xr:uid="{00000000-0005-0000-0000-000071000000}"/>
    <cellStyle name="20% - Accent6 19" xfId="430" xr:uid="{00000000-0005-0000-0000-000072000000}"/>
    <cellStyle name="20% - Accent6 2" xfId="90" xr:uid="{00000000-0005-0000-0000-000073000000}"/>
    <cellStyle name="20% - Accent6 20" xfId="450" xr:uid="{00000000-0005-0000-0000-000074000000}"/>
    <cellStyle name="20% - Accent6 21" xfId="470" xr:uid="{00000000-0005-0000-0000-000075000000}"/>
    <cellStyle name="20% - Accent6 22" xfId="46" xr:uid="{00000000-0005-0000-0000-000076000000}"/>
    <cellStyle name="20% - Accent6 3" xfId="110" xr:uid="{00000000-0005-0000-0000-000077000000}"/>
    <cellStyle name="20% - Accent6 4" xfId="130" xr:uid="{00000000-0005-0000-0000-000078000000}"/>
    <cellStyle name="20% - Accent6 5" xfId="150" xr:uid="{00000000-0005-0000-0000-000079000000}"/>
    <cellStyle name="20% - Accent6 6" xfId="170" xr:uid="{00000000-0005-0000-0000-00007A000000}"/>
    <cellStyle name="20% - Accent6 7" xfId="190" xr:uid="{00000000-0005-0000-0000-00007B000000}"/>
    <cellStyle name="20% - Accent6 8" xfId="210" xr:uid="{00000000-0005-0000-0000-00007C000000}"/>
    <cellStyle name="20% - Accent6 9" xfId="230" xr:uid="{00000000-0005-0000-0000-00007D000000}"/>
    <cellStyle name="40% - Accent1 10" xfId="236" xr:uid="{00000000-0005-0000-0000-00007E000000}"/>
    <cellStyle name="40% - Accent1 11" xfId="256" xr:uid="{00000000-0005-0000-0000-00007F000000}"/>
    <cellStyle name="40% - Accent1 12" xfId="276" xr:uid="{00000000-0005-0000-0000-000080000000}"/>
    <cellStyle name="40% - Accent1 13" xfId="296" xr:uid="{00000000-0005-0000-0000-000081000000}"/>
    <cellStyle name="40% - Accent1 14" xfId="316" xr:uid="{00000000-0005-0000-0000-000082000000}"/>
    <cellStyle name="40% - Accent1 15" xfId="336" xr:uid="{00000000-0005-0000-0000-000083000000}"/>
    <cellStyle name="40% - Accent1 16" xfId="356" xr:uid="{00000000-0005-0000-0000-000084000000}"/>
    <cellStyle name="40% - Accent1 17" xfId="376" xr:uid="{00000000-0005-0000-0000-000085000000}"/>
    <cellStyle name="40% - Accent1 18" xfId="396" xr:uid="{00000000-0005-0000-0000-000086000000}"/>
    <cellStyle name="40% - Accent1 19" xfId="416" xr:uid="{00000000-0005-0000-0000-000087000000}"/>
    <cellStyle name="40% - Accent1 2" xfId="71" xr:uid="{00000000-0005-0000-0000-000088000000}"/>
    <cellStyle name="40% - Accent1 20" xfId="436" xr:uid="{00000000-0005-0000-0000-000089000000}"/>
    <cellStyle name="40% - Accent1 21" xfId="456" xr:uid="{00000000-0005-0000-0000-00008A000000}"/>
    <cellStyle name="40% - Accent1 22" xfId="27" xr:uid="{00000000-0005-0000-0000-00008B000000}"/>
    <cellStyle name="40% - Accent1 3" xfId="96" xr:uid="{00000000-0005-0000-0000-00008C000000}"/>
    <cellStyle name="40% - Accent1 4" xfId="116" xr:uid="{00000000-0005-0000-0000-00008D000000}"/>
    <cellStyle name="40% - Accent1 5" xfId="136" xr:uid="{00000000-0005-0000-0000-00008E000000}"/>
    <cellStyle name="40% - Accent1 6" xfId="156" xr:uid="{00000000-0005-0000-0000-00008F000000}"/>
    <cellStyle name="40% - Accent1 7" xfId="176" xr:uid="{00000000-0005-0000-0000-000090000000}"/>
    <cellStyle name="40% - Accent1 8" xfId="196" xr:uid="{00000000-0005-0000-0000-000091000000}"/>
    <cellStyle name="40% - Accent1 9" xfId="216" xr:uid="{00000000-0005-0000-0000-000092000000}"/>
    <cellStyle name="40% - Accent2 10" xfId="239" xr:uid="{00000000-0005-0000-0000-000093000000}"/>
    <cellStyle name="40% - Accent2 11" xfId="259" xr:uid="{00000000-0005-0000-0000-000094000000}"/>
    <cellStyle name="40% - Accent2 12" xfId="279" xr:uid="{00000000-0005-0000-0000-000095000000}"/>
    <cellStyle name="40% - Accent2 13" xfId="299" xr:uid="{00000000-0005-0000-0000-000096000000}"/>
    <cellStyle name="40% - Accent2 14" xfId="319" xr:uid="{00000000-0005-0000-0000-000097000000}"/>
    <cellStyle name="40% - Accent2 15" xfId="339" xr:uid="{00000000-0005-0000-0000-000098000000}"/>
    <cellStyle name="40% - Accent2 16" xfId="359" xr:uid="{00000000-0005-0000-0000-000099000000}"/>
    <cellStyle name="40% - Accent2 17" xfId="379" xr:uid="{00000000-0005-0000-0000-00009A000000}"/>
    <cellStyle name="40% - Accent2 18" xfId="399" xr:uid="{00000000-0005-0000-0000-00009B000000}"/>
    <cellStyle name="40% - Accent2 19" xfId="419" xr:uid="{00000000-0005-0000-0000-00009C000000}"/>
    <cellStyle name="40% - Accent2 2" xfId="75" xr:uid="{00000000-0005-0000-0000-00009D000000}"/>
    <cellStyle name="40% - Accent2 20" xfId="439" xr:uid="{00000000-0005-0000-0000-00009E000000}"/>
    <cellStyle name="40% - Accent2 21" xfId="459" xr:uid="{00000000-0005-0000-0000-00009F000000}"/>
    <cellStyle name="40% - Accent2 22" xfId="31" xr:uid="{00000000-0005-0000-0000-0000A0000000}"/>
    <cellStyle name="40% - Accent2 3" xfId="99" xr:uid="{00000000-0005-0000-0000-0000A1000000}"/>
    <cellStyle name="40% - Accent2 4" xfId="119" xr:uid="{00000000-0005-0000-0000-0000A2000000}"/>
    <cellStyle name="40% - Accent2 5" xfId="139" xr:uid="{00000000-0005-0000-0000-0000A3000000}"/>
    <cellStyle name="40% - Accent2 6" xfId="159" xr:uid="{00000000-0005-0000-0000-0000A4000000}"/>
    <cellStyle name="40% - Accent2 7" xfId="179" xr:uid="{00000000-0005-0000-0000-0000A5000000}"/>
    <cellStyle name="40% - Accent2 8" xfId="199" xr:uid="{00000000-0005-0000-0000-0000A6000000}"/>
    <cellStyle name="40% - Accent2 9" xfId="219" xr:uid="{00000000-0005-0000-0000-0000A7000000}"/>
    <cellStyle name="40% - Accent3 10" xfId="242" xr:uid="{00000000-0005-0000-0000-0000A8000000}"/>
    <cellStyle name="40% - Accent3 11" xfId="262" xr:uid="{00000000-0005-0000-0000-0000A9000000}"/>
    <cellStyle name="40% - Accent3 12" xfId="282" xr:uid="{00000000-0005-0000-0000-0000AA000000}"/>
    <cellStyle name="40% - Accent3 13" xfId="302" xr:uid="{00000000-0005-0000-0000-0000AB000000}"/>
    <cellStyle name="40% - Accent3 14" xfId="322" xr:uid="{00000000-0005-0000-0000-0000AC000000}"/>
    <cellStyle name="40% - Accent3 15" xfId="342" xr:uid="{00000000-0005-0000-0000-0000AD000000}"/>
    <cellStyle name="40% - Accent3 16" xfId="362" xr:uid="{00000000-0005-0000-0000-0000AE000000}"/>
    <cellStyle name="40% - Accent3 17" xfId="382" xr:uid="{00000000-0005-0000-0000-0000AF000000}"/>
    <cellStyle name="40% - Accent3 18" xfId="402" xr:uid="{00000000-0005-0000-0000-0000B0000000}"/>
    <cellStyle name="40% - Accent3 19" xfId="422" xr:uid="{00000000-0005-0000-0000-0000B1000000}"/>
    <cellStyle name="40% - Accent3 2" xfId="79" xr:uid="{00000000-0005-0000-0000-0000B2000000}"/>
    <cellStyle name="40% - Accent3 20" xfId="442" xr:uid="{00000000-0005-0000-0000-0000B3000000}"/>
    <cellStyle name="40% - Accent3 21" xfId="462" xr:uid="{00000000-0005-0000-0000-0000B4000000}"/>
    <cellStyle name="40% - Accent3 22" xfId="35" xr:uid="{00000000-0005-0000-0000-0000B5000000}"/>
    <cellStyle name="40% - Accent3 3" xfId="102" xr:uid="{00000000-0005-0000-0000-0000B6000000}"/>
    <cellStyle name="40% - Accent3 4" xfId="122" xr:uid="{00000000-0005-0000-0000-0000B7000000}"/>
    <cellStyle name="40% - Accent3 5" xfId="142" xr:uid="{00000000-0005-0000-0000-0000B8000000}"/>
    <cellStyle name="40% - Accent3 6" xfId="162" xr:uid="{00000000-0005-0000-0000-0000B9000000}"/>
    <cellStyle name="40% - Accent3 7" xfId="182" xr:uid="{00000000-0005-0000-0000-0000BA000000}"/>
    <cellStyle name="40% - Accent3 8" xfId="202" xr:uid="{00000000-0005-0000-0000-0000BB000000}"/>
    <cellStyle name="40% - Accent3 9" xfId="222" xr:uid="{00000000-0005-0000-0000-0000BC000000}"/>
    <cellStyle name="40% - Accent4 10" xfId="245" xr:uid="{00000000-0005-0000-0000-0000BD000000}"/>
    <cellStyle name="40% - Accent4 11" xfId="265" xr:uid="{00000000-0005-0000-0000-0000BE000000}"/>
    <cellStyle name="40% - Accent4 12" xfId="285" xr:uid="{00000000-0005-0000-0000-0000BF000000}"/>
    <cellStyle name="40% - Accent4 13" xfId="305" xr:uid="{00000000-0005-0000-0000-0000C0000000}"/>
    <cellStyle name="40% - Accent4 14" xfId="325" xr:uid="{00000000-0005-0000-0000-0000C1000000}"/>
    <cellStyle name="40% - Accent4 15" xfId="345" xr:uid="{00000000-0005-0000-0000-0000C2000000}"/>
    <cellStyle name="40% - Accent4 16" xfId="365" xr:uid="{00000000-0005-0000-0000-0000C3000000}"/>
    <cellStyle name="40% - Accent4 17" xfId="385" xr:uid="{00000000-0005-0000-0000-0000C4000000}"/>
    <cellStyle name="40% - Accent4 18" xfId="405" xr:uid="{00000000-0005-0000-0000-0000C5000000}"/>
    <cellStyle name="40% - Accent4 19" xfId="425" xr:uid="{00000000-0005-0000-0000-0000C6000000}"/>
    <cellStyle name="40% - Accent4 2" xfId="83" xr:uid="{00000000-0005-0000-0000-0000C7000000}"/>
    <cellStyle name="40% - Accent4 20" xfId="445" xr:uid="{00000000-0005-0000-0000-0000C8000000}"/>
    <cellStyle name="40% - Accent4 21" xfId="465" xr:uid="{00000000-0005-0000-0000-0000C9000000}"/>
    <cellStyle name="40% - Accent4 22" xfId="39" xr:uid="{00000000-0005-0000-0000-0000CA000000}"/>
    <cellStyle name="40% - Accent4 3" xfId="105" xr:uid="{00000000-0005-0000-0000-0000CB000000}"/>
    <cellStyle name="40% - Accent4 4" xfId="125" xr:uid="{00000000-0005-0000-0000-0000CC000000}"/>
    <cellStyle name="40% - Accent4 5" xfId="145" xr:uid="{00000000-0005-0000-0000-0000CD000000}"/>
    <cellStyle name="40% - Accent4 6" xfId="165" xr:uid="{00000000-0005-0000-0000-0000CE000000}"/>
    <cellStyle name="40% - Accent4 7" xfId="185" xr:uid="{00000000-0005-0000-0000-0000CF000000}"/>
    <cellStyle name="40% - Accent4 8" xfId="205" xr:uid="{00000000-0005-0000-0000-0000D0000000}"/>
    <cellStyle name="40% - Accent4 9" xfId="225" xr:uid="{00000000-0005-0000-0000-0000D1000000}"/>
    <cellStyle name="40% - Accent5 10" xfId="248" xr:uid="{00000000-0005-0000-0000-0000D2000000}"/>
    <cellStyle name="40% - Accent5 11" xfId="268" xr:uid="{00000000-0005-0000-0000-0000D3000000}"/>
    <cellStyle name="40% - Accent5 12" xfId="288" xr:uid="{00000000-0005-0000-0000-0000D4000000}"/>
    <cellStyle name="40% - Accent5 13" xfId="308" xr:uid="{00000000-0005-0000-0000-0000D5000000}"/>
    <cellStyle name="40% - Accent5 14" xfId="328" xr:uid="{00000000-0005-0000-0000-0000D6000000}"/>
    <cellStyle name="40% - Accent5 15" xfId="348" xr:uid="{00000000-0005-0000-0000-0000D7000000}"/>
    <cellStyle name="40% - Accent5 16" xfId="368" xr:uid="{00000000-0005-0000-0000-0000D8000000}"/>
    <cellStyle name="40% - Accent5 17" xfId="388" xr:uid="{00000000-0005-0000-0000-0000D9000000}"/>
    <cellStyle name="40% - Accent5 18" xfId="408" xr:uid="{00000000-0005-0000-0000-0000DA000000}"/>
    <cellStyle name="40% - Accent5 19" xfId="428" xr:uid="{00000000-0005-0000-0000-0000DB000000}"/>
    <cellStyle name="40% - Accent5 2" xfId="87" xr:uid="{00000000-0005-0000-0000-0000DC000000}"/>
    <cellStyle name="40% - Accent5 20" xfId="448" xr:uid="{00000000-0005-0000-0000-0000DD000000}"/>
    <cellStyle name="40% - Accent5 21" xfId="468" xr:uid="{00000000-0005-0000-0000-0000DE000000}"/>
    <cellStyle name="40% - Accent5 22" xfId="43" xr:uid="{00000000-0005-0000-0000-0000DF000000}"/>
    <cellStyle name="40% - Accent5 3" xfId="108" xr:uid="{00000000-0005-0000-0000-0000E0000000}"/>
    <cellStyle name="40% - Accent5 4" xfId="128" xr:uid="{00000000-0005-0000-0000-0000E1000000}"/>
    <cellStyle name="40% - Accent5 5" xfId="148" xr:uid="{00000000-0005-0000-0000-0000E2000000}"/>
    <cellStyle name="40% - Accent5 6" xfId="168" xr:uid="{00000000-0005-0000-0000-0000E3000000}"/>
    <cellStyle name="40% - Accent5 7" xfId="188" xr:uid="{00000000-0005-0000-0000-0000E4000000}"/>
    <cellStyle name="40% - Accent5 8" xfId="208" xr:uid="{00000000-0005-0000-0000-0000E5000000}"/>
    <cellStyle name="40% - Accent5 9" xfId="228" xr:uid="{00000000-0005-0000-0000-0000E6000000}"/>
    <cellStyle name="40% - Accent6 10" xfId="251" xr:uid="{00000000-0005-0000-0000-0000E7000000}"/>
    <cellStyle name="40% - Accent6 11" xfId="271" xr:uid="{00000000-0005-0000-0000-0000E8000000}"/>
    <cellStyle name="40% - Accent6 12" xfId="291" xr:uid="{00000000-0005-0000-0000-0000E9000000}"/>
    <cellStyle name="40% - Accent6 13" xfId="311" xr:uid="{00000000-0005-0000-0000-0000EA000000}"/>
    <cellStyle name="40% - Accent6 14" xfId="331" xr:uid="{00000000-0005-0000-0000-0000EB000000}"/>
    <cellStyle name="40% - Accent6 15" xfId="351" xr:uid="{00000000-0005-0000-0000-0000EC000000}"/>
    <cellStyle name="40% - Accent6 16" xfId="371" xr:uid="{00000000-0005-0000-0000-0000ED000000}"/>
    <cellStyle name="40% - Accent6 17" xfId="391" xr:uid="{00000000-0005-0000-0000-0000EE000000}"/>
    <cellStyle name="40% - Accent6 18" xfId="411" xr:uid="{00000000-0005-0000-0000-0000EF000000}"/>
    <cellStyle name="40% - Accent6 19" xfId="431" xr:uid="{00000000-0005-0000-0000-0000F0000000}"/>
    <cellStyle name="40% - Accent6 2" xfId="91" xr:uid="{00000000-0005-0000-0000-0000F1000000}"/>
    <cellStyle name="40% - Accent6 20" xfId="451" xr:uid="{00000000-0005-0000-0000-0000F2000000}"/>
    <cellStyle name="40% - Accent6 21" xfId="471" xr:uid="{00000000-0005-0000-0000-0000F3000000}"/>
    <cellStyle name="40% - Accent6 22" xfId="47" xr:uid="{00000000-0005-0000-0000-0000F4000000}"/>
    <cellStyle name="40% - Accent6 3" xfId="111" xr:uid="{00000000-0005-0000-0000-0000F5000000}"/>
    <cellStyle name="40% - Accent6 4" xfId="131" xr:uid="{00000000-0005-0000-0000-0000F6000000}"/>
    <cellStyle name="40% - Accent6 5" xfId="151" xr:uid="{00000000-0005-0000-0000-0000F7000000}"/>
    <cellStyle name="40% - Accent6 6" xfId="171" xr:uid="{00000000-0005-0000-0000-0000F8000000}"/>
    <cellStyle name="40% - Accent6 7" xfId="191" xr:uid="{00000000-0005-0000-0000-0000F9000000}"/>
    <cellStyle name="40% - Accent6 8" xfId="211" xr:uid="{00000000-0005-0000-0000-0000FA000000}"/>
    <cellStyle name="40% - Accent6 9" xfId="231" xr:uid="{00000000-0005-0000-0000-0000FB000000}"/>
    <cellStyle name="60% - Accent1 10" xfId="237" xr:uid="{00000000-0005-0000-0000-0000FC000000}"/>
    <cellStyle name="60% - Accent1 11" xfId="257" xr:uid="{00000000-0005-0000-0000-0000FD000000}"/>
    <cellStyle name="60% - Accent1 12" xfId="277" xr:uid="{00000000-0005-0000-0000-0000FE000000}"/>
    <cellStyle name="60% - Accent1 13" xfId="297" xr:uid="{00000000-0005-0000-0000-0000FF000000}"/>
    <cellStyle name="60% - Accent1 14" xfId="317" xr:uid="{00000000-0005-0000-0000-000000010000}"/>
    <cellStyle name="60% - Accent1 15" xfId="337" xr:uid="{00000000-0005-0000-0000-000001010000}"/>
    <cellStyle name="60% - Accent1 16" xfId="357" xr:uid="{00000000-0005-0000-0000-000002010000}"/>
    <cellStyle name="60% - Accent1 17" xfId="377" xr:uid="{00000000-0005-0000-0000-000003010000}"/>
    <cellStyle name="60% - Accent1 18" xfId="397" xr:uid="{00000000-0005-0000-0000-000004010000}"/>
    <cellStyle name="60% - Accent1 19" xfId="417" xr:uid="{00000000-0005-0000-0000-000005010000}"/>
    <cellStyle name="60% - Accent1 2" xfId="72" xr:uid="{00000000-0005-0000-0000-000006010000}"/>
    <cellStyle name="60% - Accent1 20" xfId="437" xr:uid="{00000000-0005-0000-0000-000007010000}"/>
    <cellStyle name="60% - Accent1 21" xfId="457" xr:uid="{00000000-0005-0000-0000-000008010000}"/>
    <cellStyle name="60% - Accent1 22" xfId="28" xr:uid="{00000000-0005-0000-0000-000009010000}"/>
    <cellStyle name="60% - Accent1 3" xfId="97" xr:uid="{00000000-0005-0000-0000-00000A010000}"/>
    <cellStyle name="60% - Accent1 4" xfId="117" xr:uid="{00000000-0005-0000-0000-00000B010000}"/>
    <cellStyle name="60% - Accent1 5" xfId="137" xr:uid="{00000000-0005-0000-0000-00000C010000}"/>
    <cellStyle name="60% - Accent1 6" xfId="157" xr:uid="{00000000-0005-0000-0000-00000D010000}"/>
    <cellStyle name="60% - Accent1 7" xfId="177" xr:uid="{00000000-0005-0000-0000-00000E010000}"/>
    <cellStyle name="60% - Accent1 8" xfId="197" xr:uid="{00000000-0005-0000-0000-00000F010000}"/>
    <cellStyle name="60% - Accent1 9" xfId="217" xr:uid="{00000000-0005-0000-0000-000010010000}"/>
    <cellStyle name="60% - Accent2 10" xfId="240" xr:uid="{00000000-0005-0000-0000-000011010000}"/>
    <cellStyle name="60% - Accent2 11" xfId="260" xr:uid="{00000000-0005-0000-0000-000012010000}"/>
    <cellStyle name="60% - Accent2 12" xfId="280" xr:uid="{00000000-0005-0000-0000-000013010000}"/>
    <cellStyle name="60% - Accent2 13" xfId="300" xr:uid="{00000000-0005-0000-0000-000014010000}"/>
    <cellStyle name="60% - Accent2 14" xfId="320" xr:uid="{00000000-0005-0000-0000-000015010000}"/>
    <cellStyle name="60% - Accent2 15" xfId="340" xr:uid="{00000000-0005-0000-0000-000016010000}"/>
    <cellStyle name="60% - Accent2 16" xfId="360" xr:uid="{00000000-0005-0000-0000-000017010000}"/>
    <cellStyle name="60% - Accent2 17" xfId="380" xr:uid="{00000000-0005-0000-0000-000018010000}"/>
    <cellStyle name="60% - Accent2 18" xfId="400" xr:uid="{00000000-0005-0000-0000-000019010000}"/>
    <cellStyle name="60% - Accent2 19" xfId="420" xr:uid="{00000000-0005-0000-0000-00001A010000}"/>
    <cellStyle name="60% - Accent2 2" xfId="76" xr:uid="{00000000-0005-0000-0000-00001B010000}"/>
    <cellStyle name="60% - Accent2 20" xfId="440" xr:uid="{00000000-0005-0000-0000-00001C010000}"/>
    <cellStyle name="60% - Accent2 21" xfId="460" xr:uid="{00000000-0005-0000-0000-00001D010000}"/>
    <cellStyle name="60% - Accent2 22" xfId="32" xr:uid="{00000000-0005-0000-0000-00001E010000}"/>
    <cellStyle name="60% - Accent2 3" xfId="100" xr:uid="{00000000-0005-0000-0000-00001F010000}"/>
    <cellStyle name="60% - Accent2 4" xfId="120" xr:uid="{00000000-0005-0000-0000-000020010000}"/>
    <cellStyle name="60% - Accent2 5" xfId="140" xr:uid="{00000000-0005-0000-0000-000021010000}"/>
    <cellStyle name="60% - Accent2 6" xfId="160" xr:uid="{00000000-0005-0000-0000-000022010000}"/>
    <cellStyle name="60% - Accent2 7" xfId="180" xr:uid="{00000000-0005-0000-0000-000023010000}"/>
    <cellStyle name="60% - Accent2 8" xfId="200" xr:uid="{00000000-0005-0000-0000-000024010000}"/>
    <cellStyle name="60% - Accent2 9" xfId="220" xr:uid="{00000000-0005-0000-0000-000025010000}"/>
    <cellStyle name="60% - Accent3 10" xfId="243" xr:uid="{00000000-0005-0000-0000-000026010000}"/>
    <cellStyle name="60% - Accent3 11" xfId="263" xr:uid="{00000000-0005-0000-0000-000027010000}"/>
    <cellStyle name="60% - Accent3 12" xfId="283" xr:uid="{00000000-0005-0000-0000-000028010000}"/>
    <cellStyle name="60% - Accent3 13" xfId="303" xr:uid="{00000000-0005-0000-0000-000029010000}"/>
    <cellStyle name="60% - Accent3 14" xfId="323" xr:uid="{00000000-0005-0000-0000-00002A010000}"/>
    <cellStyle name="60% - Accent3 15" xfId="343" xr:uid="{00000000-0005-0000-0000-00002B010000}"/>
    <cellStyle name="60% - Accent3 16" xfId="363" xr:uid="{00000000-0005-0000-0000-00002C010000}"/>
    <cellStyle name="60% - Accent3 17" xfId="383" xr:uid="{00000000-0005-0000-0000-00002D010000}"/>
    <cellStyle name="60% - Accent3 18" xfId="403" xr:uid="{00000000-0005-0000-0000-00002E010000}"/>
    <cellStyle name="60% - Accent3 19" xfId="423" xr:uid="{00000000-0005-0000-0000-00002F010000}"/>
    <cellStyle name="60% - Accent3 2" xfId="80" xr:uid="{00000000-0005-0000-0000-000030010000}"/>
    <cellStyle name="60% - Accent3 20" xfId="443" xr:uid="{00000000-0005-0000-0000-000031010000}"/>
    <cellStyle name="60% - Accent3 21" xfId="463" xr:uid="{00000000-0005-0000-0000-000032010000}"/>
    <cellStyle name="60% - Accent3 22" xfId="36" xr:uid="{00000000-0005-0000-0000-000033010000}"/>
    <cellStyle name="60% - Accent3 3" xfId="103" xr:uid="{00000000-0005-0000-0000-000034010000}"/>
    <cellStyle name="60% - Accent3 4" xfId="123" xr:uid="{00000000-0005-0000-0000-000035010000}"/>
    <cellStyle name="60% - Accent3 5" xfId="143" xr:uid="{00000000-0005-0000-0000-000036010000}"/>
    <cellStyle name="60% - Accent3 6" xfId="163" xr:uid="{00000000-0005-0000-0000-000037010000}"/>
    <cellStyle name="60% - Accent3 7" xfId="183" xr:uid="{00000000-0005-0000-0000-000038010000}"/>
    <cellStyle name="60% - Accent3 8" xfId="203" xr:uid="{00000000-0005-0000-0000-000039010000}"/>
    <cellStyle name="60% - Accent3 9" xfId="223" xr:uid="{00000000-0005-0000-0000-00003A010000}"/>
    <cellStyle name="60% - Accent4 10" xfId="246" xr:uid="{00000000-0005-0000-0000-00003B010000}"/>
    <cellStyle name="60% - Accent4 11" xfId="266" xr:uid="{00000000-0005-0000-0000-00003C010000}"/>
    <cellStyle name="60% - Accent4 12" xfId="286" xr:uid="{00000000-0005-0000-0000-00003D010000}"/>
    <cellStyle name="60% - Accent4 13" xfId="306" xr:uid="{00000000-0005-0000-0000-00003E010000}"/>
    <cellStyle name="60% - Accent4 14" xfId="326" xr:uid="{00000000-0005-0000-0000-00003F010000}"/>
    <cellStyle name="60% - Accent4 15" xfId="346" xr:uid="{00000000-0005-0000-0000-000040010000}"/>
    <cellStyle name="60% - Accent4 16" xfId="366" xr:uid="{00000000-0005-0000-0000-000041010000}"/>
    <cellStyle name="60% - Accent4 17" xfId="386" xr:uid="{00000000-0005-0000-0000-000042010000}"/>
    <cellStyle name="60% - Accent4 18" xfId="406" xr:uid="{00000000-0005-0000-0000-000043010000}"/>
    <cellStyle name="60% - Accent4 19" xfId="426" xr:uid="{00000000-0005-0000-0000-000044010000}"/>
    <cellStyle name="60% - Accent4 2" xfId="84" xr:uid="{00000000-0005-0000-0000-000045010000}"/>
    <cellStyle name="60% - Accent4 20" xfId="446" xr:uid="{00000000-0005-0000-0000-000046010000}"/>
    <cellStyle name="60% - Accent4 21" xfId="466" xr:uid="{00000000-0005-0000-0000-000047010000}"/>
    <cellStyle name="60% - Accent4 22" xfId="40" xr:uid="{00000000-0005-0000-0000-000048010000}"/>
    <cellStyle name="60% - Accent4 3" xfId="106" xr:uid="{00000000-0005-0000-0000-000049010000}"/>
    <cellStyle name="60% - Accent4 4" xfId="126" xr:uid="{00000000-0005-0000-0000-00004A010000}"/>
    <cellStyle name="60% - Accent4 5" xfId="146" xr:uid="{00000000-0005-0000-0000-00004B010000}"/>
    <cellStyle name="60% - Accent4 6" xfId="166" xr:uid="{00000000-0005-0000-0000-00004C010000}"/>
    <cellStyle name="60% - Accent4 7" xfId="186" xr:uid="{00000000-0005-0000-0000-00004D010000}"/>
    <cellStyle name="60% - Accent4 8" xfId="206" xr:uid="{00000000-0005-0000-0000-00004E010000}"/>
    <cellStyle name="60% - Accent4 9" xfId="226" xr:uid="{00000000-0005-0000-0000-00004F010000}"/>
    <cellStyle name="60% - Accent5 10" xfId="249" xr:uid="{00000000-0005-0000-0000-000050010000}"/>
    <cellStyle name="60% - Accent5 11" xfId="269" xr:uid="{00000000-0005-0000-0000-000051010000}"/>
    <cellStyle name="60% - Accent5 12" xfId="289" xr:uid="{00000000-0005-0000-0000-000052010000}"/>
    <cellStyle name="60% - Accent5 13" xfId="309" xr:uid="{00000000-0005-0000-0000-000053010000}"/>
    <cellStyle name="60% - Accent5 14" xfId="329" xr:uid="{00000000-0005-0000-0000-000054010000}"/>
    <cellStyle name="60% - Accent5 15" xfId="349" xr:uid="{00000000-0005-0000-0000-000055010000}"/>
    <cellStyle name="60% - Accent5 16" xfId="369" xr:uid="{00000000-0005-0000-0000-000056010000}"/>
    <cellStyle name="60% - Accent5 17" xfId="389" xr:uid="{00000000-0005-0000-0000-000057010000}"/>
    <cellStyle name="60% - Accent5 18" xfId="409" xr:uid="{00000000-0005-0000-0000-000058010000}"/>
    <cellStyle name="60% - Accent5 19" xfId="429" xr:uid="{00000000-0005-0000-0000-000059010000}"/>
    <cellStyle name="60% - Accent5 2" xfId="88" xr:uid="{00000000-0005-0000-0000-00005A010000}"/>
    <cellStyle name="60% - Accent5 20" xfId="449" xr:uid="{00000000-0005-0000-0000-00005B010000}"/>
    <cellStyle name="60% - Accent5 21" xfId="469" xr:uid="{00000000-0005-0000-0000-00005C010000}"/>
    <cellStyle name="60% - Accent5 22" xfId="44" xr:uid="{00000000-0005-0000-0000-00005D010000}"/>
    <cellStyle name="60% - Accent5 3" xfId="109" xr:uid="{00000000-0005-0000-0000-00005E010000}"/>
    <cellStyle name="60% - Accent5 4" xfId="129" xr:uid="{00000000-0005-0000-0000-00005F010000}"/>
    <cellStyle name="60% - Accent5 5" xfId="149" xr:uid="{00000000-0005-0000-0000-000060010000}"/>
    <cellStyle name="60% - Accent5 6" xfId="169" xr:uid="{00000000-0005-0000-0000-000061010000}"/>
    <cellStyle name="60% - Accent5 7" xfId="189" xr:uid="{00000000-0005-0000-0000-000062010000}"/>
    <cellStyle name="60% - Accent5 8" xfId="209" xr:uid="{00000000-0005-0000-0000-000063010000}"/>
    <cellStyle name="60% - Accent5 9" xfId="229" xr:uid="{00000000-0005-0000-0000-000064010000}"/>
    <cellStyle name="60% - Accent6 10" xfId="252" xr:uid="{00000000-0005-0000-0000-000065010000}"/>
    <cellStyle name="60% - Accent6 11" xfId="272" xr:uid="{00000000-0005-0000-0000-000066010000}"/>
    <cellStyle name="60% - Accent6 12" xfId="292" xr:uid="{00000000-0005-0000-0000-000067010000}"/>
    <cellStyle name="60% - Accent6 13" xfId="312" xr:uid="{00000000-0005-0000-0000-000068010000}"/>
    <cellStyle name="60% - Accent6 14" xfId="332" xr:uid="{00000000-0005-0000-0000-000069010000}"/>
    <cellStyle name="60% - Accent6 15" xfId="352" xr:uid="{00000000-0005-0000-0000-00006A010000}"/>
    <cellStyle name="60% - Accent6 16" xfId="372" xr:uid="{00000000-0005-0000-0000-00006B010000}"/>
    <cellStyle name="60% - Accent6 17" xfId="392" xr:uid="{00000000-0005-0000-0000-00006C010000}"/>
    <cellStyle name="60% - Accent6 18" xfId="412" xr:uid="{00000000-0005-0000-0000-00006D010000}"/>
    <cellStyle name="60% - Accent6 19" xfId="432" xr:uid="{00000000-0005-0000-0000-00006E010000}"/>
    <cellStyle name="60% - Accent6 2" xfId="92" xr:uid="{00000000-0005-0000-0000-00006F010000}"/>
    <cellStyle name="60% - Accent6 20" xfId="452" xr:uid="{00000000-0005-0000-0000-000070010000}"/>
    <cellStyle name="60% - Accent6 21" xfId="472" xr:uid="{00000000-0005-0000-0000-000071010000}"/>
    <cellStyle name="60% - Accent6 22" xfId="48" xr:uid="{00000000-0005-0000-0000-000072010000}"/>
    <cellStyle name="60% - Accent6 3" xfId="112" xr:uid="{00000000-0005-0000-0000-000073010000}"/>
    <cellStyle name="60% - Accent6 4" xfId="132" xr:uid="{00000000-0005-0000-0000-000074010000}"/>
    <cellStyle name="60% - Accent6 5" xfId="152" xr:uid="{00000000-0005-0000-0000-000075010000}"/>
    <cellStyle name="60% - Accent6 6" xfId="172" xr:uid="{00000000-0005-0000-0000-000076010000}"/>
    <cellStyle name="60% - Accent6 7" xfId="192" xr:uid="{00000000-0005-0000-0000-000077010000}"/>
    <cellStyle name="60% - Accent6 8" xfId="212" xr:uid="{00000000-0005-0000-0000-000078010000}"/>
    <cellStyle name="60% - Accent6 9" xfId="232" xr:uid="{00000000-0005-0000-0000-000079010000}"/>
    <cellStyle name="Accent1 2" xfId="69" xr:uid="{00000000-0005-0000-0000-00007A010000}"/>
    <cellStyle name="Accent1 3" xfId="25" xr:uid="{00000000-0005-0000-0000-00007B010000}"/>
    <cellStyle name="Accent2 2" xfId="73" xr:uid="{00000000-0005-0000-0000-00007C010000}"/>
    <cellStyle name="Accent2 3" xfId="29" xr:uid="{00000000-0005-0000-0000-00007D010000}"/>
    <cellStyle name="Accent3 2" xfId="77" xr:uid="{00000000-0005-0000-0000-00007E010000}"/>
    <cellStyle name="Accent3 3" xfId="33" xr:uid="{00000000-0005-0000-0000-00007F010000}"/>
    <cellStyle name="Accent4 2" xfId="81" xr:uid="{00000000-0005-0000-0000-000080010000}"/>
    <cellStyle name="Accent4 3" xfId="37" xr:uid="{00000000-0005-0000-0000-000081010000}"/>
    <cellStyle name="Accent5 2" xfId="85" xr:uid="{00000000-0005-0000-0000-000082010000}"/>
    <cellStyle name="Accent5 3" xfId="41" xr:uid="{00000000-0005-0000-0000-000083010000}"/>
    <cellStyle name="Accent6 2" xfId="89" xr:uid="{00000000-0005-0000-0000-000084010000}"/>
    <cellStyle name="Accent6 3" xfId="45" xr:uid="{00000000-0005-0000-0000-000085010000}"/>
    <cellStyle name="Bad 2" xfId="58" xr:uid="{00000000-0005-0000-0000-000086010000}"/>
    <cellStyle name="Bad 3" xfId="14" xr:uid="{00000000-0005-0000-0000-000087010000}"/>
    <cellStyle name="Calculation 2" xfId="62" xr:uid="{00000000-0005-0000-0000-000088010000}"/>
    <cellStyle name="Calculation 3" xfId="18" xr:uid="{00000000-0005-0000-0000-000089010000}"/>
    <cellStyle name="Check Cell 2" xfId="64" xr:uid="{00000000-0005-0000-0000-00008A010000}"/>
    <cellStyle name="Check Cell 3" xfId="20" xr:uid="{00000000-0005-0000-0000-00008B010000}"/>
    <cellStyle name="Comma" xfId="1" builtinId="3"/>
    <cellStyle name="Comma 2" xfId="49" xr:uid="{00000000-0005-0000-0000-00008D010000}"/>
    <cellStyle name="Comma 3" xfId="2" xr:uid="{00000000-0005-0000-0000-00008E010000}"/>
    <cellStyle name="Explanatory Text 2" xfId="67" xr:uid="{00000000-0005-0000-0000-00008F010000}"/>
    <cellStyle name="Explanatory Text 3" xfId="23" xr:uid="{00000000-0005-0000-0000-000090010000}"/>
    <cellStyle name="Good 2" xfId="57" xr:uid="{00000000-0005-0000-0000-000091010000}"/>
    <cellStyle name="Good 3" xfId="13" xr:uid="{00000000-0005-0000-0000-000092010000}"/>
    <cellStyle name="Heading 1 2" xfId="53" xr:uid="{00000000-0005-0000-0000-000093010000}"/>
    <cellStyle name="Heading 1 3" xfId="9" xr:uid="{00000000-0005-0000-0000-000094010000}"/>
    <cellStyle name="Heading 2 2" xfId="54" xr:uid="{00000000-0005-0000-0000-000095010000}"/>
    <cellStyle name="Heading 2 3" xfId="10" xr:uid="{00000000-0005-0000-0000-000096010000}"/>
    <cellStyle name="Heading 3 2" xfId="55" xr:uid="{00000000-0005-0000-0000-000097010000}"/>
    <cellStyle name="Heading 3 3" xfId="11" xr:uid="{00000000-0005-0000-0000-000098010000}"/>
    <cellStyle name="Heading 4 2" xfId="56" xr:uid="{00000000-0005-0000-0000-000099010000}"/>
    <cellStyle name="Heading 4 3" xfId="12" xr:uid="{00000000-0005-0000-0000-00009A010000}"/>
    <cellStyle name="Input 2" xfId="60" xr:uid="{00000000-0005-0000-0000-00009B010000}"/>
    <cellStyle name="Input 3" xfId="16" xr:uid="{00000000-0005-0000-0000-00009C010000}"/>
    <cellStyle name="Linked Cell 2" xfId="63" xr:uid="{00000000-0005-0000-0000-00009D010000}"/>
    <cellStyle name="Linked Cell 3" xfId="19" xr:uid="{00000000-0005-0000-0000-00009E010000}"/>
    <cellStyle name="Neutral 2" xfId="59" xr:uid="{00000000-0005-0000-0000-00009F010000}"/>
    <cellStyle name="Neutral 3" xfId="15" xr:uid="{00000000-0005-0000-0000-0000A0010000}"/>
    <cellStyle name="Normal" xfId="0" builtinId="0"/>
    <cellStyle name="Normal 10" xfId="233" xr:uid="{00000000-0005-0000-0000-0000A2010000}"/>
    <cellStyle name="Normal 11" xfId="253" xr:uid="{00000000-0005-0000-0000-0000A3010000}"/>
    <cellStyle name="Normal 12" xfId="273" xr:uid="{00000000-0005-0000-0000-0000A4010000}"/>
    <cellStyle name="Normal 13" xfId="293" xr:uid="{00000000-0005-0000-0000-0000A5010000}"/>
    <cellStyle name="Normal 14" xfId="313" xr:uid="{00000000-0005-0000-0000-0000A6010000}"/>
    <cellStyle name="Normal 15" xfId="333" xr:uid="{00000000-0005-0000-0000-0000A7010000}"/>
    <cellStyle name="Normal 16" xfId="353" xr:uid="{00000000-0005-0000-0000-0000A8010000}"/>
    <cellStyle name="Normal 17" xfId="373" xr:uid="{00000000-0005-0000-0000-0000A9010000}"/>
    <cellStyle name="Normal 18" xfId="393" xr:uid="{00000000-0005-0000-0000-0000AA010000}"/>
    <cellStyle name="Normal 19" xfId="413" xr:uid="{00000000-0005-0000-0000-0000AB010000}"/>
    <cellStyle name="Normal 2" xfId="6" xr:uid="{00000000-0005-0000-0000-0000AC010000}"/>
    <cellStyle name="Normal 2 2" xfId="51" xr:uid="{00000000-0005-0000-0000-0000AD010000}"/>
    <cellStyle name="Normal 20" xfId="433" xr:uid="{00000000-0005-0000-0000-0000AE010000}"/>
    <cellStyle name="Normal 21" xfId="453" xr:uid="{00000000-0005-0000-0000-0000AF010000}"/>
    <cellStyle name="Normal 22" xfId="7" xr:uid="{00000000-0005-0000-0000-0000B0010000}"/>
    <cellStyle name="Normal 3" xfId="3" xr:uid="{00000000-0005-0000-0000-0000B1010000}"/>
    <cellStyle name="Normal 3 2" xfId="93" xr:uid="{00000000-0005-0000-0000-0000B2010000}"/>
    <cellStyle name="Normal 4" xfId="113" xr:uid="{00000000-0005-0000-0000-0000B3010000}"/>
    <cellStyle name="Normal 5" xfId="133" xr:uid="{00000000-0005-0000-0000-0000B4010000}"/>
    <cellStyle name="Normal 6" xfId="153" xr:uid="{00000000-0005-0000-0000-0000B5010000}"/>
    <cellStyle name="Normal 7" xfId="173" xr:uid="{00000000-0005-0000-0000-0000B6010000}"/>
    <cellStyle name="Normal 8" xfId="193" xr:uid="{00000000-0005-0000-0000-0000B7010000}"/>
    <cellStyle name="Normal 9" xfId="213" xr:uid="{00000000-0005-0000-0000-0000B8010000}"/>
    <cellStyle name="Normal_Berli - Dec 2002 (Thai)-3" xfId="473" xr:uid="{15923E81-3151-4222-817C-92D1BF5639E3}"/>
    <cellStyle name="Normal_Worksheet in   AIPT45Y" xfId="4" xr:uid="{00000000-0005-0000-0000-0000B9010000}"/>
    <cellStyle name="Note 10" xfId="234" xr:uid="{00000000-0005-0000-0000-0000BA010000}"/>
    <cellStyle name="Note 11" xfId="254" xr:uid="{00000000-0005-0000-0000-0000BB010000}"/>
    <cellStyle name="Note 12" xfId="274" xr:uid="{00000000-0005-0000-0000-0000BC010000}"/>
    <cellStyle name="Note 13" xfId="294" xr:uid="{00000000-0005-0000-0000-0000BD010000}"/>
    <cellStyle name="Note 14" xfId="314" xr:uid="{00000000-0005-0000-0000-0000BE010000}"/>
    <cellStyle name="Note 15" xfId="334" xr:uid="{00000000-0005-0000-0000-0000BF010000}"/>
    <cellStyle name="Note 16" xfId="354" xr:uid="{00000000-0005-0000-0000-0000C0010000}"/>
    <cellStyle name="Note 17" xfId="374" xr:uid="{00000000-0005-0000-0000-0000C1010000}"/>
    <cellStyle name="Note 18" xfId="394" xr:uid="{00000000-0005-0000-0000-0000C2010000}"/>
    <cellStyle name="Note 19" xfId="414" xr:uid="{00000000-0005-0000-0000-0000C3010000}"/>
    <cellStyle name="Note 2" xfId="66" xr:uid="{00000000-0005-0000-0000-0000C4010000}"/>
    <cellStyle name="Note 20" xfId="434" xr:uid="{00000000-0005-0000-0000-0000C5010000}"/>
    <cellStyle name="Note 21" xfId="454" xr:uid="{00000000-0005-0000-0000-0000C6010000}"/>
    <cellStyle name="Note 22" xfId="22" xr:uid="{00000000-0005-0000-0000-0000C7010000}"/>
    <cellStyle name="Note 3" xfId="94" xr:uid="{00000000-0005-0000-0000-0000C8010000}"/>
    <cellStyle name="Note 4" xfId="114" xr:uid="{00000000-0005-0000-0000-0000C9010000}"/>
    <cellStyle name="Note 5" xfId="134" xr:uid="{00000000-0005-0000-0000-0000CA010000}"/>
    <cellStyle name="Note 6" xfId="154" xr:uid="{00000000-0005-0000-0000-0000CB010000}"/>
    <cellStyle name="Note 7" xfId="174" xr:uid="{00000000-0005-0000-0000-0000CC010000}"/>
    <cellStyle name="Note 8" xfId="194" xr:uid="{00000000-0005-0000-0000-0000CD010000}"/>
    <cellStyle name="Note 9" xfId="214" xr:uid="{00000000-0005-0000-0000-0000CE010000}"/>
    <cellStyle name="Output 2" xfId="61" xr:uid="{00000000-0005-0000-0000-0000CF010000}"/>
    <cellStyle name="Output 3" xfId="17" xr:uid="{00000000-0005-0000-0000-0000D0010000}"/>
    <cellStyle name="Percent" xfId="474" builtinId="5"/>
    <cellStyle name="Percent 2" xfId="50" xr:uid="{00000000-0005-0000-0000-0000D1010000}"/>
    <cellStyle name="Title 2" xfId="52" xr:uid="{00000000-0005-0000-0000-0000D2010000}"/>
    <cellStyle name="Title 3" xfId="8" xr:uid="{00000000-0005-0000-0000-0000D3010000}"/>
    <cellStyle name="Total 2" xfId="68" xr:uid="{00000000-0005-0000-0000-0000D4010000}"/>
    <cellStyle name="Total 3" xfId="24" xr:uid="{00000000-0005-0000-0000-0000D5010000}"/>
    <cellStyle name="Warning Text 2" xfId="65" xr:uid="{00000000-0005-0000-0000-0000D6010000}"/>
    <cellStyle name="Warning Text 3" xfId="21" xr:uid="{00000000-0005-0000-0000-0000D7010000}"/>
    <cellStyle name="ปกติ_lpnt2" xfId="5" xr:uid="{00000000-0005-0000-0000-0000D801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I39"/>
  <sheetViews>
    <sheetView view="pageBreakPreview" topLeftCell="A28" zoomScale="70" zoomScaleNormal="80" zoomScaleSheetLayoutView="70" zoomScalePageLayoutView="70" workbookViewId="0">
      <selection activeCell="A37" sqref="A37"/>
    </sheetView>
  </sheetViews>
  <sheetFormatPr defaultColWidth="9.125" defaultRowHeight="24" customHeight="1"/>
  <cols>
    <col min="1" max="1" width="56.875" style="4" customWidth="1"/>
    <col min="2" max="2" width="11" style="4" customWidth="1"/>
    <col min="3" max="3" width="2" style="4" customWidth="1"/>
    <col min="4" max="4" width="16.75" style="4" customWidth="1"/>
    <col min="5" max="5" width="2.25" style="4" customWidth="1"/>
    <col min="6" max="6" width="16.75" style="4" customWidth="1"/>
    <col min="7" max="7" width="2.25" style="4" customWidth="1"/>
    <col min="8" max="8" width="16.75" style="4" customWidth="1"/>
    <col min="9" max="9" width="9.125" style="4" customWidth="1"/>
    <col min="10" max="16384" width="9.125" style="4"/>
  </cols>
  <sheetData>
    <row r="1" spans="1:8" ht="25.95" customHeight="1">
      <c r="A1" s="132" t="s">
        <v>36</v>
      </c>
      <c r="B1" s="132"/>
      <c r="C1" s="132"/>
      <c r="D1" s="132"/>
      <c r="E1" s="132"/>
      <c r="F1" s="132"/>
      <c r="G1" s="132"/>
      <c r="H1" s="132"/>
    </row>
    <row r="2" spans="1:8" ht="25.95" customHeight="1">
      <c r="A2" s="132" t="s">
        <v>99</v>
      </c>
      <c r="B2" s="132"/>
      <c r="C2" s="132"/>
      <c r="D2" s="132"/>
      <c r="E2" s="132"/>
      <c r="F2" s="132"/>
      <c r="G2" s="132"/>
      <c r="H2" s="132"/>
    </row>
    <row r="3" spans="1:8" ht="25.95" customHeight="1">
      <c r="A3" s="132" t="s">
        <v>147</v>
      </c>
      <c r="B3" s="132"/>
      <c r="C3" s="132"/>
      <c r="D3" s="132"/>
      <c r="E3" s="132"/>
      <c r="F3" s="132"/>
      <c r="G3" s="132"/>
      <c r="H3" s="132"/>
    </row>
    <row r="4" spans="1:8" ht="25.95" customHeight="1">
      <c r="A4" s="133" t="s">
        <v>24</v>
      </c>
      <c r="B4" s="133"/>
      <c r="C4" s="133"/>
      <c r="D4" s="133"/>
      <c r="E4" s="133"/>
      <c r="F4" s="133"/>
      <c r="G4" s="133"/>
      <c r="H4" s="133"/>
    </row>
    <row r="5" spans="1:8" ht="9" customHeight="1"/>
    <row r="6" spans="1:8" ht="24" customHeight="1">
      <c r="B6" s="9"/>
      <c r="C6" s="9"/>
      <c r="D6" s="9" t="s">
        <v>132</v>
      </c>
      <c r="E6" s="7"/>
      <c r="F6" s="131" t="s">
        <v>126</v>
      </c>
      <c r="G6" s="131"/>
      <c r="H6" s="131"/>
    </row>
    <row r="7" spans="1:8" ht="24" customHeight="1">
      <c r="B7" s="9"/>
      <c r="C7" s="9"/>
      <c r="D7" s="9" t="s">
        <v>133</v>
      </c>
      <c r="E7" s="9"/>
      <c r="F7" s="9"/>
      <c r="G7" s="9"/>
      <c r="H7" s="9"/>
    </row>
    <row r="8" spans="1:8" ht="24" customHeight="1">
      <c r="B8" s="9"/>
      <c r="C8" s="9"/>
      <c r="D8" s="9" t="s">
        <v>125</v>
      </c>
      <c r="E8" s="7"/>
      <c r="F8" s="131"/>
      <c r="G8" s="131"/>
      <c r="H8" s="131"/>
    </row>
    <row r="9" spans="1:8" ht="24" customHeight="1">
      <c r="B9" s="9" t="s">
        <v>37</v>
      </c>
      <c r="C9" s="7"/>
      <c r="D9" s="9" t="s">
        <v>54</v>
      </c>
      <c r="E9" s="9"/>
      <c r="F9" s="9" t="s">
        <v>54</v>
      </c>
      <c r="G9" s="7"/>
      <c r="H9" s="9" t="s">
        <v>54</v>
      </c>
    </row>
    <row r="10" spans="1:8" ht="24" customHeight="1">
      <c r="B10" s="9"/>
      <c r="C10" s="74"/>
      <c r="D10" s="24" t="s">
        <v>53</v>
      </c>
      <c r="E10" s="24"/>
      <c r="F10" s="24" t="s">
        <v>53</v>
      </c>
      <c r="G10" s="74"/>
      <c r="H10" s="24" t="s">
        <v>53</v>
      </c>
    </row>
    <row r="11" spans="1:8" ht="24" customHeight="1">
      <c r="B11" s="9"/>
      <c r="C11" s="7"/>
      <c r="D11" s="9">
        <v>2567</v>
      </c>
      <c r="E11" s="9"/>
      <c r="F11" s="9">
        <v>2567</v>
      </c>
      <c r="G11" s="7"/>
      <c r="H11" s="9">
        <v>2566</v>
      </c>
    </row>
    <row r="12" spans="1:8" ht="24" customHeight="1">
      <c r="A12" s="22" t="s">
        <v>86</v>
      </c>
      <c r="B12" s="9"/>
    </row>
    <row r="13" spans="1:8" ht="24" customHeight="1">
      <c r="A13" s="4" t="s">
        <v>0</v>
      </c>
    </row>
    <row r="14" spans="1:8" ht="24" customHeight="1">
      <c r="A14" s="2" t="s">
        <v>35</v>
      </c>
      <c r="B14" s="5">
        <v>6</v>
      </c>
      <c r="C14" s="2"/>
      <c r="D14" s="1">
        <v>434329226</v>
      </c>
      <c r="E14" s="120"/>
      <c r="F14" s="1">
        <v>434329226</v>
      </c>
      <c r="G14" s="3"/>
      <c r="H14" s="53">
        <v>353267455</v>
      </c>
    </row>
    <row r="15" spans="1:8" ht="24" customHeight="1">
      <c r="A15" s="2" t="s">
        <v>44</v>
      </c>
      <c r="B15" s="5">
        <v>7</v>
      </c>
      <c r="C15" s="5"/>
      <c r="D15" s="1">
        <v>3242528555</v>
      </c>
      <c r="E15" s="120"/>
      <c r="F15" s="1">
        <v>3242528555</v>
      </c>
      <c r="G15" s="3"/>
      <c r="H15" s="10">
        <v>3049262392</v>
      </c>
    </row>
    <row r="16" spans="1:8" ht="24" customHeight="1">
      <c r="A16" s="2" t="s">
        <v>76</v>
      </c>
      <c r="B16" s="5">
        <v>8</v>
      </c>
      <c r="C16" s="5"/>
      <c r="D16" s="1">
        <v>1378267</v>
      </c>
      <c r="E16" s="120"/>
      <c r="F16" s="1">
        <v>1378267</v>
      </c>
      <c r="G16" s="3"/>
      <c r="H16" s="10">
        <v>1823167</v>
      </c>
    </row>
    <row r="17" spans="1:9" ht="24" customHeight="1">
      <c r="A17" s="2" t="s">
        <v>77</v>
      </c>
      <c r="B17" s="5">
        <v>9</v>
      </c>
      <c r="C17" s="5"/>
      <c r="D17" s="1">
        <v>66049447</v>
      </c>
      <c r="E17" s="120"/>
      <c r="F17" s="1">
        <v>66049447</v>
      </c>
      <c r="G17" s="3"/>
      <c r="H17" s="10">
        <v>69510381</v>
      </c>
    </row>
    <row r="18" spans="1:9" ht="24" customHeight="1">
      <c r="A18" s="2" t="s">
        <v>62</v>
      </c>
      <c r="B18" s="5">
        <v>10</v>
      </c>
      <c r="C18" s="5"/>
      <c r="D18" s="1">
        <v>124959951</v>
      </c>
      <c r="E18" s="120"/>
      <c r="F18" s="1">
        <v>124959951</v>
      </c>
      <c r="G18" s="3"/>
      <c r="H18" s="10">
        <v>142464374</v>
      </c>
    </row>
    <row r="19" spans="1:9" ht="24" customHeight="1">
      <c r="A19" s="2" t="s">
        <v>92</v>
      </c>
      <c r="B19" s="5"/>
      <c r="C19" s="5"/>
      <c r="D19" s="1">
        <v>12093216</v>
      </c>
      <c r="E19" s="120"/>
      <c r="F19" s="1">
        <v>12093216</v>
      </c>
      <c r="G19" s="3"/>
      <c r="H19" s="10">
        <v>9589449</v>
      </c>
    </row>
    <row r="20" spans="1:9" ht="24" customHeight="1">
      <c r="A20" s="2" t="s">
        <v>1</v>
      </c>
      <c r="B20" s="19"/>
      <c r="C20" s="5"/>
      <c r="D20" s="1">
        <v>544177</v>
      </c>
      <c r="E20" s="120"/>
      <c r="F20" s="1">
        <v>544177</v>
      </c>
      <c r="G20" s="3"/>
      <c r="H20" s="10">
        <v>332801</v>
      </c>
    </row>
    <row r="21" spans="1:9" ht="24" customHeight="1">
      <c r="A21" s="6" t="s">
        <v>2</v>
      </c>
      <c r="B21" s="5"/>
      <c r="C21" s="5"/>
      <c r="D21" s="12">
        <f>SUM(D14:D20)</f>
        <v>3881882839</v>
      </c>
      <c r="E21" s="120"/>
      <c r="F21" s="12">
        <f>SUM(F14:F20)</f>
        <v>3881882839</v>
      </c>
      <c r="G21" s="3"/>
      <c r="H21" s="12">
        <f>SUM(H14:H20)</f>
        <v>3626250019</v>
      </c>
    </row>
    <row r="22" spans="1:9" ht="24" customHeight="1">
      <c r="B22" s="5"/>
      <c r="C22" s="5"/>
      <c r="D22" s="18"/>
      <c r="E22" s="120"/>
      <c r="F22" s="18"/>
      <c r="G22" s="3"/>
      <c r="H22" s="18"/>
    </row>
    <row r="23" spans="1:9" ht="24" customHeight="1">
      <c r="A23" s="4" t="s">
        <v>26</v>
      </c>
      <c r="B23" s="5"/>
      <c r="C23" s="5"/>
      <c r="D23" s="18"/>
      <c r="E23" s="120"/>
      <c r="F23" s="18"/>
      <c r="G23" s="3"/>
      <c r="H23" s="18"/>
    </row>
    <row r="24" spans="1:9" ht="24" customHeight="1">
      <c r="A24" s="2" t="s">
        <v>38</v>
      </c>
      <c r="B24" s="5">
        <v>11</v>
      </c>
      <c r="C24" s="5"/>
      <c r="D24" s="1">
        <v>165413</v>
      </c>
      <c r="E24" s="120"/>
      <c r="F24" s="1">
        <v>165413</v>
      </c>
      <c r="G24" s="3"/>
      <c r="H24" s="10">
        <v>164204</v>
      </c>
    </row>
    <row r="25" spans="1:9" ht="24" customHeight="1">
      <c r="A25" s="2" t="s">
        <v>127</v>
      </c>
      <c r="B25" s="5">
        <v>12</v>
      </c>
      <c r="C25" s="5"/>
      <c r="D25" s="1">
        <v>48478960</v>
      </c>
      <c r="E25" s="120"/>
      <c r="F25" s="1">
        <v>49000000</v>
      </c>
      <c r="G25" s="3"/>
      <c r="H25" s="77" t="s">
        <v>140</v>
      </c>
    </row>
    <row r="26" spans="1:9" ht="24" customHeight="1">
      <c r="A26" s="2" t="s">
        <v>88</v>
      </c>
      <c r="B26" s="5">
        <v>8</v>
      </c>
      <c r="C26" s="5"/>
      <c r="D26" s="1">
        <v>300000</v>
      </c>
      <c r="E26" s="120"/>
      <c r="F26" s="1">
        <v>300000</v>
      </c>
      <c r="G26" s="3"/>
      <c r="H26" s="10">
        <v>1778548</v>
      </c>
      <c r="I26" s="67"/>
    </row>
    <row r="27" spans="1:9" ht="24" customHeight="1">
      <c r="A27" s="2" t="s">
        <v>78</v>
      </c>
      <c r="B27" s="5">
        <v>9</v>
      </c>
      <c r="C27" s="5"/>
      <c r="D27" s="1">
        <v>59279788</v>
      </c>
      <c r="E27" s="120"/>
      <c r="F27" s="1">
        <v>59279788</v>
      </c>
      <c r="G27" s="3"/>
      <c r="H27" s="10">
        <v>85136215</v>
      </c>
    </row>
    <row r="28" spans="1:9" ht="24" customHeight="1">
      <c r="A28" s="2" t="s">
        <v>63</v>
      </c>
      <c r="B28" s="5">
        <v>13</v>
      </c>
      <c r="C28" s="5"/>
      <c r="D28" s="1">
        <v>44078527</v>
      </c>
      <c r="E28" s="120"/>
      <c r="F28" s="1">
        <v>44078527</v>
      </c>
      <c r="G28" s="3"/>
      <c r="H28" s="10">
        <v>48740620</v>
      </c>
    </row>
    <row r="29" spans="1:9" ht="24" customHeight="1">
      <c r="A29" s="2" t="s">
        <v>61</v>
      </c>
      <c r="B29" s="5">
        <v>14</v>
      </c>
      <c r="C29" s="5"/>
      <c r="D29" s="1">
        <v>8609034</v>
      </c>
      <c r="E29" s="120"/>
      <c r="F29" s="1">
        <v>8609034</v>
      </c>
      <c r="G29" s="3"/>
      <c r="H29" s="10">
        <v>11816292</v>
      </c>
    </row>
    <row r="30" spans="1:9" ht="24" customHeight="1">
      <c r="A30" s="2" t="s">
        <v>82</v>
      </c>
      <c r="B30" s="5">
        <v>15</v>
      </c>
      <c r="C30" s="2"/>
      <c r="D30" s="1">
        <v>3577348</v>
      </c>
      <c r="E30" s="120"/>
      <c r="F30" s="1">
        <v>3577348</v>
      </c>
      <c r="G30" s="3"/>
      <c r="H30" s="10">
        <v>2329795</v>
      </c>
    </row>
    <row r="31" spans="1:9" ht="24" customHeight="1">
      <c r="A31" s="2" t="s">
        <v>74</v>
      </c>
      <c r="B31" s="5">
        <v>16</v>
      </c>
      <c r="C31" s="5"/>
      <c r="D31" s="1">
        <v>344464</v>
      </c>
      <c r="E31" s="120"/>
      <c r="F31" s="1">
        <v>344464</v>
      </c>
      <c r="G31" s="3"/>
      <c r="H31" s="10">
        <v>1705973</v>
      </c>
    </row>
    <row r="32" spans="1:9" ht="24" customHeight="1">
      <c r="A32" s="2" t="s">
        <v>52</v>
      </c>
      <c r="B32" s="5">
        <v>17</v>
      </c>
      <c r="C32" s="2"/>
      <c r="D32" s="1">
        <v>43019898</v>
      </c>
      <c r="E32" s="120"/>
      <c r="F32" s="1">
        <v>43019898</v>
      </c>
      <c r="G32" s="3"/>
      <c r="H32" s="10">
        <v>35427003</v>
      </c>
    </row>
    <row r="33" spans="1:8" ht="24" customHeight="1">
      <c r="A33" s="2" t="s">
        <v>81</v>
      </c>
      <c r="B33" s="5"/>
      <c r="C33" s="5"/>
      <c r="D33" s="1">
        <v>80000</v>
      </c>
      <c r="E33" s="120"/>
      <c r="F33" s="1">
        <v>80000</v>
      </c>
      <c r="G33" s="3"/>
      <c r="H33" s="10">
        <v>4080000</v>
      </c>
    </row>
    <row r="34" spans="1:8" ht="24" customHeight="1">
      <c r="A34" s="2" t="s">
        <v>28</v>
      </c>
      <c r="B34" s="2"/>
      <c r="C34" s="6"/>
      <c r="D34" s="14">
        <v>297246</v>
      </c>
      <c r="E34" s="120"/>
      <c r="F34" s="14">
        <v>297246</v>
      </c>
      <c r="G34" s="3"/>
      <c r="H34" s="14">
        <v>626699</v>
      </c>
    </row>
    <row r="35" spans="1:8" ht="24" customHeight="1">
      <c r="A35" s="6" t="s">
        <v>27</v>
      </c>
      <c r="B35" s="6"/>
      <c r="C35" s="7"/>
      <c r="D35" s="1">
        <f>SUM(D24:D34)</f>
        <v>208230678</v>
      </c>
      <c r="E35" s="3"/>
      <c r="F35" s="1">
        <f>SUM(F24:F34)</f>
        <v>208751718</v>
      </c>
      <c r="G35" s="3"/>
      <c r="H35" s="1">
        <f>SUM(H24:H34)</f>
        <v>191805349</v>
      </c>
    </row>
    <row r="36" spans="1:8" ht="24" customHeight="1" thickBot="1">
      <c r="A36" s="7" t="s">
        <v>3</v>
      </c>
      <c r="B36" s="7"/>
      <c r="D36" s="8">
        <f>+D35+D21</f>
        <v>4090113517</v>
      </c>
      <c r="E36" s="3"/>
      <c r="F36" s="8">
        <f>+F35+F21</f>
        <v>4090634557</v>
      </c>
      <c r="G36" s="3"/>
      <c r="H36" s="8">
        <f>+H35+H21</f>
        <v>3818055368</v>
      </c>
    </row>
    <row r="37" spans="1:8" ht="18" customHeight="1" thickTop="1">
      <c r="A37" s="7"/>
      <c r="B37" s="7"/>
      <c r="D37" s="10"/>
      <c r="E37" s="3"/>
      <c r="F37" s="10"/>
      <c r="G37" s="3"/>
      <c r="H37" s="10"/>
    </row>
    <row r="39" spans="1:8" ht="24" customHeight="1">
      <c r="A39" s="4" t="s">
        <v>148</v>
      </c>
    </row>
  </sheetData>
  <mergeCells count="6">
    <mergeCell ref="F8:H8"/>
    <mergeCell ref="A1:H1"/>
    <mergeCell ref="A4:H4"/>
    <mergeCell ref="A2:H2"/>
    <mergeCell ref="A3:H3"/>
    <mergeCell ref="F6:H6"/>
  </mergeCells>
  <phoneticPr fontId="0" type="noConversion"/>
  <pageMargins left="0.8" right="0.3" top="0.8" bottom="0.75" header="0.6" footer="0.3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J79"/>
  <sheetViews>
    <sheetView view="pageBreakPreview" topLeftCell="A67" zoomScale="70" zoomScaleNormal="100" zoomScaleSheetLayoutView="70" zoomScalePageLayoutView="70" workbookViewId="0">
      <selection activeCell="A76" sqref="A76"/>
    </sheetView>
  </sheetViews>
  <sheetFormatPr defaultColWidth="9.125" defaultRowHeight="24" customHeight="1"/>
  <cols>
    <col min="1" max="1" width="57.25" style="4" customWidth="1"/>
    <col min="2" max="2" width="10.125" style="4" bestFit="1" customWidth="1"/>
    <col min="3" max="3" width="2" style="4" customWidth="1"/>
    <col min="4" max="4" width="16.75" style="4" customWidth="1"/>
    <col min="5" max="5" width="2.25" style="4" customWidth="1"/>
    <col min="6" max="6" width="16.75" style="4" customWidth="1"/>
    <col min="7" max="7" width="2.25" style="4" customWidth="1"/>
    <col min="8" max="8" width="16.75" style="4" customWidth="1"/>
    <col min="9" max="9" width="9.125" style="4" customWidth="1"/>
    <col min="10" max="10" width="13.75" style="4" bestFit="1" customWidth="1"/>
    <col min="11" max="16384" width="9.125" style="4"/>
  </cols>
  <sheetData>
    <row r="1" spans="1:8" ht="25.95" customHeight="1">
      <c r="A1" s="132" t="s">
        <v>36</v>
      </c>
      <c r="B1" s="132"/>
      <c r="C1" s="132"/>
      <c r="D1" s="132"/>
      <c r="E1" s="132"/>
      <c r="F1" s="132"/>
      <c r="G1" s="132"/>
      <c r="H1" s="132"/>
    </row>
    <row r="2" spans="1:8" ht="25.95" customHeight="1">
      <c r="A2" s="132" t="s">
        <v>100</v>
      </c>
      <c r="B2" s="132"/>
      <c r="C2" s="132"/>
      <c r="D2" s="132"/>
      <c r="E2" s="132"/>
      <c r="F2" s="132"/>
      <c r="G2" s="132"/>
      <c r="H2" s="132"/>
    </row>
    <row r="3" spans="1:8" ht="25.95" customHeight="1">
      <c r="A3" s="132" t="s">
        <v>147</v>
      </c>
      <c r="B3" s="132"/>
      <c r="C3" s="132"/>
      <c r="D3" s="132"/>
      <c r="E3" s="132"/>
      <c r="F3" s="132"/>
      <c r="G3" s="132"/>
      <c r="H3" s="132"/>
    </row>
    <row r="4" spans="1:8" ht="25.95" customHeight="1">
      <c r="A4" s="133" t="s">
        <v>24</v>
      </c>
      <c r="B4" s="133"/>
      <c r="C4" s="133"/>
      <c r="D4" s="133"/>
      <c r="E4" s="133"/>
      <c r="F4" s="133"/>
      <c r="G4" s="133"/>
      <c r="H4" s="133"/>
    </row>
    <row r="5" spans="1:8" ht="9" customHeight="1"/>
    <row r="6" spans="1:8" ht="24" customHeight="1">
      <c r="B6" s="9"/>
      <c r="C6" s="9"/>
      <c r="D6" s="9" t="s">
        <v>132</v>
      </c>
      <c r="E6" s="7"/>
      <c r="F6" s="131" t="s">
        <v>126</v>
      </c>
      <c r="G6" s="131"/>
      <c r="H6" s="131"/>
    </row>
    <row r="7" spans="1:8" ht="24" customHeight="1">
      <c r="B7" s="9"/>
      <c r="C7" s="9"/>
      <c r="D7" s="9" t="s">
        <v>133</v>
      </c>
      <c r="E7" s="9"/>
      <c r="F7" s="9"/>
      <c r="G7" s="9"/>
      <c r="H7" s="9"/>
    </row>
    <row r="8" spans="1:8" ht="24" customHeight="1">
      <c r="B8" s="9"/>
      <c r="C8" s="9"/>
      <c r="D8" s="9" t="s">
        <v>125</v>
      </c>
      <c r="E8" s="7"/>
      <c r="F8" s="131"/>
      <c r="G8" s="131"/>
      <c r="H8" s="131"/>
    </row>
    <row r="9" spans="1:8" ht="24" customHeight="1">
      <c r="B9" s="9" t="s">
        <v>37</v>
      </c>
      <c r="C9" s="7"/>
      <c r="D9" s="9" t="s">
        <v>54</v>
      </c>
      <c r="E9" s="9"/>
      <c r="F9" s="9" t="s">
        <v>54</v>
      </c>
      <c r="G9" s="7"/>
      <c r="H9" s="9" t="s">
        <v>54</v>
      </c>
    </row>
    <row r="10" spans="1:8" ht="24" customHeight="1">
      <c r="B10" s="9"/>
      <c r="C10" s="74"/>
      <c r="D10" s="24" t="s">
        <v>53</v>
      </c>
      <c r="E10" s="24"/>
      <c r="F10" s="24" t="s">
        <v>53</v>
      </c>
      <c r="G10" s="74"/>
      <c r="H10" s="24" t="s">
        <v>53</v>
      </c>
    </row>
    <row r="11" spans="1:8" ht="24" customHeight="1">
      <c r="B11" s="9"/>
      <c r="C11" s="7"/>
      <c r="D11" s="9">
        <v>2567</v>
      </c>
      <c r="E11" s="9"/>
      <c r="F11" s="9">
        <v>2567</v>
      </c>
      <c r="G11" s="7"/>
      <c r="H11" s="9">
        <v>2566</v>
      </c>
    </row>
    <row r="12" spans="1:8" ht="24" customHeight="1">
      <c r="A12" s="9" t="s">
        <v>57</v>
      </c>
      <c r="B12" s="9"/>
      <c r="C12" s="9"/>
      <c r="D12" s="5"/>
    </row>
    <row r="13" spans="1:8" ht="24" customHeight="1">
      <c r="A13" s="4" t="s">
        <v>4</v>
      </c>
    </row>
    <row r="14" spans="1:8" ht="24" customHeight="1">
      <c r="A14" s="2" t="s">
        <v>39</v>
      </c>
      <c r="B14" s="48">
        <v>18</v>
      </c>
      <c r="C14" s="2"/>
      <c r="D14" s="1">
        <v>1930000000</v>
      </c>
      <c r="E14" s="120"/>
      <c r="F14" s="1">
        <v>1930000000</v>
      </c>
      <c r="G14" s="120"/>
      <c r="H14" s="1">
        <v>1835000000</v>
      </c>
    </row>
    <row r="15" spans="1:8" ht="24" customHeight="1">
      <c r="A15" s="2" t="s">
        <v>73</v>
      </c>
      <c r="B15" s="48">
        <v>19</v>
      </c>
      <c r="C15" s="2"/>
      <c r="D15" s="1">
        <v>55276935</v>
      </c>
      <c r="E15" s="120"/>
      <c r="F15" s="1">
        <v>55276935</v>
      </c>
      <c r="G15" s="120"/>
      <c r="H15" s="1">
        <v>54962634</v>
      </c>
    </row>
    <row r="16" spans="1:8" ht="24" customHeight="1">
      <c r="A16" s="2" t="s">
        <v>102</v>
      </c>
      <c r="B16" s="48">
        <v>20</v>
      </c>
      <c r="C16" s="2"/>
      <c r="D16" s="1">
        <v>88940000</v>
      </c>
      <c r="E16" s="120"/>
      <c r="F16" s="1">
        <v>88940000</v>
      </c>
      <c r="G16" s="120"/>
      <c r="H16" s="1">
        <v>73360000</v>
      </c>
    </row>
    <row r="17" spans="1:10" ht="24" customHeight="1">
      <c r="A17" s="2" t="s">
        <v>113</v>
      </c>
      <c r="B17" s="48">
        <v>21</v>
      </c>
      <c r="C17" s="2"/>
      <c r="D17" s="1">
        <v>1302930</v>
      </c>
      <c r="E17" s="3"/>
      <c r="F17" s="1">
        <v>1302930</v>
      </c>
      <c r="G17" s="3"/>
      <c r="H17" s="1">
        <v>539514</v>
      </c>
    </row>
    <row r="18" spans="1:10" ht="24" customHeight="1">
      <c r="A18" s="2" t="s">
        <v>87</v>
      </c>
      <c r="B18" s="2"/>
      <c r="C18" s="2"/>
      <c r="D18" s="1">
        <v>18626816</v>
      </c>
      <c r="E18" s="3"/>
      <c r="F18" s="1">
        <v>18626816</v>
      </c>
      <c r="G18" s="3"/>
      <c r="H18" s="1">
        <v>21078773</v>
      </c>
    </row>
    <row r="19" spans="1:10" ht="24" customHeight="1">
      <c r="A19" s="2" t="s">
        <v>5</v>
      </c>
      <c r="B19" s="75"/>
      <c r="C19" s="6"/>
      <c r="D19" s="1">
        <v>125399</v>
      </c>
      <c r="E19" s="120"/>
      <c r="F19" s="1">
        <v>125399</v>
      </c>
      <c r="G19" s="3"/>
      <c r="H19" s="1">
        <v>1061923</v>
      </c>
      <c r="J19" s="114"/>
    </row>
    <row r="20" spans="1:10" ht="24" customHeight="1">
      <c r="A20" s="6" t="s">
        <v>6</v>
      </c>
      <c r="B20" s="6"/>
      <c r="C20" s="6"/>
      <c r="D20" s="12">
        <f>SUM(D14:D19)</f>
        <v>2094272080</v>
      </c>
      <c r="E20" s="3"/>
      <c r="F20" s="12">
        <f>SUM(F14:F19)</f>
        <v>2094272080</v>
      </c>
      <c r="G20" s="3"/>
      <c r="H20" s="12">
        <f>SUM(H14:H19)</f>
        <v>1986002844</v>
      </c>
    </row>
    <row r="21" spans="1:10" ht="24" customHeight="1">
      <c r="A21" s="6"/>
      <c r="B21" s="6"/>
      <c r="D21" s="10"/>
      <c r="E21" s="3"/>
      <c r="F21" s="10"/>
      <c r="G21" s="3"/>
      <c r="H21" s="10"/>
    </row>
    <row r="22" spans="1:10" ht="24" customHeight="1">
      <c r="A22" s="4" t="s">
        <v>29</v>
      </c>
      <c r="C22" s="2"/>
      <c r="D22" s="10"/>
      <c r="E22" s="3"/>
      <c r="F22" s="10"/>
      <c r="G22" s="3"/>
      <c r="H22" s="10"/>
    </row>
    <row r="23" spans="1:10" ht="24" customHeight="1">
      <c r="A23" s="2" t="s">
        <v>70</v>
      </c>
      <c r="B23" s="48">
        <v>20</v>
      </c>
      <c r="C23" s="2"/>
      <c r="D23" s="1">
        <v>128000000</v>
      </c>
      <c r="E23" s="3"/>
      <c r="F23" s="1">
        <v>128000000</v>
      </c>
      <c r="G23" s="3"/>
      <c r="H23" s="1">
        <v>24940000</v>
      </c>
    </row>
    <row r="24" spans="1:10" ht="24" customHeight="1">
      <c r="A24" s="2" t="s">
        <v>114</v>
      </c>
      <c r="B24" s="48">
        <v>21</v>
      </c>
      <c r="C24" s="6"/>
      <c r="D24" s="1">
        <v>2325131</v>
      </c>
      <c r="E24" s="3"/>
      <c r="F24" s="1">
        <v>2325131</v>
      </c>
      <c r="G24" s="3"/>
      <c r="H24" s="1">
        <v>1835007</v>
      </c>
    </row>
    <row r="25" spans="1:10" ht="24" customHeight="1">
      <c r="A25" s="2" t="s">
        <v>164</v>
      </c>
      <c r="B25" s="2"/>
      <c r="C25" s="6"/>
      <c r="F25" s="1"/>
    </row>
    <row r="26" spans="1:10" ht="24" customHeight="1">
      <c r="A26" s="2" t="s">
        <v>163</v>
      </c>
      <c r="B26" s="48">
        <v>22</v>
      </c>
      <c r="C26" s="6"/>
      <c r="D26" s="1">
        <v>39181332</v>
      </c>
      <c r="E26" s="3"/>
      <c r="F26" s="1">
        <v>39181332</v>
      </c>
      <c r="G26" s="3"/>
      <c r="H26" s="1">
        <v>33398871</v>
      </c>
    </row>
    <row r="27" spans="1:10" ht="24" customHeight="1">
      <c r="A27" s="2" t="s">
        <v>67</v>
      </c>
      <c r="B27" s="2"/>
      <c r="C27" s="6"/>
      <c r="D27" s="1">
        <v>491672</v>
      </c>
      <c r="E27" s="3"/>
      <c r="F27" s="1">
        <v>491672</v>
      </c>
      <c r="G27" s="3"/>
      <c r="H27" s="16">
        <v>136654</v>
      </c>
    </row>
    <row r="28" spans="1:10" ht="24" customHeight="1">
      <c r="A28" s="6" t="s">
        <v>30</v>
      </c>
      <c r="B28" s="6"/>
      <c r="C28" s="2"/>
      <c r="D28" s="12">
        <f>SUM(D23:D27)</f>
        <v>169998135</v>
      </c>
      <c r="E28" s="3"/>
      <c r="F28" s="12">
        <f>SUM(F23:F27)</f>
        <v>169998135</v>
      </c>
      <c r="G28" s="3"/>
      <c r="H28" s="12">
        <f>SUM(H23:H27)</f>
        <v>60310532</v>
      </c>
    </row>
    <row r="29" spans="1:10" ht="24" customHeight="1">
      <c r="A29" s="2" t="s">
        <v>7</v>
      </c>
      <c r="B29" s="2"/>
      <c r="C29" s="2"/>
      <c r="D29" s="23">
        <f>+D28+D20</f>
        <v>2264270215</v>
      </c>
      <c r="E29" s="3"/>
      <c r="F29" s="23">
        <f>+F28+F20</f>
        <v>2264270215</v>
      </c>
      <c r="G29" s="3"/>
      <c r="H29" s="23">
        <f>+H28+H20</f>
        <v>2046313376</v>
      </c>
    </row>
    <row r="30" spans="1:10" ht="24" customHeight="1">
      <c r="A30" s="2"/>
      <c r="B30" s="2"/>
      <c r="C30" s="2"/>
      <c r="D30" s="10"/>
      <c r="E30" s="3"/>
      <c r="F30" s="10"/>
      <c r="G30" s="3"/>
      <c r="H30" s="10"/>
    </row>
    <row r="31" spans="1:10" ht="24" customHeight="1">
      <c r="A31" s="2"/>
      <c r="B31" s="2"/>
      <c r="C31" s="2"/>
      <c r="D31" s="10"/>
      <c r="E31" s="3"/>
      <c r="F31" s="10"/>
      <c r="G31" s="3"/>
      <c r="H31" s="10"/>
    </row>
    <row r="32" spans="1:10" ht="24" customHeight="1">
      <c r="A32" s="2"/>
      <c r="B32" s="2"/>
      <c r="C32" s="2"/>
      <c r="D32" s="10"/>
      <c r="E32" s="3"/>
      <c r="F32" s="10"/>
      <c r="G32" s="3"/>
      <c r="H32" s="10"/>
    </row>
    <row r="33" spans="1:8" ht="24" customHeight="1">
      <c r="A33" s="2"/>
      <c r="B33" s="2"/>
      <c r="C33" s="2"/>
      <c r="D33" s="10"/>
      <c r="E33" s="3"/>
      <c r="F33" s="10"/>
      <c r="G33" s="3"/>
      <c r="H33" s="10"/>
    </row>
    <row r="34" spans="1:8" ht="24" customHeight="1">
      <c r="A34" s="2"/>
      <c r="B34" s="2"/>
      <c r="C34" s="2"/>
      <c r="D34" s="3"/>
      <c r="E34" s="3"/>
      <c r="F34" s="3"/>
      <c r="G34" s="3"/>
      <c r="H34" s="3"/>
    </row>
    <row r="35" spans="1:8" ht="24" customHeight="1">
      <c r="A35" s="2"/>
      <c r="B35" s="2"/>
      <c r="C35" s="2"/>
      <c r="D35" s="3"/>
      <c r="E35" s="3"/>
      <c r="F35" s="3"/>
      <c r="G35" s="3"/>
      <c r="H35" s="3"/>
    </row>
    <row r="36" spans="1:8" ht="24" customHeight="1">
      <c r="A36" s="2"/>
      <c r="B36" s="2"/>
      <c r="C36" s="2"/>
      <c r="D36" s="3"/>
      <c r="E36" s="3"/>
      <c r="F36" s="3"/>
      <c r="G36" s="3"/>
      <c r="H36" s="3"/>
    </row>
    <row r="37" spans="1:8" ht="24" customHeight="1">
      <c r="A37" s="2"/>
      <c r="B37" s="2"/>
      <c r="C37" s="2"/>
      <c r="D37" s="3"/>
      <c r="E37" s="3"/>
      <c r="F37" s="3"/>
      <c r="G37" s="3"/>
      <c r="H37" s="3"/>
    </row>
    <row r="38" spans="1:8" ht="24" customHeight="1">
      <c r="A38" s="2"/>
      <c r="B38" s="2"/>
      <c r="C38" s="2"/>
      <c r="D38" s="3"/>
      <c r="E38" s="3"/>
      <c r="F38" s="3"/>
      <c r="G38" s="3"/>
      <c r="H38" s="3"/>
    </row>
    <row r="39" spans="1:8" ht="24" customHeight="1">
      <c r="A39" s="2"/>
      <c r="B39" s="2"/>
      <c r="C39" s="2"/>
      <c r="D39" s="3"/>
      <c r="E39" s="3"/>
      <c r="F39" s="3"/>
      <c r="G39" s="3"/>
      <c r="H39" s="3"/>
    </row>
    <row r="40" spans="1:8" ht="25.95" customHeight="1">
      <c r="A40" s="132" t="s">
        <v>36</v>
      </c>
      <c r="B40" s="132"/>
      <c r="C40" s="132"/>
      <c r="D40" s="132"/>
      <c r="E40" s="132"/>
      <c r="F40" s="132"/>
      <c r="G40" s="132"/>
      <c r="H40" s="132"/>
    </row>
    <row r="41" spans="1:8" ht="25.95" customHeight="1">
      <c r="A41" s="132" t="s">
        <v>100</v>
      </c>
      <c r="B41" s="132"/>
      <c r="C41" s="132"/>
      <c r="D41" s="132"/>
      <c r="E41" s="132"/>
      <c r="F41" s="132"/>
      <c r="G41" s="132"/>
      <c r="H41" s="132"/>
    </row>
    <row r="42" spans="1:8" ht="25.95" customHeight="1">
      <c r="A42" s="132" t="s">
        <v>147</v>
      </c>
      <c r="B42" s="132"/>
      <c r="C42" s="132"/>
      <c r="D42" s="132"/>
      <c r="E42" s="132"/>
      <c r="F42" s="132"/>
      <c r="G42" s="132"/>
      <c r="H42" s="132"/>
    </row>
    <row r="43" spans="1:8" ht="25.95" customHeight="1">
      <c r="A43" s="133" t="s">
        <v>24</v>
      </c>
      <c r="B43" s="133"/>
      <c r="C43" s="133"/>
      <c r="D43" s="133"/>
      <c r="E43" s="133"/>
      <c r="F43" s="133"/>
      <c r="G43" s="133"/>
      <c r="H43" s="133"/>
    </row>
    <row r="44" spans="1:8" ht="9" customHeight="1"/>
    <row r="45" spans="1:8" ht="24" customHeight="1">
      <c r="B45" s="9"/>
      <c r="C45" s="9"/>
      <c r="D45" s="9" t="s">
        <v>132</v>
      </c>
      <c r="E45" s="7"/>
      <c r="F45" s="131" t="s">
        <v>126</v>
      </c>
      <c r="G45" s="131"/>
      <c r="H45" s="131"/>
    </row>
    <row r="46" spans="1:8" ht="24" customHeight="1">
      <c r="B46" s="9"/>
      <c r="C46" s="9"/>
      <c r="D46" s="9" t="s">
        <v>133</v>
      </c>
      <c r="E46" s="9"/>
      <c r="F46" s="9"/>
      <c r="G46" s="9"/>
      <c r="H46" s="9"/>
    </row>
    <row r="47" spans="1:8" ht="24" customHeight="1">
      <c r="B47" s="9"/>
      <c r="C47" s="9"/>
      <c r="D47" s="9" t="s">
        <v>125</v>
      </c>
      <c r="E47" s="7"/>
      <c r="F47" s="131"/>
      <c r="G47" s="131"/>
      <c r="H47" s="131"/>
    </row>
    <row r="48" spans="1:8" ht="24" customHeight="1">
      <c r="B48" s="9" t="s">
        <v>37</v>
      </c>
      <c r="C48" s="7"/>
      <c r="D48" s="9" t="s">
        <v>54</v>
      </c>
      <c r="E48" s="9"/>
      <c r="F48" s="9" t="s">
        <v>54</v>
      </c>
      <c r="G48" s="7"/>
      <c r="H48" s="9" t="s">
        <v>54</v>
      </c>
    </row>
    <row r="49" spans="1:8" ht="24" customHeight="1">
      <c r="B49" s="9"/>
      <c r="C49" s="74"/>
      <c r="D49" s="24" t="s">
        <v>53</v>
      </c>
      <c r="E49" s="24"/>
      <c r="F49" s="24" t="s">
        <v>53</v>
      </c>
      <c r="G49" s="74"/>
      <c r="H49" s="24" t="s">
        <v>53</v>
      </c>
    </row>
    <row r="50" spans="1:8" ht="24" customHeight="1">
      <c r="B50" s="9"/>
      <c r="C50" s="7"/>
      <c r="D50" s="9">
        <v>2567</v>
      </c>
      <c r="E50" s="9"/>
      <c r="F50" s="9">
        <v>2567</v>
      </c>
      <c r="G50" s="7"/>
      <c r="H50" s="9">
        <v>2566</v>
      </c>
    </row>
    <row r="51" spans="1:8" ht="24" customHeight="1">
      <c r="A51" s="9" t="s">
        <v>58</v>
      </c>
      <c r="B51" s="9"/>
      <c r="C51" s="9"/>
      <c r="D51" s="3"/>
      <c r="E51" s="3"/>
      <c r="F51" s="3"/>
      <c r="G51" s="3"/>
      <c r="H51" s="3"/>
    </row>
    <row r="52" spans="1:8" ht="24" customHeight="1">
      <c r="A52" s="4" t="s">
        <v>64</v>
      </c>
      <c r="D52" s="10"/>
      <c r="E52" s="3"/>
      <c r="F52" s="10"/>
      <c r="G52" s="3"/>
      <c r="H52" s="10"/>
    </row>
    <row r="53" spans="1:8" ht="24" customHeight="1">
      <c r="A53" s="4" t="s">
        <v>41</v>
      </c>
      <c r="B53" s="5"/>
      <c r="C53" s="5"/>
      <c r="D53" s="10"/>
      <c r="E53" s="3"/>
      <c r="F53" s="10"/>
      <c r="G53" s="3"/>
      <c r="H53" s="10"/>
    </row>
    <row r="54" spans="1:8" ht="24" customHeight="1">
      <c r="A54" s="2" t="s">
        <v>8</v>
      </c>
      <c r="B54" s="5"/>
      <c r="C54" s="5"/>
      <c r="D54" s="10"/>
      <c r="E54" s="3"/>
      <c r="F54" s="10"/>
      <c r="G54" s="3"/>
      <c r="H54" s="10"/>
    </row>
    <row r="55" spans="1:8" ht="24" customHeight="1" thickBot="1">
      <c r="A55" s="6" t="s">
        <v>65</v>
      </c>
      <c r="B55" s="5"/>
      <c r="C55" s="5"/>
      <c r="D55" s="13">
        <v>493500000</v>
      </c>
      <c r="E55" s="85"/>
      <c r="F55" s="13">
        <v>493500000</v>
      </c>
      <c r="G55" s="85"/>
      <c r="H55" s="13">
        <v>493500000</v>
      </c>
    </row>
    <row r="56" spans="1:8" ht="24" customHeight="1" thickTop="1">
      <c r="A56" s="2" t="s">
        <v>51</v>
      </c>
      <c r="B56" s="5"/>
      <c r="C56" s="5"/>
      <c r="D56" s="10"/>
      <c r="E56" s="3"/>
      <c r="F56" s="10"/>
      <c r="G56" s="3"/>
      <c r="H56" s="10"/>
    </row>
    <row r="57" spans="1:8" ht="24" customHeight="1">
      <c r="A57" s="6" t="s">
        <v>66</v>
      </c>
      <c r="B57" s="6"/>
      <c r="C57" s="6"/>
      <c r="D57" s="86">
        <v>493499975</v>
      </c>
      <c r="E57" s="87"/>
      <c r="F57" s="86">
        <v>493499975</v>
      </c>
      <c r="G57" s="87"/>
      <c r="H57" s="86">
        <v>493499975</v>
      </c>
    </row>
    <row r="58" spans="1:8" ht="24" customHeight="1">
      <c r="A58" s="4" t="s">
        <v>89</v>
      </c>
      <c r="B58" s="5">
        <v>23</v>
      </c>
      <c r="C58" s="5"/>
      <c r="D58" s="1">
        <v>31746399</v>
      </c>
      <c r="F58" s="1">
        <v>31746399</v>
      </c>
      <c r="H58" s="1">
        <v>31746399</v>
      </c>
    </row>
    <row r="59" spans="1:8" ht="24" customHeight="1">
      <c r="A59" s="4" t="s">
        <v>34</v>
      </c>
      <c r="B59" s="5"/>
      <c r="C59" s="5"/>
      <c r="D59" s="18"/>
      <c r="E59" s="3"/>
      <c r="F59" s="21"/>
      <c r="G59" s="3"/>
      <c r="H59" s="21"/>
    </row>
    <row r="60" spans="1:8" ht="24" customHeight="1">
      <c r="A60" s="2" t="s">
        <v>9</v>
      </c>
      <c r="B60" s="5"/>
      <c r="C60" s="5"/>
      <c r="D60" s="18"/>
      <c r="E60" s="3"/>
      <c r="F60" s="21"/>
      <c r="G60" s="3"/>
      <c r="H60" s="21"/>
    </row>
    <row r="61" spans="1:8" ht="24" customHeight="1">
      <c r="A61" s="6" t="s">
        <v>55</v>
      </c>
      <c r="B61" s="5">
        <v>24</v>
      </c>
      <c r="C61" s="5"/>
      <c r="D61" s="86">
        <v>49350000</v>
      </c>
      <c r="E61" s="3"/>
      <c r="F61" s="86">
        <v>49350000</v>
      </c>
      <c r="G61" s="3"/>
      <c r="H61" s="86">
        <v>49350000</v>
      </c>
    </row>
    <row r="62" spans="1:8" ht="24" customHeight="1">
      <c r="A62" s="2" t="s">
        <v>32</v>
      </c>
      <c r="B62" s="2"/>
      <c r="C62" s="2"/>
      <c r="D62" s="87">
        <f>+'ส่วนของผู้ถือหุ้น-ส่วนได้เสีย'!K17</f>
        <v>1251246928</v>
      </c>
      <c r="E62" s="3"/>
      <c r="F62" s="11">
        <f>+'ส่วนของผู้ถือหุ้น-เฉพาะกิจการ'!I25</f>
        <v>1251767968</v>
      </c>
      <c r="G62" s="3"/>
      <c r="H62" s="86">
        <v>1197145618</v>
      </c>
    </row>
    <row r="63" spans="1:8" ht="24" customHeight="1">
      <c r="A63" s="2" t="s">
        <v>59</v>
      </c>
      <c r="B63" s="2"/>
      <c r="C63" s="2"/>
      <c r="D63" s="12">
        <f>SUM(D57:D62)</f>
        <v>1825843302</v>
      </c>
      <c r="E63" s="3"/>
      <c r="F63" s="12">
        <f>SUM(F57:F62)</f>
        <v>1826364342</v>
      </c>
      <c r="G63" s="3"/>
      <c r="H63" s="12">
        <f>SUM(H57:H62)</f>
        <v>1771741992</v>
      </c>
    </row>
    <row r="64" spans="1:8" ht="24" customHeight="1" thickBot="1">
      <c r="A64" s="7" t="s">
        <v>60</v>
      </c>
      <c r="B64" s="7"/>
      <c r="C64" s="7"/>
      <c r="D64" s="8">
        <f>+D63+D29</f>
        <v>4090113517</v>
      </c>
      <c r="E64" s="3"/>
      <c r="F64" s="8">
        <f>+F63+F29</f>
        <v>4090634557</v>
      </c>
      <c r="G64" s="3"/>
      <c r="H64" s="8">
        <f>+H63+H29</f>
        <v>3818055368</v>
      </c>
    </row>
    <row r="65" spans="1:8" ht="24" customHeight="1" thickTop="1">
      <c r="D65" s="3"/>
      <c r="F65" s="3"/>
      <c r="H65" s="3"/>
    </row>
    <row r="66" spans="1:8" ht="24" customHeight="1">
      <c r="D66" s="25"/>
      <c r="F66" s="25"/>
    </row>
    <row r="67" spans="1:8" ht="24" customHeight="1">
      <c r="D67" s="25"/>
      <c r="F67" s="25"/>
    </row>
    <row r="68" spans="1:8" ht="24" customHeight="1">
      <c r="F68" s="19"/>
    </row>
    <row r="70" spans="1:8" ht="12" customHeight="1"/>
    <row r="72" spans="1:8" ht="16.2" customHeight="1"/>
    <row r="79" spans="1:8" ht="24" customHeight="1">
      <c r="A79" s="4" t="s">
        <v>148</v>
      </c>
    </row>
  </sheetData>
  <mergeCells count="12">
    <mergeCell ref="A40:H40"/>
    <mergeCell ref="F8:H8"/>
    <mergeCell ref="F47:H47"/>
    <mergeCell ref="F45:H45"/>
    <mergeCell ref="A41:H41"/>
    <mergeCell ref="A42:H42"/>
    <mergeCell ref="A43:H43"/>
    <mergeCell ref="A1:H1"/>
    <mergeCell ref="A2:H2"/>
    <mergeCell ref="A3:H3"/>
    <mergeCell ref="A4:H4"/>
    <mergeCell ref="F6:H6"/>
  </mergeCells>
  <phoneticPr fontId="0" type="noConversion"/>
  <pageMargins left="0.8" right="0.3" top="0.8" bottom="0.75" header="0.6" footer="0.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0B6BB-FBF4-4B15-BCDF-F8410E92A213}">
  <sheetPr>
    <tabColor rgb="FF00B050"/>
  </sheetPr>
  <dimension ref="A1:L78"/>
  <sheetViews>
    <sheetView view="pageBreakPreview" topLeftCell="A73" zoomScale="75" zoomScaleNormal="90" zoomScaleSheetLayoutView="75" zoomScalePageLayoutView="70" workbookViewId="0">
      <selection activeCell="A39" sqref="A39:XFD39"/>
    </sheetView>
  </sheetViews>
  <sheetFormatPr defaultColWidth="9.125" defaultRowHeight="24" customHeight="1"/>
  <cols>
    <col min="1" max="1" width="54.875" style="4" customWidth="1"/>
    <col min="2" max="2" width="10.75" style="4" customWidth="1"/>
    <col min="3" max="3" width="6.625" style="4" customWidth="1"/>
    <col min="4" max="4" width="16.75" style="4" customWidth="1"/>
    <col min="5" max="5" width="1.125" style="4" customWidth="1"/>
    <col min="6" max="6" width="16.75" style="4" customWidth="1"/>
    <col min="7" max="7" width="1.125" style="4" customWidth="1"/>
    <col min="8" max="8" width="16.75" style="4" customWidth="1"/>
    <col min="9" max="10" width="9.125" style="4" customWidth="1"/>
    <col min="11" max="11" width="15.75" style="4" customWidth="1"/>
    <col min="12" max="12" width="24" style="4" customWidth="1"/>
    <col min="13" max="13" width="9.875" style="4" bestFit="1" customWidth="1"/>
    <col min="14" max="16384" width="9.125" style="4"/>
  </cols>
  <sheetData>
    <row r="1" spans="1:12" ht="25.95" customHeight="1">
      <c r="A1" s="132" t="s">
        <v>36</v>
      </c>
      <c r="B1" s="132"/>
      <c r="C1" s="132"/>
      <c r="D1" s="132"/>
      <c r="E1" s="132"/>
      <c r="F1" s="132"/>
      <c r="G1" s="132"/>
      <c r="H1" s="132"/>
    </row>
    <row r="2" spans="1:12" ht="25.95" customHeight="1">
      <c r="A2" s="132" t="s">
        <v>72</v>
      </c>
      <c r="B2" s="132"/>
      <c r="C2" s="132"/>
      <c r="D2" s="132"/>
      <c r="E2" s="132"/>
      <c r="F2" s="132"/>
      <c r="G2" s="132"/>
      <c r="H2" s="132"/>
    </row>
    <row r="3" spans="1:12" ht="25.95" customHeight="1">
      <c r="A3" s="132" t="s">
        <v>149</v>
      </c>
      <c r="B3" s="132"/>
      <c r="C3" s="132"/>
      <c r="D3" s="132"/>
      <c r="E3" s="132"/>
      <c r="F3" s="132"/>
      <c r="G3" s="132"/>
      <c r="H3" s="132"/>
    </row>
    <row r="4" spans="1:12" ht="25.95" customHeight="1">
      <c r="A4" s="133" t="s">
        <v>24</v>
      </c>
      <c r="B4" s="133"/>
      <c r="C4" s="133"/>
      <c r="D4" s="133"/>
      <c r="E4" s="133"/>
      <c r="F4" s="133"/>
      <c r="G4" s="133"/>
      <c r="H4" s="133"/>
    </row>
    <row r="5" spans="1:12" ht="9" customHeight="1"/>
    <row r="6" spans="1:12" ht="24" customHeight="1">
      <c r="B6" s="9"/>
      <c r="D6" s="9" t="s">
        <v>132</v>
      </c>
      <c r="E6" s="7"/>
      <c r="F6" s="131" t="s">
        <v>126</v>
      </c>
      <c r="G6" s="131"/>
      <c r="H6" s="131"/>
    </row>
    <row r="7" spans="1:12" ht="24" customHeight="1">
      <c r="B7" s="9"/>
      <c r="D7" s="9" t="s">
        <v>133</v>
      </c>
      <c r="E7" s="9"/>
      <c r="F7" s="9"/>
      <c r="G7" s="9"/>
      <c r="H7" s="9"/>
    </row>
    <row r="8" spans="1:12" ht="24" customHeight="1">
      <c r="D8" s="9" t="s">
        <v>125</v>
      </c>
      <c r="E8" s="7"/>
      <c r="F8" s="131"/>
      <c r="G8" s="131"/>
      <c r="H8" s="131"/>
    </row>
    <row r="9" spans="1:12" ht="24" customHeight="1">
      <c r="B9" s="9" t="s">
        <v>37</v>
      </c>
      <c r="D9" s="9">
        <v>2567</v>
      </c>
      <c r="F9" s="9">
        <v>2567</v>
      </c>
      <c r="H9" s="9">
        <v>2566</v>
      </c>
    </row>
    <row r="10" spans="1:12" ht="24" customHeight="1">
      <c r="A10" s="4" t="s">
        <v>10</v>
      </c>
    </row>
    <row r="11" spans="1:12" ht="24" customHeight="1">
      <c r="A11" s="46" t="s">
        <v>11</v>
      </c>
      <c r="B11" s="2"/>
      <c r="D11" s="1">
        <v>277633950</v>
      </c>
      <c r="E11" s="3"/>
      <c r="F11" s="1">
        <v>277633950</v>
      </c>
      <c r="G11" s="3"/>
      <c r="H11" s="1">
        <v>272121450</v>
      </c>
      <c r="I11" s="19"/>
      <c r="L11" s="112"/>
    </row>
    <row r="12" spans="1:12" ht="24" customHeight="1">
      <c r="A12" s="46" t="s">
        <v>12</v>
      </c>
      <c r="B12" s="2"/>
      <c r="D12" s="1">
        <v>270941</v>
      </c>
      <c r="E12" s="3"/>
      <c r="F12" s="1">
        <v>270941</v>
      </c>
      <c r="G12" s="3"/>
      <c r="H12" s="1">
        <v>227776</v>
      </c>
      <c r="I12" s="19"/>
      <c r="L12" s="112"/>
    </row>
    <row r="13" spans="1:12" ht="24" customHeight="1">
      <c r="A13" s="46" t="s">
        <v>79</v>
      </c>
      <c r="B13" s="2"/>
      <c r="D13" s="1">
        <v>12079448</v>
      </c>
      <c r="E13" s="3"/>
      <c r="F13" s="1">
        <v>12079448</v>
      </c>
      <c r="G13" s="3"/>
      <c r="H13" s="1">
        <v>12972958</v>
      </c>
      <c r="I13" s="19"/>
      <c r="L13" s="112"/>
    </row>
    <row r="14" spans="1:12" ht="24" customHeight="1">
      <c r="A14" s="46" t="s">
        <v>13</v>
      </c>
      <c r="B14" s="2"/>
      <c r="D14" s="1">
        <v>103644772</v>
      </c>
      <c r="E14" s="3"/>
      <c r="F14" s="1">
        <v>103644772</v>
      </c>
      <c r="G14" s="3"/>
      <c r="H14" s="1">
        <v>98048489</v>
      </c>
      <c r="I14" s="19"/>
      <c r="L14" s="112"/>
    </row>
    <row r="15" spans="1:12" ht="24" customHeight="1">
      <c r="A15" s="46" t="s">
        <v>14</v>
      </c>
      <c r="B15" s="2"/>
      <c r="D15" s="1">
        <v>48477841</v>
      </c>
      <c r="E15" s="3"/>
      <c r="F15" s="1">
        <v>48477841</v>
      </c>
      <c r="G15" s="3"/>
      <c r="H15" s="1">
        <v>47979049</v>
      </c>
      <c r="I15" s="19"/>
      <c r="L15" s="112"/>
    </row>
    <row r="16" spans="1:12" ht="24" customHeight="1">
      <c r="A16" s="6" t="s">
        <v>15</v>
      </c>
      <c r="B16" s="6"/>
      <c r="D16" s="12">
        <f>SUM(D11:D15)</f>
        <v>442106952</v>
      </c>
      <c r="E16" s="3"/>
      <c r="F16" s="12">
        <f>SUM(F11:F15)</f>
        <v>442106952</v>
      </c>
      <c r="G16" s="3"/>
      <c r="H16" s="12">
        <f>SUM(H11:H15)</f>
        <v>431349722</v>
      </c>
      <c r="I16" s="19"/>
      <c r="L16" s="112"/>
    </row>
    <row r="17" spans="1:12" ht="24" customHeight="1">
      <c r="C17" s="22"/>
      <c r="D17" s="3"/>
      <c r="E17" s="3"/>
      <c r="F17" s="3"/>
      <c r="G17" s="3"/>
      <c r="H17" s="3"/>
      <c r="I17" s="19"/>
      <c r="L17" s="113"/>
    </row>
    <row r="18" spans="1:12" ht="24" customHeight="1">
      <c r="A18" s="4" t="s">
        <v>16</v>
      </c>
      <c r="I18" s="19"/>
      <c r="L18" s="113"/>
    </row>
    <row r="19" spans="1:12" ht="24" customHeight="1">
      <c r="A19" s="46" t="s">
        <v>48</v>
      </c>
      <c r="B19" s="2"/>
      <c r="D19" s="1">
        <v>20056295</v>
      </c>
      <c r="E19" s="3"/>
      <c r="F19" s="1">
        <v>20056295</v>
      </c>
      <c r="G19" s="3"/>
      <c r="H19" s="1">
        <v>19174875</v>
      </c>
      <c r="I19" s="19"/>
      <c r="L19" s="112"/>
    </row>
    <row r="20" spans="1:12" ht="24" customHeight="1">
      <c r="A20" s="117" t="s">
        <v>49</v>
      </c>
      <c r="B20" s="118"/>
      <c r="C20" s="119"/>
      <c r="D20" s="1">
        <v>125669088</v>
      </c>
      <c r="E20" s="120"/>
      <c r="F20" s="1">
        <v>125669088</v>
      </c>
      <c r="G20" s="120"/>
      <c r="H20" s="1">
        <v>118540436</v>
      </c>
      <c r="I20" s="19"/>
      <c r="L20" s="112"/>
    </row>
    <row r="21" spans="1:12" ht="24" customHeight="1">
      <c r="A21" s="46" t="s">
        <v>47</v>
      </c>
      <c r="B21" s="5">
        <v>4</v>
      </c>
      <c r="D21" s="1">
        <v>46535095</v>
      </c>
      <c r="E21" s="3"/>
      <c r="F21" s="1">
        <v>46535095</v>
      </c>
      <c r="G21" s="3"/>
      <c r="H21" s="1">
        <v>41759874</v>
      </c>
      <c r="I21" s="19"/>
      <c r="L21" s="112"/>
    </row>
    <row r="22" spans="1:12" ht="24" customHeight="1">
      <c r="A22" s="6" t="s">
        <v>17</v>
      </c>
      <c r="B22" s="6"/>
      <c r="D22" s="12">
        <f>SUM(D19:D21)</f>
        <v>192260478</v>
      </c>
      <c r="E22" s="10"/>
      <c r="F22" s="12">
        <f>SUM(F19:F21)</f>
        <v>192260478</v>
      </c>
      <c r="G22" s="10"/>
      <c r="H22" s="12">
        <f>SUM(H19:H21)</f>
        <v>179475185</v>
      </c>
      <c r="I22" s="19"/>
      <c r="L22" s="112"/>
    </row>
    <row r="23" spans="1:12" ht="24" customHeight="1">
      <c r="A23" s="7" t="s">
        <v>75</v>
      </c>
      <c r="D23" s="12">
        <f>D16-D22</f>
        <v>249846474</v>
      </c>
      <c r="E23" s="10"/>
      <c r="F23" s="12">
        <f>F16-F22</f>
        <v>249846474</v>
      </c>
      <c r="G23" s="10"/>
      <c r="H23" s="12">
        <f>H16-H22</f>
        <v>251874537</v>
      </c>
      <c r="I23" s="19"/>
      <c r="L23" s="113"/>
    </row>
    <row r="24" spans="1:12" ht="24" customHeight="1">
      <c r="C24" s="22"/>
      <c r="D24" s="3"/>
      <c r="E24" s="3"/>
      <c r="F24" s="3"/>
      <c r="G24" s="3"/>
      <c r="H24" s="3"/>
      <c r="I24" s="19"/>
      <c r="L24" s="113"/>
    </row>
    <row r="25" spans="1:12" ht="24" customHeight="1">
      <c r="A25" s="4" t="s">
        <v>50</v>
      </c>
      <c r="D25" s="1">
        <v>56150933</v>
      </c>
      <c r="E25" s="10"/>
      <c r="F25" s="1">
        <v>56150933</v>
      </c>
      <c r="G25" s="10"/>
      <c r="H25" s="1">
        <v>49149235</v>
      </c>
      <c r="I25" s="19"/>
      <c r="L25" s="112"/>
    </row>
    <row r="26" spans="1:12" ht="23.55" customHeight="1">
      <c r="A26" s="4" t="s">
        <v>158</v>
      </c>
      <c r="B26" s="5"/>
      <c r="D26" s="10">
        <v>21679251</v>
      </c>
      <c r="E26" s="121"/>
      <c r="F26" s="10">
        <v>21679251</v>
      </c>
      <c r="G26" s="121"/>
      <c r="H26" s="10">
        <v>4163489</v>
      </c>
      <c r="I26" s="19"/>
      <c r="L26" s="113"/>
    </row>
    <row r="27" spans="1:12" ht="24" customHeight="1">
      <c r="A27" s="127" t="s">
        <v>157</v>
      </c>
      <c r="B27" s="128">
        <v>12</v>
      </c>
      <c r="C27" s="119"/>
      <c r="D27" s="14">
        <v>521040</v>
      </c>
      <c r="E27" s="21"/>
      <c r="F27" s="129">
        <v>0</v>
      </c>
      <c r="G27" s="21"/>
      <c r="H27" s="129">
        <v>0</v>
      </c>
      <c r="I27" s="19"/>
      <c r="L27" s="113"/>
    </row>
    <row r="28" spans="1:12" ht="24" customHeight="1">
      <c r="A28" s="7" t="s">
        <v>112</v>
      </c>
      <c r="B28" s="5"/>
      <c r="D28" s="10">
        <f>D23-D25-D26-D27</f>
        <v>171495250</v>
      </c>
      <c r="E28" s="3"/>
      <c r="F28" s="10">
        <f>F23-F25-F26</f>
        <v>172016290</v>
      </c>
      <c r="G28" s="3"/>
      <c r="H28" s="10">
        <f>H23-H25-H26</f>
        <v>198561813</v>
      </c>
      <c r="I28" s="19"/>
      <c r="K28" s="114"/>
      <c r="L28" s="113"/>
    </row>
    <row r="29" spans="1:12" ht="24" customHeight="1">
      <c r="A29" s="4" t="s">
        <v>111</v>
      </c>
      <c r="B29" s="5">
        <v>26</v>
      </c>
      <c r="D29" s="1">
        <v>34485944</v>
      </c>
      <c r="E29" s="3"/>
      <c r="F29" s="1">
        <v>34485944</v>
      </c>
      <c r="G29" s="3"/>
      <c r="H29" s="1">
        <v>40156427</v>
      </c>
      <c r="I29" s="19"/>
      <c r="K29" s="19"/>
      <c r="L29" s="113"/>
    </row>
    <row r="30" spans="1:12" ht="24" customHeight="1">
      <c r="A30" s="7" t="s">
        <v>153</v>
      </c>
      <c r="D30" s="12">
        <f>D28-D29</f>
        <v>137009306</v>
      </c>
      <c r="E30" s="10"/>
      <c r="F30" s="12">
        <f>F28-F29</f>
        <v>137530346</v>
      </c>
      <c r="G30" s="10"/>
      <c r="H30" s="12">
        <f>H28-H29</f>
        <v>158405386</v>
      </c>
      <c r="I30" s="19"/>
      <c r="L30" s="112"/>
    </row>
    <row r="31" spans="1:12" ht="24" customHeight="1">
      <c r="A31" s="7"/>
      <c r="D31" s="10"/>
      <c r="E31" s="10"/>
      <c r="F31" s="10"/>
      <c r="G31" s="10"/>
      <c r="H31" s="10"/>
      <c r="I31" s="19"/>
      <c r="K31" s="19"/>
      <c r="L31" s="113"/>
    </row>
    <row r="32" spans="1:12" ht="24" customHeight="1">
      <c r="A32" s="7"/>
      <c r="D32" s="10"/>
      <c r="E32" s="10"/>
      <c r="F32" s="10"/>
      <c r="G32" s="10"/>
      <c r="H32" s="10"/>
      <c r="I32" s="19"/>
      <c r="L32" s="114"/>
    </row>
    <row r="33" spans="1:11" ht="24" customHeight="1">
      <c r="A33" s="7"/>
      <c r="D33" s="10"/>
      <c r="E33" s="10"/>
      <c r="F33" s="10"/>
      <c r="G33" s="10"/>
      <c r="H33" s="10"/>
      <c r="I33" s="19"/>
      <c r="K33" s="19"/>
    </row>
    <row r="34" spans="1:11" ht="24" customHeight="1">
      <c r="A34" s="7"/>
      <c r="D34" s="10"/>
      <c r="E34" s="10"/>
      <c r="F34" s="10"/>
      <c r="G34" s="10"/>
      <c r="H34" s="10"/>
      <c r="I34" s="19"/>
    </row>
    <row r="35" spans="1:11" ht="24" customHeight="1">
      <c r="A35" s="7"/>
      <c r="D35" s="10"/>
      <c r="E35" s="10"/>
      <c r="F35" s="10"/>
      <c r="G35" s="10"/>
      <c r="H35" s="10"/>
      <c r="I35" s="19"/>
    </row>
    <row r="36" spans="1:11" ht="24" customHeight="1">
      <c r="A36" s="7"/>
      <c r="D36" s="10"/>
      <c r="E36" s="10"/>
      <c r="F36" s="10"/>
      <c r="G36" s="10"/>
      <c r="H36" s="10"/>
      <c r="I36" s="19"/>
    </row>
    <row r="37" spans="1:11" ht="24" customHeight="1">
      <c r="A37" s="7"/>
      <c r="D37" s="10"/>
      <c r="E37" s="10"/>
      <c r="F37" s="10"/>
      <c r="G37" s="10"/>
      <c r="H37" s="10"/>
      <c r="I37" s="19"/>
    </row>
    <row r="38" spans="1:11" ht="24" customHeight="1">
      <c r="A38" s="7"/>
      <c r="D38" s="58"/>
      <c r="E38" s="10"/>
      <c r="F38" s="58"/>
      <c r="G38" s="10"/>
      <c r="H38" s="10"/>
    </row>
    <row r="39" spans="1:11" ht="24" customHeight="1">
      <c r="A39" s="7"/>
      <c r="D39" s="58"/>
      <c r="E39" s="10"/>
      <c r="F39" s="58"/>
      <c r="G39" s="10"/>
      <c r="H39" s="10"/>
    </row>
    <row r="40" spans="1:11" ht="25.95" customHeight="1">
      <c r="A40" s="132" t="s">
        <v>36</v>
      </c>
      <c r="B40" s="132"/>
      <c r="C40" s="132"/>
      <c r="D40" s="132"/>
      <c r="E40" s="132"/>
      <c r="F40" s="132"/>
      <c r="G40" s="132"/>
      <c r="H40" s="132"/>
    </row>
    <row r="41" spans="1:11" ht="25.95" customHeight="1">
      <c r="A41" s="132" t="s">
        <v>96</v>
      </c>
      <c r="B41" s="132"/>
      <c r="C41" s="132"/>
      <c r="D41" s="132"/>
      <c r="E41" s="132"/>
      <c r="F41" s="132"/>
      <c r="G41" s="132"/>
      <c r="H41" s="132"/>
    </row>
    <row r="42" spans="1:11" ht="25.95" customHeight="1">
      <c r="A42" s="132" t="s">
        <v>149</v>
      </c>
      <c r="B42" s="132"/>
      <c r="C42" s="132"/>
      <c r="D42" s="132"/>
      <c r="E42" s="132"/>
      <c r="F42" s="132"/>
      <c r="G42" s="132"/>
      <c r="H42" s="132"/>
    </row>
    <row r="43" spans="1:11" ht="25.95" customHeight="1">
      <c r="A43" s="133" t="s">
        <v>24</v>
      </c>
      <c r="B43" s="133"/>
      <c r="C43" s="133"/>
      <c r="D43" s="133"/>
      <c r="E43" s="133"/>
      <c r="F43" s="133"/>
      <c r="G43" s="133"/>
      <c r="H43" s="133"/>
    </row>
    <row r="44" spans="1:11" ht="9" customHeight="1"/>
    <row r="45" spans="1:11" ht="24" customHeight="1">
      <c r="B45" s="9"/>
      <c r="D45" s="9" t="s">
        <v>132</v>
      </c>
      <c r="E45" s="7"/>
      <c r="F45" s="131" t="s">
        <v>126</v>
      </c>
      <c r="G45" s="131"/>
      <c r="H45" s="131"/>
    </row>
    <row r="46" spans="1:11" ht="24" customHeight="1">
      <c r="B46" s="9"/>
      <c r="D46" s="9" t="s">
        <v>133</v>
      </c>
      <c r="E46" s="9"/>
      <c r="F46" s="9"/>
      <c r="G46" s="9"/>
      <c r="H46" s="9"/>
    </row>
    <row r="47" spans="1:11" ht="24" customHeight="1">
      <c r="D47" s="9" t="s">
        <v>125</v>
      </c>
      <c r="E47" s="7"/>
      <c r="F47" s="131"/>
      <c r="G47" s="131"/>
      <c r="H47" s="131"/>
    </row>
    <row r="48" spans="1:11" ht="24" customHeight="1">
      <c r="B48" s="9" t="s">
        <v>37</v>
      </c>
      <c r="D48" s="9">
        <v>2567</v>
      </c>
      <c r="F48" s="9">
        <v>2567</v>
      </c>
      <c r="H48" s="9">
        <v>2566</v>
      </c>
    </row>
    <row r="49" spans="1:8" ht="24" customHeight="1">
      <c r="A49" s="7" t="s">
        <v>69</v>
      </c>
      <c r="D49" s="50"/>
      <c r="E49" s="16"/>
      <c r="F49" s="50"/>
      <c r="G49" s="16"/>
      <c r="H49" s="50"/>
    </row>
    <row r="50" spans="1:8" ht="24" customHeight="1">
      <c r="A50" s="4" t="s">
        <v>101</v>
      </c>
      <c r="D50" s="50"/>
      <c r="E50" s="16"/>
      <c r="F50" s="50"/>
      <c r="G50" s="16"/>
      <c r="H50" s="50"/>
    </row>
    <row r="51" spans="1:8" ht="24" customHeight="1">
      <c r="A51" s="4" t="s">
        <v>93</v>
      </c>
      <c r="D51" s="50"/>
      <c r="E51" s="16"/>
      <c r="F51" s="50"/>
      <c r="G51" s="16"/>
      <c r="H51" s="50"/>
    </row>
    <row r="52" spans="1:8" ht="24" customHeight="1">
      <c r="A52" s="54" t="s">
        <v>98</v>
      </c>
      <c r="D52" s="50"/>
      <c r="E52" s="16"/>
      <c r="F52" s="50"/>
      <c r="G52" s="16"/>
      <c r="H52" s="50"/>
    </row>
    <row r="53" spans="1:8" ht="24" customHeight="1">
      <c r="A53" s="4" t="s">
        <v>97</v>
      </c>
      <c r="D53" s="88">
        <v>0</v>
      </c>
      <c r="E53" s="16"/>
      <c r="F53" s="88">
        <v>0</v>
      </c>
      <c r="G53" s="16"/>
      <c r="H53" s="51">
        <v>-1017347</v>
      </c>
    </row>
    <row r="54" spans="1:8" ht="24" customHeight="1">
      <c r="A54" s="54" t="s">
        <v>143</v>
      </c>
      <c r="D54" s="51"/>
      <c r="E54" s="16"/>
      <c r="F54" s="51"/>
      <c r="G54" s="16"/>
      <c r="H54" s="51"/>
    </row>
    <row r="55" spans="1:8" ht="24" customHeight="1">
      <c r="A55" s="4" t="s">
        <v>94</v>
      </c>
      <c r="D55" s="89">
        <v>0</v>
      </c>
      <c r="E55" s="16"/>
      <c r="F55" s="89">
        <v>0</v>
      </c>
      <c r="G55" s="16"/>
      <c r="H55" s="51">
        <v>203469</v>
      </c>
    </row>
    <row r="56" spans="1:8" ht="24" customHeight="1">
      <c r="A56" s="4" t="s">
        <v>151</v>
      </c>
      <c r="D56" s="90">
        <v>0</v>
      </c>
      <c r="E56" s="16"/>
      <c r="F56" s="90">
        <v>0</v>
      </c>
      <c r="G56" s="16"/>
      <c r="H56" s="52">
        <f>SUM(H53:H55)</f>
        <v>-813878</v>
      </c>
    </row>
    <row r="57" spans="1:8" ht="24" customHeight="1" thickBot="1">
      <c r="A57" s="7" t="s">
        <v>150</v>
      </c>
      <c r="C57" s="5"/>
      <c r="D57" s="13">
        <f>D30+D56</f>
        <v>137009306</v>
      </c>
      <c r="E57" s="1"/>
      <c r="F57" s="13">
        <f>F30+F56</f>
        <v>137530346</v>
      </c>
      <c r="G57" s="1"/>
      <c r="H57" s="13">
        <f>H30+H56</f>
        <v>157591508</v>
      </c>
    </row>
    <row r="58" spans="1:8" ht="24" customHeight="1" thickTop="1">
      <c r="C58" s="9"/>
      <c r="D58" s="3"/>
      <c r="E58" s="3"/>
      <c r="F58" s="3"/>
      <c r="G58" s="3"/>
      <c r="H58" s="3"/>
    </row>
    <row r="59" spans="1:8" ht="24" customHeight="1">
      <c r="A59" s="7" t="s">
        <v>31</v>
      </c>
      <c r="C59" s="9" t="s">
        <v>33</v>
      </c>
      <c r="D59" s="17">
        <f>D57/D61</f>
        <v>0.27762778711386965</v>
      </c>
      <c r="E59" s="47"/>
      <c r="F59" s="17">
        <f>F57/F61</f>
        <v>0.27868359263847986</v>
      </c>
      <c r="G59" s="47"/>
      <c r="H59" s="17">
        <f>H57/H61</f>
        <v>0.31933437889231908</v>
      </c>
    </row>
    <row r="60" spans="1:8" ht="24" customHeight="1">
      <c r="C60" s="9"/>
      <c r="D60" s="3"/>
      <c r="E60" s="3"/>
      <c r="F60" s="3"/>
      <c r="G60" s="3"/>
      <c r="H60" s="3"/>
    </row>
    <row r="61" spans="1:8" ht="24" customHeight="1">
      <c r="A61" s="7" t="s">
        <v>42</v>
      </c>
      <c r="B61" s="5"/>
      <c r="C61" s="9" t="s">
        <v>18</v>
      </c>
      <c r="D61" s="3">
        <v>493499975</v>
      </c>
      <c r="E61" s="10"/>
      <c r="F61" s="3">
        <v>493499975</v>
      </c>
      <c r="G61" s="10"/>
      <c r="H61" s="3">
        <v>493499975</v>
      </c>
    </row>
    <row r="62" spans="1:8" ht="24" customHeight="1">
      <c r="C62" s="22"/>
      <c r="D62" s="3"/>
      <c r="E62" s="3"/>
      <c r="F62" s="3"/>
      <c r="G62" s="3"/>
      <c r="H62" s="3"/>
    </row>
    <row r="63" spans="1:8" ht="24" customHeight="1">
      <c r="A63" s="7"/>
      <c r="B63" s="5"/>
      <c r="C63" s="22"/>
      <c r="D63" s="57"/>
      <c r="E63" s="10"/>
      <c r="F63" s="57"/>
      <c r="G63" s="10"/>
      <c r="H63" s="57"/>
    </row>
    <row r="64" spans="1:8" ht="24" customHeight="1">
      <c r="A64" s="7"/>
      <c r="B64" s="5"/>
      <c r="C64" s="22"/>
      <c r="D64" s="3"/>
      <c r="E64" s="10"/>
      <c r="F64" s="3"/>
      <c r="G64" s="10"/>
      <c r="H64" s="3"/>
    </row>
    <row r="65" spans="1:8" ht="24" customHeight="1">
      <c r="A65" s="7"/>
      <c r="B65" s="5"/>
      <c r="C65" s="22"/>
      <c r="D65" s="3"/>
      <c r="E65" s="10"/>
      <c r="F65" s="3"/>
      <c r="G65" s="10"/>
      <c r="H65" s="3"/>
    </row>
    <row r="66" spans="1:8" ht="24" customHeight="1">
      <c r="A66" s="7"/>
      <c r="B66" s="5"/>
      <c r="C66" s="22"/>
      <c r="D66" s="3"/>
      <c r="E66" s="10"/>
      <c r="F66" s="3"/>
      <c r="G66" s="10"/>
      <c r="H66" s="3"/>
    </row>
    <row r="67" spans="1:8" ht="24" customHeight="1">
      <c r="A67" s="7"/>
      <c r="B67" s="5"/>
      <c r="C67" s="22"/>
      <c r="D67" s="3"/>
      <c r="E67" s="10"/>
      <c r="F67" s="3"/>
      <c r="G67" s="10"/>
      <c r="H67" s="3"/>
    </row>
    <row r="68" spans="1:8" ht="24" customHeight="1">
      <c r="A68" s="7"/>
      <c r="B68" s="5"/>
      <c r="C68" s="22"/>
      <c r="D68" s="3"/>
      <c r="E68" s="10"/>
      <c r="F68" s="3"/>
      <c r="G68" s="10"/>
      <c r="H68" s="3"/>
    </row>
    <row r="69" spans="1:8" ht="24" customHeight="1">
      <c r="A69" s="7"/>
      <c r="B69" s="5"/>
      <c r="C69" s="22"/>
      <c r="D69" s="3"/>
      <c r="E69" s="10"/>
      <c r="F69" s="3"/>
      <c r="G69" s="10"/>
      <c r="H69" s="3"/>
    </row>
    <row r="70" spans="1:8" ht="24" customHeight="1">
      <c r="A70" s="7"/>
      <c r="B70" s="5"/>
      <c r="C70" s="22"/>
      <c r="D70" s="3"/>
      <c r="E70" s="10"/>
      <c r="F70" s="3"/>
      <c r="G70" s="10"/>
      <c r="H70" s="3"/>
    </row>
    <row r="71" spans="1:8" ht="24" customHeight="1">
      <c r="A71" s="7"/>
      <c r="B71" s="5"/>
      <c r="C71" s="22"/>
      <c r="D71" s="3"/>
      <c r="E71" s="10"/>
      <c r="F71" s="3"/>
      <c r="G71" s="10"/>
      <c r="H71" s="3"/>
    </row>
    <row r="72" spans="1:8" ht="24" customHeight="1">
      <c r="A72" s="7"/>
      <c r="B72" s="5"/>
      <c r="C72" s="22"/>
      <c r="D72" s="3"/>
      <c r="E72" s="10"/>
      <c r="F72" s="3"/>
      <c r="G72" s="10"/>
      <c r="H72" s="3"/>
    </row>
    <row r="73" spans="1:8" ht="24" customHeight="1">
      <c r="A73" s="7"/>
      <c r="B73" s="5"/>
      <c r="C73" s="22"/>
      <c r="D73" s="3"/>
      <c r="E73" s="10"/>
      <c r="F73" s="3"/>
      <c r="G73" s="10"/>
      <c r="H73" s="3"/>
    </row>
    <row r="74" spans="1:8" ht="24" customHeight="1">
      <c r="A74" s="7"/>
      <c r="B74" s="5"/>
      <c r="C74" s="22"/>
      <c r="D74" s="3"/>
      <c r="E74" s="10"/>
      <c r="F74" s="3"/>
      <c r="G74" s="10"/>
      <c r="H74" s="3"/>
    </row>
    <row r="75" spans="1:8" ht="17.399999999999999" customHeight="1"/>
    <row r="76" spans="1:8" ht="16.2" customHeight="1"/>
    <row r="78" spans="1:8" ht="24" customHeight="1">
      <c r="A78" s="4" t="s">
        <v>148</v>
      </c>
    </row>
  </sheetData>
  <mergeCells count="12">
    <mergeCell ref="A43:H43"/>
    <mergeCell ref="F45:H45"/>
    <mergeCell ref="F47:H47"/>
    <mergeCell ref="A1:H1"/>
    <mergeCell ref="A2:H2"/>
    <mergeCell ref="A3:H3"/>
    <mergeCell ref="A4:H4"/>
    <mergeCell ref="A40:H40"/>
    <mergeCell ref="A41:H41"/>
    <mergeCell ref="A42:H42"/>
    <mergeCell ref="F6:H6"/>
    <mergeCell ref="F8:H8"/>
  </mergeCells>
  <pageMargins left="0.8" right="0.3" top="0.8" bottom="0.75" header="0.6" footer="0.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176EA-D6CE-4CA2-99D8-3BE9D1068F2E}">
  <sheetPr>
    <tabColor rgb="FF00B050"/>
  </sheetPr>
  <dimension ref="A1:P37"/>
  <sheetViews>
    <sheetView view="pageBreakPreview" topLeftCell="A24" zoomScale="81" zoomScaleNormal="70" zoomScaleSheetLayoutView="81" zoomScalePageLayoutView="66" workbookViewId="0">
      <selection activeCell="A13" sqref="A13"/>
    </sheetView>
  </sheetViews>
  <sheetFormatPr defaultColWidth="9.125" defaultRowHeight="24" customHeight="1"/>
  <cols>
    <col min="1" max="1" width="39.75" style="44" customWidth="1"/>
    <col min="2" max="2" width="9.25" style="4" customWidth="1"/>
    <col min="3" max="3" width="12" style="4" bestFit="1" customWidth="1"/>
    <col min="4" max="4" width="1.75" style="4" customWidth="1"/>
    <col min="5" max="5" width="1.625" style="4" customWidth="1"/>
    <col min="6" max="6" width="12.375" style="4" bestFit="1" customWidth="1"/>
    <col min="7" max="8" width="1.625" style="4" customWidth="1"/>
    <col min="9" max="9" width="11.25" style="4" bestFit="1" customWidth="1"/>
    <col min="10" max="10" width="1.625" style="4" customWidth="1"/>
    <col min="11" max="11" width="13.25" style="4" bestFit="1" customWidth="1"/>
    <col min="12" max="12" width="1.625" style="4" customWidth="1"/>
    <col min="13" max="13" width="16.375" style="4" customWidth="1"/>
    <col min="14" max="14" width="1.75" style="4" customWidth="1"/>
    <col min="15" max="15" width="16.125" style="4" bestFit="1" customWidth="1"/>
    <col min="16" max="16" width="14.75" style="4" bestFit="1" customWidth="1"/>
    <col min="17" max="20" width="9.125" style="4"/>
    <col min="21" max="21" width="9.125" style="4" customWidth="1"/>
    <col min="22" max="24" width="9.125" style="4"/>
    <col min="25" max="25" width="9.125" style="4" customWidth="1"/>
    <col min="26" max="16384" width="9.125" style="4"/>
  </cols>
  <sheetData>
    <row r="1" spans="1:16" s="20" customFormat="1" ht="25.95" customHeight="1">
      <c r="A1" s="132" t="s">
        <v>36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6" s="20" customFormat="1" ht="25.95" customHeight="1">
      <c r="A2" s="132" t="s">
        <v>110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6" s="20" customFormat="1" ht="25.95" customHeight="1">
      <c r="A3" s="132" t="s">
        <v>149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16" ht="25.95" customHeight="1">
      <c r="A4" s="133" t="s">
        <v>24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6" ht="9" customHeight="1">
      <c r="A5" s="4"/>
    </row>
    <row r="6" spans="1:16" ht="24" customHeight="1">
      <c r="B6" s="44"/>
      <c r="C6" s="136" t="s">
        <v>128</v>
      </c>
      <c r="D6" s="136"/>
      <c r="E6" s="136"/>
      <c r="F6" s="136"/>
      <c r="G6" s="136"/>
      <c r="H6" s="136"/>
      <c r="I6" s="136"/>
      <c r="J6" s="136"/>
      <c r="K6" s="136"/>
      <c r="L6" s="136"/>
      <c r="M6" s="136"/>
    </row>
    <row r="7" spans="1:16" ht="34.799999999999997" customHeight="1">
      <c r="B7" s="92" t="s">
        <v>37</v>
      </c>
      <c r="C7" s="44"/>
      <c r="D7" s="44"/>
      <c r="E7" s="44"/>
      <c r="F7" s="92"/>
      <c r="G7" s="93"/>
      <c r="H7" s="93"/>
      <c r="I7" s="135" t="s">
        <v>34</v>
      </c>
      <c r="J7" s="135"/>
      <c r="K7" s="135"/>
      <c r="L7" s="92"/>
      <c r="M7" s="92"/>
    </row>
    <row r="8" spans="1:16" ht="24" customHeight="1">
      <c r="B8" s="92"/>
      <c r="C8" s="94" t="s">
        <v>134</v>
      </c>
      <c r="D8" s="44"/>
      <c r="E8" s="44"/>
      <c r="F8" s="92"/>
      <c r="G8" s="93"/>
      <c r="H8" s="93"/>
      <c r="I8" s="92" t="s">
        <v>144</v>
      </c>
      <c r="J8" s="92"/>
      <c r="K8" s="92"/>
      <c r="L8" s="92"/>
      <c r="M8" s="92"/>
    </row>
    <row r="9" spans="1:16" ht="24" customHeight="1">
      <c r="B9" s="92"/>
      <c r="C9" s="94" t="s">
        <v>136</v>
      </c>
      <c r="D9" s="95"/>
      <c r="E9" s="95"/>
      <c r="F9" s="94" t="s">
        <v>137</v>
      </c>
      <c r="G9" s="93"/>
      <c r="H9" s="93"/>
      <c r="I9" s="92" t="s">
        <v>146</v>
      </c>
      <c r="J9" s="96"/>
      <c r="K9" s="94"/>
      <c r="L9" s="92"/>
      <c r="M9" s="94" t="s">
        <v>138</v>
      </c>
    </row>
    <row r="10" spans="1:16" ht="24" customHeight="1">
      <c r="B10" s="96"/>
      <c r="C10" s="97" t="s">
        <v>135</v>
      </c>
      <c r="D10" s="95"/>
      <c r="E10" s="95"/>
      <c r="F10" s="97" t="s">
        <v>139</v>
      </c>
      <c r="G10" s="98"/>
      <c r="H10" s="98"/>
      <c r="I10" s="97" t="s">
        <v>145</v>
      </c>
      <c r="J10" s="98"/>
      <c r="K10" s="97" t="s">
        <v>32</v>
      </c>
      <c r="L10" s="96"/>
      <c r="M10" s="97" t="s">
        <v>64</v>
      </c>
    </row>
    <row r="11" spans="1:16" ht="24" customHeight="1">
      <c r="B11" s="44"/>
      <c r="C11" s="92"/>
      <c r="D11" s="92"/>
      <c r="E11" s="92"/>
      <c r="F11" s="92"/>
      <c r="G11" s="94"/>
      <c r="H11" s="94"/>
      <c r="I11" s="92"/>
      <c r="J11" s="92"/>
      <c r="K11" s="44"/>
      <c r="L11" s="92"/>
      <c r="M11" s="94"/>
    </row>
    <row r="12" spans="1:16" ht="24" customHeight="1">
      <c r="A12" s="99" t="s">
        <v>105</v>
      </c>
      <c r="B12" s="43"/>
      <c r="C12" s="100">
        <v>493499975</v>
      </c>
      <c r="D12" s="100"/>
      <c r="E12" s="100"/>
      <c r="F12" s="100">
        <v>31746399</v>
      </c>
      <c r="G12" s="100"/>
      <c r="H12" s="100"/>
      <c r="I12" s="100">
        <v>49350000</v>
      </c>
      <c r="J12" s="100"/>
      <c r="K12" s="100">
        <v>1197145618</v>
      </c>
      <c r="L12" s="44"/>
      <c r="M12" s="100">
        <f>SUM(C12:L12)</f>
        <v>1771741992</v>
      </c>
      <c r="O12" s="17"/>
      <c r="P12" s="3"/>
    </row>
    <row r="13" spans="1:16" ht="24" customHeight="1">
      <c r="A13" s="99" t="s">
        <v>104</v>
      </c>
      <c r="B13" s="43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O13" s="17"/>
    </row>
    <row r="14" spans="1:16" ht="24" customHeight="1">
      <c r="A14" s="101" t="s">
        <v>116</v>
      </c>
      <c r="B14" s="102">
        <v>29.1</v>
      </c>
      <c r="C14" s="103">
        <v>0</v>
      </c>
      <c r="D14" s="100"/>
      <c r="E14" s="100"/>
      <c r="F14" s="103">
        <v>0</v>
      </c>
      <c r="G14" s="100"/>
      <c r="H14" s="100"/>
      <c r="I14" s="103">
        <v>0</v>
      </c>
      <c r="J14" s="100"/>
      <c r="K14" s="100">
        <v>-82907996</v>
      </c>
      <c r="L14" s="100"/>
      <c r="M14" s="100">
        <f>SUM(C14:L14)</f>
        <v>-82907996</v>
      </c>
      <c r="O14" s="17"/>
    </row>
    <row r="15" spans="1:16" ht="24" customHeight="1">
      <c r="A15" s="101" t="s">
        <v>150</v>
      </c>
      <c r="B15" s="43"/>
      <c r="C15" s="104">
        <v>0</v>
      </c>
      <c r="D15" s="100"/>
      <c r="E15" s="100"/>
      <c r="F15" s="104">
        <v>0</v>
      </c>
      <c r="G15" s="100"/>
      <c r="H15" s="100"/>
      <c r="I15" s="104">
        <v>0</v>
      </c>
      <c r="J15" s="100"/>
      <c r="K15" s="105">
        <f>+กำไรขาดทุน!D30</f>
        <v>137009306</v>
      </c>
      <c r="L15" s="100"/>
      <c r="M15" s="100">
        <f>SUM(C15:L15)</f>
        <v>137009306</v>
      </c>
      <c r="O15" s="17"/>
    </row>
    <row r="16" spans="1:16" ht="24" customHeight="1">
      <c r="A16" s="99" t="s">
        <v>117</v>
      </c>
      <c r="B16" s="43"/>
      <c r="C16" s="106">
        <v>0</v>
      </c>
      <c r="D16" s="100"/>
      <c r="E16" s="100"/>
      <c r="F16" s="106">
        <v>0</v>
      </c>
      <c r="G16" s="100"/>
      <c r="H16" s="100"/>
      <c r="I16" s="106">
        <v>0</v>
      </c>
      <c r="J16" s="100"/>
      <c r="K16" s="107">
        <f>SUM(K14:K15)</f>
        <v>54101310</v>
      </c>
      <c r="L16" s="100"/>
      <c r="M16" s="107">
        <f>SUM(C16:L16)</f>
        <v>54101310</v>
      </c>
      <c r="O16" s="17"/>
    </row>
    <row r="17" spans="1:16" ht="24" customHeight="1" thickBot="1">
      <c r="A17" s="99" t="s">
        <v>152</v>
      </c>
      <c r="B17" s="43"/>
      <c r="C17" s="108">
        <f>+C12+C16</f>
        <v>493499975</v>
      </c>
      <c r="D17" s="100"/>
      <c r="E17" s="100"/>
      <c r="F17" s="108">
        <f>+F12+F16</f>
        <v>31746399</v>
      </c>
      <c r="G17" s="100"/>
      <c r="H17" s="100"/>
      <c r="I17" s="108">
        <f>+I12+I16</f>
        <v>49350000</v>
      </c>
      <c r="J17" s="100"/>
      <c r="K17" s="108">
        <f>+K12+K16</f>
        <v>1251246928</v>
      </c>
      <c r="L17" s="100"/>
      <c r="M17" s="108">
        <f>SUM(C17:K17)</f>
        <v>1825843302</v>
      </c>
      <c r="N17" s="21"/>
      <c r="O17" s="91"/>
      <c r="P17" s="91"/>
    </row>
    <row r="18" spans="1:16" ht="24" customHeight="1" thickTop="1">
      <c r="A18" s="4"/>
      <c r="B18" s="76"/>
      <c r="O18" s="17"/>
    </row>
    <row r="19" spans="1:16" ht="24" customHeight="1">
      <c r="A19" s="4"/>
    </row>
    <row r="20" spans="1:16" ht="24" customHeight="1">
      <c r="A20" s="4"/>
    </row>
    <row r="21" spans="1:16" ht="24" customHeight="1">
      <c r="A21" s="4"/>
    </row>
    <row r="22" spans="1:16" ht="24" customHeight="1">
      <c r="A22" s="4"/>
    </row>
    <row r="23" spans="1:16" ht="24" customHeight="1">
      <c r="A23" s="4"/>
    </row>
    <row r="37" spans="1:13" ht="24" customHeight="1">
      <c r="A37" s="134" t="s">
        <v>148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</row>
  </sheetData>
  <mergeCells count="7">
    <mergeCell ref="A37:M37"/>
    <mergeCell ref="A1:M1"/>
    <mergeCell ref="A2:M2"/>
    <mergeCell ref="A3:M3"/>
    <mergeCell ref="A4:M4"/>
    <mergeCell ref="I7:K7"/>
    <mergeCell ref="C6:M6"/>
  </mergeCells>
  <pageMargins left="0.8" right="0.3" top="0.8" bottom="0.75" header="0.6" footer="0.3"/>
  <pageSetup paperSize="9" scale="80" orientation="portrait" r:id="rId1"/>
  <headerFooter alignWithMargins="0"/>
  <ignoredErrors>
    <ignoredError sqref="M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N40"/>
  <sheetViews>
    <sheetView zoomScale="78" zoomScaleNormal="78" zoomScaleSheetLayoutView="56" zoomScalePageLayoutView="128" workbookViewId="0">
      <selection activeCell="B19" sqref="B19"/>
    </sheetView>
  </sheetViews>
  <sheetFormatPr defaultColWidth="9.125" defaultRowHeight="24" customHeight="1"/>
  <cols>
    <col min="1" max="1" width="42.25" style="44" customWidth="1"/>
    <col min="2" max="2" width="11.875" style="4" customWidth="1"/>
    <col min="3" max="3" width="11.5" style="4" bestFit="1" customWidth="1"/>
    <col min="4" max="4" width="1.625" style="4" customWidth="1"/>
    <col min="5" max="5" width="12.5" style="4" bestFit="1" customWidth="1"/>
    <col min="6" max="6" width="1.625" style="4" customWidth="1"/>
    <col min="7" max="7" width="11.25" style="4" bestFit="1" customWidth="1"/>
    <col min="8" max="8" width="1.625" style="4" customWidth="1"/>
    <col min="9" max="9" width="13.375" style="4" bestFit="1" customWidth="1"/>
    <col min="10" max="10" width="1.625" style="4" customWidth="1"/>
    <col min="11" max="11" width="15.25" style="4" bestFit="1" customWidth="1"/>
    <col min="12" max="12" width="1.25" style="4" customWidth="1"/>
    <col min="13" max="13" width="16.125" style="4" bestFit="1" customWidth="1"/>
    <col min="14" max="14" width="14.75" style="4" bestFit="1" customWidth="1"/>
    <col min="15" max="18" width="9.125" style="4"/>
    <col min="19" max="19" width="9.125" style="4" customWidth="1"/>
    <col min="20" max="22" width="9.125" style="4"/>
    <col min="23" max="23" width="9.125" style="4" customWidth="1"/>
    <col min="24" max="16384" width="9.125" style="4"/>
  </cols>
  <sheetData>
    <row r="1" spans="1:13" s="20" customFormat="1" ht="25.95" customHeight="1">
      <c r="A1" s="132" t="s">
        <v>36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3" s="20" customFormat="1" ht="25.95" customHeight="1">
      <c r="A2" s="132" t="s">
        <v>110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3" s="20" customFormat="1" ht="25.95" customHeight="1">
      <c r="A3" s="132" t="s">
        <v>149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3" s="20" customFormat="1" ht="25.95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5" spans="1:13" ht="25.95" customHeight="1">
      <c r="A5" s="133" t="s">
        <v>24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</row>
    <row r="6" spans="1:13" ht="9" customHeight="1">
      <c r="A6" s="4"/>
    </row>
    <row r="7" spans="1:13" ht="24" customHeight="1">
      <c r="B7" s="44"/>
      <c r="C7" s="136" t="s">
        <v>129</v>
      </c>
      <c r="D7" s="136"/>
      <c r="E7" s="136"/>
      <c r="F7" s="136"/>
      <c r="G7" s="136"/>
      <c r="H7" s="136"/>
      <c r="I7" s="136"/>
      <c r="J7" s="136"/>
      <c r="K7" s="136"/>
    </row>
    <row r="8" spans="1:13" ht="24" customHeight="1">
      <c r="B8" s="92" t="s">
        <v>37</v>
      </c>
      <c r="C8" s="44"/>
      <c r="D8" s="44"/>
      <c r="E8" s="92"/>
      <c r="F8" s="93"/>
      <c r="G8" s="137" t="s">
        <v>34</v>
      </c>
      <c r="H8" s="137"/>
      <c r="I8" s="137"/>
      <c r="J8" s="92"/>
      <c r="K8" s="92"/>
    </row>
    <row r="9" spans="1:13" ht="24" customHeight="1">
      <c r="B9" s="92"/>
      <c r="C9" s="94" t="s">
        <v>134</v>
      </c>
      <c r="D9" s="44"/>
      <c r="E9" s="92"/>
      <c r="F9" s="93"/>
      <c r="G9" s="92" t="s">
        <v>144</v>
      </c>
      <c r="H9" s="92"/>
      <c r="I9" s="92"/>
      <c r="J9" s="92"/>
      <c r="K9" s="92"/>
    </row>
    <row r="10" spans="1:13" ht="24" customHeight="1">
      <c r="B10" s="92"/>
      <c r="C10" s="94" t="s">
        <v>136</v>
      </c>
      <c r="D10" s="95"/>
      <c r="E10" s="94" t="s">
        <v>137</v>
      </c>
      <c r="F10" s="98"/>
      <c r="G10" s="92" t="s">
        <v>146</v>
      </c>
      <c r="H10" s="96"/>
      <c r="I10" s="94"/>
      <c r="J10" s="96"/>
      <c r="K10" s="94" t="s">
        <v>138</v>
      </c>
    </row>
    <row r="11" spans="1:13" ht="24" customHeight="1">
      <c r="B11" s="96"/>
      <c r="C11" s="97" t="s">
        <v>135</v>
      </c>
      <c r="D11" s="95"/>
      <c r="E11" s="97" t="s">
        <v>139</v>
      </c>
      <c r="F11" s="96"/>
      <c r="G11" s="97" t="s">
        <v>145</v>
      </c>
      <c r="H11" s="98"/>
      <c r="I11" s="97" t="s">
        <v>32</v>
      </c>
      <c r="J11" s="96"/>
      <c r="K11" s="97" t="s">
        <v>64</v>
      </c>
    </row>
    <row r="12" spans="1:13" ht="24" customHeight="1">
      <c r="B12" s="44"/>
      <c r="C12" s="92"/>
      <c r="D12" s="92"/>
      <c r="E12" s="92"/>
      <c r="F12" s="94"/>
      <c r="G12" s="92"/>
      <c r="H12" s="92"/>
      <c r="I12" s="44"/>
      <c r="J12" s="92"/>
      <c r="K12" s="94"/>
    </row>
    <row r="13" spans="1:13" ht="24" customHeight="1">
      <c r="A13" s="99" t="s">
        <v>103</v>
      </c>
      <c r="B13" s="43"/>
      <c r="C13" s="100">
        <v>493499975</v>
      </c>
      <c r="D13" s="100"/>
      <c r="E13" s="100">
        <v>31746399</v>
      </c>
      <c r="F13" s="100"/>
      <c r="G13" s="100">
        <v>49350000</v>
      </c>
      <c r="H13" s="100"/>
      <c r="I13" s="100">
        <v>1120142656</v>
      </c>
      <c r="J13" s="44"/>
      <c r="K13" s="100">
        <v>1694739030</v>
      </c>
      <c r="M13" s="17"/>
    </row>
    <row r="14" spans="1:13" ht="24" customHeight="1">
      <c r="A14" s="99" t="s">
        <v>104</v>
      </c>
      <c r="B14" s="43"/>
      <c r="C14" s="100"/>
      <c r="D14" s="100"/>
      <c r="E14" s="100"/>
      <c r="F14" s="100"/>
      <c r="G14" s="100"/>
      <c r="H14" s="100"/>
      <c r="I14" s="100"/>
      <c r="J14" s="100"/>
      <c r="K14" s="100"/>
      <c r="M14" s="17"/>
    </row>
    <row r="15" spans="1:13" ht="24" customHeight="1">
      <c r="A15" s="101" t="s">
        <v>116</v>
      </c>
      <c r="B15" s="102">
        <v>29.2</v>
      </c>
      <c r="C15" s="103">
        <v>0</v>
      </c>
      <c r="D15" s="100"/>
      <c r="E15" s="103">
        <v>0</v>
      </c>
      <c r="F15" s="100"/>
      <c r="G15" s="103">
        <v>0</v>
      </c>
      <c r="H15" s="100"/>
      <c r="I15" s="100">
        <v>-80588546</v>
      </c>
      <c r="J15" s="100"/>
      <c r="K15" s="100">
        <f>SUM(C15:I15)</f>
        <v>-80588546</v>
      </c>
      <c r="M15" s="17"/>
    </row>
    <row r="16" spans="1:13" ht="24" customHeight="1">
      <c r="A16" s="101" t="s">
        <v>150</v>
      </c>
      <c r="B16" s="43"/>
      <c r="C16" s="104">
        <v>0</v>
      </c>
      <c r="D16" s="100"/>
      <c r="E16" s="104">
        <v>0</v>
      </c>
      <c r="F16" s="100"/>
      <c r="G16" s="104">
        <v>0</v>
      </c>
      <c r="H16" s="100"/>
      <c r="I16" s="105">
        <f>กำไรขาดทุน!H57</f>
        <v>157591508</v>
      </c>
      <c r="J16" s="100"/>
      <c r="K16" s="100">
        <f>SUM(C16:I16)</f>
        <v>157591508</v>
      </c>
      <c r="M16" s="17"/>
    </row>
    <row r="17" spans="1:14" ht="24" customHeight="1">
      <c r="A17" s="99" t="s">
        <v>117</v>
      </c>
      <c r="B17" s="43"/>
      <c r="C17" s="106">
        <v>0</v>
      </c>
      <c r="D17" s="100"/>
      <c r="E17" s="106">
        <v>0</v>
      </c>
      <c r="F17" s="100"/>
      <c r="G17" s="106">
        <v>0</v>
      </c>
      <c r="H17" s="100"/>
      <c r="I17" s="107">
        <f>SUM(I15:I16)</f>
        <v>77002962</v>
      </c>
      <c r="J17" s="100"/>
      <c r="K17" s="107">
        <f>SUM(K15:K16)</f>
        <v>77002962</v>
      </c>
      <c r="M17" s="17"/>
    </row>
    <row r="18" spans="1:14" ht="24" customHeight="1" thickBot="1">
      <c r="A18" s="99" t="s">
        <v>156</v>
      </c>
      <c r="B18" s="43"/>
      <c r="C18" s="108">
        <v>493499975</v>
      </c>
      <c r="D18" s="100"/>
      <c r="E18" s="108">
        <v>31746399</v>
      </c>
      <c r="F18" s="100"/>
      <c r="G18" s="108">
        <v>49350000</v>
      </c>
      <c r="H18" s="100"/>
      <c r="I18" s="108">
        <f>+I17+I13</f>
        <v>1197145618</v>
      </c>
      <c r="J18" s="100"/>
      <c r="K18" s="108">
        <f>+K17+K13</f>
        <v>1771741992</v>
      </c>
      <c r="L18" s="21"/>
      <c r="M18" s="91"/>
      <c r="N18" s="91"/>
    </row>
    <row r="19" spans="1:14" ht="24" customHeight="1" thickTop="1">
      <c r="B19" s="43"/>
      <c r="C19" s="44"/>
      <c r="D19" s="44"/>
      <c r="E19" s="44"/>
      <c r="F19" s="44"/>
      <c r="G19" s="44"/>
      <c r="H19" s="44"/>
      <c r="I19" s="44"/>
      <c r="J19" s="44"/>
      <c r="K19" s="44"/>
      <c r="M19" s="17"/>
    </row>
    <row r="20" spans="1:14" ht="24" customHeight="1">
      <c r="A20" s="99" t="s">
        <v>105</v>
      </c>
      <c r="B20" s="43"/>
      <c r="C20" s="100">
        <v>493499975</v>
      </c>
      <c r="D20" s="100"/>
      <c r="E20" s="100">
        <v>31746399</v>
      </c>
      <c r="F20" s="100"/>
      <c r="G20" s="100">
        <v>49350000</v>
      </c>
      <c r="H20" s="100"/>
      <c r="I20" s="100">
        <v>1197145618</v>
      </c>
      <c r="J20" s="44"/>
      <c r="K20" s="100">
        <f>SUM(C20:I20)</f>
        <v>1771741992</v>
      </c>
      <c r="M20" s="17"/>
      <c r="N20" s="3"/>
    </row>
    <row r="21" spans="1:14" ht="24" customHeight="1">
      <c r="A21" s="99" t="s">
        <v>104</v>
      </c>
      <c r="B21" s="43"/>
      <c r="C21" s="100"/>
      <c r="D21" s="100"/>
      <c r="E21" s="100"/>
      <c r="F21" s="100"/>
      <c r="G21" s="100"/>
      <c r="H21" s="100"/>
      <c r="I21" s="100"/>
      <c r="J21" s="100"/>
      <c r="K21" s="100"/>
      <c r="M21" s="17"/>
    </row>
    <row r="22" spans="1:14" ht="24" customHeight="1">
      <c r="A22" s="101" t="s">
        <v>116</v>
      </c>
      <c r="B22" s="102">
        <v>29.1</v>
      </c>
      <c r="C22" s="103">
        <v>0</v>
      </c>
      <c r="D22" s="100"/>
      <c r="E22" s="103">
        <v>0</v>
      </c>
      <c r="F22" s="100"/>
      <c r="G22" s="103">
        <v>0</v>
      </c>
      <c r="H22" s="100"/>
      <c r="I22" s="100">
        <v>-82907996</v>
      </c>
      <c r="J22" s="100"/>
      <c r="K22" s="100">
        <f>SUM(C22:I22)</f>
        <v>-82907996</v>
      </c>
      <c r="M22" s="17"/>
    </row>
    <row r="23" spans="1:14" ht="24" customHeight="1">
      <c r="A23" s="101" t="s">
        <v>150</v>
      </c>
      <c r="B23" s="43"/>
      <c r="C23" s="104">
        <v>0</v>
      </c>
      <c r="D23" s="100"/>
      <c r="E23" s="104">
        <v>0</v>
      </c>
      <c r="F23" s="100"/>
      <c r="G23" s="104">
        <v>0</v>
      </c>
      <c r="H23" s="100"/>
      <c r="I23" s="105">
        <f>+กำไรขาดทุน!F30</f>
        <v>137530346</v>
      </c>
      <c r="J23" s="100"/>
      <c r="K23" s="100">
        <f>SUM(C23:I23)</f>
        <v>137530346</v>
      </c>
      <c r="M23" s="17"/>
    </row>
    <row r="24" spans="1:14" ht="24" customHeight="1">
      <c r="A24" s="99" t="s">
        <v>117</v>
      </c>
      <c r="B24" s="43"/>
      <c r="C24" s="106">
        <f>SUM(C22:C23)</f>
        <v>0</v>
      </c>
      <c r="D24" s="100"/>
      <c r="E24" s="106">
        <f>SUM(E22:E23)</f>
        <v>0</v>
      </c>
      <c r="F24" s="100"/>
      <c r="G24" s="106">
        <f>SUM(G22:G23)</f>
        <v>0</v>
      </c>
      <c r="H24" s="100"/>
      <c r="I24" s="109">
        <f>SUM(I22:I23)</f>
        <v>54622350</v>
      </c>
      <c r="J24" s="100"/>
      <c r="K24" s="109">
        <f>SUM(K22:K23)</f>
        <v>54622350</v>
      </c>
      <c r="M24" s="17"/>
    </row>
    <row r="25" spans="1:14" ht="24" customHeight="1" thickBot="1">
      <c r="A25" s="99" t="s">
        <v>152</v>
      </c>
      <c r="B25" s="43"/>
      <c r="C25" s="108">
        <f>+C24+C20</f>
        <v>493499975</v>
      </c>
      <c r="D25" s="100"/>
      <c r="E25" s="108">
        <f>+E24+E20</f>
        <v>31746399</v>
      </c>
      <c r="F25" s="100"/>
      <c r="G25" s="108">
        <f>+G24+G20</f>
        <v>49350000</v>
      </c>
      <c r="H25" s="100"/>
      <c r="I25" s="108">
        <f>+I24+I20</f>
        <v>1251767968</v>
      </c>
      <c r="J25" s="100"/>
      <c r="K25" s="108">
        <f>+K24+K20</f>
        <v>1826364342</v>
      </c>
      <c r="L25" s="21"/>
      <c r="M25" s="91"/>
      <c r="N25" s="91"/>
    </row>
    <row r="26" spans="1:14" ht="24" customHeight="1" thickTop="1">
      <c r="A26" s="4"/>
      <c r="B26" s="76"/>
      <c r="M26" s="17"/>
    </row>
    <row r="27" spans="1:14" ht="24" customHeight="1">
      <c r="A27" s="4"/>
      <c r="B27" s="76"/>
      <c r="M27" s="17"/>
    </row>
    <row r="28" spans="1:14" s="44" customFormat="1" ht="24" customHeight="1">
      <c r="B28" s="43"/>
      <c r="M28" s="45"/>
    </row>
    <row r="29" spans="1:14" s="44" customFormat="1" ht="24" customHeight="1">
      <c r="B29" s="43"/>
      <c r="M29" s="45"/>
    </row>
    <row r="30" spans="1:14" s="44" customFormat="1" ht="24" customHeight="1">
      <c r="B30" s="43"/>
      <c r="M30" s="45"/>
    </row>
    <row r="35" spans="1:11" ht="15" customHeight="1"/>
    <row r="36" spans="1:11" ht="20.399999999999999" customHeight="1"/>
    <row r="37" spans="1:11" ht="18.600000000000001" customHeight="1"/>
    <row r="40" spans="1:11" ht="24" customHeight="1">
      <c r="A40" s="134" t="s">
        <v>148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</row>
  </sheetData>
  <mergeCells count="8">
    <mergeCell ref="A40:K40"/>
    <mergeCell ref="A4:K4"/>
    <mergeCell ref="A1:K1"/>
    <mergeCell ref="A2:K2"/>
    <mergeCell ref="A3:K3"/>
    <mergeCell ref="A5:K5"/>
    <mergeCell ref="G8:I8"/>
    <mergeCell ref="C7:K7"/>
  </mergeCells>
  <pageMargins left="0.8" right="0.3" top="0.8" bottom="0.75" header="0.6" footer="0.3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CF5B8-3342-435E-87A4-739A9159961E}">
  <sheetPr>
    <tabColor rgb="FF00B050"/>
  </sheetPr>
  <dimension ref="D2:R32"/>
  <sheetViews>
    <sheetView topLeftCell="A13" zoomScale="115" zoomScaleNormal="115" workbookViewId="0">
      <selection activeCell="P18" sqref="P18:R31"/>
    </sheetView>
  </sheetViews>
  <sheetFormatPr defaultRowHeight="21"/>
  <sheetData>
    <row r="2" spans="4:18">
      <c r="M2" s="59"/>
      <c r="N2" s="59"/>
    </row>
    <row r="3" spans="4:18" ht="11.4" customHeight="1">
      <c r="D3" s="59">
        <v>274115</v>
      </c>
      <c r="E3" s="59">
        <v>9978</v>
      </c>
      <c r="F3" s="59">
        <v>284093</v>
      </c>
      <c r="H3" s="59">
        <v>274115</v>
      </c>
      <c r="I3" s="59">
        <v>9978</v>
      </c>
      <c r="J3" s="59">
        <f>SUM(H3:I3)</f>
        <v>284093</v>
      </c>
      <c r="M3" s="59">
        <v>274115</v>
      </c>
      <c r="N3" s="59">
        <v>9978</v>
      </c>
      <c r="O3" s="59">
        <v>284093</v>
      </c>
      <c r="P3" s="59" t="b">
        <f>H3=M3</f>
        <v>1</v>
      </c>
      <c r="Q3" s="59" t="b">
        <f t="shared" ref="Q3:R16" si="0">I3=N3</f>
        <v>1</v>
      </c>
      <c r="R3" s="59" t="b">
        <f t="shared" si="0"/>
        <v>1</v>
      </c>
    </row>
    <row r="4" spans="4:18" ht="11.4" customHeight="1" thickBot="1">
      <c r="D4" s="60">
        <v>33186</v>
      </c>
      <c r="E4" s="60">
        <v>2049</v>
      </c>
      <c r="F4" s="60">
        <v>35236</v>
      </c>
      <c r="H4" s="60">
        <v>33187</v>
      </c>
      <c r="I4" s="60">
        <v>2049</v>
      </c>
      <c r="J4" s="60">
        <f>SUM(H4:I4)</f>
        <v>35236</v>
      </c>
      <c r="M4" s="60">
        <v>33187</v>
      </c>
      <c r="N4" s="60">
        <v>2049</v>
      </c>
      <c r="O4" s="60">
        <v>35236</v>
      </c>
      <c r="P4" s="60" t="b">
        <f t="shared" ref="P4:P16" si="1">H4=M4</f>
        <v>1</v>
      </c>
      <c r="Q4" s="60" t="b">
        <f t="shared" si="0"/>
        <v>1</v>
      </c>
      <c r="R4" s="60" t="b">
        <f t="shared" si="0"/>
        <v>1</v>
      </c>
    </row>
    <row r="5" spans="4:18" ht="11.4" customHeight="1" thickBot="1">
      <c r="D5" s="60">
        <v>307301</v>
      </c>
      <c r="E5" s="60">
        <v>12028</v>
      </c>
      <c r="F5" s="60">
        <v>319329</v>
      </c>
      <c r="H5" s="60">
        <f>SUM(H3:H4)</f>
        <v>307302</v>
      </c>
      <c r="I5" s="60">
        <f>SUM(I3:I4)</f>
        <v>12027</v>
      </c>
      <c r="J5" s="60">
        <f>SUM(H5:I5)</f>
        <v>319329</v>
      </c>
      <c r="K5" s="60">
        <f>SUM(J3:J4)</f>
        <v>319329</v>
      </c>
      <c r="M5" s="60">
        <v>307302</v>
      </c>
      <c r="N5" s="60">
        <v>12027</v>
      </c>
      <c r="O5" s="60">
        <v>319329</v>
      </c>
      <c r="P5" s="60" t="b">
        <f t="shared" si="1"/>
        <v>1</v>
      </c>
      <c r="Q5" s="60" t="b">
        <f t="shared" si="0"/>
        <v>1</v>
      </c>
      <c r="R5" s="60" t="b">
        <f t="shared" si="0"/>
        <v>1</v>
      </c>
    </row>
    <row r="6" spans="4:18" ht="11.4" customHeight="1">
      <c r="D6" s="61"/>
      <c r="E6" s="61"/>
      <c r="F6" s="61"/>
      <c r="H6" s="61"/>
      <c r="I6" s="61"/>
      <c r="J6" s="61"/>
      <c r="M6" s="61"/>
      <c r="N6" s="61"/>
      <c r="O6" s="61"/>
      <c r="P6" s="61" t="b">
        <f t="shared" si="1"/>
        <v>1</v>
      </c>
      <c r="Q6" s="61" t="b">
        <f t="shared" si="0"/>
        <v>1</v>
      </c>
      <c r="R6" s="61" t="b">
        <f t="shared" si="0"/>
        <v>1</v>
      </c>
    </row>
    <row r="7" spans="4:18" ht="11.4" customHeight="1">
      <c r="D7" s="62">
        <v>132628</v>
      </c>
      <c r="E7" s="62">
        <v>5191</v>
      </c>
      <c r="F7" s="62">
        <v>137819</v>
      </c>
      <c r="H7" s="62">
        <v>132628</v>
      </c>
      <c r="I7" s="62">
        <v>5190</v>
      </c>
      <c r="J7" s="62">
        <f>SUM(H7:I7)</f>
        <v>137818</v>
      </c>
      <c r="M7" s="62">
        <v>132628</v>
      </c>
      <c r="N7" s="62">
        <v>5190</v>
      </c>
      <c r="O7" s="62">
        <v>137818</v>
      </c>
      <c r="P7" s="62" t="b">
        <f t="shared" si="1"/>
        <v>1</v>
      </c>
      <c r="Q7" s="62" t="b">
        <f t="shared" si="0"/>
        <v>1</v>
      </c>
      <c r="R7" s="62" t="b">
        <f t="shared" si="0"/>
        <v>1</v>
      </c>
    </row>
    <row r="8" spans="4:18" ht="11.4" customHeight="1">
      <c r="D8" s="63"/>
      <c r="E8" s="63"/>
      <c r="F8" s="63"/>
      <c r="H8" s="63"/>
      <c r="I8" s="63"/>
      <c r="J8" s="63"/>
      <c r="M8" s="63"/>
      <c r="N8" s="63"/>
      <c r="O8" s="63"/>
      <c r="P8" s="63" t="b">
        <f t="shared" si="1"/>
        <v>1</v>
      </c>
      <c r="Q8" s="63" t="b">
        <f t="shared" si="0"/>
        <v>1</v>
      </c>
      <c r="R8" s="63" t="b">
        <f t="shared" si="0"/>
        <v>1</v>
      </c>
    </row>
    <row r="9" spans="4:18" ht="11.4" customHeight="1">
      <c r="D9" s="63"/>
      <c r="E9" s="63"/>
      <c r="F9" s="63"/>
      <c r="H9" s="63"/>
      <c r="I9" s="63"/>
      <c r="J9" s="63"/>
      <c r="M9" s="63"/>
      <c r="N9" s="63"/>
      <c r="O9" s="63"/>
      <c r="P9" s="63" t="b">
        <f t="shared" si="1"/>
        <v>1</v>
      </c>
      <c r="Q9" s="63" t="b">
        <f t="shared" si="0"/>
        <v>1</v>
      </c>
      <c r="R9" s="63" t="b">
        <f t="shared" si="0"/>
        <v>1</v>
      </c>
    </row>
    <row r="10" spans="4:18" ht="11.4" customHeight="1">
      <c r="D10" s="59">
        <v>-2499</v>
      </c>
      <c r="E10" s="59">
        <v>1439</v>
      </c>
      <c r="F10" s="59">
        <v>-1060</v>
      </c>
      <c r="H10" s="59">
        <v>-2499</v>
      </c>
      <c r="I10" s="59">
        <v>1439</v>
      </c>
      <c r="J10" s="59">
        <f>SUM(H10:I10)</f>
        <v>-1060</v>
      </c>
      <c r="M10" s="59">
        <v>-2499</v>
      </c>
      <c r="N10" s="59">
        <v>1439</v>
      </c>
      <c r="O10" s="59">
        <v>-1060</v>
      </c>
      <c r="P10" s="59" t="b">
        <f t="shared" si="1"/>
        <v>1</v>
      </c>
      <c r="Q10" s="59" t="b">
        <f t="shared" si="0"/>
        <v>1</v>
      </c>
      <c r="R10" s="59" t="b">
        <f t="shared" si="0"/>
        <v>1</v>
      </c>
    </row>
    <row r="11" spans="4:18" ht="11.4" customHeight="1" thickBot="1">
      <c r="D11" s="59">
        <v>33764</v>
      </c>
      <c r="E11" s="59">
        <v>1322</v>
      </c>
      <c r="F11" s="59">
        <v>35086</v>
      </c>
      <c r="H11" s="59">
        <v>33764</v>
      </c>
      <c r="I11" s="59">
        <v>1322</v>
      </c>
      <c r="J11" s="59">
        <f>SUM(H11:I11)</f>
        <v>35086</v>
      </c>
      <c r="M11" s="59">
        <v>33764</v>
      </c>
      <c r="N11" s="59">
        <v>1322</v>
      </c>
      <c r="O11" s="59">
        <v>35086</v>
      </c>
      <c r="P11" s="59" t="b">
        <f t="shared" si="1"/>
        <v>1</v>
      </c>
      <c r="Q11" s="59" t="b">
        <f t="shared" si="0"/>
        <v>1</v>
      </c>
      <c r="R11" s="59" t="b">
        <f t="shared" si="0"/>
        <v>1</v>
      </c>
    </row>
    <row r="12" spans="4:18" ht="11.4" customHeight="1" thickBot="1">
      <c r="D12" s="64">
        <v>163803</v>
      </c>
      <c r="E12" s="64">
        <v>7952</v>
      </c>
      <c r="F12" s="64">
        <v>171845</v>
      </c>
      <c r="H12" s="64">
        <f>SUM(H7:H11)</f>
        <v>163893</v>
      </c>
      <c r="I12" s="64">
        <f>SUM(I7:I11)</f>
        <v>7951</v>
      </c>
      <c r="J12" s="64">
        <f>SUM(J7:J11)</f>
        <v>171844</v>
      </c>
      <c r="K12" s="60">
        <f>SUM(H12:I12)</f>
        <v>171844</v>
      </c>
      <c r="M12" s="64">
        <v>163893</v>
      </c>
      <c r="N12" s="64">
        <v>7951</v>
      </c>
      <c r="O12" s="64">
        <v>171844</v>
      </c>
      <c r="P12" s="64" t="b">
        <f t="shared" si="1"/>
        <v>1</v>
      </c>
      <c r="Q12" s="64" t="b">
        <f t="shared" si="0"/>
        <v>1</v>
      </c>
      <c r="R12" s="64" t="b">
        <f t="shared" si="0"/>
        <v>1</v>
      </c>
    </row>
    <row r="13" spans="4:18" ht="11.4" customHeight="1">
      <c r="D13" s="63"/>
      <c r="E13" s="63"/>
      <c r="F13" s="63"/>
      <c r="H13" s="63"/>
      <c r="I13" s="63"/>
      <c r="J13" s="63"/>
      <c r="M13" s="63"/>
      <c r="N13" s="63"/>
      <c r="O13" s="63"/>
      <c r="P13" s="63" t="b">
        <f t="shared" si="1"/>
        <v>1</v>
      </c>
      <c r="Q13" s="63" t="b">
        <f t="shared" si="0"/>
        <v>1</v>
      </c>
      <c r="R13" s="63" t="b">
        <f t="shared" si="0"/>
        <v>1</v>
      </c>
    </row>
    <row r="14" spans="4:18" ht="11.4" customHeight="1" thickBot="1">
      <c r="D14" s="62">
        <v>143408</v>
      </c>
      <c r="E14" s="62">
        <v>4075</v>
      </c>
      <c r="F14" s="62">
        <v>147484</v>
      </c>
      <c r="H14" s="62">
        <f>H5-H12</f>
        <v>143409</v>
      </c>
      <c r="I14" s="62">
        <f>I5-I12</f>
        <v>4076</v>
      </c>
      <c r="J14" s="62">
        <f>J5-J12</f>
        <v>147485</v>
      </c>
      <c r="K14" s="60">
        <f>SUM(H14:I14)</f>
        <v>147485</v>
      </c>
      <c r="M14" s="62">
        <v>143409</v>
      </c>
      <c r="N14" s="62">
        <v>4076</v>
      </c>
      <c r="O14" s="62">
        <v>147485</v>
      </c>
      <c r="P14" s="62" t="b">
        <f t="shared" si="1"/>
        <v>1</v>
      </c>
      <c r="Q14" s="62" t="b">
        <f t="shared" si="0"/>
        <v>1</v>
      </c>
      <c r="R14" s="62" t="b">
        <f t="shared" si="0"/>
        <v>1</v>
      </c>
    </row>
    <row r="15" spans="4:18" ht="11.4" customHeight="1" thickBot="1">
      <c r="D15" s="59">
        <v>28278</v>
      </c>
      <c r="E15" s="59">
        <v>1110</v>
      </c>
      <c r="F15" s="59">
        <v>29388</v>
      </c>
      <c r="H15" s="59">
        <v>28278</v>
      </c>
      <c r="I15" s="59">
        <v>1110</v>
      </c>
      <c r="J15" s="59">
        <f>SUM(H15:I15)</f>
        <v>29388</v>
      </c>
      <c r="M15" s="59">
        <v>28278</v>
      </c>
      <c r="N15" s="59">
        <v>1110</v>
      </c>
      <c r="O15" s="59">
        <v>29388</v>
      </c>
      <c r="P15" s="59" t="b">
        <f t="shared" si="1"/>
        <v>1</v>
      </c>
      <c r="Q15" s="59" t="b">
        <f t="shared" si="0"/>
        <v>1</v>
      </c>
      <c r="R15" s="59" t="b">
        <f t="shared" si="0"/>
        <v>1</v>
      </c>
    </row>
    <row r="16" spans="4:18" ht="11.4" customHeight="1" thickBot="1">
      <c r="D16" s="65">
        <v>115220</v>
      </c>
      <c r="E16" s="65">
        <v>2966</v>
      </c>
      <c r="F16" s="65">
        <v>118186</v>
      </c>
      <c r="H16" s="65">
        <f>H14-H15</f>
        <v>115131</v>
      </c>
      <c r="I16" s="65">
        <f>I14-I15</f>
        <v>2966</v>
      </c>
      <c r="J16" s="65">
        <f>J14-J15</f>
        <v>118097</v>
      </c>
      <c r="K16" s="60">
        <f>SUM(H16:I16)</f>
        <v>118097</v>
      </c>
      <c r="M16" s="65">
        <v>115131</v>
      </c>
      <c r="N16" s="65">
        <v>2966</v>
      </c>
      <c r="O16" s="65">
        <v>118097</v>
      </c>
      <c r="P16" s="65" t="b">
        <f t="shared" si="1"/>
        <v>1</v>
      </c>
      <c r="Q16" s="65" t="b">
        <f t="shared" si="0"/>
        <v>1</v>
      </c>
      <c r="R16" s="65" t="b">
        <f t="shared" si="0"/>
        <v>1</v>
      </c>
    </row>
    <row r="17" spans="4:18" ht="21.6" thickTop="1">
      <c r="D17" s="66"/>
      <c r="E17" s="66"/>
      <c r="F17" s="66"/>
      <c r="G17" s="66"/>
      <c r="H17" s="66"/>
      <c r="I17" s="66"/>
      <c r="J17" s="66"/>
      <c r="K17" s="66"/>
      <c r="L17" s="66"/>
      <c r="M17" s="66"/>
    </row>
    <row r="18" spans="4:18" ht="12.6" customHeight="1">
      <c r="D18" s="59">
        <v>91382</v>
      </c>
      <c r="E18" s="59">
        <v>3162</v>
      </c>
      <c r="F18" s="59">
        <v>94544</v>
      </c>
      <c r="H18" s="59">
        <v>91382</v>
      </c>
      <c r="I18" s="59">
        <v>3162</v>
      </c>
      <c r="J18" s="59">
        <f>SUM(H18:I18)</f>
        <v>94544</v>
      </c>
      <c r="M18" s="59">
        <v>91382</v>
      </c>
      <c r="N18" s="59">
        <v>3162</v>
      </c>
      <c r="O18" s="59">
        <v>94544</v>
      </c>
      <c r="P18" s="59" t="b">
        <f>H18=M18</f>
        <v>1</v>
      </c>
      <c r="Q18" s="59" t="b">
        <f t="shared" ref="Q18:Q31" si="2">I18=N18</f>
        <v>1</v>
      </c>
      <c r="R18" s="59" t="b">
        <f t="shared" ref="R18:R31" si="3">J18=O18</f>
        <v>1</v>
      </c>
    </row>
    <row r="19" spans="4:18" ht="12.6" customHeight="1" thickBot="1">
      <c r="D19" s="60">
        <v>10263</v>
      </c>
      <c r="E19" s="60">
        <v>680</v>
      </c>
      <c r="F19" s="60">
        <v>10943</v>
      </c>
      <c r="H19" s="60">
        <v>10263</v>
      </c>
      <c r="I19" s="60">
        <v>680</v>
      </c>
      <c r="J19" s="60">
        <f>SUM(H19:I19)</f>
        <v>10943</v>
      </c>
      <c r="M19" s="60">
        <v>10263</v>
      </c>
      <c r="N19" s="60">
        <v>680</v>
      </c>
      <c r="O19" s="60">
        <v>10943</v>
      </c>
      <c r="P19" s="60" t="b">
        <f t="shared" ref="P19:P31" si="4">H19=M19</f>
        <v>1</v>
      </c>
      <c r="Q19" s="60" t="b">
        <f t="shared" si="2"/>
        <v>1</v>
      </c>
      <c r="R19" s="60" t="b">
        <f t="shared" si="3"/>
        <v>1</v>
      </c>
    </row>
    <row r="20" spans="4:18" ht="12.6" customHeight="1" thickBot="1">
      <c r="D20" s="60">
        <v>101645</v>
      </c>
      <c r="E20" s="60">
        <v>3842</v>
      </c>
      <c r="F20" s="60">
        <v>105487</v>
      </c>
      <c r="H20" s="60">
        <f>SUM(H18:H19)</f>
        <v>101645</v>
      </c>
      <c r="I20" s="60">
        <f>SUM(I18:I19)</f>
        <v>3842</v>
      </c>
      <c r="J20" s="60">
        <f>SUM(H20:I20)</f>
        <v>105487</v>
      </c>
      <c r="K20" s="60">
        <f>SUM(J18:J19)</f>
        <v>105487</v>
      </c>
      <c r="M20" s="60">
        <v>101645</v>
      </c>
      <c r="N20" s="60">
        <v>3842</v>
      </c>
      <c r="O20" s="60">
        <v>105487</v>
      </c>
      <c r="P20" s="60" t="b">
        <f t="shared" si="4"/>
        <v>1</v>
      </c>
      <c r="Q20" s="60" t="b">
        <f t="shared" si="2"/>
        <v>1</v>
      </c>
      <c r="R20" s="60" t="b">
        <f t="shared" si="3"/>
        <v>1</v>
      </c>
    </row>
    <row r="21" spans="4:18" ht="12.6" customHeight="1">
      <c r="D21" s="61"/>
      <c r="E21" s="61"/>
      <c r="F21" s="61"/>
      <c r="H21" s="61"/>
      <c r="I21" s="61"/>
      <c r="J21" s="61"/>
      <c r="M21" s="61"/>
      <c r="N21" s="61"/>
      <c r="O21" s="61"/>
      <c r="P21" s="61" t="b">
        <f t="shared" si="4"/>
        <v>1</v>
      </c>
      <c r="Q21" s="61" t="b">
        <f t="shared" si="2"/>
        <v>1</v>
      </c>
      <c r="R21" s="61" t="b">
        <f t="shared" si="3"/>
        <v>1</v>
      </c>
    </row>
    <row r="22" spans="4:18" ht="12.6" customHeight="1">
      <c r="D22" s="62">
        <v>44128</v>
      </c>
      <c r="E22" s="62">
        <v>1670</v>
      </c>
      <c r="F22" s="62">
        <v>45798</v>
      </c>
      <c r="H22" s="62">
        <v>45571</v>
      </c>
      <c r="I22" s="62">
        <v>1727</v>
      </c>
      <c r="J22" s="62">
        <f>SUM(H22:I22)</f>
        <v>47298</v>
      </c>
      <c r="M22" s="62">
        <v>45571</v>
      </c>
      <c r="N22" s="62">
        <v>1727</v>
      </c>
      <c r="O22" s="62">
        <v>47298</v>
      </c>
      <c r="P22" s="62" t="b">
        <f t="shared" si="4"/>
        <v>1</v>
      </c>
      <c r="Q22" s="62" t="b">
        <f t="shared" si="2"/>
        <v>1</v>
      </c>
      <c r="R22" s="62" t="b">
        <f t="shared" si="3"/>
        <v>1</v>
      </c>
    </row>
    <row r="23" spans="4:18" ht="12.6" customHeight="1">
      <c r="D23" s="63"/>
      <c r="E23" s="63"/>
      <c r="F23" s="63"/>
      <c r="H23" s="63"/>
      <c r="I23" s="63"/>
      <c r="J23" s="63"/>
      <c r="M23" s="63"/>
      <c r="N23" s="63"/>
      <c r="O23" s="63"/>
      <c r="P23" s="63" t="b">
        <f t="shared" si="4"/>
        <v>1</v>
      </c>
      <c r="Q23" s="63" t="b">
        <f t="shared" si="2"/>
        <v>1</v>
      </c>
      <c r="R23" s="63" t="b">
        <f t="shared" si="3"/>
        <v>1</v>
      </c>
    </row>
    <row r="24" spans="4:18" ht="12.6" customHeight="1">
      <c r="D24" s="63"/>
      <c r="E24" s="63"/>
      <c r="F24" s="63"/>
      <c r="H24" s="63"/>
      <c r="I24" s="63"/>
      <c r="J24" s="63"/>
      <c r="M24" s="63"/>
      <c r="N24" s="63"/>
      <c r="O24" s="63"/>
      <c r="P24" s="63" t="b">
        <f t="shared" si="4"/>
        <v>1</v>
      </c>
      <c r="Q24" s="63" t="b">
        <f t="shared" si="2"/>
        <v>1</v>
      </c>
      <c r="R24" s="63" t="b">
        <f t="shared" si="3"/>
        <v>1</v>
      </c>
    </row>
    <row r="25" spans="4:18" ht="12.6" customHeight="1">
      <c r="D25" s="59">
        <v>-4278</v>
      </c>
      <c r="E25" s="59">
        <v>2182</v>
      </c>
      <c r="F25" s="59">
        <v>-2096</v>
      </c>
      <c r="H25" s="59">
        <v>-4278</v>
      </c>
      <c r="I25" s="59">
        <v>2182</v>
      </c>
      <c r="J25" s="59">
        <f>SUM(H25:I25)</f>
        <v>-2096</v>
      </c>
      <c r="M25" s="59">
        <v>-4278</v>
      </c>
      <c r="N25" s="59">
        <v>2182</v>
      </c>
      <c r="O25" s="59">
        <v>-2096</v>
      </c>
      <c r="P25" s="59" t="b">
        <f t="shared" si="4"/>
        <v>1</v>
      </c>
      <c r="Q25" s="59" t="b">
        <f t="shared" si="2"/>
        <v>1</v>
      </c>
      <c r="R25" s="59" t="b">
        <f t="shared" si="3"/>
        <v>1</v>
      </c>
    </row>
    <row r="26" spans="4:18" ht="12.6" customHeight="1" thickBot="1">
      <c r="D26" s="59">
        <v>11876</v>
      </c>
      <c r="E26" s="59">
        <v>451</v>
      </c>
      <c r="F26" s="59">
        <v>12327</v>
      </c>
      <c r="H26" s="59">
        <v>11876</v>
      </c>
      <c r="I26" s="59">
        <v>451</v>
      </c>
      <c r="J26" s="59">
        <f>SUM(H26:I26)</f>
        <v>12327</v>
      </c>
      <c r="M26" s="59">
        <v>11876</v>
      </c>
      <c r="N26" s="59">
        <v>451</v>
      </c>
      <c r="O26" s="59">
        <v>12327</v>
      </c>
      <c r="P26" s="59" t="b">
        <f t="shared" si="4"/>
        <v>1</v>
      </c>
      <c r="Q26" s="59" t="b">
        <f t="shared" si="2"/>
        <v>1</v>
      </c>
      <c r="R26" s="59" t="b">
        <f t="shared" si="3"/>
        <v>1</v>
      </c>
    </row>
    <row r="27" spans="4:18" ht="12.6" customHeight="1" thickBot="1">
      <c r="D27" s="64">
        <v>51726</v>
      </c>
      <c r="E27" s="64">
        <v>4303</v>
      </c>
      <c r="F27" s="64">
        <v>56029</v>
      </c>
      <c r="H27" s="64">
        <f>SUM(H22:H26)</f>
        <v>53169</v>
      </c>
      <c r="I27" s="64">
        <f>SUM(I22:I26)</f>
        <v>4360</v>
      </c>
      <c r="J27" s="64">
        <f>SUM(J22:J26)</f>
        <v>57529</v>
      </c>
      <c r="K27" s="60">
        <f>SUM(H27:I27)</f>
        <v>57529</v>
      </c>
      <c r="M27" s="64">
        <v>53169</v>
      </c>
      <c r="N27" s="64">
        <v>4360</v>
      </c>
      <c r="O27" s="64">
        <v>57529</v>
      </c>
      <c r="P27" s="64" t="b">
        <f t="shared" si="4"/>
        <v>1</v>
      </c>
      <c r="Q27" s="64" t="b">
        <f t="shared" si="2"/>
        <v>1</v>
      </c>
      <c r="R27" s="64" t="b">
        <f t="shared" si="3"/>
        <v>1</v>
      </c>
    </row>
    <row r="28" spans="4:18" ht="12.6" customHeight="1">
      <c r="D28" s="63"/>
      <c r="E28" s="63"/>
      <c r="F28" s="63"/>
      <c r="H28" s="63"/>
      <c r="I28" s="63"/>
      <c r="J28" s="63"/>
      <c r="M28" s="63"/>
      <c r="N28" s="63"/>
      <c r="O28" s="63"/>
      <c r="P28" s="63" t="b">
        <f t="shared" si="4"/>
        <v>1</v>
      </c>
      <c r="Q28" s="63" t="b">
        <f t="shared" si="2"/>
        <v>1</v>
      </c>
      <c r="R28" s="63" t="b">
        <f t="shared" si="3"/>
        <v>1</v>
      </c>
    </row>
    <row r="29" spans="4:18" ht="12.6" customHeight="1" thickBot="1">
      <c r="D29" s="62">
        <v>49919</v>
      </c>
      <c r="E29" s="62">
        <v>-461</v>
      </c>
      <c r="F29" s="62">
        <v>49458</v>
      </c>
      <c r="H29" s="62">
        <f>H20-H27</f>
        <v>48476</v>
      </c>
      <c r="I29" s="62">
        <f>I20-I27</f>
        <v>-518</v>
      </c>
      <c r="J29" s="62">
        <f>J20-J27</f>
        <v>47958</v>
      </c>
      <c r="K29" s="60">
        <f>SUM(H29:I29)</f>
        <v>47958</v>
      </c>
      <c r="M29" s="62">
        <v>48476</v>
      </c>
      <c r="N29" s="62">
        <v>-518</v>
      </c>
      <c r="O29" s="62">
        <v>47958</v>
      </c>
      <c r="P29" s="62" t="b">
        <f t="shared" si="4"/>
        <v>1</v>
      </c>
      <c r="Q29" s="62" t="b">
        <f t="shared" si="2"/>
        <v>1</v>
      </c>
      <c r="R29" s="62" t="b">
        <f t="shared" si="3"/>
        <v>1</v>
      </c>
    </row>
    <row r="30" spans="4:18" ht="12.6" customHeight="1" thickBot="1">
      <c r="D30" s="59">
        <v>9754</v>
      </c>
      <c r="E30" s="59">
        <v>1253</v>
      </c>
      <c r="F30" s="59">
        <v>11007</v>
      </c>
      <c r="H30" s="59">
        <v>9754</v>
      </c>
      <c r="I30" s="59">
        <v>1253</v>
      </c>
      <c r="J30" s="59">
        <f>SUM(H30:I30)</f>
        <v>11007</v>
      </c>
      <c r="M30" s="59">
        <v>9754</v>
      </c>
      <c r="N30" s="59">
        <v>1253</v>
      </c>
      <c r="O30" s="59">
        <v>11007</v>
      </c>
      <c r="P30" s="59" t="b">
        <f t="shared" si="4"/>
        <v>1</v>
      </c>
      <c r="Q30" s="59" t="b">
        <f t="shared" si="2"/>
        <v>1</v>
      </c>
      <c r="R30" s="59" t="b">
        <f t="shared" si="3"/>
        <v>1</v>
      </c>
    </row>
    <row r="31" spans="4:18" ht="12.6" customHeight="1" thickBot="1">
      <c r="D31" s="65">
        <v>40165</v>
      </c>
      <c r="E31" s="65">
        <v>-1714</v>
      </c>
      <c r="F31" s="65">
        <v>38451</v>
      </c>
      <c r="H31" s="65">
        <f>H29-H30</f>
        <v>38722</v>
      </c>
      <c r="I31" s="65">
        <f>I29-I30</f>
        <v>-1771</v>
      </c>
      <c r="J31" s="65">
        <f>J29-J30</f>
        <v>36951</v>
      </c>
      <c r="K31" s="60">
        <f>SUM(H31:I31)</f>
        <v>36951</v>
      </c>
      <c r="M31" s="65">
        <v>38722</v>
      </c>
      <c r="N31" s="65">
        <v>-1771</v>
      </c>
      <c r="O31" s="65">
        <v>36951</v>
      </c>
      <c r="P31" s="65" t="b">
        <f t="shared" si="4"/>
        <v>1</v>
      </c>
      <c r="Q31" s="65" t="b">
        <f t="shared" si="2"/>
        <v>1</v>
      </c>
      <c r="R31" s="65" t="b">
        <f t="shared" si="3"/>
        <v>1</v>
      </c>
    </row>
    <row r="32" spans="4:18" ht="21.6" thickTop="1"/>
  </sheetData>
  <pageMargins left="0.7" right="0.7" top="0.75" bottom="0.75" header="0.3" footer="0.3"/>
  <pageSetup paperSize="9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0.39997558519241921"/>
  </sheetPr>
  <dimension ref="A1:H80"/>
  <sheetViews>
    <sheetView tabSelected="1" topLeftCell="A70" zoomScale="90" zoomScaleNormal="90" zoomScaleSheetLayoutView="70" zoomScalePageLayoutView="85" workbookViewId="0">
      <selection activeCell="A76" sqref="A76"/>
    </sheetView>
  </sheetViews>
  <sheetFormatPr defaultColWidth="9.125" defaultRowHeight="24" customHeight="1"/>
  <cols>
    <col min="1" max="1" width="58.75" style="26" customWidth="1"/>
    <col min="2" max="2" width="11" style="26" customWidth="1"/>
    <col min="3" max="3" width="2.75" style="26" customWidth="1"/>
    <col min="4" max="4" width="16.75" style="26" customWidth="1"/>
    <col min="5" max="5" width="1" style="26" customWidth="1"/>
    <col min="6" max="6" width="16.75" style="26" customWidth="1"/>
    <col min="7" max="7" width="1" style="26" customWidth="1"/>
    <col min="8" max="8" width="16.75" style="26" customWidth="1"/>
    <col min="9" max="16384" width="9.125" style="26"/>
  </cols>
  <sheetData>
    <row r="1" spans="1:8" ht="25.95" customHeight="1">
      <c r="A1" s="138" t="s">
        <v>36</v>
      </c>
      <c r="B1" s="138"/>
      <c r="C1" s="138"/>
      <c r="D1" s="138"/>
      <c r="E1" s="138"/>
      <c r="F1" s="138"/>
      <c r="G1" s="138"/>
      <c r="H1" s="138"/>
    </row>
    <row r="2" spans="1:8" ht="25.95" customHeight="1">
      <c r="A2" s="138" t="s">
        <v>19</v>
      </c>
      <c r="B2" s="138"/>
      <c r="C2" s="138"/>
      <c r="D2" s="138"/>
      <c r="E2" s="138"/>
      <c r="F2" s="138"/>
      <c r="G2" s="138"/>
      <c r="H2" s="138"/>
    </row>
    <row r="3" spans="1:8" ht="25.95" customHeight="1">
      <c r="A3" s="138" t="s">
        <v>149</v>
      </c>
      <c r="B3" s="138"/>
      <c r="C3" s="138"/>
      <c r="D3" s="138"/>
      <c r="E3" s="138"/>
      <c r="F3" s="138"/>
      <c r="G3" s="138"/>
      <c r="H3" s="138"/>
    </row>
    <row r="4" spans="1:8" ht="25.95" customHeight="1">
      <c r="A4" s="139" t="s">
        <v>24</v>
      </c>
      <c r="B4" s="139"/>
      <c r="C4" s="139"/>
      <c r="D4" s="139"/>
      <c r="E4" s="139"/>
      <c r="F4" s="139"/>
      <c r="G4" s="139"/>
      <c r="H4" s="139"/>
    </row>
    <row r="5" spans="1:8" ht="9" customHeight="1"/>
    <row r="6" spans="1:8" s="4" customFormat="1" ht="24" customHeight="1">
      <c r="B6" s="9"/>
      <c r="D6" s="9" t="s">
        <v>132</v>
      </c>
      <c r="E6" s="7"/>
      <c r="F6" s="131" t="s">
        <v>126</v>
      </c>
      <c r="G6" s="131"/>
      <c r="H6" s="131"/>
    </row>
    <row r="7" spans="1:8" s="4" customFormat="1" ht="24" customHeight="1">
      <c r="B7" s="9"/>
      <c r="D7" s="9" t="s">
        <v>133</v>
      </c>
      <c r="E7" s="9"/>
      <c r="F7" s="9"/>
      <c r="G7" s="9"/>
      <c r="H7" s="9"/>
    </row>
    <row r="8" spans="1:8" s="4" customFormat="1" ht="24" customHeight="1">
      <c r="D8" s="9" t="s">
        <v>125</v>
      </c>
      <c r="E8" s="7"/>
      <c r="F8" s="7"/>
      <c r="G8" s="7"/>
      <c r="H8" s="7"/>
    </row>
    <row r="9" spans="1:8" ht="24" customHeight="1">
      <c r="B9" s="38" t="s">
        <v>37</v>
      </c>
      <c r="C9" s="38"/>
      <c r="D9" s="38">
        <v>2567</v>
      </c>
      <c r="F9" s="38">
        <v>2567</v>
      </c>
      <c r="H9" s="38">
        <v>2566</v>
      </c>
    </row>
    <row r="10" spans="1:8" ht="24" customHeight="1">
      <c r="A10" s="29" t="s">
        <v>20</v>
      </c>
      <c r="B10" s="29"/>
      <c r="C10" s="29"/>
      <c r="D10" s="55"/>
    </row>
    <row r="11" spans="1:8" ht="24" customHeight="1">
      <c r="A11" s="34" t="s">
        <v>153</v>
      </c>
      <c r="B11" s="34"/>
      <c r="C11" s="34"/>
      <c r="D11" s="1">
        <f>+กำไรขาดทุน!D30</f>
        <v>137009306</v>
      </c>
      <c r="E11" s="28"/>
      <c r="F11" s="1">
        <f>+กำไรขาดทุน!F30</f>
        <v>137530346</v>
      </c>
      <c r="G11" s="28"/>
      <c r="H11" s="1">
        <f>กำไรขาดทุน!H30</f>
        <v>158405386</v>
      </c>
    </row>
    <row r="12" spans="1:8" ht="24" customHeight="1">
      <c r="A12" s="34" t="s">
        <v>106</v>
      </c>
      <c r="B12" s="34"/>
      <c r="C12" s="34"/>
      <c r="D12" s="1"/>
      <c r="E12" s="28"/>
      <c r="F12" s="1"/>
      <c r="G12" s="28"/>
      <c r="H12" s="1"/>
    </row>
    <row r="13" spans="1:8" ht="24" customHeight="1">
      <c r="A13" s="32" t="s">
        <v>111</v>
      </c>
      <c r="B13" s="34"/>
      <c r="C13" s="34"/>
      <c r="D13" s="1">
        <v>34485944</v>
      </c>
      <c r="E13" s="28"/>
      <c r="F13" s="1">
        <v>34485944</v>
      </c>
      <c r="G13" s="28"/>
      <c r="H13" s="1">
        <v>40156427</v>
      </c>
    </row>
    <row r="14" spans="1:8" ht="24" customHeight="1">
      <c r="A14" s="32" t="s">
        <v>158</v>
      </c>
      <c r="B14" s="39"/>
      <c r="C14" s="32"/>
      <c r="D14" s="1">
        <v>21679251</v>
      </c>
      <c r="E14" s="28"/>
      <c r="F14" s="1">
        <v>21679251</v>
      </c>
      <c r="G14" s="28"/>
      <c r="H14" s="1">
        <v>4163489</v>
      </c>
    </row>
    <row r="15" spans="1:8" s="126" customFormat="1" ht="24" customHeight="1">
      <c r="A15" s="122" t="s">
        <v>157</v>
      </c>
      <c r="B15" s="123"/>
      <c r="C15" s="122"/>
      <c r="D15" s="1">
        <v>521040</v>
      </c>
      <c r="E15" s="125"/>
      <c r="F15" s="130">
        <v>0</v>
      </c>
      <c r="G15" s="125"/>
      <c r="H15" s="130">
        <v>0</v>
      </c>
    </row>
    <row r="16" spans="1:8" ht="24" customHeight="1">
      <c r="A16" s="32" t="s">
        <v>123</v>
      </c>
      <c r="B16" s="39"/>
      <c r="C16" s="32"/>
      <c r="D16" s="1">
        <v>1912709</v>
      </c>
      <c r="E16" s="28"/>
      <c r="F16" s="1">
        <v>1912709</v>
      </c>
      <c r="G16" s="28"/>
      <c r="H16" s="53">
        <v>150000</v>
      </c>
    </row>
    <row r="17" spans="1:8" ht="24" customHeight="1">
      <c r="A17" s="6" t="s">
        <v>85</v>
      </c>
      <c r="B17" s="39"/>
      <c r="C17" s="32"/>
      <c r="D17" s="15">
        <v>-322429</v>
      </c>
      <c r="E17" s="28"/>
      <c r="F17" s="55">
        <v>-322429</v>
      </c>
      <c r="G17" s="28"/>
      <c r="H17" s="110">
        <v>-782706</v>
      </c>
    </row>
    <row r="18" spans="1:8" ht="24" customHeight="1">
      <c r="A18" s="6" t="s">
        <v>118</v>
      </c>
      <c r="B18" s="39"/>
      <c r="C18" s="32"/>
      <c r="D18" s="1">
        <v>1461</v>
      </c>
      <c r="E18" s="28"/>
      <c r="F18" s="1">
        <v>1461</v>
      </c>
      <c r="G18" s="28"/>
      <c r="H18" s="16">
        <v>4</v>
      </c>
    </row>
    <row r="19" spans="1:8" ht="24" customHeight="1">
      <c r="A19" s="32" t="s">
        <v>40</v>
      </c>
      <c r="B19" s="39"/>
      <c r="C19" s="32"/>
      <c r="D19" s="1">
        <v>55657316</v>
      </c>
      <c r="E19" s="28"/>
      <c r="F19" s="1">
        <v>55657316</v>
      </c>
      <c r="G19" s="28"/>
      <c r="H19" s="1">
        <v>48699857</v>
      </c>
    </row>
    <row r="20" spans="1:8" ht="24" customHeight="1">
      <c r="A20" s="32" t="s">
        <v>90</v>
      </c>
      <c r="B20" s="39"/>
      <c r="C20" s="32"/>
      <c r="D20" s="15">
        <v>-291228209</v>
      </c>
      <c r="E20" s="28"/>
      <c r="F20" s="15">
        <v>-291228209</v>
      </c>
      <c r="G20" s="28"/>
      <c r="H20" s="15">
        <v>-286464657</v>
      </c>
    </row>
    <row r="21" spans="1:8" ht="24" customHeight="1">
      <c r="A21" s="32" t="s">
        <v>84</v>
      </c>
      <c r="B21" s="39"/>
      <c r="C21" s="32"/>
      <c r="D21" s="1">
        <v>8654686</v>
      </c>
      <c r="E21" s="28"/>
      <c r="F21" s="1">
        <v>8654686</v>
      </c>
      <c r="G21" s="28"/>
      <c r="H21" s="1">
        <v>4365897</v>
      </c>
    </row>
    <row r="22" spans="1:8" ht="24" customHeight="1">
      <c r="A22" s="32" t="s">
        <v>46</v>
      </c>
      <c r="B22" s="39"/>
      <c r="C22" s="32"/>
      <c r="D22" s="14">
        <v>10762527</v>
      </c>
      <c r="E22" s="28"/>
      <c r="F22" s="14">
        <v>10762527</v>
      </c>
      <c r="G22" s="28"/>
      <c r="H22" s="14">
        <v>10494712</v>
      </c>
    </row>
    <row r="23" spans="1:8" ht="24" customHeight="1">
      <c r="A23" s="34"/>
      <c r="B23" s="39"/>
      <c r="C23" s="34"/>
      <c r="D23" s="56">
        <f>SUM(D11:D22)</f>
        <v>-20866398</v>
      </c>
      <c r="E23" s="28"/>
      <c r="F23" s="56">
        <f>SUM(F11:F22)</f>
        <v>-20866398</v>
      </c>
      <c r="G23" s="28"/>
      <c r="H23" s="56">
        <f>SUM(H11:H22)</f>
        <v>-20811591</v>
      </c>
    </row>
    <row r="24" spans="1:8" ht="24" customHeight="1">
      <c r="A24" s="34" t="s">
        <v>107</v>
      </c>
      <c r="B24" s="39"/>
      <c r="C24" s="34"/>
      <c r="D24" s="56"/>
      <c r="E24" s="28"/>
      <c r="F24" s="56"/>
      <c r="G24" s="28"/>
      <c r="H24" s="56"/>
    </row>
    <row r="25" spans="1:8" ht="24" customHeight="1">
      <c r="A25" s="34" t="s">
        <v>21</v>
      </c>
      <c r="B25" s="39"/>
      <c r="C25" s="34"/>
      <c r="D25" s="1"/>
      <c r="E25" s="15"/>
      <c r="F25" s="1"/>
      <c r="G25" s="15"/>
      <c r="H25" s="1"/>
    </row>
    <row r="26" spans="1:8" ht="24" customHeight="1">
      <c r="A26" s="32" t="s">
        <v>44</v>
      </c>
      <c r="B26" s="39"/>
      <c r="C26" s="32"/>
      <c r="D26" s="15">
        <v>-210494072</v>
      </c>
      <c r="E26" s="28"/>
      <c r="F26" s="15">
        <v>-210494072</v>
      </c>
      <c r="G26" s="28"/>
      <c r="H26" s="15">
        <v>-139691567</v>
      </c>
    </row>
    <row r="27" spans="1:8" ht="24" customHeight="1">
      <c r="A27" s="32" t="s">
        <v>45</v>
      </c>
      <c r="B27" s="39"/>
      <c r="C27" s="32"/>
      <c r="D27" s="1">
        <v>2108860</v>
      </c>
      <c r="E27" s="28"/>
      <c r="F27" s="49">
        <v>2108860</v>
      </c>
      <c r="G27" s="28"/>
      <c r="H27" s="49">
        <v>-2545293</v>
      </c>
    </row>
    <row r="28" spans="1:8" ht="24" customHeight="1">
      <c r="A28" s="32" t="s">
        <v>83</v>
      </c>
      <c r="B28" s="39"/>
      <c r="C28" s="32"/>
      <c r="D28" s="1">
        <v>24561519</v>
      </c>
      <c r="E28" s="28"/>
      <c r="F28" s="41">
        <v>24561519</v>
      </c>
      <c r="G28" s="28"/>
      <c r="H28" s="41">
        <v>-24086453</v>
      </c>
    </row>
    <row r="29" spans="1:8" ht="24" customHeight="1">
      <c r="A29" s="32" t="s">
        <v>43</v>
      </c>
      <c r="B29" s="39"/>
      <c r="C29" s="32"/>
      <c r="D29" s="1">
        <v>15798795</v>
      </c>
      <c r="E29" s="28"/>
      <c r="F29" s="41">
        <v>15798795</v>
      </c>
      <c r="G29" s="28"/>
      <c r="H29" s="41">
        <v>9630154</v>
      </c>
    </row>
    <row r="30" spans="1:8" ht="24" customHeight="1">
      <c r="A30" s="32" t="s">
        <v>92</v>
      </c>
      <c r="B30" s="39"/>
      <c r="C30" s="32"/>
      <c r="D30" s="15">
        <v>-9173369</v>
      </c>
      <c r="E30" s="30"/>
      <c r="F30" s="15">
        <v>-9173369</v>
      </c>
      <c r="G30" s="30"/>
      <c r="H30" s="41">
        <v>-10768292</v>
      </c>
    </row>
    <row r="31" spans="1:8" ht="24" customHeight="1">
      <c r="A31" s="32" t="s">
        <v>1</v>
      </c>
      <c r="B31" s="39"/>
      <c r="C31" s="32"/>
      <c r="D31" s="18">
        <v>-211376</v>
      </c>
      <c r="E31" s="27"/>
      <c r="F31" s="18">
        <v>-211376</v>
      </c>
      <c r="G31" s="28"/>
      <c r="H31" s="49">
        <v>678204</v>
      </c>
    </row>
    <row r="32" spans="1:8" ht="24" customHeight="1">
      <c r="A32" s="32" t="s">
        <v>81</v>
      </c>
      <c r="B32" s="39"/>
      <c r="C32" s="32"/>
      <c r="D32" s="1">
        <v>4000000</v>
      </c>
      <c r="E32" s="28"/>
      <c r="F32" s="49">
        <v>4000000</v>
      </c>
      <c r="G32" s="28"/>
      <c r="H32" s="49">
        <v>-4080000</v>
      </c>
    </row>
    <row r="33" spans="1:8" ht="24" customHeight="1">
      <c r="A33" s="32" t="s">
        <v>56</v>
      </c>
      <c r="B33" s="39"/>
      <c r="C33" s="32"/>
      <c r="D33" s="1">
        <v>328244</v>
      </c>
      <c r="E33" s="28"/>
      <c r="F33" s="1">
        <v>328244</v>
      </c>
      <c r="G33" s="28"/>
      <c r="H33" s="49">
        <v>109747</v>
      </c>
    </row>
    <row r="34" spans="1:8" ht="24" customHeight="1">
      <c r="A34" s="34" t="s">
        <v>131</v>
      </c>
      <c r="B34" s="39"/>
      <c r="C34" s="34"/>
      <c r="D34" s="15"/>
      <c r="E34" s="28"/>
      <c r="F34" s="16"/>
      <c r="G34" s="28"/>
      <c r="H34" s="16"/>
    </row>
    <row r="35" spans="1:8" s="126" customFormat="1" ht="24" customHeight="1">
      <c r="A35" s="122" t="s">
        <v>73</v>
      </c>
      <c r="B35" s="123"/>
      <c r="C35" s="124"/>
      <c r="D35" s="1">
        <v>1961282</v>
      </c>
      <c r="E35" s="125"/>
      <c r="F35" s="18">
        <v>1961282</v>
      </c>
      <c r="G35" s="125"/>
      <c r="H35" s="18">
        <v>-63902552</v>
      </c>
    </row>
    <row r="36" spans="1:8" s="126" customFormat="1" ht="24" customHeight="1">
      <c r="A36" s="122" t="s">
        <v>5</v>
      </c>
      <c r="B36" s="123"/>
      <c r="C36" s="124"/>
      <c r="D36" s="15">
        <v>-936524</v>
      </c>
      <c r="E36" s="125"/>
      <c r="F36" s="18">
        <v>-936524</v>
      </c>
      <c r="G36" s="125"/>
      <c r="H36" s="18">
        <v>936926</v>
      </c>
    </row>
    <row r="37" spans="1:8" ht="24" customHeight="1">
      <c r="A37" s="32" t="s">
        <v>67</v>
      </c>
      <c r="B37" s="39"/>
      <c r="C37" s="32"/>
      <c r="D37" s="14">
        <v>355018</v>
      </c>
      <c r="E37" s="28"/>
      <c r="F37" s="70">
        <v>355018</v>
      </c>
      <c r="G37" s="28"/>
      <c r="H37" s="70">
        <v>-762750</v>
      </c>
    </row>
    <row r="38" spans="1:8" ht="24" customHeight="1">
      <c r="A38" s="34" t="s">
        <v>159</v>
      </c>
      <c r="B38" s="39"/>
      <c r="C38" s="32"/>
      <c r="D38" s="41">
        <f>SUM(D23:D37)</f>
        <v>-192568021</v>
      </c>
      <c r="E38" s="28"/>
      <c r="F38" s="41">
        <f>SUM(F23:F37)</f>
        <v>-192568021</v>
      </c>
      <c r="G38" s="28"/>
      <c r="H38" s="41">
        <f>SUM(H23:H37)</f>
        <v>-255293467</v>
      </c>
    </row>
    <row r="39" spans="1:8" ht="24" customHeight="1">
      <c r="A39" s="34"/>
      <c r="B39" s="39"/>
      <c r="C39" s="32"/>
      <c r="D39" s="41"/>
      <c r="E39" s="28"/>
      <c r="F39" s="41"/>
      <c r="G39" s="28"/>
      <c r="H39" s="41"/>
    </row>
    <row r="40" spans="1:8" ht="23.4" customHeight="1">
      <c r="A40" s="138" t="s">
        <v>36</v>
      </c>
      <c r="B40" s="138"/>
      <c r="C40" s="138"/>
      <c r="D40" s="138"/>
      <c r="E40" s="138"/>
      <c r="F40" s="138"/>
      <c r="G40" s="138"/>
      <c r="H40" s="138"/>
    </row>
    <row r="41" spans="1:8" ht="25.95" customHeight="1">
      <c r="A41" s="138" t="s">
        <v>25</v>
      </c>
      <c r="B41" s="138"/>
      <c r="C41" s="138"/>
      <c r="D41" s="138"/>
      <c r="E41" s="138"/>
      <c r="F41" s="138"/>
      <c r="G41" s="138"/>
      <c r="H41" s="138"/>
    </row>
    <row r="42" spans="1:8" ht="25.95" customHeight="1">
      <c r="A42" s="138" t="str">
        <f>A3</f>
        <v>สำหรับปีสิ้นสุดวันที่ 31 ธันวาคม 2567</v>
      </c>
      <c r="B42" s="138"/>
      <c r="C42" s="138"/>
      <c r="D42" s="138"/>
      <c r="E42" s="138"/>
      <c r="F42" s="138"/>
      <c r="G42" s="138"/>
      <c r="H42" s="138"/>
    </row>
    <row r="43" spans="1:8" ht="25.95" customHeight="1">
      <c r="A43" s="138"/>
      <c r="B43" s="138"/>
      <c r="C43" s="138"/>
      <c r="D43" s="138"/>
      <c r="E43" s="138"/>
      <c r="F43" s="138"/>
      <c r="G43" s="138"/>
      <c r="H43" s="138"/>
    </row>
    <row r="44" spans="1:8" ht="25.95" customHeight="1">
      <c r="A44" s="139" t="s">
        <v>24</v>
      </c>
      <c r="B44" s="139"/>
      <c r="C44" s="139"/>
      <c r="D44" s="139"/>
      <c r="E44" s="139"/>
      <c r="F44" s="139"/>
      <c r="G44" s="139"/>
      <c r="H44" s="139"/>
    </row>
    <row r="45" spans="1:8" ht="9" customHeight="1"/>
    <row r="46" spans="1:8" s="4" customFormat="1" ht="24" customHeight="1">
      <c r="B46" s="9"/>
      <c r="D46" s="9" t="s">
        <v>132</v>
      </c>
      <c r="E46" s="7"/>
      <c r="F46" s="131" t="s">
        <v>126</v>
      </c>
      <c r="G46" s="131"/>
      <c r="H46" s="131"/>
    </row>
    <row r="47" spans="1:8" s="4" customFormat="1" ht="24" customHeight="1">
      <c r="B47" s="9"/>
      <c r="D47" s="9" t="s">
        <v>133</v>
      </c>
      <c r="E47" s="9"/>
      <c r="F47" s="9"/>
      <c r="G47" s="9"/>
      <c r="H47" s="9"/>
    </row>
    <row r="48" spans="1:8" s="4" customFormat="1" ht="24" customHeight="1">
      <c r="D48" s="9" t="s">
        <v>125</v>
      </c>
      <c r="E48" s="7"/>
      <c r="F48" s="131"/>
      <c r="G48" s="131"/>
      <c r="H48" s="131"/>
    </row>
    <row r="49" spans="1:8" ht="24" customHeight="1">
      <c r="B49" s="38" t="s">
        <v>37</v>
      </c>
      <c r="C49" s="38"/>
      <c r="D49" s="38">
        <v>2567</v>
      </c>
      <c r="F49" s="38">
        <v>2567</v>
      </c>
      <c r="H49" s="38">
        <v>2566</v>
      </c>
    </row>
    <row r="50" spans="1:8" ht="24" customHeight="1">
      <c r="A50" s="29" t="s">
        <v>122</v>
      </c>
      <c r="B50" s="29"/>
      <c r="C50" s="29"/>
    </row>
    <row r="51" spans="1:8" ht="24" customHeight="1">
      <c r="A51" s="32" t="s">
        <v>91</v>
      </c>
      <c r="B51" s="32"/>
      <c r="C51" s="32"/>
      <c r="D51" s="15">
        <v>-57138828</v>
      </c>
      <c r="E51" s="28"/>
      <c r="F51" s="15">
        <v>-57138828</v>
      </c>
      <c r="G51" s="28"/>
      <c r="H51" s="15">
        <v>-47286512</v>
      </c>
    </row>
    <row r="52" spans="1:8" ht="24" customHeight="1">
      <c r="A52" s="32" t="s">
        <v>90</v>
      </c>
      <c r="B52" s="32"/>
      <c r="C52" s="32"/>
      <c r="D52" s="1">
        <v>291140216</v>
      </c>
      <c r="E52" s="28"/>
      <c r="F52" s="10">
        <v>291140216</v>
      </c>
      <c r="G52" s="28"/>
      <c r="H52" s="10">
        <v>286377136</v>
      </c>
    </row>
    <row r="53" spans="1:8" ht="24" customHeight="1">
      <c r="A53" s="32" t="s">
        <v>124</v>
      </c>
      <c r="B53" s="32"/>
      <c r="C53" s="32"/>
      <c r="D53" s="88">
        <v>0</v>
      </c>
      <c r="E53" s="28"/>
      <c r="F53" s="88">
        <v>0</v>
      </c>
      <c r="G53" s="28"/>
      <c r="H53" s="81">
        <v>250000</v>
      </c>
    </row>
    <row r="54" spans="1:8" ht="24" customHeight="1">
      <c r="A54" s="32" t="s">
        <v>119</v>
      </c>
      <c r="B54" s="32"/>
      <c r="C54" s="32"/>
      <c r="D54" s="15">
        <v>-2872225</v>
      </c>
      <c r="E54" s="28"/>
      <c r="F54" s="115">
        <v>-2872225</v>
      </c>
      <c r="G54" s="28"/>
      <c r="H54" s="81">
        <v>-5352800</v>
      </c>
    </row>
    <row r="55" spans="1:8" ht="24" customHeight="1">
      <c r="A55" s="32" t="s">
        <v>120</v>
      </c>
      <c r="B55" s="32"/>
      <c r="C55" s="32"/>
      <c r="D55" s="72">
        <v>-37171743</v>
      </c>
      <c r="E55" s="28"/>
      <c r="F55" s="72">
        <v>-37171743</v>
      </c>
      <c r="G55" s="28"/>
      <c r="H55" s="72">
        <v>-34425301</v>
      </c>
    </row>
    <row r="56" spans="1:8" ht="24" customHeight="1">
      <c r="A56" s="68" t="s">
        <v>160</v>
      </c>
      <c r="B56" s="32"/>
      <c r="C56" s="32"/>
      <c r="D56" s="79">
        <f>SUM(D50:D55)+D38</f>
        <v>1389399</v>
      </c>
      <c r="E56" s="80"/>
      <c r="F56" s="79">
        <f>SUM(F50:F55)+F38</f>
        <v>1389399</v>
      </c>
      <c r="G56" s="28"/>
      <c r="H56" s="71">
        <f>SUM(H50:H55)+H38</f>
        <v>-55730944</v>
      </c>
    </row>
    <row r="57" spans="1:8" ht="24" customHeight="1">
      <c r="B57" s="38"/>
      <c r="C57" s="38"/>
      <c r="D57" s="116"/>
      <c r="F57" s="82"/>
      <c r="H57" s="38"/>
    </row>
    <row r="58" spans="1:8" ht="24" customHeight="1">
      <c r="A58" s="29" t="s">
        <v>22</v>
      </c>
      <c r="B58" s="29"/>
      <c r="C58" s="29"/>
      <c r="D58" s="37"/>
      <c r="F58" s="37"/>
      <c r="H58" s="37"/>
    </row>
    <row r="59" spans="1:8" ht="24" customHeight="1">
      <c r="A59" s="34" t="s">
        <v>130</v>
      </c>
      <c r="B59" s="29"/>
      <c r="C59" s="29"/>
      <c r="D59" s="15">
        <v>-49000000</v>
      </c>
      <c r="F59" s="15">
        <v>-49000000</v>
      </c>
      <c r="H59" s="88">
        <v>0</v>
      </c>
    </row>
    <row r="60" spans="1:8" ht="24" customHeight="1">
      <c r="A60" s="34" t="s">
        <v>95</v>
      </c>
      <c r="B60" s="39"/>
      <c r="C60" s="39"/>
      <c r="D60" s="55">
        <v>-1026302</v>
      </c>
      <c r="E60" s="36"/>
      <c r="F60" s="55">
        <v>-1026302</v>
      </c>
      <c r="G60" s="36"/>
      <c r="H60" s="78">
        <v>-280918</v>
      </c>
    </row>
    <row r="61" spans="1:8" ht="24" customHeight="1">
      <c r="A61" s="34" t="s">
        <v>71</v>
      </c>
      <c r="B61" s="29"/>
      <c r="C61" s="29"/>
      <c r="D61" s="55">
        <v>0</v>
      </c>
      <c r="F61" s="55">
        <v>0</v>
      </c>
      <c r="H61" s="78">
        <v>-1125319</v>
      </c>
    </row>
    <row r="62" spans="1:8" ht="24" customHeight="1">
      <c r="A62" s="34" t="s">
        <v>115</v>
      </c>
      <c r="B62" s="39"/>
      <c r="C62" s="39"/>
      <c r="D62" s="70">
        <v>322430</v>
      </c>
      <c r="E62" s="36"/>
      <c r="F62" s="70">
        <v>322430</v>
      </c>
      <c r="G62" s="36"/>
      <c r="H62" s="83">
        <v>782710</v>
      </c>
    </row>
    <row r="63" spans="1:8" ht="24" customHeight="1">
      <c r="A63" s="69" t="s">
        <v>161</v>
      </c>
      <c r="B63" s="32"/>
      <c r="C63" s="32"/>
      <c r="D63" s="73">
        <f>SUM(D59:D62)</f>
        <v>-49703872</v>
      </c>
      <c r="E63" s="30"/>
      <c r="F63" s="73">
        <f>SUM(F59:F62)</f>
        <v>-49703872</v>
      </c>
      <c r="G63" s="30"/>
      <c r="H63" s="73">
        <f>SUM(H59:H62)</f>
        <v>-623527</v>
      </c>
    </row>
    <row r="64" spans="1:8" ht="24" customHeight="1">
      <c r="D64" s="1"/>
      <c r="E64" s="28"/>
      <c r="F64" s="1"/>
      <c r="G64" s="28"/>
      <c r="H64" s="1"/>
    </row>
    <row r="65" spans="1:8" ht="24" customHeight="1">
      <c r="A65" s="29" t="s">
        <v>23</v>
      </c>
      <c r="B65" s="29"/>
      <c r="C65" s="29"/>
      <c r="D65" s="1"/>
      <c r="E65" s="28"/>
      <c r="F65" s="18"/>
      <c r="G65" s="28"/>
    </row>
    <row r="66" spans="1:8" ht="24" customHeight="1">
      <c r="A66" s="34" t="s">
        <v>68</v>
      </c>
      <c r="B66" s="39">
        <v>5</v>
      </c>
      <c r="C66" s="34"/>
      <c r="D66" s="10">
        <v>16340000000</v>
      </c>
      <c r="E66" s="33"/>
      <c r="F66" s="18">
        <v>16340000000</v>
      </c>
      <c r="G66" s="33"/>
      <c r="H66" s="1">
        <v>13190000000</v>
      </c>
    </row>
    <row r="67" spans="1:8" ht="24" customHeight="1">
      <c r="A67" s="34" t="s">
        <v>108</v>
      </c>
      <c r="B67" s="39">
        <v>5</v>
      </c>
      <c r="C67" s="40"/>
      <c r="D67" s="84">
        <v>-16245000000</v>
      </c>
      <c r="E67" s="35"/>
      <c r="F67" s="84">
        <v>-16245000000</v>
      </c>
      <c r="G67" s="35"/>
      <c r="H67" s="18">
        <v>-12970000000</v>
      </c>
    </row>
    <row r="68" spans="1:8" ht="24" customHeight="1">
      <c r="A68" s="34" t="s">
        <v>141</v>
      </c>
      <c r="B68" s="39">
        <v>5</v>
      </c>
      <c r="C68" s="40"/>
      <c r="D68" s="10">
        <v>200000000</v>
      </c>
      <c r="E68" s="35"/>
      <c r="F68" s="18">
        <v>200000000</v>
      </c>
      <c r="G68" s="35"/>
      <c r="H68" s="88">
        <v>0</v>
      </c>
    </row>
    <row r="69" spans="1:8" ht="24" customHeight="1">
      <c r="A69" s="34" t="s">
        <v>109</v>
      </c>
      <c r="B69" s="39">
        <v>5</v>
      </c>
      <c r="C69" s="34"/>
      <c r="D69" s="84">
        <v>-81360000</v>
      </c>
      <c r="E69" s="33"/>
      <c r="F69" s="15">
        <v>-81360000</v>
      </c>
      <c r="G69" s="33"/>
      <c r="H69" s="111">
        <v>-180626667</v>
      </c>
    </row>
    <row r="70" spans="1:8" ht="24" customHeight="1">
      <c r="A70" s="34" t="s">
        <v>80</v>
      </c>
      <c r="B70" s="39">
        <v>5</v>
      </c>
      <c r="C70" s="34"/>
      <c r="D70" s="84">
        <v>-1355760</v>
      </c>
      <c r="E70" s="33"/>
      <c r="F70" s="15">
        <v>-1355760</v>
      </c>
      <c r="G70" s="33"/>
      <c r="H70" s="15">
        <v>-719680</v>
      </c>
    </row>
    <row r="71" spans="1:8" ht="24" customHeight="1">
      <c r="A71" s="34" t="s">
        <v>121</v>
      </c>
      <c r="B71" s="39">
        <v>29</v>
      </c>
      <c r="C71" s="34"/>
      <c r="D71" s="84">
        <v>-82907996</v>
      </c>
      <c r="E71" s="33"/>
      <c r="F71" s="15">
        <v>-82907996</v>
      </c>
      <c r="G71" s="33"/>
      <c r="H71" s="15">
        <v>-80588546</v>
      </c>
    </row>
    <row r="72" spans="1:8" ht="24" customHeight="1">
      <c r="A72" s="69" t="s">
        <v>162</v>
      </c>
      <c r="B72" s="39"/>
      <c r="C72" s="32"/>
      <c r="D72" s="42">
        <f>SUM(D66:D71)</f>
        <v>129376244</v>
      </c>
      <c r="E72" s="30"/>
      <c r="F72" s="42">
        <f>SUM(F66:F71)</f>
        <v>129376244</v>
      </c>
      <c r="G72" s="30"/>
      <c r="H72" s="42">
        <f>SUM(H66:H71)</f>
        <v>-41934893</v>
      </c>
    </row>
    <row r="73" spans="1:8" ht="24" customHeight="1">
      <c r="D73" s="15"/>
      <c r="E73" s="28"/>
      <c r="F73" s="15"/>
      <c r="G73" s="28"/>
      <c r="H73" s="15"/>
    </row>
    <row r="74" spans="1:8" ht="24" customHeight="1">
      <c r="A74" s="26" t="s">
        <v>142</v>
      </c>
      <c r="D74" s="31">
        <f>D56+D63+D72</f>
        <v>81061771</v>
      </c>
      <c r="E74" s="30"/>
      <c r="F74" s="31">
        <f>F56+F63+F72</f>
        <v>81061771</v>
      </c>
      <c r="G74" s="30"/>
      <c r="H74" s="31">
        <f>H56+H63+H72</f>
        <v>-98289364</v>
      </c>
    </row>
    <row r="75" spans="1:8" ht="24" customHeight="1">
      <c r="A75" s="26" t="s">
        <v>154</v>
      </c>
      <c r="D75" s="1">
        <v>353267455</v>
      </c>
      <c r="E75" s="28"/>
      <c r="F75" s="1">
        <v>353267455</v>
      </c>
      <c r="G75" s="28"/>
      <c r="H75" s="1">
        <v>451556819</v>
      </c>
    </row>
    <row r="76" spans="1:8" ht="24" customHeight="1" thickBot="1">
      <c r="A76" s="29" t="s">
        <v>155</v>
      </c>
      <c r="B76" s="39"/>
      <c r="C76" s="39"/>
      <c r="D76" s="8">
        <f>SUM(D74:D75)</f>
        <v>434329226</v>
      </c>
      <c r="E76" s="28"/>
      <c r="F76" s="8">
        <f>SUM(F74:F75)</f>
        <v>434329226</v>
      </c>
      <c r="G76" s="28"/>
      <c r="H76" s="8">
        <f>SUM(H74:H75)</f>
        <v>353267455</v>
      </c>
    </row>
    <row r="77" spans="1:8" ht="12" customHeight="1" thickTop="1">
      <c r="A77" s="29"/>
      <c r="B77" s="39"/>
      <c r="C77" s="39"/>
      <c r="D77" s="10"/>
      <c r="E77" s="28"/>
      <c r="F77" s="10"/>
      <c r="G77" s="28"/>
      <c r="H77" s="10"/>
    </row>
    <row r="78" spans="1:8" ht="18" customHeight="1">
      <c r="D78" s="53"/>
      <c r="F78" s="53"/>
      <c r="H78" s="1"/>
    </row>
    <row r="79" spans="1:8" ht="24" customHeight="1">
      <c r="A79" s="4" t="s">
        <v>148</v>
      </c>
      <c r="D79" s="27"/>
      <c r="F79" s="27"/>
    </row>
    <row r="80" spans="1:8" ht="24" customHeight="1">
      <c r="D80" s="27"/>
      <c r="F80" s="27"/>
    </row>
  </sheetData>
  <mergeCells count="12">
    <mergeCell ref="F48:H48"/>
    <mergeCell ref="A42:H42"/>
    <mergeCell ref="A43:H43"/>
    <mergeCell ref="A44:H44"/>
    <mergeCell ref="A1:H1"/>
    <mergeCell ref="A2:H2"/>
    <mergeCell ref="A3:H3"/>
    <mergeCell ref="A4:H4"/>
    <mergeCell ref="F6:H6"/>
    <mergeCell ref="A40:H40"/>
    <mergeCell ref="A41:H41"/>
    <mergeCell ref="F46:H46"/>
  </mergeCells>
  <pageMargins left="0.8" right="0.3" top="0.8" bottom="0.75" header="0.6" footer="0.3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datasnipper xmlns="http://datasnipper" included="true" guid="8c95bc33-eaca-4eb4-92bc-4ea3048de572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0C9D050853964C8EAE7DFD4A26A7FC" ma:contentTypeVersion="4" ma:contentTypeDescription="Create a new document." ma:contentTypeScope="" ma:versionID="6ec65f4fb6d82f395e5e17b80df9cd5f">
  <xsd:schema xmlns:xsd="http://www.w3.org/2001/XMLSchema" xmlns:xs="http://www.w3.org/2001/XMLSchema" xmlns:p="http://schemas.microsoft.com/office/2006/metadata/properties" xmlns:ns2="18d350d0-c1f9-4100-b95a-c4c138064080" targetNamespace="http://schemas.microsoft.com/office/2006/metadata/properties" ma:root="true" ma:fieldsID="137442f7b80ce872ff7518725f7e2373" ns2:_="">
    <xsd:import namespace="18d350d0-c1f9-4100-b95a-c4c138064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d350d0-c1f9-4100-b95a-c4c1380640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EB8894-6FAA-4E0B-8526-0AFF47EF0F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30647D-D8D5-49CD-8C7F-80E08888863E}">
  <ds:schemaRefs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  <ds:schemaRef ds:uri="18d350d0-c1f9-4100-b95a-c4c138064080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5708BD4-7848-4130-B074-6042BA29C4E0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C05A9D44-931E-4734-A85F-2DF6CC078A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d350d0-c1f9-4100-b95a-c4c138064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กำไรขาดทุน</vt:lpstr>
      <vt:lpstr>ส่วนของผู้ถือหุ้น-ส่วนได้เสีย</vt:lpstr>
      <vt:lpstr>ส่วนของผู้ถือหุ้น-เฉพาะกิจการ</vt:lpstr>
      <vt:lpstr>Sheet2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jhorpiklang@deloitte.com</cp:lastModifiedBy>
  <cp:lastPrinted>2025-02-20T03:19:14Z</cp:lastPrinted>
  <dcterms:created xsi:type="dcterms:W3CDTF">2001-10-01T09:27:46Z</dcterms:created>
  <dcterms:modified xsi:type="dcterms:W3CDTF">2025-02-20T03:19:15Z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2021-07-15T04:00:42Z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3920f4e6-3dfb-422b-9ef1-b5ce3a02fbbf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0x010100C50C9D050853964C8EAE7DFD4A26A7FC</vt:lpwstr>
  </property>
</Properties>
</file>