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IFS (1634207)\"/>
    </mc:Choice>
  </mc:AlternateContent>
  <xr:revisionPtr revIDLastSave="0" documentId="13_ncr:1_{D60C744E-B338-4AB0-9794-FAAF984FAAB8}" xr6:coauthVersionLast="47" xr6:coauthVersionMax="47" xr10:uidLastSave="{00000000-0000-0000-0000-000000000000}"/>
  <bookViews>
    <workbookView xWindow="-108" yWindow="-108" windowWidth="23256" windowHeight="12576" tabRatio="945" activeTab="5" xr2:uid="{00000000-000D-0000-FFFF-FFFF00000000}"/>
  </bookViews>
  <sheets>
    <sheet name="ASSET" sheetId="1" r:id="rId1"/>
    <sheet name="LIABILITIES" sheetId="8" r:id="rId2"/>
    <sheet name="INCOME" sheetId="17" r:id="rId3"/>
    <sheet name="SHAREHOLDER-Equity Method" sheetId="18" r:id="rId4"/>
    <sheet name="SHAREHOLDER-Separate" sheetId="9" r:id="rId5"/>
    <sheet name="CASH FLOWS" sheetId="12" r:id="rId6"/>
    <sheet name="Sheet1" sheetId="16" state="hidden" r:id="rId7"/>
  </sheets>
  <externalReferences>
    <externalReference r:id="rId8"/>
  </externalReference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8" i="12" l="1"/>
  <c r="E71" i="12"/>
  <c r="D60" i="12"/>
  <c r="C36" i="1"/>
  <c r="E22" i="8" l="1"/>
  <c r="G27" i="12" l="1"/>
  <c r="E20" i="12" l="1"/>
  <c r="E17" i="12"/>
  <c r="E15" i="12"/>
  <c r="L22" i="9"/>
  <c r="H18" i="9"/>
  <c r="I18" i="9"/>
  <c r="L13" i="9"/>
  <c r="L15" i="9"/>
  <c r="E67" i="12" l="1"/>
  <c r="G78" i="12" l="1"/>
  <c r="H24" i="9"/>
  <c r="H25" i="9" s="1"/>
  <c r="F24" i="9"/>
  <c r="F25" i="9" s="1"/>
  <c r="D24" i="9"/>
  <c r="D25" i="9" s="1"/>
  <c r="L20" i="9"/>
  <c r="L12" i="18"/>
  <c r="H16" i="18"/>
  <c r="H17" i="18" s="1"/>
  <c r="F16" i="18"/>
  <c r="F17" i="18" s="1"/>
  <c r="D16" i="18"/>
  <c r="D17" i="18" s="1"/>
  <c r="G67" i="12"/>
  <c r="G42" i="12"/>
  <c r="G60" i="12" s="1"/>
  <c r="H23" i="17"/>
  <c r="H17" i="17"/>
  <c r="H59" i="17"/>
  <c r="G36" i="1"/>
  <c r="G22" i="1"/>
  <c r="G68" i="8"/>
  <c r="G29" i="8"/>
  <c r="G22" i="8"/>
  <c r="G80" i="12" l="1"/>
  <c r="G82" i="12" s="1"/>
  <c r="L14" i="18"/>
  <c r="E78" i="12"/>
  <c r="H24" i="17"/>
  <c r="G30" i="8"/>
  <c r="G69" i="8" s="1"/>
  <c r="G37" i="1"/>
  <c r="H31" i="17" l="1"/>
  <c r="H33" i="17" s="1"/>
  <c r="H60" i="17" s="1"/>
  <c r="H62" i="17" l="1"/>
  <c r="J16" i="9"/>
  <c r="L16" i="9" l="1"/>
  <c r="J17" i="9"/>
  <c r="D17" i="16"/>
  <c r="J18" i="9" l="1"/>
  <c r="L17" i="9"/>
  <c r="L18" i="9" s="1"/>
  <c r="D19" i="16"/>
  <c r="D18" i="16"/>
  <c r="D21" i="16"/>
  <c r="D11" i="16"/>
  <c r="D3" i="16"/>
  <c r="C15" i="12" l="1"/>
  <c r="C17" i="12" l="1"/>
  <c r="C67" i="12" l="1"/>
  <c r="E22" i="1" l="1"/>
  <c r="C22" i="1" l="1"/>
  <c r="E29" i="8" l="1"/>
  <c r="C29" i="8" l="1"/>
  <c r="F17" i="17" l="1"/>
  <c r="E30" i="8" l="1"/>
  <c r="D17" i="17"/>
  <c r="C22" i="8"/>
  <c r="C30" i="8" s="1"/>
  <c r="E36" i="1" l="1"/>
  <c r="E37" i="1" s="1"/>
  <c r="C37" i="1"/>
  <c r="F23" i="17" l="1"/>
  <c r="F24" i="17" s="1"/>
  <c r="F31" i="17" l="1"/>
  <c r="F33" i="17" s="1"/>
  <c r="D23" i="17"/>
  <c r="D24" i="17" s="1"/>
  <c r="F60" i="17" l="1"/>
  <c r="E13" i="12"/>
  <c r="D31" i="17"/>
  <c r="D33" i="17" s="1"/>
  <c r="D60" i="17" l="1"/>
  <c r="J15" i="18"/>
  <c r="L15" i="18" s="1"/>
  <c r="C13" i="12"/>
  <c r="C27" i="12" s="1"/>
  <c r="C42" i="12" s="1"/>
  <c r="C60" i="12" s="1"/>
  <c r="F62" i="17"/>
  <c r="J23" i="9"/>
  <c r="L23" i="9" s="1"/>
  <c r="L24" i="9" s="1"/>
  <c r="L25" i="9" s="1"/>
  <c r="E27" i="12"/>
  <c r="E42" i="12" s="1"/>
  <c r="E60" i="12" s="1"/>
  <c r="E80" i="12" s="1"/>
  <c r="E82" i="12" s="1"/>
  <c r="D62" i="17"/>
  <c r="C80" i="12" l="1"/>
  <c r="C82" i="12" s="1"/>
  <c r="J16" i="18"/>
  <c r="J17" i="18" s="1"/>
  <c r="C67" i="8" s="1"/>
  <c r="C68" i="8" s="1"/>
  <c r="C69" i="8" s="1"/>
  <c r="J24" i="9"/>
  <c r="J25" i="9" s="1"/>
  <c r="E67" i="8" s="1"/>
  <c r="E68" i="8" s="1"/>
  <c r="E69" i="8" s="1"/>
  <c r="L16" i="18" l="1"/>
  <c r="L17" i="18" s="1"/>
</calcChain>
</file>

<file path=xl/sharedStrings.xml><?xml version="1.0" encoding="utf-8"?>
<sst xmlns="http://schemas.openxmlformats.org/spreadsheetml/2006/main" count="311" uniqueCount="183">
  <si>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</si>
  <si>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</si>
  <si>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</si>
  <si>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</si>
  <si>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</si>
  <si>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</si>
  <si>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</si>
  <si>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</si>
  <si>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</si>
  <si>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</si>
  <si>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</si>
  <si>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</si>
  <si>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</si>
  <si>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</si>
  <si>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</si>
  <si>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</si>
  <si>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</si>
  <si>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</si>
  <si>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</si>
  <si>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</si>
  <si>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</si>
  <si>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</si>
  <si>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</si>
  <si>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</si>
  <si>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</si>
  <si>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</si>
  <si>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</si>
  <si>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</si>
  <si>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</si>
  <si>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Cash and cash equivalents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</si>
  <si>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</si>
  <si>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</si>
  <si>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</si>
  <si>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</si>
  <si>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</si>
  <si>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</si>
  <si>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</si>
  <si>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</si>
  <si>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</si>
  <si>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</si>
  <si>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</si>
  <si>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Other non-current assets</t>
  </si>
  <si>
    <t>Total Non-current Assets</t>
  </si>
  <si>
    <t>Deferred tax assets</t>
  </si>
  <si>
    <t>As at</t>
  </si>
  <si>
    <t>December 31,</t>
  </si>
  <si>
    <t>UNIT : BAHT</t>
  </si>
  <si>
    <t>Authorized share capital</t>
  </si>
  <si>
    <t>Legal reserve</t>
  </si>
  <si>
    <r>
      <t>ORDINARY  SHARES</t>
    </r>
    <r>
      <rPr>
        <sz val="10"/>
        <rFont val="Times New Roman"/>
        <family val="1"/>
      </rPr>
      <t xml:space="preserve"> </t>
    </r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</si>
  <si>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</si>
  <si>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</si>
  <si>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</si>
  <si>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</si>
  <si>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</si>
  <si>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</si>
  <si>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 xml:space="preserve">   to financial institutions </t>
  </si>
  <si>
    <t>Factoring receivables</t>
  </si>
  <si>
    <t>Inventory finance receivables</t>
  </si>
  <si>
    <t>Hire purchase receivables</t>
  </si>
  <si>
    <t>Total Non-current Liabilities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</si>
  <si>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</si>
  <si>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</si>
  <si>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</si>
  <si>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</si>
  <si>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</si>
  <si>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</si>
  <si>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</si>
  <si>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</si>
  <si>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</si>
  <si>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Long-term borrowings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</si>
  <si>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</si>
  <si>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</si>
  <si>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</si>
  <si>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</si>
  <si>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Profit from operating activities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</si>
  <si>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</si>
  <si>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</si>
  <si>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</si>
  <si>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</si>
  <si>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</si>
  <si>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</si>
  <si>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</si>
  <si>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</si>
  <si>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</si>
  <si>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Finance lease receivables</t>
  </si>
  <si>
    <t>Properties foreclosed</t>
  </si>
  <si>
    <t>Employee benefits expense</t>
  </si>
  <si>
    <t>Corporate income tax payable</t>
  </si>
  <si>
    <t>Hire purchase non-current receivables</t>
  </si>
  <si>
    <t>Share premium on ordinary shares</t>
  </si>
  <si>
    <t xml:space="preserve">Interest paid </t>
  </si>
  <si>
    <t xml:space="preserve">Other current assets </t>
  </si>
  <si>
    <t xml:space="preserve">OTHER COMPREHENSIVE INCOME </t>
  </si>
  <si>
    <t>Other current receivables</t>
  </si>
  <si>
    <r>
      <t xml:space="preserve">STATEMENT  OF  COMPREHENSIVE  INCOME  </t>
    </r>
    <r>
      <rPr>
        <sz val="10"/>
        <rFont val="Times New Roman"/>
        <family val="1"/>
      </rPr>
      <t xml:space="preserve">(CONTINUED) </t>
    </r>
  </si>
  <si>
    <t>Interest received</t>
  </si>
  <si>
    <t>FAC</t>
  </si>
  <si>
    <t>HP</t>
  </si>
  <si>
    <t>LS</t>
  </si>
  <si>
    <t>IN</t>
  </si>
  <si>
    <t>interest of overdue</t>
  </si>
  <si>
    <t xml:space="preserve">LIABILITIES  AND SHAREHOLDERS’ EQUITY 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</si>
  <si>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</si>
  <si>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</si>
  <si>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TOTAL  SHAREHOLDERS’ EQUITY</t>
  </si>
  <si>
    <t xml:space="preserve">TOTAL  LIABILITIES  AND  SHAREHOLDERS’ EQUITY  </t>
  </si>
  <si>
    <t>Components of other comprehensive income that</t>
  </si>
  <si>
    <t xml:space="preserve">   will not be reclassified to profit or loss</t>
  </si>
  <si>
    <t>STATEMENT  OF  CHANGES  IN  SHAREHOLDERS’  EQUITY</t>
  </si>
  <si>
    <t>Retained earnings</t>
  </si>
  <si>
    <t>Balance as at January 1, 2023</t>
  </si>
  <si>
    <t>Balance as at January 1, 2024</t>
  </si>
  <si>
    <t>Adjustments for</t>
  </si>
  <si>
    <t>Changes in operating assets and liabilities</t>
  </si>
  <si>
    <t xml:space="preserve">   Dividends</t>
  </si>
  <si>
    <t>Other non-current liabilities</t>
  </si>
  <si>
    <t>Cash received from disposal of properties foreclosed</t>
  </si>
  <si>
    <t>Employee benefits paid</t>
  </si>
  <si>
    <t>Income tax paid</t>
  </si>
  <si>
    <t>Dividend paid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</si>
  <si>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</si>
  <si>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>Profit before income tax expense</t>
  </si>
  <si>
    <t>Income tax expense</t>
  </si>
  <si>
    <t>Finance costs</t>
  </si>
  <si>
    <t>Loss on disposal of properties foreclosed</t>
  </si>
  <si>
    <t>Interest income</t>
  </si>
  <si>
    <t xml:space="preserve">Cash paid for purchase of plant and equipment </t>
  </si>
  <si>
    <t>Cash paid for purchase of other intangible assets</t>
  </si>
  <si>
    <t>SEPARATE</t>
  </si>
  <si>
    <t>FINANCIAL  STATEMENTS</t>
  </si>
  <si>
    <t>FINANCIAL  STATEMENTS  IN  WHICH  THE  EQUITY  METHOD  IS  APPLIED</t>
  </si>
  <si>
    <t>SEPARATE  FINANCIAL  STATEMENTS</t>
  </si>
  <si>
    <t>Investment in a joint venture</t>
  </si>
  <si>
    <t xml:space="preserve">Impairment loss determined </t>
  </si>
  <si>
    <t xml:space="preserve">FINANCIAL </t>
  </si>
  <si>
    <t xml:space="preserve">WHICH  THE  EQUITY  </t>
  </si>
  <si>
    <t>METHOD  IS  APPLIED</t>
  </si>
  <si>
    <t xml:space="preserve">STATEMENTS  IN  </t>
  </si>
  <si>
    <t>share capital</t>
  </si>
  <si>
    <t xml:space="preserve">Premium on </t>
  </si>
  <si>
    <t>Appropriated</t>
  </si>
  <si>
    <t xml:space="preserve"> Legal reserve</t>
  </si>
  <si>
    <t xml:space="preserve">Total </t>
  </si>
  <si>
    <t>-</t>
  </si>
  <si>
    <t>Cash received for long-term borrowings</t>
  </si>
  <si>
    <t xml:space="preserve">Net increase (decrease) in cash and cash equivalents </t>
  </si>
  <si>
    <t xml:space="preserve">      Losses on re-measurements of defined benefit plans</t>
  </si>
  <si>
    <t xml:space="preserve">      Income tax relating to components of other comprehensive</t>
  </si>
  <si>
    <t xml:space="preserve">         income that will not be reclassified to profit or loss</t>
  </si>
  <si>
    <t xml:space="preserve">Cash received form disposal of plant and equipment </t>
  </si>
  <si>
    <t xml:space="preserve">Issued and </t>
  </si>
  <si>
    <t xml:space="preserve">paid-up </t>
  </si>
  <si>
    <t>equity</t>
  </si>
  <si>
    <t xml:space="preserve"> shareholders’ </t>
  </si>
  <si>
    <t>ordinary shares</t>
  </si>
  <si>
    <r>
      <t xml:space="preserve">AS  AT  DECEMBER  </t>
    </r>
    <r>
      <rPr>
        <b/>
        <sz val="12"/>
        <rFont val="Times New Roman"/>
        <family val="1"/>
      </rPr>
      <t>31,  2024</t>
    </r>
  </si>
  <si>
    <r>
      <t xml:space="preserve">AS  AT  DECEMBER </t>
    </r>
    <r>
      <rPr>
        <b/>
        <sz val="12"/>
        <rFont val="Times New Roman"/>
        <family val="1"/>
      </rPr>
      <t xml:space="preserve"> 31,  2024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</si>
  <si>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</si>
  <si>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>PROFIT FOR THE YEARS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</si>
  <si>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</si>
  <si>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Balance as at December 31, 2024</t>
  </si>
  <si>
    <t>Balance as at December 31, 2023</t>
  </si>
  <si>
    <t xml:space="preserve">Loss on written-off assets </t>
  </si>
  <si>
    <t>Interest expenses</t>
  </si>
  <si>
    <t>Notes to the financial statements form an integral part of these statements</t>
  </si>
  <si>
    <t>Cash and cash equivalents at the beginning of the years</t>
  </si>
  <si>
    <t>Cash and cash equivalents at the end of the years</t>
  </si>
  <si>
    <t>Profit for the years</t>
  </si>
  <si>
    <t>Other comprehensive loss for the years, net of tax</t>
  </si>
  <si>
    <t>TOTAL  COMPREHENSIVE  INCOME  FOR THE  YEARS</t>
  </si>
  <si>
    <t xml:space="preserve">   Comprehensive income for the year</t>
  </si>
  <si>
    <t>Share of loss of a joint venture</t>
  </si>
  <si>
    <t xml:space="preserve">   in accordance with TFRS 9</t>
  </si>
  <si>
    <t xml:space="preserve">   accounted for using the equity method</t>
  </si>
  <si>
    <t xml:space="preserve">Net cash flows used in investing activities </t>
  </si>
  <si>
    <t xml:space="preserve">Net cash flows provided by (used in) operating activities </t>
  </si>
  <si>
    <t>Net cash flows used in operations</t>
  </si>
  <si>
    <t>Cash paid for purchase of interest in a joint venture</t>
  </si>
  <si>
    <t xml:space="preserve">Net cash flows provided by (used in) financing activities </t>
  </si>
  <si>
    <t>Change in shareholder’s equity</t>
  </si>
  <si>
    <t>Total change in shareholder’s equity</t>
  </si>
  <si>
    <t xml:space="preserve">Change in shareholder’s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</si>
</sst>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  <numFmt numFmtId="172" formatCode="\(#,##0_);\(#,##0\)"/>
  </numFmts>
  <fonts count="7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4"/>
      <name val="Cordia New"/>
      <family val="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1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9" fillId="3" borderId="0" applyNumberFormat="0" applyBorder="0" applyAlignment="0" applyProtection="0"/>
    <xf numFmtId="0" fontId="13" fillId="20" borderId="1" applyNumberFormat="0" applyAlignment="0" applyProtection="0"/>
    <xf numFmtId="0" fontId="15" fillId="21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1" fillId="7" borderId="1" applyNumberFormat="0" applyAlignment="0" applyProtection="0"/>
    <xf numFmtId="0" fontId="14" fillId="0" borderId="6" applyNumberFormat="0" applyFill="0" applyAlignment="0" applyProtection="0"/>
    <xf numFmtId="0" fontId="10" fillId="22" borderId="0" applyNumberFormat="0" applyBorder="0" applyAlignment="0" applyProtection="0"/>
    <xf numFmtId="0" fontId="28" fillId="0" borderId="0"/>
    <xf numFmtId="0" fontId="2" fillId="0" borderId="0"/>
    <xf numFmtId="0" fontId="3" fillId="23" borderId="7" applyNumberFormat="0" applyFont="0" applyAlignment="0" applyProtection="0"/>
    <xf numFmtId="0" fontId="12" fillId="20" borderId="8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1" fillId="0" borderId="0"/>
    <xf numFmtId="0" fontId="47" fillId="0" borderId="0"/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50" fillId="0" borderId="16" applyNumberFormat="0" applyFill="0" applyAlignment="0" applyProtection="0"/>
    <xf numFmtId="0" fontId="51" fillId="0" borderId="17" applyNumberFormat="0" applyFill="0" applyAlignment="0" applyProtection="0"/>
    <xf numFmtId="0" fontId="51" fillId="0" borderId="0" applyNumberFormat="0" applyFill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4" fillId="26" borderId="0" applyNumberFormat="0" applyBorder="0" applyAlignment="0" applyProtection="0"/>
    <xf numFmtId="0" fontId="55" fillId="27" borderId="18" applyNumberFormat="0" applyAlignment="0" applyProtection="0"/>
    <xf numFmtId="0" fontId="56" fillId="28" borderId="19" applyNumberFormat="0" applyAlignment="0" applyProtection="0"/>
    <xf numFmtId="0" fontId="57" fillId="28" borderId="18" applyNumberFormat="0" applyAlignment="0" applyProtection="0"/>
    <xf numFmtId="0" fontId="58" fillId="0" borderId="20" applyNumberFormat="0" applyFill="0" applyAlignment="0" applyProtection="0"/>
    <xf numFmtId="0" fontId="59" fillId="29" borderId="21" applyNumberFormat="0" applyAlignment="0" applyProtection="0"/>
    <xf numFmtId="0" fontId="60" fillId="0" borderId="0" applyNumberFormat="0" applyFill="0" applyBorder="0" applyAlignment="0" applyProtection="0"/>
    <xf numFmtId="0" fontId="47" fillId="30" borderId="22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23" applyNumberFormat="0" applyFill="0" applyAlignment="0" applyProtection="0"/>
    <xf numFmtId="0" fontId="63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63" fillId="54" borderId="0" applyNumberFormat="0" applyBorder="0" applyAlignment="0" applyProtection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18" applyNumberFormat="0" applyAlignment="0" applyProtection="0"/>
    <xf numFmtId="0" fontId="39" fillId="28" borderId="19" applyNumberFormat="0" applyAlignment="0" applyProtection="0"/>
    <xf numFmtId="0" fontId="40" fillId="28" borderId="18" applyNumberFormat="0" applyAlignment="0" applyProtection="0"/>
    <xf numFmtId="0" fontId="41" fillId="0" borderId="20" applyNumberFormat="0" applyFill="0" applyAlignment="0" applyProtection="0"/>
    <xf numFmtId="0" fontId="42" fillId="29" borderId="21" applyNumberFormat="0" applyAlignment="0" applyProtection="0"/>
    <xf numFmtId="0" fontId="43" fillId="0" borderId="0" applyNumberFormat="0" applyFill="0" applyBorder="0" applyAlignment="0" applyProtection="0"/>
    <xf numFmtId="0" fontId="30" fillId="30" borderId="22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23" applyNumberFormat="0" applyFill="0" applyAlignment="0" applyProtection="0"/>
    <xf numFmtId="0" fontId="46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6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6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46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46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46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0" borderId="0"/>
    <xf numFmtId="0" fontId="30" fillId="30" borderId="22" applyNumberFormat="0" applyFont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2" fillId="23" borderId="7" applyNumberFormat="0" applyFont="0" applyAlignment="0" applyProtection="0"/>
    <xf numFmtId="0" fontId="68" fillId="55" borderId="7">
      <alignment vertical="center"/>
    </xf>
    <xf numFmtId="171" fontId="23" fillId="0" borderId="0" applyFill="0" applyBorder="0" applyProtection="0"/>
    <xf numFmtId="9" fontId="69" fillId="0" borderId="0" applyFont="0" applyFill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0" borderId="22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9" fontId="2" fillId="0" borderId="0" applyFont="0" applyFill="0" applyBorder="0" applyAlignment="0" applyProtection="0"/>
  </cellStyleXfs>
  <cellXfs count="171">
    <xf numFmtId="0" fontId="0" fillId="0" borderId="0" xfId="0"/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horizontal="left" vertical="center" indent="4"/>
    </xf>
    <xf numFmtId="0" fontId="24" fillId="0" borderId="0" xfId="0" applyFont="1" applyAlignment="1">
      <alignment vertical="center"/>
    </xf>
    <xf numFmtId="164" fontId="22" fillId="0" borderId="0" xfId="28" applyFont="1" applyFill="1" applyAlignment="1">
      <alignment vertical="center"/>
    </xf>
    <xf numFmtId="0" fontId="22" fillId="0" borderId="0" xfId="0" applyFont="1"/>
    <xf numFmtId="37" fontId="22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3"/>
    </xf>
    <xf numFmtId="0" fontId="25" fillId="0" borderId="0" xfId="0" applyFont="1" applyAlignment="1">
      <alignment horizontal="left" vertical="center" indent="4"/>
    </xf>
    <xf numFmtId="41" fontId="22" fillId="0" borderId="0" xfId="28" applyNumberFormat="1" applyFont="1" applyFill="1" applyAlignment="1">
      <alignment vertical="center"/>
    </xf>
    <xf numFmtId="39" fontId="24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3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indent="1"/>
    </xf>
    <xf numFmtId="37" fontId="22" fillId="0" borderId="0" xfId="28" applyNumberFormat="1" applyFont="1" applyFill="1" applyAlignment="1">
      <alignment horizontal="right" vertical="center"/>
    </xf>
    <xf numFmtId="0" fontId="22" fillId="0" borderId="0" xfId="0" quotePrefix="1" applyFont="1" applyAlignment="1">
      <alignment vertical="center"/>
    </xf>
    <xf numFmtId="169" fontId="22" fillId="0" borderId="0" xfId="28" applyNumberFormat="1" applyFont="1" applyFill="1" applyAlignment="1">
      <alignment vertical="center"/>
    </xf>
    <xf numFmtId="165" fontId="22" fillId="0" borderId="0" xfId="28" applyNumberFormat="1" applyFont="1" applyFill="1" applyBorder="1" applyAlignment="1">
      <alignment vertical="center"/>
    </xf>
    <xf numFmtId="165" fontId="22" fillId="0" borderId="10" xfId="28" applyNumberFormat="1" applyFont="1" applyFill="1" applyBorder="1" applyAlignment="1">
      <alignment vertical="center"/>
    </xf>
    <xf numFmtId="165" fontId="22" fillId="0" borderId="14" xfId="28" applyNumberFormat="1" applyFont="1" applyFill="1" applyBorder="1" applyAlignment="1">
      <alignment vertical="center"/>
    </xf>
    <xf numFmtId="39" fontId="22" fillId="0" borderId="0" xfId="0" applyNumberFormat="1" applyFont="1" applyAlignment="1">
      <alignment vertical="center"/>
    </xf>
    <xf numFmtId="37" fontId="22" fillId="0" borderId="0" xfId="28" applyNumberFormat="1" applyFont="1" applyFill="1" applyAlignment="1">
      <alignment vertical="center"/>
    </xf>
    <xf numFmtId="37" fontId="22" fillId="0" borderId="10" xfId="28" applyNumberFormat="1" applyFont="1" applyFill="1" applyBorder="1" applyAlignment="1">
      <alignment vertical="center"/>
    </xf>
    <xf numFmtId="37" fontId="22" fillId="0" borderId="0" xfId="28" applyNumberFormat="1" applyFont="1" applyFill="1" applyBorder="1" applyAlignment="1">
      <alignment vertical="center"/>
    </xf>
    <xf numFmtId="37" fontId="22" fillId="0" borderId="11" xfId="28" applyNumberFormat="1" applyFont="1" applyFill="1" applyBorder="1" applyAlignment="1">
      <alignment vertical="center"/>
    </xf>
    <xf numFmtId="165" fontId="22" fillId="0" borderId="0" xfId="28" applyNumberFormat="1" applyFont="1" applyFill="1" applyAlignment="1">
      <alignment vertical="center"/>
    </xf>
    <xf numFmtId="168" fontId="22" fillId="0" borderId="0" xfId="28" applyNumberFormat="1" applyFont="1" applyFill="1" applyAlignment="1">
      <alignment horizontal="right" vertical="center"/>
    </xf>
    <xf numFmtId="165" fontId="22" fillId="0" borderId="12" xfId="28" applyNumberFormat="1" applyFont="1" applyFill="1" applyBorder="1" applyAlignment="1">
      <alignment vertical="center"/>
    </xf>
    <xf numFmtId="166" fontId="22" fillId="0" borderId="0" xfId="28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4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65" fontId="22" fillId="0" borderId="0" xfId="28" applyNumberFormat="1" applyFont="1" applyFill="1" applyAlignment="1">
      <alignment horizontal="right" vertical="center"/>
    </xf>
    <xf numFmtId="0" fontId="27" fillId="0" borderId="0" xfId="0" applyFont="1"/>
    <xf numFmtId="0" fontId="27" fillId="0" borderId="0" xfId="0" applyFont="1" applyAlignment="1">
      <alignment vertical="center"/>
    </xf>
    <xf numFmtId="165" fontId="22" fillId="0" borderId="12" xfId="28" applyNumberFormat="1" applyFont="1" applyFill="1" applyBorder="1" applyAlignment="1">
      <alignment horizontal="right" vertical="center"/>
    </xf>
    <xf numFmtId="165" fontId="22" fillId="0" borderId="11" xfId="28" applyNumberFormat="1" applyFont="1" applyFill="1" applyBorder="1" applyAlignment="1">
      <alignment horizontal="right" vertical="center"/>
    </xf>
    <xf numFmtId="168" fontId="22" fillId="0" borderId="12" xfId="28" applyNumberFormat="1" applyFont="1" applyFill="1" applyBorder="1" applyAlignment="1">
      <alignment horizontal="right" vertical="center"/>
    </xf>
    <xf numFmtId="0" fontId="66" fillId="0" borderId="0" xfId="0" applyFont="1" applyAlignment="1">
      <alignment vertical="center"/>
    </xf>
    <xf numFmtId="0" fontId="66" fillId="0" borderId="0" xfId="0" applyFont="1" applyAlignment="1">
      <alignment horizontal="left" vertical="center"/>
    </xf>
    <xf numFmtId="37" fontId="22" fillId="0" borderId="0" xfId="28" quotePrefix="1" applyNumberFormat="1" applyFont="1" applyFill="1" applyAlignment="1">
      <alignment horizontal="right" vertical="center"/>
    </xf>
    <xf numFmtId="170" fontId="22" fillId="0" borderId="0" xfId="28" applyNumberFormat="1" applyFont="1" applyFill="1" applyBorder="1" applyAlignment="1">
      <alignment vertical="center"/>
    </xf>
    <xf numFmtId="164" fontId="22" fillId="0" borderId="0" xfId="28" applyFont="1" applyFill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169" fontId="22" fillId="0" borderId="0" xfId="28" applyNumberFormat="1" applyFont="1" applyFill="1" applyBorder="1" applyAlignment="1">
      <alignment vertical="center"/>
    </xf>
    <xf numFmtId="0" fontId="23" fillId="0" borderId="0" xfId="40" applyFont="1" applyAlignment="1">
      <alignment vertical="center"/>
    </xf>
    <xf numFmtId="165" fontId="22" fillId="0" borderId="0" xfId="28" applyNumberFormat="1" applyFont="1" applyAlignment="1">
      <alignment vertical="center"/>
    </xf>
    <xf numFmtId="170" fontId="22" fillId="0" borderId="12" xfId="28" applyNumberFormat="1" applyFont="1" applyFill="1" applyBorder="1" applyAlignment="1">
      <alignment vertical="center"/>
    </xf>
    <xf numFmtId="166" fontId="22" fillId="0" borderId="0" xfId="28" applyNumberFormat="1" applyFont="1" applyFill="1" applyBorder="1" applyAlignment="1">
      <alignment horizontal="right" vertical="center"/>
    </xf>
    <xf numFmtId="166" fontId="22" fillId="0" borderId="12" xfId="28" applyNumberFormat="1" applyFont="1" applyFill="1" applyBorder="1" applyAlignment="1">
      <alignment horizontal="right" vertical="center"/>
    </xf>
    <xf numFmtId="0" fontId="22" fillId="0" borderId="0" xfId="40" applyFont="1"/>
    <xf numFmtId="0" fontId="22" fillId="0" borderId="0" xfId="40" applyFont="1" applyAlignment="1">
      <alignment vertical="center"/>
    </xf>
    <xf numFmtId="0" fontId="24" fillId="0" borderId="0" xfId="40" applyFont="1" applyAlignment="1">
      <alignment vertical="center"/>
    </xf>
    <xf numFmtId="37" fontId="22" fillId="0" borderId="0" xfId="40" applyNumberFormat="1" applyFont="1" applyAlignment="1">
      <alignment vertical="center"/>
    </xf>
    <xf numFmtId="0" fontId="22" fillId="0" borderId="0" xfId="40" applyFont="1" applyAlignment="1">
      <alignment horizontal="left" vertical="center" indent="2"/>
    </xf>
    <xf numFmtId="0" fontId="22" fillId="0" borderId="0" xfId="40" applyFont="1" applyAlignment="1">
      <alignment horizontal="left" vertical="center" indent="4"/>
    </xf>
    <xf numFmtId="0" fontId="24" fillId="0" borderId="0" xfId="40" applyFont="1" applyAlignment="1">
      <alignment horizontal="left" vertical="center"/>
    </xf>
    <xf numFmtId="0" fontId="64" fillId="0" borderId="0" xfId="40" applyFont="1" applyAlignment="1">
      <alignment vertical="center"/>
    </xf>
    <xf numFmtId="0" fontId="65" fillId="0" borderId="0" xfId="40" applyFont="1" applyAlignment="1">
      <alignment horizontal="left" vertical="center"/>
    </xf>
    <xf numFmtId="0" fontId="22" fillId="0" borderId="0" xfId="40" applyFont="1" applyAlignment="1">
      <alignment horizontal="left" vertical="center"/>
    </xf>
    <xf numFmtId="0" fontId="26" fillId="0" borderId="0" xfId="40" applyFont="1" applyAlignment="1">
      <alignment vertical="center"/>
    </xf>
    <xf numFmtId="0" fontId="26" fillId="0" borderId="0" xfId="40" applyFont="1" applyAlignment="1">
      <alignment horizontal="left" vertical="center" indent="1"/>
    </xf>
    <xf numFmtId="164" fontId="22" fillId="0" borderId="0" xfId="28" applyFont="1" applyFill="1" applyBorder="1" applyAlignment="1">
      <alignment vertical="center"/>
    </xf>
    <xf numFmtId="170" fontId="22" fillId="0" borderId="0" xfId="0" applyNumberFormat="1" applyFont="1" applyAlignment="1">
      <alignment vertical="center"/>
    </xf>
    <xf numFmtId="0" fontId="2" fillId="0" borderId="0" xfId="0" applyFont="1"/>
    <xf numFmtId="3" fontId="0" fillId="0" borderId="0" xfId="0" applyNumberFormat="1"/>
    <xf numFmtId="3" fontId="68" fillId="0" borderId="0" xfId="0" applyNumberFormat="1" applyFont="1" applyAlignment="1">
      <alignment horizontal="justify" vertical="center" wrapText="1"/>
    </xf>
    <xf numFmtId="3" fontId="68" fillId="0" borderId="24" xfId="0" applyNumberFormat="1" applyFont="1" applyBorder="1" applyAlignment="1">
      <alignment horizontal="justify" vertical="center" wrapText="1"/>
    </xf>
    <xf numFmtId="3" fontId="68" fillId="0" borderId="25" xfId="0" applyNumberFormat="1" applyFont="1" applyBorder="1" applyAlignment="1">
      <alignment horizontal="justify" vertical="center" wrapText="1"/>
    </xf>
    <xf numFmtId="3" fontId="68" fillId="0" borderId="14" xfId="0" applyNumberFormat="1" applyFont="1" applyBorder="1" applyAlignment="1">
      <alignment horizontal="justify" vertical="center" wrapText="1"/>
    </xf>
    <xf numFmtId="3" fontId="68" fillId="0" borderId="0" xfId="0" applyNumberFormat="1" applyFont="1" applyAlignment="1">
      <alignment vertical="center" wrapText="1"/>
    </xf>
    <xf numFmtId="3" fontId="68" fillId="0" borderId="25" xfId="0" applyNumberFormat="1" applyFont="1" applyBorder="1" applyAlignment="1">
      <alignment vertical="center" wrapText="1"/>
    </xf>
    <xf numFmtId="3" fontId="68" fillId="0" borderId="26" xfId="0" applyNumberFormat="1" applyFont="1" applyBorder="1" applyAlignment="1">
      <alignment vertical="center" wrapText="1"/>
    </xf>
    <xf numFmtId="3" fontId="68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2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2" fillId="0" borderId="28" xfId="0" applyFont="1" applyBorder="1"/>
    <xf numFmtId="3" fontId="68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2" fillId="0" borderId="31" xfId="0" applyFont="1" applyBorder="1"/>
    <xf numFmtId="0" fontId="0" fillId="0" borderId="32" xfId="0" applyBorder="1"/>
    <xf numFmtId="164" fontId="2" fillId="0" borderId="25" xfId="28" applyFont="1" applyBorder="1"/>
    <xf numFmtId="0" fontId="0" fillId="0" borderId="33" xfId="0" applyBorder="1"/>
    <xf numFmtId="168" fontId="22" fillId="0" borderId="0" xfId="0" applyNumberFormat="1" applyFont="1" applyAlignment="1">
      <alignment horizontal="left" vertical="center" indent="1"/>
    </xf>
    <xf numFmtId="3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6"/>
    </xf>
    <xf numFmtId="165" fontId="22" fillId="0" borderId="10" xfId="28" applyNumberFormat="1" applyFont="1" applyFill="1" applyBorder="1" applyAlignment="1">
      <alignment horizontal="right" vertical="center"/>
    </xf>
    <xf numFmtId="9" fontId="22" fillId="0" borderId="0" xfId="516" applyFont="1" applyFill="1" applyBorder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165" fontId="22" fillId="0" borderId="11" xfId="28" applyNumberFormat="1" applyFont="1" applyFill="1" applyBorder="1" applyAlignment="1">
      <alignment vertical="center"/>
    </xf>
    <xf numFmtId="168" fontId="22" fillId="0" borderId="13" xfId="28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 indent="3"/>
    </xf>
    <xf numFmtId="166" fontId="22" fillId="0" borderId="10" xfId="28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40" applyFont="1" applyAlignment="1">
      <alignment horizontal="center" vertical="center"/>
    </xf>
    <xf numFmtId="0" fontId="24" fillId="0" borderId="0" xfId="0" applyFont="1" applyAlignment="1">
      <alignment horizontal="left" vertical="center" indent="5"/>
    </xf>
    <xf numFmtId="165" fontId="22" fillId="0" borderId="0" xfId="516" applyNumberFormat="1" applyFont="1" applyFill="1" applyBorder="1" applyAlignment="1">
      <alignment vertical="center"/>
    </xf>
    <xf numFmtId="165" fontId="22" fillId="0" borderId="0" xfId="28" applyNumberFormat="1" applyFont="1" applyFill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167" fontId="22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 indent="2"/>
    </xf>
    <xf numFmtId="0" fontId="2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37" fontId="23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167" fontId="23" fillId="0" borderId="0" xfId="0" applyNumberFormat="1" applyFont="1" applyAlignment="1">
      <alignment horizontal="center" vertical="center"/>
    </xf>
    <xf numFmtId="167" fontId="23" fillId="0" borderId="12" xfId="0" applyNumberFormat="1" applyFont="1" applyBorder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167" fontId="23" fillId="0" borderId="10" xfId="0" applyNumberFormat="1" applyFont="1" applyBorder="1" applyAlignment="1">
      <alignment horizontal="center" vertical="center"/>
    </xf>
    <xf numFmtId="165" fontId="23" fillId="0" borderId="10" xfId="28" applyNumberFormat="1" applyFont="1" applyBorder="1" applyAlignment="1">
      <alignment horizontal="center" vertical="center"/>
    </xf>
    <xf numFmtId="37" fontId="23" fillId="0" borderId="10" xfId="0" applyNumberFormat="1" applyFont="1" applyBorder="1" applyAlignment="1">
      <alignment vertical="center"/>
    </xf>
    <xf numFmtId="37" fontId="23" fillId="0" borderId="14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166" fontId="22" fillId="0" borderId="0" xfId="28" applyNumberFormat="1" applyFont="1" applyFill="1" applyAlignment="1">
      <alignment vertical="center"/>
    </xf>
    <xf numFmtId="172" fontId="22" fillId="0" borderId="0" xfId="28" applyNumberFormat="1" applyFont="1" applyFill="1" applyAlignment="1">
      <alignment vertical="center"/>
    </xf>
    <xf numFmtId="172" fontId="22" fillId="0" borderId="0" xfId="28" applyNumberFormat="1" applyFont="1" applyAlignment="1">
      <alignment vertical="center"/>
    </xf>
    <xf numFmtId="41" fontId="22" fillId="0" borderId="10" xfId="28" applyNumberFormat="1" applyFont="1" applyFill="1" applyBorder="1" applyAlignment="1">
      <alignment horizontal="right" vertical="center"/>
    </xf>
    <xf numFmtId="37" fontId="22" fillId="0" borderId="12" xfId="28" applyNumberFormat="1" applyFont="1" applyFill="1" applyBorder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37" fontId="22" fillId="0" borderId="0" xfId="0" applyNumberFormat="1" applyFont="1" applyBorder="1" applyAlignment="1">
      <alignment horizontal="right" vertical="center"/>
    </xf>
    <xf numFmtId="3" fontId="22" fillId="0" borderId="0" xfId="0" applyNumberFormat="1" applyFont="1" applyBorder="1" applyAlignment="1">
      <alignment vertical="center"/>
    </xf>
    <xf numFmtId="165" fontId="22" fillId="0" borderId="0" xfId="28" applyNumberFormat="1" applyFont="1" applyFill="1" applyBorder="1" applyAlignment="1">
      <alignment vertical="center"/>
    </xf>
    <xf numFmtId="170" fontId="22" fillId="0" borderId="0" xfId="28" applyNumberFormat="1" applyFont="1" applyFill="1" applyBorder="1" applyAlignment="1">
      <alignment vertical="center"/>
    </xf>
    <xf numFmtId="170" fontId="22" fillId="0" borderId="12" xfId="28" applyNumberFormat="1" applyFont="1" applyFill="1" applyBorder="1" applyAlignment="1">
      <alignment vertical="center"/>
    </xf>
    <xf numFmtId="168" fontId="22" fillId="0" borderId="0" xfId="28" applyNumberFormat="1" applyFont="1" applyFill="1" applyAlignment="1">
      <alignment horizontal="right" vertical="center"/>
    </xf>
    <xf numFmtId="37" fontId="22" fillId="0" borderId="12" xfId="0" applyNumberFormat="1" applyFont="1" applyBorder="1" applyAlignment="1">
      <alignment horizontal="right" vertical="center"/>
    </xf>
    <xf numFmtId="0" fontId="22" fillId="0" borderId="0" xfId="4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165" fontId="22" fillId="0" borderId="0" xfId="28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37" fontId="22" fillId="0" borderId="12" xfId="28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37" fontId="22" fillId="0" borderId="11" xfId="28" applyNumberFormat="1" applyFont="1" applyFill="1" applyBorder="1" applyAlignment="1">
      <alignment horizontal="right" vertical="center"/>
    </xf>
    <xf numFmtId="37" fontId="23" fillId="0" borderId="0" xfId="0" applyNumberFormat="1" applyFont="1" applyBorder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0" borderId="12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40" applyFont="1" applyAlignment="1">
      <alignment horizontal="center" vertical="center"/>
    </xf>
    <xf numFmtId="0" fontId="26" fillId="0" borderId="12" xfId="40" applyFont="1" applyBorder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7" fillId="0" borderId="13" xfId="0" applyFont="1" applyBorder="1" applyAlignment="1">
      <alignment vertical="center"/>
    </xf>
    <xf numFmtId="0" fontId="67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918">
    <cellStyle name="20% - Accent1" xfId="1" builtinId="30" customBuiltin="1"/>
    <cellStyle name="20% - Accent1 10" xfId="275" xr:uid="{00000000-0005-0000-0000-000001000000}"/>
    <cellStyle name="20% - Accent1 10 2" xfId="679" xr:uid="{409CAACF-28C0-413E-B0AB-B056EE932C5C}"/>
    <cellStyle name="20% - Accent1 11" xfId="295" xr:uid="{00000000-0005-0000-0000-000002000000}"/>
    <cellStyle name="20% - Accent1 11 2" xfId="699" xr:uid="{7744CDC6-70B0-4E19-BEF3-1173688EB5AD}"/>
    <cellStyle name="20% - Accent1 12" xfId="315" xr:uid="{00000000-0005-0000-0000-000003000000}"/>
    <cellStyle name="20% - Accent1 12 2" xfId="719" xr:uid="{9CE6DD9F-8FB4-46C4-9A9D-61D8E133B905}"/>
    <cellStyle name="20% - Accent1 13" xfId="335" xr:uid="{00000000-0005-0000-0000-000004000000}"/>
    <cellStyle name="20% - Accent1 13 2" xfId="739" xr:uid="{88394365-5A6C-4C8C-82E8-CA2D24CF465D}"/>
    <cellStyle name="20% - Accent1 14" xfId="355" xr:uid="{00000000-0005-0000-0000-000005000000}"/>
    <cellStyle name="20% - Accent1 14 2" xfId="759" xr:uid="{18C9419C-82A5-492A-B6AB-0CD536D875DD}"/>
    <cellStyle name="20% - Accent1 15" xfId="375" xr:uid="{00000000-0005-0000-0000-000006000000}"/>
    <cellStyle name="20% - Accent1 15 2" xfId="779" xr:uid="{C7C7CC88-301D-4615-884A-7956C86C882F}"/>
    <cellStyle name="20% - Accent1 16" xfId="395" xr:uid="{00000000-0005-0000-0000-000007000000}"/>
    <cellStyle name="20% - Accent1 16 2" xfId="799" xr:uid="{8F19C897-8C34-4310-8EA6-CBDC9A0FAA1B}"/>
    <cellStyle name="20% - Accent1 17" xfId="415" xr:uid="{00000000-0005-0000-0000-000008000000}"/>
    <cellStyle name="20% - Accent1 17 2" xfId="819" xr:uid="{9DFD0945-B262-43F1-AC62-4A2AF787FA65}"/>
    <cellStyle name="20% - Accent1 18" xfId="435" xr:uid="{00000000-0005-0000-0000-000009000000}"/>
    <cellStyle name="20% - Accent1 18 2" xfId="839" xr:uid="{A6DE7F75-1078-4038-99A7-C9EFF39198CA}"/>
    <cellStyle name="20% - Accent1 19" xfId="455" xr:uid="{00000000-0005-0000-0000-00000A000000}"/>
    <cellStyle name="20% - Accent1 19 2" xfId="859" xr:uid="{DC37B628-CFC3-4158-A325-6C35A98E0B54}"/>
    <cellStyle name="20% - Accent1 2" xfId="110" xr:uid="{00000000-0005-0000-0000-00000B000000}"/>
    <cellStyle name="20% - Accent1 2 2" xfId="519" xr:uid="{05DEC2C4-8AA5-476D-A274-3CA37A0658A4}"/>
    <cellStyle name="20% - Accent1 20" xfId="475" xr:uid="{00000000-0005-0000-0000-00000C000000}"/>
    <cellStyle name="20% - Accent1 20 2" xfId="879" xr:uid="{C032E74B-9D29-434E-AAB9-8C5DA3CDBD58}"/>
    <cellStyle name="20% - Accent1 21" xfId="495" xr:uid="{00000000-0005-0000-0000-00000D000000}"/>
    <cellStyle name="20% - Accent1 21 2" xfId="899" xr:uid="{4D740A65-C752-4537-8EFF-579577744A36}"/>
    <cellStyle name="20% - Accent1 22" xfId="66" xr:uid="{00000000-0005-0000-0000-00000E000000}"/>
    <cellStyle name="20% - Accent1 3" xfId="135" xr:uid="{00000000-0005-0000-0000-00000F000000}"/>
    <cellStyle name="20% - Accent1 3 2" xfId="539" xr:uid="{71161AB3-B75E-409A-A788-9DCAEB0DB092}"/>
    <cellStyle name="20% - Accent1 4" xfId="155" xr:uid="{00000000-0005-0000-0000-000010000000}"/>
    <cellStyle name="20% - Accent1 4 2" xfId="559" xr:uid="{7AEA34BA-3F0A-4F84-8B06-8FDB72A55155}"/>
    <cellStyle name="20% - Accent1 5" xfId="175" xr:uid="{00000000-0005-0000-0000-000011000000}"/>
    <cellStyle name="20% - Accent1 5 2" xfId="579" xr:uid="{CBA74B1F-F5AB-41F9-8436-5FC7C8809D9A}"/>
    <cellStyle name="20% - Accent1 6" xfId="195" xr:uid="{00000000-0005-0000-0000-000012000000}"/>
    <cellStyle name="20% - Accent1 6 2" xfId="599" xr:uid="{DA46FC8D-179A-44C5-BA74-E3387296E8C3}"/>
    <cellStyle name="20% - Accent1 7" xfId="215" xr:uid="{00000000-0005-0000-0000-000013000000}"/>
    <cellStyle name="20% - Accent1 7 2" xfId="619" xr:uid="{34CC37AA-A226-4EF1-92E4-0EFFB99D80FA}"/>
    <cellStyle name="20% - Accent1 8" xfId="235" xr:uid="{00000000-0005-0000-0000-000014000000}"/>
    <cellStyle name="20% - Accent1 8 2" xfId="639" xr:uid="{09A3F3D8-36F8-4009-828C-FB85142B192F}"/>
    <cellStyle name="20% - Accent1 9" xfId="255" xr:uid="{00000000-0005-0000-0000-000015000000}"/>
    <cellStyle name="20% - Accent1 9 2" xfId="659" xr:uid="{53434C29-4A30-49CD-BE2A-FDE6221F20DF}"/>
    <cellStyle name="20% - Accent2" xfId="2" builtinId="34" customBuiltin="1"/>
    <cellStyle name="20% - Accent2 10" xfId="278" xr:uid="{00000000-0005-0000-0000-000017000000}"/>
    <cellStyle name="20% - Accent2 10 2" xfId="682" xr:uid="{E9F2475B-9AE4-4B40-A9A6-1530C92CB958}"/>
    <cellStyle name="20% - Accent2 11" xfId="298" xr:uid="{00000000-0005-0000-0000-000018000000}"/>
    <cellStyle name="20% - Accent2 11 2" xfId="702" xr:uid="{93AE55D8-F1E7-4733-88C0-0F3A3D36CADB}"/>
    <cellStyle name="20% - Accent2 12" xfId="318" xr:uid="{00000000-0005-0000-0000-000019000000}"/>
    <cellStyle name="20% - Accent2 12 2" xfId="722" xr:uid="{CD323287-7E60-48AE-A2F4-80C1D488B525}"/>
    <cellStyle name="20% - Accent2 13" xfId="338" xr:uid="{00000000-0005-0000-0000-00001A000000}"/>
    <cellStyle name="20% - Accent2 13 2" xfId="742" xr:uid="{5AB94648-9522-4300-A2AB-3A9FD542ADA4}"/>
    <cellStyle name="20% - Accent2 14" xfId="358" xr:uid="{00000000-0005-0000-0000-00001B000000}"/>
    <cellStyle name="20% - Accent2 14 2" xfId="762" xr:uid="{77D17F8D-B9B8-485B-AF16-40C770FFBB9A}"/>
    <cellStyle name="20% - Accent2 15" xfId="378" xr:uid="{00000000-0005-0000-0000-00001C000000}"/>
    <cellStyle name="20% - Accent2 15 2" xfId="782" xr:uid="{127CD4CD-1625-4B95-8FF7-AE400940478E}"/>
    <cellStyle name="20% - Accent2 16" xfId="398" xr:uid="{00000000-0005-0000-0000-00001D000000}"/>
    <cellStyle name="20% - Accent2 16 2" xfId="802" xr:uid="{24C5A57A-2A83-4647-9050-9F7C5927711B}"/>
    <cellStyle name="20% - Accent2 17" xfId="418" xr:uid="{00000000-0005-0000-0000-00001E000000}"/>
    <cellStyle name="20% - Accent2 17 2" xfId="822" xr:uid="{FBF25657-489B-430C-B09A-8C65F7744398}"/>
    <cellStyle name="20% - Accent2 18" xfId="438" xr:uid="{00000000-0005-0000-0000-00001F000000}"/>
    <cellStyle name="20% - Accent2 18 2" xfId="842" xr:uid="{2B37DF5F-3A63-47D8-8232-7BAF1D00C3AA}"/>
    <cellStyle name="20% - Accent2 19" xfId="458" xr:uid="{00000000-0005-0000-0000-000020000000}"/>
    <cellStyle name="20% - Accent2 19 2" xfId="862" xr:uid="{B302430B-F8B1-46D5-8C5A-50CE3252C1D2}"/>
    <cellStyle name="20% - Accent2 2" xfId="114" xr:uid="{00000000-0005-0000-0000-000021000000}"/>
    <cellStyle name="20% - Accent2 2 2" xfId="522" xr:uid="{A7DDF0F0-0388-441F-AC0A-D071A14D33E0}"/>
    <cellStyle name="20% - Accent2 20" xfId="478" xr:uid="{00000000-0005-0000-0000-000022000000}"/>
    <cellStyle name="20% - Accent2 20 2" xfId="882" xr:uid="{859D4F49-4BB6-45D4-BD26-C691B1C1EE54}"/>
    <cellStyle name="20% - Accent2 21" xfId="498" xr:uid="{00000000-0005-0000-0000-000023000000}"/>
    <cellStyle name="20% - Accent2 21 2" xfId="902" xr:uid="{D7102F8D-D259-4AE9-991D-58EC5FC8487F}"/>
    <cellStyle name="20% - Accent2 22" xfId="70" xr:uid="{00000000-0005-0000-0000-000024000000}"/>
    <cellStyle name="20% - Accent2 3" xfId="138" xr:uid="{00000000-0005-0000-0000-000025000000}"/>
    <cellStyle name="20% - Accent2 3 2" xfId="542" xr:uid="{9D57B640-8B92-4C93-A35B-91AE23BD6825}"/>
    <cellStyle name="20% - Accent2 4" xfId="158" xr:uid="{00000000-0005-0000-0000-000026000000}"/>
    <cellStyle name="20% - Accent2 4 2" xfId="562" xr:uid="{539B0D39-8FB8-4768-8C12-5703792E45E3}"/>
    <cellStyle name="20% - Accent2 5" xfId="178" xr:uid="{00000000-0005-0000-0000-000027000000}"/>
    <cellStyle name="20% - Accent2 5 2" xfId="582" xr:uid="{1E68EF4E-9A94-4825-AA1E-8FDD986A5DA4}"/>
    <cellStyle name="20% - Accent2 6" xfId="198" xr:uid="{00000000-0005-0000-0000-000028000000}"/>
    <cellStyle name="20% - Accent2 6 2" xfId="602" xr:uid="{B0CC165A-46B0-48A5-82CD-7BB1B19936AC}"/>
    <cellStyle name="20% - Accent2 7" xfId="218" xr:uid="{00000000-0005-0000-0000-000029000000}"/>
    <cellStyle name="20% - Accent2 7 2" xfId="622" xr:uid="{37237A4B-E924-40D0-9C38-1F1B992F8EA0}"/>
    <cellStyle name="20% - Accent2 8" xfId="238" xr:uid="{00000000-0005-0000-0000-00002A000000}"/>
    <cellStyle name="20% - Accent2 8 2" xfId="642" xr:uid="{62C690A7-27EC-48B5-88E6-FCED489BD8B6}"/>
    <cellStyle name="20% - Accent2 9" xfId="258" xr:uid="{00000000-0005-0000-0000-00002B000000}"/>
    <cellStyle name="20% - Accent2 9 2" xfId="662" xr:uid="{592CE92D-B137-4F51-86D7-58E70E014788}"/>
    <cellStyle name="20% - Accent3" xfId="3" builtinId="38" customBuiltin="1"/>
    <cellStyle name="20% - Accent3 10" xfId="281" xr:uid="{00000000-0005-0000-0000-00002D000000}"/>
    <cellStyle name="20% - Accent3 10 2" xfId="685" xr:uid="{1EAB8580-DBC3-4F31-8933-166FDCA60412}"/>
    <cellStyle name="20% - Accent3 11" xfId="301" xr:uid="{00000000-0005-0000-0000-00002E000000}"/>
    <cellStyle name="20% - Accent3 11 2" xfId="705" xr:uid="{30DBBB28-9E26-44B1-9632-B9FBDF99B3BA}"/>
    <cellStyle name="20% - Accent3 12" xfId="321" xr:uid="{00000000-0005-0000-0000-00002F000000}"/>
    <cellStyle name="20% - Accent3 12 2" xfId="725" xr:uid="{CCA2AE14-21EC-46D9-BE59-BC3E5ACC89A5}"/>
    <cellStyle name="20% - Accent3 13" xfId="341" xr:uid="{00000000-0005-0000-0000-000030000000}"/>
    <cellStyle name="20% - Accent3 13 2" xfId="745" xr:uid="{6D87B19F-8208-40BD-BAAF-8B93050FE3D1}"/>
    <cellStyle name="20% - Accent3 14" xfId="361" xr:uid="{00000000-0005-0000-0000-000031000000}"/>
    <cellStyle name="20% - Accent3 14 2" xfId="765" xr:uid="{50AB2013-3F64-41A2-BB65-DAFE37D6B1CD}"/>
    <cellStyle name="20% - Accent3 15" xfId="381" xr:uid="{00000000-0005-0000-0000-000032000000}"/>
    <cellStyle name="20% - Accent3 15 2" xfId="785" xr:uid="{3499150E-7CDF-4B2C-9A3A-B745CC4B48D9}"/>
    <cellStyle name="20% - Accent3 16" xfId="401" xr:uid="{00000000-0005-0000-0000-000033000000}"/>
    <cellStyle name="20% - Accent3 16 2" xfId="805" xr:uid="{B8DE1599-6919-465A-B3C8-B20C281F54D6}"/>
    <cellStyle name="20% - Accent3 17" xfId="421" xr:uid="{00000000-0005-0000-0000-000034000000}"/>
    <cellStyle name="20% - Accent3 17 2" xfId="825" xr:uid="{188EDB2C-D5E0-4E93-A1AE-5E95B3E458F3}"/>
    <cellStyle name="20% - Accent3 18" xfId="441" xr:uid="{00000000-0005-0000-0000-000035000000}"/>
    <cellStyle name="20% - Accent3 18 2" xfId="845" xr:uid="{33F05742-53C3-421F-AF45-0468F3DBD39F}"/>
    <cellStyle name="20% - Accent3 19" xfId="461" xr:uid="{00000000-0005-0000-0000-000036000000}"/>
    <cellStyle name="20% - Accent3 19 2" xfId="865" xr:uid="{4940C9ED-F277-49B1-B110-EED63F519DD5}"/>
    <cellStyle name="20% - Accent3 2" xfId="118" xr:uid="{00000000-0005-0000-0000-000037000000}"/>
    <cellStyle name="20% - Accent3 2 2" xfId="525" xr:uid="{DCC470DA-A4E2-44E0-BAE4-5CAA2494A24E}"/>
    <cellStyle name="20% - Accent3 20" xfId="481" xr:uid="{00000000-0005-0000-0000-000038000000}"/>
    <cellStyle name="20% - Accent3 20 2" xfId="885" xr:uid="{28EA1E4C-11D5-4DEA-A7F2-637581B3226B}"/>
    <cellStyle name="20% - Accent3 21" xfId="501" xr:uid="{00000000-0005-0000-0000-000039000000}"/>
    <cellStyle name="20% - Accent3 21 2" xfId="905" xr:uid="{977E305E-C389-4B17-B6F5-A4FC7C1AB72D}"/>
    <cellStyle name="20% - Accent3 22" xfId="74" xr:uid="{00000000-0005-0000-0000-00003A000000}"/>
    <cellStyle name="20% - Accent3 3" xfId="141" xr:uid="{00000000-0005-0000-0000-00003B000000}"/>
    <cellStyle name="20% - Accent3 3 2" xfId="545" xr:uid="{C2167A09-CDB7-45DB-9E3F-A91DF6755F73}"/>
    <cellStyle name="20% - Accent3 4" xfId="161" xr:uid="{00000000-0005-0000-0000-00003C000000}"/>
    <cellStyle name="20% - Accent3 4 2" xfId="565" xr:uid="{DE964A5C-4936-4C91-9763-939B577C1C3D}"/>
    <cellStyle name="20% - Accent3 5" xfId="181" xr:uid="{00000000-0005-0000-0000-00003D000000}"/>
    <cellStyle name="20% - Accent3 5 2" xfId="585" xr:uid="{48050F16-A925-4BE5-8AD1-18677C587672}"/>
    <cellStyle name="20% - Accent3 6" xfId="201" xr:uid="{00000000-0005-0000-0000-00003E000000}"/>
    <cellStyle name="20% - Accent3 6 2" xfId="605" xr:uid="{182CA803-FEC5-43EE-8858-D40F463A1CE9}"/>
    <cellStyle name="20% - Accent3 7" xfId="221" xr:uid="{00000000-0005-0000-0000-00003F000000}"/>
    <cellStyle name="20% - Accent3 7 2" xfId="625" xr:uid="{3D69D307-AF5C-4F94-BE0C-D6E34404BA5B}"/>
    <cellStyle name="20% - Accent3 8" xfId="241" xr:uid="{00000000-0005-0000-0000-000040000000}"/>
    <cellStyle name="20% - Accent3 8 2" xfId="645" xr:uid="{5F9ADCE2-6B87-4A4C-8937-4980AAB3C9EE}"/>
    <cellStyle name="20% - Accent3 9" xfId="261" xr:uid="{00000000-0005-0000-0000-000041000000}"/>
    <cellStyle name="20% - Accent3 9 2" xfId="665" xr:uid="{3AA4AD23-0951-43F5-BC5B-4E5F391CE755}"/>
    <cellStyle name="20% - Accent4" xfId="4" builtinId="42" customBuiltin="1"/>
    <cellStyle name="20% - Accent4 10" xfId="284" xr:uid="{00000000-0005-0000-0000-000043000000}"/>
    <cellStyle name="20% - Accent4 10 2" xfId="688" xr:uid="{430EA63C-D3C4-43B0-8979-EB4205D5AFE9}"/>
    <cellStyle name="20% - Accent4 11" xfId="304" xr:uid="{00000000-0005-0000-0000-000044000000}"/>
    <cellStyle name="20% - Accent4 11 2" xfId="708" xr:uid="{8C96A596-17B8-4840-915B-FAC7778BD7ED}"/>
    <cellStyle name="20% - Accent4 12" xfId="324" xr:uid="{00000000-0005-0000-0000-000045000000}"/>
    <cellStyle name="20% - Accent4 12 2" xfId="728" xr:uid="{79F6925B-3AB3-485D-8F98-D38D6E23ED51}"/>
    <cellStyle name="20% - Accent4 13" xfId="344" xr:uid="{00000000-0005-0000-0000-000046000000}"/>
    <cellStyle name="20% - Accent4 13 2" xfId="748" xr:uid="{BDEF68A5-FDAF-4404-AB57-18784D057EF6}"/>
    <cellStyle name="20% - Accent4 14" xfId="364" xr:uid="{00000000-0005-0000-0000-000047000000}"/>
    <cellStyle name="20% - Accent4 14 2" xfId="768" xr:uid="{593990A8-3392-4E7C-902D-EF4D181FC3F1}"/>
    <cellStyle name="20% - Accent4 15" xfId="384" xr:uid="{00000000-0005-0000-0000-000048000000}"/>
    <cellStyle name="20% - Accent4 15 2" xfId="788" xr:uid="{C3A96B4B-2CA7-4F3D-B4A0-CCA7D53A7EC7}"/>
    <cellStyle name="20% - Accent4 16" xfId="404" xr:uid="{00000000-0005-0000-0000-000049000000}"/>
    <cellStyle name="20% - Accent4 16 2" xfId="808" xr:uid="{EDA624FC-8321-4CA8-8A1F-F4230DB597DE}"/>
    <cellStyle name="20% - Accent4 17" xfId="424" xr:uid="{00000000-0005-0000-0000-00004A000000}"/>
    <cellStyle name="20% - Accent4 17 2" xfId="828" xr:uid="{E6FB34B4-A609-42BE-A979-CCF00FE7181B}"/>
    <cellStyle name="20% - Accent4 18" xfId="444" xr:uid="{00000000-0005-0000-0000-00004B000000}"/>
    <cellStyle name="20% - Accent4 18 2" xfId="848" xr:uid="{9FB3DFA3-3822-4889-A9D7-90915526B9A6}"/>
    <cellStyle name="20% - Accent4 19" xfId="464" xr:uid="{00000000-0005-0000-0000-00004C000000}"/>
    <cellStyle name="20% - Accent4 19 2" xfId="868" xr:uid="{EA3EC49E-F8C7-423D-991D-C57B295D6A39}"/>
    <cellStyle name="20% - Accent4 2" xfId="122" xr:uid="{00000000-0005-0000-0000-00004D000000}"/>
    <cellStyle name="20% - Accent4 2 2" xfId="528" xr:uid="{2EB0C8CD-0573-4699-BD53-DB43E3A579A0}"/>
    <cellStyle name="20% - Accent4 20" xfId="484" xr:uid="{00000000-0005-0000-0000-00004E000000}"/>
    <cellStyle name="20% - Accent4 20 2" xfId="888" xr:uid="{E5E963FB-215E-4C76-A315-451F619A488D}"/>
    <cellStyle name="20% - Accent4 21" xfId="504" xr:uid="{00000000-0005-0000-0000-00004F000000}"/>
    <cellStyle name="20% - Accent4 21 2" xfId="908" xr:uid="{0DCCEDF1-910E-415E-911C-EF728B76176A}"/>
    <cellStyle name="20% - Accent4 22" xfId="78" xr:uid="{00000000-0005-0000-0000-000050000000}"/>
    <cellStyle name="20% - Accent4 3" xfId="144" xr:uid="{00000000-0005-0000-0000-000051000000}"/>
    <cellStyle name="20% - Accent4 3 2" xfId="548" xr:uid="{7BF0E247-FF8C-4815-8B2D-D5D9F5202F33}"/>
    <cellStyle name="20% - Accent4 4" xfId="164" xr:uid="{00000000-0005-0000-0000-000052000000}"/>
    <cellStyle name="20% - Accent4 4 2" xfId="568" xr:uid="{4309A89D-690D-42B4-99EC-96DAFFB47845}"/>
    <cellStyle name="20% - Accent4 5" xfId="184" xr:uid="{00000000-0005-0000-0000-000053000000}"/>
    <cellStyle name="20% - Accent4 5 2" xfId="588" xr:uid="{262A7735-352C-4452-BC32-4EB8A0C27EEC}"/>
    <cellStyle name="20% - Accent4 6" xfId="204" xr:uid="{00000000-0005-0000-0000-000054000000}"/>
    <cellStyle name="20% - Accent4 6 2" xfId="608" xr:uid="{60DAF627-066C-4956-81B4-C7105D8D13DE}"/>
    <cellStyle name="20% - Accent4 7" xfId="224" xr:uid="{00000000-0005-0000-0000-000055000000}"/>
    <cellStyle name="20% - Accent4 7 2" xfId="628" xr:uid="{58BC160C-BB69-419E-8AF8-D0D09DE8988E}"/>
    <cellStyle name="20% - Accent4 8" xfId="244" xr:uid="{00000000-0005-0000-0000-000056000000}"/>
    <cellStyle name="20% - Accent4 8 2" xfId="648" xr:uid="{6EE2FB11-7430-4F16-828E-45BEEDCA6E6B}"/>
    <cellStyle name="20% - Accent4 9" xfId="264" xr:uid="{00000000-0005-0000-0000-000057000000}"/>
    <cellStyle name="20% - Accent4 9 2" xfId="668" xr:uid="{C971BB15-05F9-4BE5-A645-1155ADEE3F9F}"/>
    <cellStyle name="20% - Accent5" xfId="5" builtinId="46" customBuiltin="1"/>
    <cellStyle name="20% - Accent5 10" xfId="287" xr:uid="{00000000-0005-0000-0000-000059000000}"/>
    <cellStyle name="20% - Accent5 10 2" xfId="691" xr:uid="{347DAB5B-FF2E-4A9A-996E-CF8B13547931}"/>
    <cellStyle name="20% - Accent5 11" xfId="307" xr:uid="{00000000-0005-0000-0000-00005A000000}"/>
    <cellStyle name="20% - Accent5 11 2" xfId="711" xr:uid="{CA2B8C35-209C-4591-9996-E62A1EA94D86}"/>
    <cellStyle name="20% - Accent5 12" xfId="327" xr:uid="{00000000-0005-0000-0000-00005B000000}"/>
    <cellStyle name="20% - Accent5 12 2" xfId="731" xr:uid="{AF033FCC-4CA6-4DDD-9187-DAD4F3CF835D}"/>
    <cellStyle name="20% - Accent5 13" xfId="347" xr:uid="{00000000-0005-0000-0000-00005C000000}"/>
    <cellStyle name="20% - Accent5 13 2" xfId="751" xr:uid="{90BB08D3-9921-4775-AA6B-9D64A5120BD7}"/>
    <cellStyle name="20% - Accent5 14" xfId="367" xr:uid="{00000000-0005-0000-0000-00005D000000}"/>
    <cellStyle name="20% - Accent5 14 2" xfId="771" xr:uid="{B4813391-1D07-4990-AB60-3200CFE0D106}"/>
    <cellStyle name="20% - Accent5 15" xfId="387" xr:uid="{00000000-0005-0000-0000-00005E000000}"/>
    <cellStyle name="20% - Accent5 15 2" xfId="791" xr:uid="{B837B405-CD10-41A3-BF1D-C7C896A09D5D}"/>
    <cellStyle name="20% - Accent5 16" xfId="407" xr:uid="{00000000-0005-0000-0000-00005F000000}"/>
    <cellStyle name="20% - Accent5 16 2" xfId="811" xr:uid="{C8D50513-61E3-4C88-9D45-335780D756C1}"/>
    <cellStyle name="20% - Accent5 17" xfId="427" xr:uid="{00000000-0005-0000-0000-000060000000}"/>
    <cellStyle name="20% - Accent5 17 2" xfId="831" xr:uid="{78E433B4-1C85-4870-9D9E-359D68D0651D}"/>
    <cellStyle name="20% - Accent5 18" xfId="447" xr:uid="{00000000-0005-0000-0000-000061000000}"/>
    <cellStyle name="20% - Accent5 18 2" xfId="851" xr:uid="{ADC50C90-9CEF-4263-8695-C302C6965AFF}"/>
    <cellStyle name="20% - Accent5 19" xfId="467" xr:uid="{00000000-0005-0000-0000-000062000000}"/>
    <cellStyle name="20% - Accent5 19 2" xfId="871" xr:uid="{EB76C34A-F7A2-42E3-B93D-11B2B11C2208}"/>
    <cellStyle name="20% - Accent5 2" xfId="126" xr:uid="{00000000-0005-0000-0000-000063000000}"/>
    <cellStyle name="20% - Accent5 2 2" xfId="531" xr:uid="{122E3867-5D9C-4271-BA8D-B11FF2F0BA56}"/>
    <cellStyle name="20% - Accent5 20" xfId="487" xr:uid="{00000000-0005-0000-0000-000064000000}"/>
    <cellStyle name="20% - Accent5 20 2" xfId="891" xr:uid="{BDAB50D9-52E3-4DC9-A760-5EFBAF7D17DB}"/>
    <cellStyle name="20% - Accent5 21" xfId="507" xr:uid="{00000000-0005-0000-0000-000065000000}"/>
    <cellStyle name="20% - Accent5 21 2" xfId="911" xr:uid="{36065DAC-8C31-403B-9A86-BE3BDC67C770}"/>
    <cellStyle name="20% - Accent5 22" xfId="82" xr:uid="{00000000-0005-0000-0000-000066000000}"/>
    <cellStyle name="20% - Accent5 3" xfId="147" xr:uid="{00000000-0005-0000-0000-000067000000}"/>
    <cellStyle name="20% - Accent5 3 2" xfId="551" xr:uid="{9A8E0C54-BF1C-4A6B-9D8E-F481C5B2BA0F}"/>
    <cellStyle name="20% - Accent5 4" xfId="167" xr:uid="{00000000-0005-0000-0000-000068000000}"/>
    <cellStyle name="20% - Accent5 4 2" xfId="571" xr:uid="{0FDB05E6-1C06-4A95-A05B-CB764B314C6F}"/>
    <cellStyle name="20% - Accent5 5" xfId="187" xr:uid="{00000000-0005-0000-0000-000069000000}"/>
    <cellStyle name="20% - Accent5 5 2" xfId="591" xr:uid="{38523AB9-E3CF-4DE5-B83F-B65DC0BDE538}"/>
    <cellStyle name="20% - Accent5 6" xfId="207" xr:uid="{00000000-0005-0000-0000-00006A000000}"/>
    <cellStyle name="20% - Accent5 6 2" xfId="611" xr:uid="{BF7775F1-079C-492B-BDE4-1BE85D0B3912}"/>
    <cellStyle name="20% - Accent5 7" xfId="227" xr:uid="{00000000-0005-0000-0000-00006B000000}"/>
    <cellStyle name="20% - Accent5 7 2" xfId="631" xr:uid="{28FF819D-BE3C-46CD-9554-0384FE307AD5}"/>
    <cellStyle name="20% - Accent5 8" xfId="247" xr:uid="{00000000-0005-0000-0000-00006C000000}"/>
    <cellStyle name="20% - Accent5 8 2" xfId="651" xr:uid="{9925A82D-941D-4D0E-B499-D177146EC131}"/>
    <cellStyle name="20% - Accent5 9" xfId="267" xr:uid="{00000000-0005-0000-0000-00006D000000}"/>
    <cellStyle name="20% - Accent5 9 2" xfId="671" xr:uid="{5628DE1D-D006-467B-8000-F2DCFA98B687}"/>
    <cellStyle name="20% - Accent6" xfId="6" builtinId="50" customBuiltin="1"/>
    <cellStyle name="20% - Accent6 10" xfId="290" xr:uid="{00000000-0005-0000-0000-00006F000000}"/>
    <cellStyle name="20% - Accent6 10 2" xfId="694" xr:uid="{17054DA7-A492-4423-9DDB-B527450A97D2}"/>
    <cellStyle name="20% - Accent6 11" xfId="310" xr:uid="{00000000-0005-0000-0000-000070000000}"/>
    <cellStyle name="20% - Accent6 11 2" xfId="714" xr:uid="{0BA741E7-FCEF-47C1-9082-88736D679112}"/>
    <cellStyle name="20% - Accent6 12" xfId="330" xr:uid="{00000000-0005-0000-0000-000071000000}"/>
    <cellStyle name="20% - Accent6 12 2" xfId="734" xr:uid="{231F5249-2D63-40A5-BCFE-D92D206F7C91}"/>
    <cellStyle name="20% - Accent6 13" xfId="350" xr:uid="{00000000-0005-0000-0000-000072000000}"/>
    <cellStyle name="20% - Accent6 13 2" xfId="754" xr:uid="{23527B18-B757-4618-AB1F-3FA6AABA8BD0}"/>
    <cellStyle name="20% - Accent6 14" xfId="370" xr:uid="{00000000-0005-0000-0000-000073000000}"/>
    <cellStyle name="20% - Accent6 14 2" xfId="774" xr:uid="{A51A00BF-2066-4A9A-BBA2-AAAD535E7149}"/>
    <cellStyle name="20% - Accent6 15" xfId="390" xr:uid="{00000000-0005-0000-0000-000074000000}"/>
    <cellStyle name="20% - Accent6 15 2" xfId="794" xr:uid="{D2B00F5F-B0C0-4A68-9835-4802DF9744DD}"/>
    <cellStyle name="20% - Accent6 16" xfId="410" xr:uid="{00000000-0005-0000-0000-000075000000}"/>
    <cellStyle name="20% - Accent6 16 2" xfId="814" xr:uid="{AAFCC952-AE19-4E0E-887F-75EF9D670FC8}"/>
    <cellStyle name="20% - Accent6 17" xfId="430" xr:uid="{00000000-0005-0000-0000-000076000000}"/>
    <cellStyle name="20% - Accent6 17 2" xfId="834" xr:uid="{8B57B8C6-11D8-4492-AC94-E852B4423A38}"/>
    <cellStyle name="20% - Accent6 18" xfId="450" xr:uid="{00000000-0005-0000-0000-000077000000}"/>
    <cellStyle name="20% - Accent6 18 2" xfId="854" xr:uid="{00BD448E-30EF-4328-9F36-346C1E20C480}"/>
    <cellStyle name="20% - Accent6 19" xfId="470" xr:uid="{00000000-0005-0000-0000-000078000000}"/>
    <cellStyle name="20% - Accent6 19 2" xfId="874" xr:uid="{5F2066D4-3A84-4CD9-9436-BFDAE53AD2E0}"/>
    <cellStyle name="20% - Accent6 2" xfId="130" xr:uid="{00000000-0005-0000-0000-000079000000}"/>
    <cellStyle name="20% - Accent6 2 2" xfId="534" xr:uid="{F70F2200-4E58-4803-9F04-33AE5786846E}"/>
    <cellStyle name="20% - Accent6 20" xfId="490" xr:uid="{00000000-0005-0000-0000-00007A000000}"/>
    <cellStyle name="20% - Accent6 20 2" xfId="894" xr:uid="{FA24D07A-767C-46A3-A2C8-133127B620E5}"/>
    <cellStyle name="20% - Accent6 21" xfId="510" xr:uid="{00000000-0005-0000-0000-00007B000000}"/>
    <cellStyle name="20% - Accent6 21 2" xfId="914" xr:uid="{8E5445C7-2D7C-4371-B77F-B38A28A197ED}"/>
    <cellStyle name="20% - Accent6 22" xfId="86" xr:uid="{00000000-0005-0000-0000-00007C000000}"/>
    <cellStyle name="20% - Accent6 3" xfId="150" xr:uid="{00000000-0005-0000-0000-00007D000000}"/>
    <cellStyle name="20% - Accent6 3 2" xfId="554" xr:uid="{EBDECD29-2B9E-467A-8B8B-E3B0C002C69F}"/>
    <cellStyle name="20% - Accent6 4" xfId="170" xr:uid="{00000000-0005-0000-0000-00007E000000}"/>
    <cellStyle name="20% - Accent6 4 2" xfId="574" xr:uid="{D8668647-70CB-40F0-9DD1-039EC28FB39A}"/>
    <cellStyle name="20% - Accent6 5" xfId="190" xr:uid="{00000000-0005-0000-0000-00007F000000}"/>
    <cellStyle name="20% - Accent6 5 2" xfId="594" xr:uid="{868974E1-2267-40EE-9B9D-D1AE5EF57E98}"/>
    <cellStyle name="20% - Accent6 6" xfId="210" xr:uid="{00000000-0005-0000-0000-000080000000}"/>
    <cellStyle name="20% - Accent6 6 2" xfId="614" xr:uid="{D29C0373-2BE1-4F77-AB7C-61CEA87B988F}"/>
    <cellStyle name="20% - Accent6 7" xfId="230" xr:uid="{00000000-0005-0000-0000-000081000000}"/>
    <cellStyle name="20% - Accent6 7 2" xfId="634" xr:uid="{1D8BBE44-AE82-4BAF-90FF-BCFA4C8F7ABB}"/>
    <cellStyle name="20% - Accent6 8" xfId="250" xr:uid="{00000000-0005-0000-0000-000082000000}"/>
    <cellStyle name="20% - Accent6 8 2" xfId="654" xr:uid="{0E1C2617-F8DB-4EB5-B15B-5D59C2EB1E17}"/>
    <cellStyle name="20% - Accent6 9" xfId="270" xr:uid="{00000000-0005-0000-0000-000083000000}"/>
    <cellStyle name="20% - Accent6 9 2" xfId="674" xr:uid="{399B7065-0CCD-419D-B850-884172804EC0}"/>
    <cellStyle name="40% - Accent1" xfId="7" builtinId="31" customBuiltin="1"/>
    <cellStyle name="40% - Accent1 10" xfId="276" xr:uid="{00000000-0005-0000-0000-000085000000}"/>
    <cellStyle name="40% - Accent1 10 2" xfId="680" xr:uid="{1920F174-8AC0-438F-8CA1-0B70603FE1C7}"/>
    <cellStyle name="40% - Accent1 11" xfId="296" xr:uid="{00000000-0005-0000-0000-000086000000}"/>
    <cellStyle name="40% - Accent1 11 2" xfId="700" xr:uid="{4D265E1F-FDAB-4484-B17D-C60343FA7A5E}"/>
    <cellStyle name="40% - Accent1 12" xfId="316" xr:uid="{00000000-0005-0000-0000-000087000000}"/>
    <cellStyle name="40% - Accent1 12 2" xfId="720" xr:uid="{9E80F011-440C-4FB4-9848-621060863486}"/>
    <cellStyle name="40% - Accent1 13" xfId="336" xr:uid="{00000000-0005-0000-0000-000088000000}"/>
    <cellStyle name="40% - Accent1 13 2" xfId="740" xr:uid="{322BE57F-FDBA-413A-869D-EA29AE429EA0}"/>
    <cellStyle name="40% - Accent1 14" xfId="356" xr:uid="{00000000-0005-0000-0000-000089000000}"/>
    <cellStyle name="40% - Accent1 14 2" xfId="760" xr:uid="{A16A1AB1-0F38-455F-A467-88B83F9BFC4F}"/>
    <cellStyle name="40% - Accent1 15" xfId="376" xr:uid="{00000000-0005-0000-0000-00008A000000}"/>
    <cellStyle name="40% - Accent1 15 2" xfId="780" xr:uid="{837513AB-2B06-4083-9419-62CD51C83761}"/>
    <cellStyle name="40% - Accent1 16" xfId="396" xr:uid="{00000000-0005-0000-0000-00008B000000}"/>
    <cellStyle name="40% - Accent1 16 2" xfId="800" xr:uid="{DC700AB3-BBB2-486A-B192-38776CF7F48B}"/>
    <cellStyle name="40% - Accent1 17" xfId="416" xr:uid="{00000000-0005-0000-0000-00008C000000}"/>
    <cellStyle name="40% - Accent1 17 2" xfId="820" xr:uid="{8BC6D25C-DB77-4B45-89DF-9B96938B9DF7}"/>
    <cellStyle name="40% - Accent1 18" xfId="436" xr:uid="{00000000-0005-0000-0000-00008D000000}"/>
    <cellStyle name="40% - Accent1 18 2" xfId="840" xr:uid="{A97DC748-BA00-48B5-999F-CCC6DB624C69}"/>
    <cellStyle name="40% - Accent1 19" xfId="456" xr:uid="{00000000-0005-0000-0000-00008E000000}"/>
    <cellStyle name="40% - Accent1 19 2" xfId="860" xr:uid="{B982F580-3E0A-45C3-A959-812903853053}"/>
    <cellStyle name="40% - Accent1 2" xfId="111" xr:uid="{00000000-0005-0000-0000-00008F000000}"/>
    <cellStyle name="40% - Accent1 2 2" xfId="520" xr:uid="{58A3A0BC-236F-4369-A14F-29DE846D6182}"/>
    <cellStyle name="40% - Accent1 20" xfId="476" xr:uid="{00000000-0005-0000-0000-000090000000}"/>
    <cellStyle name="40% - Accent1 20 2" xfId="880" xr:uid="{E31637F4-632A-4D8D-A055-2DBCD6D95109}"/>
    <cellStyle name="40% - Accent1 21" xfId="496" xr:uid="{00000000-0005-0000-0000-000091000000}"/>
    <cellStyle name="40% - Accent1 21 2" xfId="900" xr:uid="{7DF5A666-0AFD-4D97-A34E-E9921B77596C}"/>
    <cellStyle name="40% - Accent1 22" xfId="67" xr:uid="{00000000-0005-0000-0000-000092000000}"/>
    <cellStyle name="40% - Accent1 3" xfId="136" xr:uid="{00000000-0005-0000-0000-000093000000}"/>
    <cellStyle name="40% - Accent1 3 2" xfId="540" xr:uid="{C39A9DCC-8D2F-4935-9518-D82F6A756786}"/>
    <cellStyle name="40% - Accent1 4" xfId="156" xr:uid="{00000000-0005-0000-0000-000094000000}"/>
    <cellStyle name="40% - Accent1 4 2" xfId="560" xr:uid="{6AC508B0-8A92-4EAD-BC96-FC349C699CD9}"/>
    <cellStyle name="40% - Accent1 5" xfId="176" xr:uid="{00000000-0005-0000-0000-000095000000}"/>
    <cellStyle name="40% - Accent1 5 2" xfId="580" xr:uid="{5E7E8D7B-D3EC-45A8-AF17-73A712D88892}"/>
    <cellStyle name="40% - Accent1 6" xfId="196" xr:uid="{00000000-0005-0000-0000-000096000000}"/>
    <cellStyle name="40% - Accent1 6 2" xfId="600" xr:uid="{55EAF787-43DD-4D16-854F-DF586F1C2CE5}"/>
    <cellStyle name="40% - Accent1 7" xfId="216" xr:uid="{00000000-0005-0000-0000-000097000000}"/>
    <cellStyle name="40% - Accent1 7 2" xfId="620" xr:uid="{D46B6EFB-2BE3-4AD4-BB71-B1C19C23A627}"/>
    <cellStyle name="40% - Accent1 8" xfId="236" xr:uid="{00000000-0005-0000-0000-000098000000}"/>
    <cellStyle name="40% - Accent1 8 2" xfId="640" xr:uid="{E42CECBD-11F9-4E60-876A-8F768B2BBE32}"/>
    <cellStyle name="40% - Accent1 9" xfId="256" xr:uid="{00000000-0005-0000-0000-000099000000}"/>
    <cellStyle name="40% - Accent1 9 2" xfId="660" xr:uid="{5B461EF0-D849-4CF4-870C-8099F3BF38BD}"/>
    <cellStyle name="40% - Accent2" xfId="8" builtinId="35" customBuiltin="1"/>
    <cellStyle name="40% - Accent2 10" xfId="279" xr:uid="{00000000-0005-0000-0000-00009B000000}"/>
    <cellStyle name="40% - Accent2 10 2" xfId="683" xr:uid="{133B41CA-B319-4A1F-8F42-5B9B19C98D9B}"/>
    <cellStyle name="40% - Accent2 11" xfId="299" xr:uid="{00000000-0005-0000-0000-00009C000000}"/>
    <cellStyle name="40% - Accent2 11 2" xfId="703" xr:uid="{5307CF37-BBEA-4739-B29B-1A2279CFDFC1}"/>
    <cellStyle name="40% - Accent2 12" xfId="319" xr:uid="{00000000-0005-0000-0000-00009D000000}"/>
    <cellStyle name="40% - Accent2 12 2" xfId="723" xr:uid="{5729FC08-3336-4D6D-9105-51114B90A1C4}"/>
    <cellStyle name="40% - Accent2 13" xfId="339" xr:uid="{00000000-0005-0000-0000-00009E000000}"/>
    <cellStyle name="40% - Accent2 13 2" xfId="743" xr:uid="{0F61DA18-AF72-4B7D-9423-AE0CDA24EAF5}"/>
    <cellStyle name="40% - Accent2 14" xfId="359" xr:uid="{00000000-0005-0000-0000-00009F000000}"/>
    <cellStyle name="40% - Accent2 14 2" xfId="763" xr:uid="{A8DA14C0-8258-4C3D-A94E-5B8988F7E609}"/>
    <cellStyle name="40% - Accent2 15" xfId="379" xr:uid="{00000000-0005-0000-0000-0000A0000000}"/>
    <cellStyle name="40% - Accent2 15 2" xfId="783" xr:uid="{81A1A13B-62B3-4297-9D03-27D3A6155AEB}"/>
    <cellStyle name="40% - Accent2 16" xfId="399" xr:uid="{00000000-0005-0000-0000-0000A1000000}"/>
    <cellStyle name="40% - Accent2 16 2" xfId="803" xr:uid="{F29EE959-C999-45C6-8C0C-38EDC7AB3992}"/>
    <cellStyle name="40% - Accent2 17" xfId="419" xr:uid="{00000000-0005-0000-0000-0000A2000000}"/>
    <cellStyle name="40% - Accent2 17 2" xfId="823" xr:uid="{EACE0241-05E8-4AA0-A220-8FCAE5AE6914}"/>
    <cellStyle name="40% - Accent2 18" xfId="439" xr:uid="{00000000-0005-0000-0000-0000A3000000}"/>
    <cellStyle name="40% - Accent2 18 2" xfId="843" xr:uid="{53AA83D4-969E-46E3-90A2-52DCE29A80DE}"/>
    <cellStyle name="40% - Accent2 19" xfId="459" xr:uid="{00000000-0005-0000-0000-0000A4000000}"/>
    <cellStyle name="40% - Accent2 19 2" xfId="863" xr:uid="{1838E754-4C83-44F7-9A80-7D907B26B4D5}"/>
    <cellStyle name="40% - Accent2 2" xfId="115" xr:uid="{00000000-0005-0000-0000-0000A5000000}"/>
    <cellStyle name="40% - Accent2 2 2" xfId="523" xr:uid="{35725A18-ADBE-4E4A-9EFE-5488352A3AE6}"/>
    <cellStyle name="40% - Accent2 20" xfId="479" xr:uid="{00000000-0005-0000-0000-0000A6000000}"/>
    <cellStyle name="40% - Accent2 20 2" xfId="883" xr:uid="{7FE09BEE-4B8E-43E8-909C-8B74FE471262}"/>
    <cellStyle name="40% - Accent2 21" xfId="499" xr:uid="{00000000-0005-0000-0000-0000A7000000}"/>
    <cellStyle name="40% - Accent2 21 2" xfId="903" xr:uid="{832017AE-1FC6-4FF0-8C96-8CC912969424}"/>
    <cellStyle name="40% - Accent2 22" xfId="71" xr:uid="{00000000-0005-0000-0000-0000A8000000}"/>
    <cellStyle name="40% - Accent2 3" xfId="139" xr:uid="{00000000-0005-0000-0000-0000A9000000}"/>
    <cellStyle name="40% - Accent2 3 2" xfId="543" xr:uid="{ECC98091-BB7E-4C20-AF46-AF131DA46381}"/>
    <cellStyle name="40% - Accent2 4" xfId="159" xr:uid="{00000000-0005-0000-0000-0000AA000000}"/>
    <cellStyle name="40% - Accent2 4 2" xfId="563" xr:uid="{0DEE07B2-B412-482E-909E-146166DE5999}"/>
    <cellStyle name="40% - Accent2 5" xfId="179" xr:uid="{00000000-0005-0000-0000-0000AB000000}"/>
    <cellStyle name="40% - Accent2 5 2" xfId="583" xr:uid="{2985FF30-CE2F-4DB4-881D-91635BAFEF51}"/>
    <cellStyle name="40% - Accent2 6" xfId="199" xr:uid="{00000000-0005-0000-0000-0000AC000000}"/>
    <cellStyle name="40% - Accent2 6 2" xfId="603" xr:uid="{83FB56A3-0683-4D88-908C-C21C6D20B485}"/>
    <cellStyle name="40% - Accent2 7" xfId="219" xr:uid="{00000000-0005-0000-0000-0000AD000000}"/>
    <cellStyle name="40% - Accent2 7 2" xfId="623" xr:uid="{4705B10C-6545-40C3-A331-329010EEBE38}"/>
    <cellStyle name="40% - Accent2 8" xfId="239" xr:uid="{00000000-0005-0000-0000-0000AE000000}"/>
    <cellStyle name="40% - Accent2 8 2" xfId="643" xr:uid="{813F0060-F54A-45BB-AEA8-DB5435BB6DDE}"/>
    <cellStyle name="40% - Accent2 9" xfId="259" xr:uid="{00000000-0005-0000-0000-0000AF000000}"/>
    <cellStyle name="40% - Accent2 9 2" xfId="663" xr:uid="{41C826F7-0E69-4B33-AA6D-105AF10CE1E0}"/>
    <cellStyle name="40% - Accent3" xfId="9" builtinId="39" customBuiltin="1"/>
    <cellStyle name="40% - Accent3 10" xfId="282" xr:uid="{00000000-0005-0000-0000-0000B1000000}"/>
    <cellStyle name="40% - Accent3 10 2" xfId="686" xr:uid="{D935EBB6-AA5C-4308-87DA-DA1BBEE675DA}"/>
    <cellStyle name="40% - Accent3 11" xfId="302" xr:uid="{00000000-0005-0000-0000-0000B2000000}"/>
    <cellStyle name="40% - Accent3 11 2" xfId="706" xr:uid="{46FA80FC-6B5E-45C7-99D1-C589B1F26B18}"/>
    <cellStyle name="40% - Accent3 12" xfId="322" xr:uid="{00000000-0005-0000-0000-0000B3000000}"/>
    <cellStyle name="40% - Accent3 12 2" xfId="726" xr:uid="{B4160914-ADAF-402C-A66A-27F3EA175033}"/>
    <cellStyle name="40% - Accent3 13" xfId="342" xr:uid="{00000000-0005-0000-0000-0000B4000000}"/>
    <cellStyle name="40% - Accent3 13 2" xfId="746" xr:uid="{9BE44E3C-9AB3-4E0C-AD0C-EE47A2E2F224}"/>
    <cellStyle name="40% - Accent3 14" xfId="362" xr:uid="{00000000-0005-0000-0000-0000B5000000}"/>
    <cellStyle name="40% - Accent3 14 2" xfId="766" xr:uid="{4D534E08-25C4-43D6-8D09-256ED1B632D2}"/>
    <cellStyle name="40% - Accent3 15" xfId="382" xr:uid="{00000000-0005-0000-0000-0000B6000000}"/>
    <cellStyle name="40% - Accent3 15 2" xfId="786" xr:uid="{7AD4CF2C-5C79-4CD5-A6F6-095C87A44C15}"/>
    <cellStyle name="40% - Accent3 16" xfId="402" xr:uid="{00000000-0005-0000-0000-0000B7000000}"/>
    <cellStyle name="40% - Accent3 16 2" xfId="806" xr:uid="{E0610EE5-5A6E-45CE-9C79-946985DE0C5B}"/>
    <cellStyle name="40% - Accent3 17" xfId="422" xr:uid="{00000000-0005-0000-0000-0000B8000000}"/>
    <cellStyle name="40% - Accent3 17 2" xfId="826" xr:uid="{3807543B-D08D-4555-BBF2-D2AD5B3B9D1D}"/>
    <cellStyle name="40% - Accent3 18" xfId="442" xr:uid="{00000000-0005-0000-0000-0000B9000000}"/>
    <cellStyle name="40% - Accent3 18 2" xfId="846" xr:uid="{D6A639E8-8C68-4239-B327-E07A51581472}"/>
    <cellStyle name="40% - Accent3 19" xfId="462" xr:uid="{00000000-0005-0000-0000-0000BA000000}"/>
    <cellStyle name="40% - Accent3 19 2" xfId="866" xr:uid="{69D2D51E-5468-468D-98AA-5C625D1CFA02}"/>
    <cellStyle name="40% - Accent3 2" xfId="119" xr:uid="{00000000-0005-0000-0000-0000BB000000}"/>
    <cellStyle name="40% - Accent3 2 2" xfId="526" xr:uid="{85ED4BFC-D818-4078-B31E-E51C3B075EBC}"/>
    <cellStyle name="40% - Accent3 20" xfId="482" xr:uid="{00000000-0005-0000-0000-0000BC000000}"/>
    <cellStyle name="40% - Accent3 20 2" xfId="886" xr:uid="{C0A645AC-9C50-4FA4-B3EA-5049FED63A66}"/>
    <cellStyle name="40% - Accent3 21" xfId="502" xr:uid="{00000000-0005-0000-0000-0000BD000000}"/>
    <cellStyle name="40% - Accent3 21 2" xfId="906" xr:uid="{2A7075E8-240E-436F-8266-735C6D19181D}"/>
    <cellStyle name="40% - Accent3 22" xfId="75" xr:uid="{00000000-0005-0000-0000-0000BE000000}"/>
    <cellStyle name="40% - Accent3 3" xfId="142" xr:uid="{00000000-0005-0000-0000-0000BF000000}"/>
    <cellStyle name="40% - Accent3 3 2" xfId="546" xr:uid="{5883880B-8E1C-4DB8-BC7A-A09898C924F4}"/>
    <cellStyle name="40% - Accent3 4" xfId="162" xr:uid="{00000000-0005-0000-0000-0000C0000000}"/>
    <cellStyle name="40% - Accent3 4 2" xfId="566" xr:uid="{C3FA8D54-8CAC-47D1-970B-07824B1CB929}"/>
    <cellStyle name="40% - Accent3 5" xfId="182" xr:uid="{00000000-0005-0000-0000-0000C1000000}"/>
    <cellStyle name="40% - Accent3 5 2" xfId="586" xr:uid="{8030846D-EEEA-48C9-BFBF-443C682E61B3}"/>
    <cellStyle name="40% - Accent3 6" xfId="202" xr:uid="{00000000-0005-0000-0000-0000C2000000}"/>
    <cellStyle name="40% - Accent3 6 2" xfId="606" xr:uid="{771119A8-38D3-444C-AC33-C90DAF34B262}"/>
    <cellStyle name="40% - Accent3 7" xfId="222" xr:uid="{00000000-0005-0000-0000-0000C3000000}"/>
    <cellStyle name="40% - Accent3 7 2" xfId="626" xr:uid="{B5A9662F-EB4A-4494-BD24-02CD2544F575}"/>
    <cellStyle name="40% - Accent3 8" xfId="242" xr:uid="{00000000-0005-0000-0000-0000C4000000}"/>
    <cellStyle name="40% - Accent3 8 2" xfId="646" xr:uid="{BBD35A9B-AB81-4AEA-A89D-DAA2B297EB2C}"/>
    <cellStyle name="40% - Accent3 9" xfId="262" xr:uid="{00000000-0005-0000-0000-0000C5000000}"/>
    <cellStyle name="40% - Accent3 9 2" xfId="666" xr:uid="{A50A5CBA-663A-47E6-94F2-9CCE4AAF841B}"/>
    <cellStyle name="40% - Accent4" xfId="10" builtinId="43" customBuiltin="1"/>
    <cellStyle name="40% - Accent4 10" xfId="285" xr:uid="{00000000-0005-0000-0000-0000C7000000}"/>
    <cellStyle name="40% - Accent4 10 2" xfId="689" xr:uid="{9377E3EE-EC8E-4055-8942-3329856D9B4E}"/>
    <cellStyle name="40% - Accent4 11" xfId="305" xr:uid="{00000000-0005-0000-0000-0000C8000000}"/>
    <cellStyle name="40% - Accent4 11 2" xfId="709" xr:uid="{6BEE92AD-68C0-405A-A931-C0B3A8BB2A99}"/>
    <cellStyle name="40% - Accent4 12" xfId="325" xr:uid="{00000000-0005-0000-0000-0000C9000000}"/>
    <cellStyle name="40% - Accent4 12 2" xfId="729" xr:uid="{E3F9E11F-3B68-4D96-87CB-1E10531126E8}"/>
    <cellStyle name="40% - Accent4 13" xfId="345" xr:uid="{00000000-0005-0000-0000-0000CA000000}"/>
    <cellStyle name="40% - Accent4 13 2" xfId="749" xr:uid="{62360D3E-2CEE-4A47-AE6D-6C93B5D87792}"/>
    <cellStyle name="40% - Accent4 14" xfId="365" xr:uid="{00000000-0005-0000-0000-0000CB000000}"/>
    <cellStyle name="40% - Accent4 14 2" xfId="769" xr:uid="{DA6C5752-ED60-4D96-8627-9B552669B111}"/>
    <cellStyle name="40% - Accent4 15" xfId="385" xr:uid="{00000000-0005-0000-0000-0000CC000000}"/>
    <cellStyle name="40% - Accent4 15 2" xfId="789" xr:uid="{071DC660-6F16-4112-A25B-2FF651CDF258}"/>
    <cellStyle name="40% - Accent4 16" xfId="405" xr:uid="{00000000-0005-0000-0000-0000CD000000}"/>
    <cellStyle name="40% - Accent4 16 2" xfId="809" xr:uid="{5A6F91E4-E472-415F-B779-FD15041FD463}"/>
    <cellStyle name="40% - Accent4 17" xfId="425" xr:uid="{00000000-0005-0000-0000-0000CE000000}"/>
    <cellStyle name="40% - Accent4 17 2" xfId="829" xr:uid="{0FC144F8-7180-46E8-9442-6BED632A6F0A}"/>
    <cellStyle name="40% - Accent4 18" xfId="445" xr:uid="{00000000-0005-0000-0000-0000CF000000}"/>
    <cellStyle name="40% - Accent4 18 2" xfId="849" xr:uid="{81294F14-B2BE-4EEC-9848-36A5163F3827}"/>
    <cellStyle name="40% - Accent4 19" xfId="465" xr:uid="{00000000-0005-0000-0000-0000D0000000}"/>
    <cellStyle name="40% - Accent4 19 2" xfId="869" xr:uid="{32824FF0-2166-44E1-8F7D-52FA0F8D6ED3}"/>
    <cellStyle name="40% - Accent4 2" xfId="123" xr:uid="{00000000-0005-0000-0000-0000D1000000}"/>
    <cellStyle name="40% - Accent4 2 2" xfId="529" xr:uid="{E56702AE-6A89-412B-BCD9-84A8A75159B7}"/>
    <cellStyle name="40% - Accent4 20" xfId="485" xr:uid="{00000000-0005-0000-0000-0000D2000000}"/>
    <cellStyle name="40% - Accent4 20 2" xfId="889" xr:uid="{51E35C5D-4DCF-4949-BDF1-C01B623A8CF8}"/>
    <cellStyle name="40% - Accent4 21" xfId="505" xr:uid="{00000000-0005-0000-0000-0000D3000000}"/>
    <cellStyle name="40% - Accent4 21 2" xfId="909" xr:uid="{ADF1C696-A382-4B0D-AFFB-129901E46E45}"/>
    <cellStyle name="40% - Accent4 22" xfId="79" xr:uid="{00000000-0005-0000-0000-0000D4000000}"/>
    <cellStyle name="40% - Accent4 3" xfId="145" xr:uid="{00000000-0005-0000-0000-0000D5000000}"/>
    <cellStyle name="40% - Accent4 3 2" xfId="549" xr:uid="{05F6F8EA-B260-4891-9E30-0BC30B98241B}"/>
    <cellStyle name="40% - Accent4 4" xfId="165" xr:uid="{00000000-0005-0000-0000-0000D6000000}"/>
    <cellStyle name="40% - Accent4 4 2" xfId="569" xr:uid="{5F83DA36-1E44-4A97-AD8E-2340ACC506F4}"/>
    <cellStyle name="40% - Accent4 5" xfId="185" xr:uid="{00000000-0005-0000-0000-0000D7000000}"/>
    <cellStyle name="40% - Accent4 5 2" xfId="589" xr:uid="{8D3E05B3-C0BF-44C5-BD06-46C7C8C05EF3}"/>
    <cellStyle name="40% - Accent4 6" xfId="205" xr:uid="{00000000-0005-0000-0000-0000D8000000}"/>
    <cellStyle name="40% - Accent4 6 2" xfId="609" xr:uid="{A8160EC0-7B2B-4481-8958-2BD6F25EC96C}"/>
    <cellStyle name="40% - Accent4 7" xfId="225" xr:uid="{00000000-0005-0000-0000-0000D9000000}"/>
    <cellStyle name="40% - Accent4 7 2" xfId="629" xr:uid="{714EF9BB-99FE-47A4-8A7B-1D7C0B133B9F}"/>
    <cellStyle name="40% - Accent4 8" xfId="245" xr:uid="{00000000-0005-0000-0000-0000DA000000}"/>
    <cellStyle name="40% - Accent4 8 2" xfId="649" xr:uid="{2EA79A6D-C4B8-4421-9B8C-7D0D829236B7}"/>
    <cellStyle name="40% - Accent4 9" xfId="265" xr:uid="{00000000-0005-0000-0000-0000DB000000}"/>
    <cellStyle name="40% - Accent4 9 2" xfId="669" xr:uid="{FCD75C29-C4E3-477D-8983-D5DC967C31F3}"/>
    <cellStyle name="40% - Accent5" xfId="11" builtinId="47" customBuiltin="1"/>
    <cellStyle name="40% - Accent5 10" xfId="288" xr:uid="{00000000-0005-0000-0000-0000DD000000}"/>
    <cellStyle name="40% - Accent5 10 2" xfId="692" xr:uid="{CA1E2426-2040-453C-ADE8-E7B9EF0E45BE}"/>
    <cellStyle name="40% - Accent5 11" xfId="308" xr:uid="{00000000-0005-0000-0000-0000DE000000}"/>
    <cellStyle name="40% - Accent5 11 2" xfId="712" xr:uid="{9CD2A8B9-210C-4C82-9E5B-DCFB363E941C}"/>
    <cellStyle name="40% - Accent5 12" xfId="328" xr:uid="{00000000-0005-0000-0000-0000DF000000}"/>
    <cellStyle name="40% - Accent5 12 2" xfId="732" xr:uid="{FBC7C051-C762-4CE3-BF52-CFD5E99A25E5}"/>
    <cellStyle name="40% - Accent5 13" xfId="348" xr:uid="{00000000-0005-0000-0000-0000E0000000}"/>
    <cellStyle name="40% - Accent5 13 2" xfId="752" xr:uid="{C2749D71-72E6-4E4E-9B64-D8C9FA4F71E2}"/>
    <cellStyle name="40% - Accent5 14" xfId="368" xr:uid="{00000000-0005-0000-0000-0000E1000000}"/>
    <cellStyle name="40% - Accent5 14 2" xfId="772" xr:uid="{A2015ABA-D5F7-427C-BF71-73F4144A8207}"/>
    <cellStyle name="40% - Accent5 15" xfId="388" xr:uid="{00000000-0005-0000-0000-0000E2000000}"/>
    <cellStyle name="40% - Accent5 15 2" xfId="792" xr:uid="{BCB0203C-E6B4-4876-9986-328C2C26B38D}"/>
    <cellStyle name="40% - Accent5 16" xfId="408" xr:uid="{00000000-0005-0000-0000-0000E3000000}"/>
    <cellStyle name="40% - Accent5 16 2" xfId="812" xr:uid="{E6527DD6-2742-46EF-9BAA-F3DCF147CCD7}"/>
    <cellStyle name="40% - Accent5 17" xfId="428" xr:uid="{00000000-0005-0000-0000-0000E4000000}"/>
    <cellStyle name="40% - Accent5 17 2" xfId="832" xr:uid="{7B4F9B74-2983-4CAD-96C8-223F86E6B4BE}"/>
    <cellStyle name="40% - Accent5 18" xfId="448" xr:uid="{00000000-0005-0000-0000-0000E5000000}"/>
    <cellStyle name="40% - Accent5 18 2" xfId="852" xr:uid="{335176CB-7013-4E8E-8C49-0FDD75F1809C}"/>
    <cellStyle name="40% - Accent5 19" xfId="468" xr:uid="{00000000-0005-0000-0000-0000E6000000}"/>
    <cellStyle name="40% - Accent5 19 2" xfId="872" xr:uid="{AD82628E-1908-4089-A8A4-EB003EDE5D5A}"/>
    <cellStyle name="40% - Accent5 2" xfId="127" xr:uid="{00000000-0005-0000-0000-0000E7000000}"/>
    <cellStyle name="40% - Accent5 2 2" xfId="532" xr:uid="{DB6D7459-192A-4118-B226-017900053904}"/>
    <cellStyle name="40% - Accent5 20" xfId="488" xr:uid="{00000000-0005-0000-0000-0000E8000000}"/>
    <cellStyle name="40% - Accent5 20 2" xfId="892" xr:uid="{3CA2F930-A2AC-4DD0-8111-78B75B42CDF7}"/>
    <cellStyle name="40% - Accent5 21" xfId="508" xr:uid="{00000000-0005-0000-0000-0000E9000000}"/>
    <cellStyle name="40% - Accent5 21 2" xfId="912" xr:uid="{B761F848-1F04-48A3-BC11-9EBA5E5F3500}"/>
    <cellStyle name="40% - Accent5 22" xfId="83" xr:uid="{00000000-0005-0000-0000-0000EA000000}"/>
    <cellStyle name="40% - Accent5 3" xfId="148" xr:uid="{00000000-0005-0000-0000-0000EB000000}"/>
    <cellStyle name="40% - Accent5 3 2" xfId="552" xr:uid="{A715ABA6-FD9B-48E3-96F8-9A1A44CC2E2A}"/>
    <cellStyle name="40% - Accent5 4" xfId="168" xr:uid="{00000000-0005-0000-0000-0000EC000000}"/>
    <cellStyle name="40% - Accent5 4 2" xfId="572" xr:uid="{60D252B3-1D1B-467C-921A-8C6C71BA1F83}"/>
    <cellStyle name="40% - Accent5 5" xfId="188" xr:uid="{00000000-0005-0000-0000-0000ED000000}"/>
    <cellStyle name="40% - Accent5 5 2" xfId="592" xr:uid="{BE5ABFA1-CDA6-4F19-852B-B21CA672D08E}"/>
    <cellStyle name="40% - Accent5 6" xfId="208" xr:uid="{00000000-0005-0000-0000-0000EE000000}"/>
    <cellStyle name="40% - Accent5 6 2" xfId="612" xr:uid="{97CB81B9-5624-4D13-9907-29DF204FBB9F}"/>
    <cellStyle name="40% - Accent5 7" xfId="228" xr:uid="{00000000-0005-0000-0000-0000EF000000}"/>
    <cellStyle name="40% - Accent5 7 2" xfId="632" xr:uid="{D27FDA9A-B63F-4E29-845A-5647B66842C3}"/>
    <cellStyle name="40% - Accent5 8" xfId="248" xr:uid="{00000000-0005-0000-0000-0000F0000000}"/>
    <cellStyle name="40% - Accent5 8 2" xfId="652" xr:uid="{0440CC39-772C-402B-9D02-787E85C1B9F5}"/>
    <cellStyle name="40% - Accent5 9" xfId="268" xr:uid="{00000000-0005-0000-0000-0000F1000000}"/>
    <cellStyle name="40% - Accent5 9 2" xfId="672" xr:uid="{AADAA236-EBAB-4B8C-A535-6755C9FA6B2C}"/>
    <cellStyle name="40% - Accent6" xfId="12" builtinId="51" customBuiltin="1"/>
    <cellStyle name="40% - Accent6 10" xfId="291" xr:uid="{00000000-0005-0000-0000-0000F3000000}"/>
    <cellStyle name="40% - Accent6 10 2" xfId="695" xr:uid="{FB211547-44E4-4CAE-BB40-26E53049D8B6}"/>
    <cellStyle name="40% - Accent6 11" xfId="311" xr:uid="{00000000-0005-0000-0000-0000F4000000}"/>
    <cellStyle name="40% - Accent6 11 2" xfId="715" xr:uid="{CFA8CC4D-A557-49D4-A203-E06851182320}"/>
    <cellStyle name="40% - Accent6 12" xfId="331" xr:uid="{00000000-0005-0000-0000-0000F5000000}"/>
    <cellStyle name="40% - Accent6 12 2" xfId="735" xr:uid="{9692C061-F447-440A-974A-CC048B902DF1}"/>
    <cellStyle name="40% - Accent6 13" xfId="351" xr:uid="{00000000-0005-0000-0000-0000F6000000}"/>
    <cellStyle name="40% - Accent6 13 2" xfId="755" xr:uid="{7013B7D5-914C-4CB3-BE86-EE19F3BB7290}"/>
    <cellStyle name="40% - Accent6 14" xfId="371" xr:uid="{00000000-0005-0000-0000-0000F7000000}"/>
    <cellStyle name="40% - Accent6 14 2" xfId="775" xr:uid="{95E8C169-2399-4805-BFEF-114809CDF86B}"/>
    <cellStyle name="40% - Accent6 15" xfId="391" xr:uid="{00000000-0005-0000-0000-0000F8000000}"/>
    <cellStyle name="40% - Accent6 15 2" xfId="795" xr:uid="{8ED0143A-6F08-4C4C-A830-8AE0864FFFB4}"/>
    <cellStyle name="40% - Accent6 16" xfId="411" xr:uid="{00000000-0005-0000-0000-0000F9000000}"/>
    <cellStyle name="40% - Accent6 16 2" xfId="815" xr:uid="{24D13624-DB19-4E28-848D-DC4D714D857A}"/>
    <cellStyle name="40% - Accent6 17" xfId="431" xr:uid="{00000000-0005-0000-0000-0000FA000000}"/>
    <cellStyle name="40% - Accent6 17 2" xfId="835" xr:uid="{6A68BA85-0099-414E-9C1B-247E60A341DE}"/>
    <cellStyle name="40% - Accent6 18" xfId="451" xr:uid="{00000000-0005-0000-0000-0000FB000000}"/>
    <cellStyle name="40% - Accent6 18 2" xfId="855" xr:uid="{A6307B79-9085-4590-B1F4-983CF1EB1960}"/>
    <cellStyle name="40% - Accent6 19" xfId="471" xr:uid="{00000000-0005-0000-0000-0000FC000000}"/>
    <cellStyle name="40% - Accent6 19 2" xfId="875" xr:uid="{9EA113B0-83A1-4235-9B77-0528A2508936}"/>
    <cellStyle name="40% - Accent6 2" xfId="131" xr:uid="{00000000-0005-0000-0000-0000FD000000}"/>
    <cellStyle name="40% - Accent6 2 2" xfId="535" xr:uid="{F1AF15E6-6B01-41AC-8D6B-923B31636819}"/>
    <cellStyle name="40% - Accent6 20" xfId="491" xr:uid="{00000000-0005-0000-0000-0000FE000000}"/>
    <cellStyle name="40% - Accent6 20 2" xfId="895" xr:uid="{234D8C9B-D33F-4C48-BBA8-4801AF39E17B}"/>
    <cellStyle name="40% - Accent6 21" xfId="511" xr:uid="{00000000-0005-0000-0000-0000FF000000}"/>
    <cellStyle name="40% - Accent6 21 2" xfId="915" xr:uid="{0D212F58-BEC9-4825-9EC6-31F6081BD903}"/>
    <cellStyle name="40% - Accent6 22" xfId="87" xr:uid="{00000000-0005-0000-0000-000000010000}"/>
    <cellStyle name="40% - Accent6 3" xfId="151" xr:uid="{00000000-0005-0000-0000-000001010000}"/>
    <cellStyle name="40% - Accent6 3 2" xfId="555" xr:uid="{C73808AA-636E-4A3B-8E40-80357B74084C}"/>
    <cellStyle name="40% - Accent6 4" xfId="171" xr:uid="{00000000-0005-0000-0000-000002010000}"/>
    <cellStyle name="40% - Accent6 4 2" xfId="575" xr:uid="{9795DFB9-FCBB-4136-B1C5-B04ACF3FB864}"/>
    <cellStyle name="40% - Accent6 5" xfId="191" xr:uid="{00000000-0005-0000-0000-000003010000}"/>
    <cellStyle name="40% - Accent6 5 2" xfId="595" xr:uid="{EB462346-90BC-498D-A865-C6DCE5967247}"/>
    <cellStyle name="40% - Accent6 6" xfId="211" xr:uid="{00000000-0005-0000-0000-000004010000}"/>
    <cellStyle name="40% - Accent6 6 2" xfId="615" xr:uid="{9BBABB5F-C0DE-4ACD-BAFC-66A8E316AB32}"/>
    <cellStyle name="40% - Accent6 7" xfId="231" xr:uid="{00000000-0005-0000-0000-000005010000}"/>
    <cellStyle name="40% - Accent6 7 2" xfId="635" xr:uid="{4ADAB422-04F5-4AD3-833A-D0F2DA0F5622}"/>
    <cellStyle name="40% - Accent6 8" xfId="251" xr:uid="{00000000-0005-0000-0000-000006010000}"/>
    <cellStyle name="40% - Accent6 8 2" xfId="655" xr:uid="{F2129DBE-12F1-40E7-9161-8C3AF3769BE9}"/>
    <cellStyle name="40% - Accent6 9" xfId="271" xr:uid="{00000000-0005-0000-0000-000007010000}"/>
    <cellStyle name="40% - Accent6 9 2" xfId="675" xr:uid="{ADE917F7-BD24-446A-8E7C-576D09A9236D}"/>
    <cellStyle name="60% - Accent1" xfId="13" builtinId="32" customBuiltin="1"/>
    <cellStyle name="60% - Accent1 10" xfId="277" xr:uid="{00000000-0005-0000-0000-000009010000}"/>
    <cellStyle name="60% - Accent1 10 2" xfId="681" xr:uid="{91A3CF2F-026D-4320-B3E9-84D95B79B533}"/>
    <cellStyle name="60% - Accent1 11" xfId="297" xr:uid="{00000000-0005-0000-0000-00000A010000}"/>
    <cellStyle name="60% - Accent1 11 2" xfId="701" xr:uid="{6F98FA78-1C7A-4B0E-B99A-550925DD0953}"/>
    <cellStyle name="60% - Accent1 12" xfId="317" xr:uid="{00000000-0005-0000-0000-00000B010000}"/>
    <cellStyle name="60% - Accent1 12 2" xfId="721" xr:uid="{F88DE2DA-8061-4D80-8FBF-46AEEB098B53}"/>
    <cellStyle name="60% - Accent1 13" xfId="337" xr:uid="{00000000-0005-0000-0000-00000C010000}"/>
    <cellStyle name="60% - Accent1 13 2" xfId="741" xr:uid="{DE93B75F-4E78-4E73-9A38-DFEADED0DDF9}"/>
    <cellStyle name="60% - Accent1 14" xfId="357" xr:uid="{00000000-0005-0000-0000-00000D010000}"/>
    <cellStyle name="60% - Accent1 14 2" xfId="761" xr:uid="{335A0251-1416-4D76-842E-49F7F7A5A59D}"/>
    <cellStyle name="60% - Accent1 15" xfId="377" xr:uid="{00000000-0005-0000-0000-00000E010000}"/>
    <cellStyle name="60% - Accent1 15 2" xfId="781" xr:uid="{E9D84427-465A-4067-9367-2A7A63FCF9B7}"/>
    <cellStyle name="60% - Accent1 16" xfId="397" xr:uid="{00000000-0005-0000-0000-00000F010000}"/>
    <cellStyle name="60% - Accent1 16 2" xfId="801" xr:uid="{203E4271-DA04-4B64-AF9E-C640EC828B27}"/>
    <cellStyle name="60% - Accent1 17" xfId="417" xr:uid="{00000000-0005-0000-0000-000010010000}"/>
    <cellStyle name="60% - Accent1 17 2" xfId="821" xr:uid="{8606372D-8016-4C56-8E28-C7B35ECAEEC8}"/>
    <cellStyle name="60% - Accent1 18" xfId="437" xr:uid="{00000000-0005-0000-0000-000011010000}"/>
    <cellStyle name="60% - Accent1 18 2" xfId="841" xr:uid="{79897E2F-D96A-49D4-8F2C-28870D308DC0}"/>
    <cellStyle name="60% - Accent1 19" xfId="457" xr:uid="{00000000-0005-0000-0000-000012010000}"/>
    <cellStyle name="60% - Accent1 19 2" xfId="861" xr:uid="{B5AE4130-8728-417B-AB42-DA29B1807026}"/>
    <cellStyle name="60% - Accent1 2" xfId="112" xr:uid="{00000000-0005-0000-0000-000013010000}"/>
    <cellStyle name="60% - Accent1 2 2" xfId="521" xr:uid="{E87E10A7-7FC2-4711-A542-8F027F14601D}"/>
    <cellStyle name="60% - Accent1 20" xfId="477" xr:uid="{00000000-0005-0000-0000-000014010000}"/>
    <cellStyle name="60% - Accent1 20 2" xfId="881" xr:uid="{73DDD7D7-D201-4C15-B74E-602F293C6A7E}"/>
    <cellStyle name="60% - Accent1 21" xfId="497" xr:uid="{00000000-0005-0000-0000-000015010000}"/>
    <cellStyle name="60% - Accent1 21 2" xfId="901" xr:uid="{553C85F1-92CE-48E3-BCFC-37950248D59B}"/>
    <cellStyle name="60% - Accent1 22" xfId="68" xr:uid="{00000000-0005-0000-0000-000016010000}"/>
    <cellStyle name="60% - Accent1 3" xfId="137" xr:uid="{00000000-0005-0000-0000-000017010000}"/>
    <cellStyle name="60% - Accent1 3 2" xfId="541" xr:uid="{F1A2F89D-B779-4698-A097-22ABCB277A24}"/>
    <cellStyle name="60% - Accent1 4" xfId="157" xr:uid="{00000000-0005-0000-0000-000018010000}"/>
    <cellStyle name="60% - Accent1 4 2" xfId="561" xr:uid="{D5682511-0C92-4451-9F14-C944AA288951}"/>
    <cellStyle name="60% - Accent1 5" xfId="177" xr:uid="{00000000-0005-0000-0000-000019010000}"/>
    <cellStyle name="60% - Accent1 5 2" xfId="581" xr:uid="{DEEAA9E2-247C-4666-BB76-BB76DD151B5A}"/>
    <cellStyle name="60% - Accent1 6" xfId="197" xr:uid="{00000000-0005-0000-0000-00001A010000}"/>
    <cellStyle name="60% - Accent1 6 2" xfId="601" xr:uid="{3CE7B199-4FC3-4CDC-93D3-E07C6E6E64EF}"/>
    <cellStyle name="60% - Accent1 7" xfId="217" xr:uid="{00000000-0005-0000-0000-00001B010000}"/>
    <cellStyle name="60% - Accent1 7 2" xfId="621" xr:uid="{5C642242-3707-411C-B53C-8468F0856400}"/>
    <cellStyle name="60% - Accent1 8" xfId="237" xr:uid="{00000000-0005-0000-0000-00001C010000}"/>
    <cellStyle name="60% - Accent1 8 2" xfId="641" xr:uid="{5C70A0B2-7388-4896-8688-875023C8BB5B}"/>
    <cellStyle name="60% - Accent1 9" xfId="257" xr:uid="{00000000-0005-0000-0000-00001D010000}"/>
    <cellStyle name="60% - Accent1 9 2" xfId="661" xr:uid="{8A4E0800-C5CB-4F2E-836C-800F13C7414B}"/>
    <cellStyle name="60% - Accent2" xfId="14" builtinId="36" customBuiltin="1"/>
    <cellStyle name="60% - Accent2 10" xfId="280" xr:uid="{00000000-0005-0000-0000-00001F010000}"/>
    <cellStyle name="60% - Accent2 10 2" xfId="684" xr:uid="{BC5C300A-0C5D-4468-A181-9148B930D6AF}"/>
    <cellStyle name="60% - Accent2 11" xfId="300" xr:uid="{00000000-0005-0000-0000-000020010000}"/>
    <cellStyle name="60% - Accent2 11 2" xfId="704" xr:uid="{A468A733-AC9D-4836-8A3F-92A7C0F28C0B}"/>
    <cellStyle name="60% - Accent2 12" xfId="320" xr:uid="{00000000-0005-0000-0000-000021010000}"/>
    <cellStyle name="60% - Accent2 12 2" xfId="724" xr:uid="{C6BB0C92-3E7D-432D-9421-66774E9F1F07}"/>
    <cellStyle name="60% - Accent2 13" xfId="340" xr:uid="{00000000-0005-0000-0000-000022010000}"/>
    <cellStyle name="60% - Accent2 13 2" xfId="744" xr:uid="{EB17E26E-116C-4548-AFAC-3399C0A0A887}"/>
    <cellStyle name="60% - Accent2 14" xfId="360" xr:uid="{00000000-0005-0000-0000-000023010000}"/>
    <cellStyle name="60% - Accent2 14 2" xfId="764" xr:uid="{C71CFC3A-2308-4F4E-9FA4-F668A4DF9586}"/>
    <cellStyle name="60% - Accent2 15" xfId="380" xr:uid="{00000000-0005-0000-0000-000024010000}"/>
    <cellStyle name="60% - Accent2 15 2" xfId="784" xr:uid="{BD8BFD1B-1AE7-4909-9A7E-2FDAE51FB2E4}"/>
    <cellStyle name="60% - Accent2 16" xfId="400" xr:uid="{00000000-0005-0000-0000-000025010000}"/>
    <cellStyle name="60% - Accent2 16 2" xfId="804" xr:uid="{0A5BC3ED-8524-4FAE-94AA-57AD1541A79A}"/>
    <cellStyle name="60% - Accent2 17" xfId="420" xr:uid="{00000000-0005-0000-0000-000026010000}"/>
    <cellStyle name="60% - Accent2 17 2" xfId="824" xr:uid="{F38039DB-E64E-4867-87BC-E8E0CF5C765E}"/>
    <cellStyle name="60% - Accent2 18" xfId="440" xr:uid="{00000000-0005-0000-0000-000027010000}"/>
    <cellStyle name="60% - Accent2 18 2" xfId="844" xr:uid="{C3DEB682-4246-42E2-BCA4-A051437A3EA2}"/>
    <cellStyle name="60% - Accent2 19" xfId="460" xr:uid="{00000000-0005-0000-0000-000028010000}"/>
    <cellStyle name="60% - Accent2 19 2" xfId="864" xr:uid="{971D0A83-C22E-42B7-951D-21C3E6F41549}"/>
    <cellStyle name="60% - Accent2 2" xfId="116" xr:uid="{00000000-0005-0000-0000-000029010000}"/>
    <cellStyle name="60% - Accent2 2 2" xfId="524" xr:uid="{4BC05682-C755-47DE-8DFD-5A290D6126A8}"/>
    <cellStyle name="60% - Accent2 20" xfId="480" xr:uid="{00000000-0005-0000-0000-00002A010000}"/>
    <cellStyle name="60% - Accent2 20 2" xfId="884" xr:uid="{71295DF3-5D68-47C2-B347-B569693BEB2F}"/>
    <cellStyle name="60% - Accent2 21" xfId="500" xr:uid="{00000000-0005-0000-0000-00002B010000}"/>
    <cellStyle name="60% - Accent2 21 2" xfId="904" xr:uid="{1318D0D9-F7BE-42BC-BF8D-98DF463FB75E}"/>
    <cellStyle name="60% - Accent2 22" xfId="72" xr:uid="{00000000-0005-0000-0000-00002C010000}"/>
    <cellStyle name="60% - Accent2 3" xfId="140" xr:uid="{00000000-0005-0000-0000-00002D010000}"/>
    <cellStyle name="60% - Accent2 3 2" xfId="544" xr:uid="{8E7C9825-6FA6-4420-A179-A8BD3AD5EA25}"/>
    <cellStyle name="60% - Accent2 4" xfId="160" xr:uid="{00000000-0005-0000-0000-00002E010000}"/>
    <cellStyle name="60% - Accent2 4 2" xfId="564" xr:uid="{7ABFD798-3D30-4E14-8877-17DC1E0C8482}"/>
    <cellStyle name="60% - Accent2 5" xfId="180" xr:uid="{00000000-0005-0000-0000-00002F010000}"/>
    <cellStyle name="60% - Accent2 5 2" xfId="584" xr:uid="{BC130691-0BA4-45A8-BDE9-906CD6E078EE}"/>
    <cellStyle name="60% - Accent2 6" xfId="200" xr:uid="{00000000-0005-0000-0000-000030010000}"/>
    <cellStyle name="60% - Accent2 6 2" xfId="604" xr:uid="{4FCC8269-2445-424B-A00A-4C3FB85BD063}"/>
    <cellStyle name="60% - Accent2 7" xfId="220" xr:uid="{00000000-0005-0000-0000-000031010000}"/>
    <cellStyle name="60% - Accent2 7 2" xfId="624" xr:uid="{CFC4F89D-70C1-4C50-8F8B-B78CAA7F759F}"/>
    <cellStyle name="60% - Accent2 8" xfId="240" xr:uid="{00000000-0005-0000-0000-000032010000}"/>
    <cellStyle name="60% - Accent2 8 2" xfId="644" xr:uid="{303CC9A4-3A8A-4479-B624-80F637561BE5}"/>
    <cellStyle name="60% - Accent2 9" xfId="260" xr:uid="{00000000-0005-0000-0000-000033010000}"/>
    <cellStyle name="60% - Accent2 9 2" xfId="664" xr:uid="{DA49ABE4-F262-4B12-BC08-DD99EDE883DA}"/>
    <cellStyle name="60% - Accent3" xfId="15" builtinId="40" customBuiltin="1"/>
    <cellStyle name="60% - Accent3 10" xfId="283" xr:uid="{00000000-0005-0000-0000-000035010000}"/>
    <cellStyle name="60% - Accent3 10 2" xfId="687" xr:uid="{DBD5A2F3-A343-4555-8462-C11D4AE9F687}"/>
    <cellStyle name="60% - Accent3 11" xfId="303" xr:uid="{00000000-0005-0000-0000-000036010000}"/>
    <cellStyle name="60% - Accent3 11 2" xfId="707" xr:uid="{E7FDEFD6-2790-42A8-9724-1FA9B71149E3}"/>
    <cellStyle name="60% - Accent3 12" xfId="323" xr:uid="{00000000-0005-0000-0000-000037010000}"/>
    <cellStyle name="60% - Accent3 12 2" xfId="727" xr:uid="{C3E46604-FB3F-42A2-8D52-BE7950D8AE41}"/>
    <cellStyle name="60% - Accent3 13" xfId="343" xr:uid="{00000000-0005-0000-0000-000038010000}"/>
    <cellStyle name="60% - Accent3 13 2" xfId="747" xr:uid="{D41FD5F2-00A9-44CA-A699-9B4472A87C4C}"/>
    <cellStyle name="60% - Accent3 14" xfId="363" xr:uid="{00000000-0005-0000-0000-000039010000}"/>
    <cellStyle name="60% - Accent3 14 2" xfId="767" xr:uid="{621F74E9-DEDB-41C1-A39E-C7B5C3603E5F}"/>
    <cellStyle name="60% - Accent3 15" xfId="383" xr:uid="{00000000-0005-0000-0000-00003A010000}"/>
    <cellStyle name="60% - Accent3 15 2" xfId="787" xr:uid="{1BB0E226-2A1F-4C05-BFF8-FD55F5F0BCB9}"/>
    <cellStyle name="60% - Accent3 16" xfId="403" xr:uid="{00000000-0005-0000-0000-00003B010000}"/>
    <cellStyle name="60% - Accent3 16 2" xfId="807" xr:uid="{DD85A947-DCA7-4464-AFD3-4116F8FB3AE2}"/>
    <cellStyle name="60% - Accent3 17" xfId="423" xr:uid="{00000000-0005-0000-0000-00003C010000}"/>
    <cellStyle name="60% - Accent3 17 2" xfId="827" xr:uid="{9F9BFC98-1546-4C79-BECB-E1FDA2E1FFFC}"/>
    <cellStyle name="60% - Accent3 18" xfId="443" xr:uid="{00000000-0005-0000-0000-00003D010000}"/>
    <cellStyle name="60% - Accent3 18 2" xfId="847" xr:uid="{00ED08C6-985E-402C-9CA5-6222CB676110}"/>
    <cellStyle name="60% - Accent3 19" xfId="463" xr:uid="{00000000-0005-0000-0000-00003E010000}"/>
    <cellStyle name="60% - Accent3 19 2" xfId="867" xr:uid="{7A282FB4-CCA6-4A7F-A58F-CDC90C50071D}"/>
    <cellStyle name="60% - Accent3 2" xfId="120" xr:uid="{00000000-0005-0000-0000-00003F010000}"/>
    <cellStyle name="60% - Accent3 2 2" xfId="527" xr:uid="{AB20FE05-2053-4407-A3FA-BA5157702529}"/>
    <cellStyle name="60% - Accent3 20" xfId="483" xr:uid="{00000000-0005-0000-0000-000040010000}"/>
    <cellStyle name="60% - Accent3 20 2" xfId="887" xr:uid="{9BB688E6-8825-4547-9631-16183712625E}"/>
    <cellStyle name="60% - Accent3 21" xfId="503" xr:uid="{00000000-0005-0000-0000-000041010000}"/>
    <cellStyle name="60% - Accent3 21 2" xfId="907" xr:uid="{CE75F224-FD62-4567-8F43-765A1BC01DA7}"/>
    <cellStyle name="60% - Accent3 22" xfId="76" xr:uid="{00000000-0005-0000-0000-000042010000}"/>
    <cellStyle name="60% - Accent3 3" xfId="143" xr:uid="{00000000-0005-0000-0000-000043010000}"/>
    <cellStyle name="60% - Accent3 3 2" xfId="547" xr:uid="{018C1FD8-0EBC-4027-9BB4-12DD48BDABA7}"/>
    <cellStyle name="60% - Accent3 4" xfId="163" xr:uid="{00000000-0005-0000-0000-000044010000}"/>
    <cellStyle name="60% - Accent3 4 2" xfId="567" xr:uid="{45046FEA-8CD2-4F5B-BC1C-82F1730D0928}"/>
    <cellStyle name="60% - Accent3 5" xfId="183" xr:uid="{00000000-0005-0000-0000-000045010000}"/>
    <cellStyle name="60% - Accent3 5 2" xfId="587" xr:uid="{11A70A07-9C36-4FE1-B0A0-F1C1BAE9369D}"/>
    <cellStyle name="60% - Accent3 6" xfId="203" xr:uid="{00000000-0005-0000-0000-000046010000}"/>
    <cellStyle name="60% - Accent3 6 2" xfId="607" xr:uid="{052AC383-0CAC-4D1E-8D01-8B60D08F1F2C}"/>
    <cellStyle name="60% - Accent3 7" xfId="223" xr:uid="{00000000-0005-0000-0000-000047010000}"/>
    <cellStyle name="60% - Accent3 7 2" xfId="627" xr:uid="{CDD1D83B-023A-40ED-9272-BD3C674C1866}"/>
    <cellStyle name="60% - Accent3 8" xfId="243" xr:uid="{00000000-0005-0000-0000-000048010000}"/>
    <cellStyle name="60% - Accent3 8 2" xfId="647" xr:uid="{FC2F62D9-BCAA-49B9-AA6B-F805C7796B21}"/>
    <cellStyle name="60% - Accent3 9" xfId="263" xr:uid="{00000000-0005-0000-0000-000049010000}"/>
    <cellStyle name="60% - Accent3 9 2" xfId="667" xr:uid="{AD0130F1-1AC3-42FF-92B7-12A2E00D513B}"/>
    <cellStyle name="60% - Accent4" xfId="16" builtinId="44" customBuiltin="1"/>
    <cellStyle name="60% - Accent4 10" xfId="286" xr:uid="{00000000-0005-0000-0000-00004B010000}"/>
    <cellStyle name="60% - Accent4 10 2" xfId="690" xr:uid="{B22C0A14-30D4-40F6-99BC-607B9538033A}"/>
    <cellStyle name="60% - Accent4 11" xfId="306" xr:uid="{00000000-0005-0000-0000-00004C010000}"/>
    <cellStyle name="60% - Accent4 11 2" xfId="710" xr:uid="{B1EDA659-E738-4CB2-92DD-078809AD6281}"/>
    <cellStyle name="60% - Accent4 12" xfId="326" xr:uid="{00000000-0005-0000-0000-00004D010000}"/>
    <cellStyle name="60% - Accent4 12 2" xfId="730" xr:uid="{E81D0A83-F1FF-43C9-AF2E-B0DEDDB9E261}"/>
    <cellStyle name="60% - Accent4 13" xfId="346" xr:uid="{00000000-0005-0000-0000-00004E010000}"/>
    <cellStyle name="60% - Accent4 13 2" xfId="750" xr:uid="{7835F66F-BB56-4F6C-8D3B-6689A581C108}"/>
    <cellStyle name="60% - Accent4 14" xfId="366" xr:uid="{00000000-0005-0000-0000-00004F010000}"/>
    <cellStyle name="60% - Accent4 14 2" xfId="770" xr:uid="{36C39ADF-4E7B-493A-AB97-F6F0C0019913}"/>
    <cellStyle name="60% - Accent4 15" xfId="386" xr:uid="{00000000-0005-0000-0000-000050010000}"/>
    <cellStyle name="60% - Accent4 15 2" xfId="790" xr:uid="{A87795C3-BFF2-4A62-96E3-31ED54DEDCBB}"/>
    <cellStyle name="60% - Accent4 16" xfId="406" xr:uid="{00000000-0005-0000-0000-000051010000}"/>
    <cellStyle name="60% - Accent4 16 2" xfId="810" xr:uid="{6FCD016A-75DF-4A1F-B63A-D6BFEA332F12}"/>
    <cellStyle name="60% - Accent4 17" xfId="426" xr:uid="{00000000-0005-0000-0000-000052010000}"/>
    <cellStyle name="60% - Accent4 17 2" xfId="830" xr:uid="{6BF5393C-DA3E-44B4-87BD-4E8A66D4304E}"/>
    <cellStyle name="60% - Accent4 18" xfId="446" xr:uid="{00000000-0005-0000-0000-000053010000}"/>
    <cellStyle name="60% - Accent4 18 2" xfId="850" xr:uid="{1E3E11E2-1EEA-4478-A0CF-A88B3125349C}"/>
    <cellStyle name="60% - Accent4 19" xfId="466" xr:uid="{00000000-0005-0000-0000-000054010000}"/>
    <cellStyle name="60% - Accent4 19 2" xfId="870" xr:uid="{0FD9941A-CB8F-4EB3-B694-C1B678DAF421}"/>
    <cellStyle name="60% - Accent4 2" xfId="124" xr:uid="{00000000-0005-0000-0000-000055010000}"/>
    <cellStyle name="60% - Accent4 2 2" xfId="530" xr:uid="{D687571D-67D9-4787-8251-C96886620539}"/>
    <cellStyle name="60% - Accent4 20" xfId="486" xr:uid="{00000000-0005-0000-0000-000056010000}"/>
    <cellStyle name="60% - Accent4 20 2" xfId="890" xr:uid="{7A4EDF1A-9CC0-4A46-92ED-AD5874CA4FCA}"/>
    <cellStyle name="60% - Accent4 21" xfId="506" xr:uid="{00000000-0005-0000-0000-000057010000}"/>
    <cellStyle name="60% - Accent4 21 2" xfId="910" xr:uid="{91219D55-90AA-439B-96EA-24676BA8637F}"/>
    <cellStyle name="60% - Accent4 22" xfId="80" xr:uid="{00000000-0005-0000-0000-000058010000}"/>
    <cellStyle name="60% - Accent4 3" xfId="146" xr:uid="{00000000-0005-0000-0000-000059010000}"/>
    <cellStyle name="60% - Accent4 3 2" xfId="550" xr:uid="{9F513EAF-4AF2-424A-BC8F-37D55939BCBE}"/>
    <cellStyle name="60% - Accent4 4" xfId="166" xr:uid="{00000000-0005-0000-0000-00005A010000}"/>
    <cellStyle name="60% - Accent4 4 2" xfId="570" xr:uid="{97083AB8-53E4-4A67-AC0F-953EABDED841}"/>
    <cellStyle name="60% - Accent4 5" xfId="186" xr:uid="{00000000-0005-0000-0000-00005B010000}"/>
    <cellStyle name="60% - Accent4 5 2" xfId="590" xr:uid="{E99BC496-274A-446F-83E5-28549097DF10}"/>
    <cellStyle name="60% - Accent4 6" xfId="206" xr:uid="{00000000-0005-0000-0000-00005C010000}"/>
    <cellStyle name="60% - Accent4 6 2" xfId="610" xr:uid="{FBA0ABC3-BBBF-4314-B872-C8A34AD00410}"/>
    <cellStyle name="60% - Accent4 7" xfId="226" xr:uid="{00000000-0005-0000-0000-00005D010000}"/>
    <cellStyle name="60% - Accent4 7 2" xfId="630" xr:uid="{8F648DE3-F15E-4873-B247-FB54E1D00D72}"/>
    <cellStyle name="60% - Accent4 8" xfId="246" xr:uid="{00000000-0005-0000-0000-00005E010000}"/>
    <cellStyle name="60% - Accent4 8 2" xfId="650" xr:uid="{9DD08872-281D-4363-B764-D8BE7D98052D}"/>
    <cellStyle name="60% - Accent4 9" xfId="266" xr:uid="{00000000-0005-0000-0000-00005F010000}"/>
    <cellStyle name="60% - Accent4 9 2" xfId="670" xr:uid="{38F6CF4A-AA77-44DE-9F00-1C2C37769322}"/>
    <cellStyle name="60% - Accent5" xfId="17" builtinId="48" customBuiltin="1"/>
    <cellStyle name="60% - Accent5 10" xfId="289" xr:uid="{00000000-0005-0000-0000-000061010000}"/>
    <cellStyle name="60% - Accent5 10 2" xfId="693" xr:uid="{CC3FEABB-B0CF-4666-8A08-26A3A77632C6}"/>
    <cellStyle name="60% - Accent5 11" xfId="309" xr:uid="{00000000-0005-0000-0000-000062010000}"/>
    <cellStyle name="60% - Accent5 11 2" xfId="713" xr:uid="{091B6362-B38E-427A-BC44-75B7EDFB8232}"/>
    <cellStyle name="60% - Accent5 12" xfId="329" xr:uid="{00000000-0005-0000-0000-000063010000}"/>
    <cellStyle name="60% - Accent5 12 2" xfId="733" xr:uid="{232397EB-30E9-4D02-838B-0F31AE041E64}"/>
    <cellStyle name="60% - Accent5 13" xfId="349" xr:uid="{00000000-0005-0000-0000-000064010000}"/>
    <cellStyle name="60% - Accent5 13 2" xfId="753" xr:uid="{CD4A7BD6-6EC5-4234-86CE-E259FA7852C2}"/>
    <cellStyle name="60% - Accent5 14" xfId="369" xr:uid="{00000000-0005-0000-0000-000065010000}"/>
    <cellStyle name="60% - Accent5 14 2" xfId="773" xr:uid="{CF15DD8A-FE8E-4850-902B-BA3FA2B0E5B3}"/>
    <cellStyle name="60% - Accent5 15" xfId="389" xr:uid="{00000000-0005-0000-0000-000066010000}"/>
    <cellStyle name="60% - Accent5 15 2" xfId="793" xr:uid="{912D151E-5176-4617-90BF-7802D3BB4222}"/>
    <cellStyle name="60% - Accent5 16" xfId="409" xr:uid="{00000000-0005-0000-0000-000067010000}"/>
    <cellStyle name="60% - Accent5 16 2" xfId="813" xr:uid="{16CE8D4A-BBC2-49E3-8CDD-09865A613687}"/>
    <cellStyle name="60% - Accent5 17" xfId="429" xr:uid="{00000000-0005-0000-0000-000068010000}"/>
    <cellStyle name="60% - Accent5 17 2" xfId="833" xr:uid="{10E0F558-899D-43DF-A061-D5B3EFD7D19C}"/>
    <cellStyle name="60% - Accent5 18" xfId="449" xr:uid="{00000000-0005-0000-0000-000069010000}"/>
    <cellStyle name="60% - Accent5 18 2" xfId="853" xr:uid="{B9730792-8853-4D70-9176-CC6459850734}"/>
    <cellStyle name="60% - Accent5 19" xfId="469" xr:uid="{00000000-0005-0000-0000-00006A010000}"/>
    <cellStyle name="60% - Accent5 19 2" xfId="873" xr:uid="{2983B198-823C-4BE4-AADF-0CC882F55AEF}"/>
    <cellStyle name="60% - Accent5 2" xfId="128" xr:uid="{00000000-0005-0000-0000-00006B010000}"/>
    <cellStyle name="60% - Accent5 2 2" xfId="533" xr:uid="{F95C2CE6-D9AE-4A2B-BB20-4B845A24849C}"/>
    <cellStyle name="60% - Accent5 20" xfId="489" xr:uid="{00000000-0005-0000-0000-00006C010000}"/>
    <cellStyle name="60% - Accent5 20 2" xfId="893" xr:uid="{7569D905-07E1-4B0F-9C99-F03822147793}"/>
    <cellStyle name="60% - Accent5 21" xfId="509" xr:uid="{00000000-0005-0000-0000-00006D010000}"/>
    <cellStyle name="60% - Accent5 21 2" xfId="913" xr:uid="{6394F5B4-2464-46B4-86DB-9D4EF0AA3225}"/>
    <cellStyle name="60% - Accent5 22" xfId="84" xr:uid="{00000000-0005-0000-0000-00006E010000}"/>
    <cellStyle name="60% - Accent5 3" xfId="149" xr:uid="{00000000-0005-0000-0000-00006F010000}"/>
    <cellStyle name="60% - Accent5 3 2" xfId="553" xr:uid="{274A21D9-701C-4E77-A45D-4B5519238F23}"/>
    <cellStyle name="60% - Accent5 4" xfId="169" xr:uid="{00000000-0005-0000-0000-000070010000}"/>
    <cellStyle name="60% - Accent5 4 2" xfId="573" xr:uid="{D65B8A25-678C-4E89-A08A-E7A1766DA326}"/>
    <cellStyle name="60% - Accent5 5" xfId="189" xr:uid="{00000000-0005-0000-0000-000071010000}"/>
    <cellStyle name="60% - Accent5 5 2" xfId="593" xr:uid="{A3BBD8B3-C2AC-4BED-8E33-630F29B538C4}"/>
    <cellStyle name="60% - Accent5 6" xfId="209" xr:uid="{00000000-0005-0000-0000-000072010000}"/>
    <cellStyle name="60% - Accent5 6 2" xfId="613" xr:uid="{C134AC4A-53B6-4318-8F01-D0AAC7AD18AF}"/>
    <cellStyle name="60% - Accent5 7" xfId="229" xr:uid="{00000000-0005-0000-0000-000073010000}"/>
    <cellStyle name="60% - Accent5 7 2" xfId="633" xr:uid="{7F12C79E-5185-4447-BA31-347AA5A0C634}"/>
    <cellStyle name="60% - Accent5 8" xfId="249" xr:uid="{00000000-0005-0000-0000-000074010000}"/>
    <cellStyle name="60% - Accent5 8 2" xfId="653" xr:uid="{2409E603-037E-470F-A75B-41EC44E4CDC1}"/>
    <cellStyle name="60% - Accent5 9" xfId="269" xr:uid="{00000000-0005-0000-0000-000075010000}"/>
    <cellStyle name="60% - Accent5 9 2" xfId="673" xr:uid="{0B035C2B-F0FC-4074-85C1-5871949382B1}"/>
    <cellStyle name="60% - Accent6" xfId="18" builtinId="52" customBuiltin="1"/>
    <cellStyle name="60% - Accent6 10" xfId="292" xr:uid="{00000000-0005-0000-0000-000077010000}"/>
    <cellStyle name="60% - Accent6 10 2" xfId="696" xr:uid="{09E1591E-B8D6-4D8D-B367-DC5939994555}"/>
    <cellStyle name="60% - Accent6 11" xfId="312" xr:uid="{00000000-0005-0000-0000-000078010000}"/>
    <cellStyle name="60% - Accent6 11 2" xfId="716" xr:uid="{153A2C6D-2489-46AD-A47E-86466E4E17F4}"/>
    <cellStyle name="60% - Accent6 12" xfId="332" xr:uid="{00000000-0005-0000-0000-000079010000}"/>
    <cellStyle name="60% - Accent6 12 2" xfId="736" xr:uid="{8A311A26-C747-4944-899D-BF895FDCF088}"/>
    <cellStyle name="60% - Accent6 13" xfId="352" xr:uid="{00000000-0005-0000-0000-00007A010000}"/>
    <cellStyle name="60% - Accent6 13 2" xfId="756" xr:uid="{F06E2C26-0360-4D0F-B328-D61A43AFD379}"/>
    <cellStyle name="60% - Accent6 14" xfId="372" xr:uid="{00000000-0005-0000-0000-00007B010000}"/>
    <cellStyle name="60% - Accent6 14 2" xfId="776" xr:uid="{419C150C-ED10-4020-8C4E-F10882C22594}"/>
    <cellStyle name="60% - Accent6 15" xfId="392" xr:uid="{00000000-0005-0000-0000-00007C010000}"/>
    <cellStyle name="60% - Accent6 15 2" xfId="796" xr:uid="{309DB56D-7774-42B4-B2C0-4EC263705C1F}"/>
    <cellStyle name="60% - Accent6 16" xfId="412" xr:uid="{00000000-0005-0000-0000-00007D010000}"/>
    <cellStyle name="60% - Accent6 16 2" xfId="816" xr:uid="{FC351CFB-8AC3-4F35-85BA-6284916184CA}"/>
    <cellStyle name="60% - Accent6 17" xfId="432" xr:uid="{00000000-0005-0000-0000-00007E010000}"/>
    <cellStyle name="60% - Accent6 17 2" xfId="836" xr:uid="{35923E84-9019-4E78-86CD-E87C31B27ED4}"/>
    <cellStyle name="60% - Accent6 18" xfId="452" xr:uid="{00000000-0005-0000-0000-00007F010000}"/>
    <cellStyle name="60% - Accent6 18 2" xfId="856" xr:uid="{399DABC4-25CB-44DD-B685-8D801E92414C}"/>
    <cellStyle name="60% - Accent6 19" xfId="472" xr:uid="{00000000-0005-0000-0000-000080010000}"/>
    <cellStyle name="60% - Accent6 19 2" xfId="876" xr:uid="{E642351C-8DE6-41B7-BCC0-D440AF39C5CF}"/>
    <cellStyle name="60% - Accent6 2" xfId="132" xr:uid="{00000000-0005-0000-0000-000081010000}"/>
    <cellStyle name="60% - Accent6 2 2" xfId="536" xr:uid="{BC147D96-907D-4AF8-BF02-EEEE17A0FF8B}"/>
    <cellStyle name="60% - Accent6 20" xfId="492" xr:uid="{00000000-0005-0000-0000-000082010000}"/>
    <cellStyle name="60% - Accent6 20 2" xfId="896" xr:uid="{8EB444B3-B610-47E4-B3CB-023496089454}"/>
    <cellStyle name="60% - Accent6 21" xfId="512" xr:uid="{00000000-0005-0000-0000-000083010000}"/>
    <cellStyle name="60% - Accent6 21 2" xfId="916" xr:uid="{61AA2B73-8BE5-4A38-AD33-70F8A24D651E}"/>
    <cellStyle name="60% - Accent6 22" xfId="88" xr:uid="{00000000-0005-0000-0000-000084010000}"/>
    <cellStyle name="60% - Accent6 3" xfId="152" xr:uid="{00000000-0005-0000-0000-000085010000}"/>
    <cellStyle name="60% - Accent6 3 2" xfId="556" xr:uid="{DC1C0CB3-27E9-4462-AD62-7991C969A2AB}"/>
    <cellStyle name="60% - Accent6 4" xfId="172" xr:uid="{00000000-0005-0000-0000-000086010000}"/>
    <cellStyle name="60% - Accent6 4 2" xfId="576" xr:uid="{0732C871-E05C-4218-AD9E-FFC842189B68}"/>
    <cellStyle name="60% - Accent6 5" xfId="192" xr:uid="{00000000-0005-0000-0000-000087010000}"/>
    <cellStyle name="60% - Accent6 5 2" xfId="596" xr:uid="{9682C8F9-A5C5-4224-86DA-4A278CFDE09C}"/>
    <cellStyle name="60% - Accent6 6" xfId="212" xr:uid="{00000000-0005-0000-0000-000088010000}"/>
    <cellStyle name="60% - Accent6 6 2" xfId="616" xr:uid="{F2C54164-C5A9-4EB7-BDDF-2EA1CC1FBF23}"/>
    <cellStyle name="60% - Accent6 7" xfId="232" xr:uid="{00000000-0005-0000-0000-000089010000}"/>
    <cellStyle name="60% - Accent6 7 2" xfId="636" xr:uid="{24F2DF5C-A24C-4C7C-A771-DA18A32C5DC8}"/>
    <cellStyle name="60% - Accent6 8" xfId="252" xr:uid="{00000000-0005-0000-0000-00008A010000}"/>
    <cellStyle name="60% - Accent6 8 2" xfId="656" xr:uid="{ADBFA6D0-B45E-4328-8F15-F58BC4E7DBDA}"/>
    <cellStyle name="60% - Accent6 9" xfId="272" xr:uid="{00000000-0005-0000-0000-00008B010000}"/>
    <cellStyle name="60% - Accent6 9 2" xfId="676" xr:uid="{C19E8FEC-CFC4-42F4-A168-960FAA75B523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0 2" xfId="677" xr:uid="{8C08354A-0CFE-408A-8B42-08AAEE0B4E7C}"/>
    <cellStyle name="Normal 11" xfId="293" xr:uid="{00000000-0005-0000-0000-0000C7010000}"/>
    <cellStyle name="Normal 11 2" xfId="697" xr:uid="{49A15FA5-0B34-409B-B79A-2F9852071E73}"/>
    <cellStyle name="Normal 12" xfId="313" xr:uid="{00000000-0005-0000-0000-0000C8010000}"/>
    <cellStyle name="Normal 12 2" xfId="717" xr:uid="{74553965-A742-4CDF-B1DE-84BD9F7EF90E}"/>
    <cellStyle name="Normal 13" xfId="333" xr:uid="{00000000-0005-0000-0000-0000C9010000}"/>
    <cellStyle name="Normal 13 2" xfId="737" xr:uid="{95741EBA-A5E6-4021-B027-12E4CB36990E}"/>
    <cellStyle name="Normal 14" xfId="353" xr:uid="{00000000-0005-0000-0000-0000CA010000}"/>
    <cellStyle name="Normal 14 2" xfId="757" xr:uid="{95CA8C72-977B-4361-B991-32A4D2F2E8BC}"/>
    <cellStyle name="Normal 15" xfId="373" xr:uid="{00000000-0005-0000-0000-0000CB010000}"/>
    <cellStyle name="Normal 15 2" xfId="777" xr:uid="{96531956-2A16-4160-97B4-165E8532B6EA}"/>
    <cellStyle name="Normal 16" xfId="393" xr:uid="{00000000-0005-0000-0000-0000CC010000}"/>
    <cellStyle name="Normal 16 2" xfId="797" xr:uid="{737A5220-2A87-4D12-8868-8BB287DF70FC}"/>
    <cellStyle name="Normal 17" xfId="413" xr:uid="{00000000-0005-0000-0000-0000CD010000}"/>
    <cellStyle name="Normal 17 2" xfId="817" xr:uid="{1B929B98-E678-4857-8C93-2C49A058A138}"/>
    <cellStyle name="Normal 18" xfId="433" xr:uid="{00000000-0005-0000-0000-0000CE010000}"/>
    <cellStyle name="Normal 18 2" xfId="837" xr:uid="{6D64635C-0710-467C-ACEA-718160563354}"/>
    <cellStyle name="Normal 19" xfId="453" xr:uid="{00000000-0005-0000-0000-0000CF010000}"/>
    <cellStyle name="Normal 19 2" xfId="857" xr:uid="{40110BD4-19D4-4A64-9D99-1581684BC9EF}"/>
    <cellStyle name="Normal 2" xfId="39" xr:uid="{00000000-0005-0000-0000-0000D0010000}"/>
    <cellStyle name="Normal 2 2" xfId="91" xr:uid="{00000000-0005-0000-0000-0000D1010000}"/>
    <cellStyle name="Normal 2 2 2" xfId="517" xr:uid="{40F76BF2-4262-4BBA-8B84-564E4C7CFADD}"/>
    <cellStyle name="Normal 20" xfId="473" xr:uid="{00000000-0005-0000-0000-0000D2010000}"/>
    <cellStyle name="Normal 20 2" xfId="877" xr:uid="{13F908B8-127A-4C27-B5E2-CE9BDAA8D29A}"/>
    <cellStyle name="Normal 21" xfId="493" xr:uid="{00000000-0005-0000-0000-0000D3010000}"/>
    <cellStyle name="Normal 21 2" xfId="897" xr:uid="{1F81C19C-69C5-4EE6-BBDE-92B6F77B912A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3 2 2" xfId="537" xr:uid="{E226C7FD-D5D4-4301-8755-8A70D0E5BFA1}"/>
    <cellStyle name="Normal 4" xfId="153" xr:uid="{00000000-0005-0000-0000-0000D7010000}"/>
    <cellStyle name="Normal 4 2" xfId="557" xr:uid="{5F79EBAA-27FC-4624-96D5-537D235443B7}"/>
    <cellStyle name="Normal 5" xfId="173" xr:uid="{00000000-0005-0000-0000-0000D8010000}"/>
    <cellStyle name="Normal 5 2" xfId="577" xr:uid="{A949C5DC-439B-486C-BACD-08FA46A63C7A}"/>
    <cellStyle name="Normal 6" xfId="193" xr:uid="{00000000-0005-0000-0000-0000D9010000}"/>
    <cellStyle name="Normal 6 2" xfId="597" xr:uid="{6B0E5353-FF4B-45A6-B9D0-84650EF37918}"/>
    <cellStyle name="Normal 7" xfId="213" xr:uid="{00000000-0005-0000-0000-0000DA010000}"/>
    <cellStyle name="Normal 7 2" xfId="617" xr:uid="{B3A56A41-3C8D-474A-87F5-643718B316B9}"/>
    <cellStyle name="Normal 8" xfId="233" xr:uid="{00000000-0005-0000-0000-0000DB010000}"/>
    <cellStyle name="Normal 8 2" xfId="637" xr:uid="{E40F59B8-57BB-494E-AE9E-2D51FCC81AFE}"/>
    <cellStyle name="Normal 9" xfId="253" xr:uid="{00000000-0005-0000-0000-0000DC010000}"/>
    <cellStyle name="Normal 9 2" xfId="657" xr:uid="{16F0195F-26E5-4D3A-BC78-16E1ECC7C764}"/>
    <cellStyle name="Note" xfId="41" builtinId="10" customBuiltin="1"/>
    <cellStyle name="Note 10" xfId="274" xr:uid="{00000000-0005-0000-0000-0000DE010000}"/>
    <cellStyle name="Note 10 2" xfId="678" xr:uid="{DA67029B-9DCE-455A-BBF3-EE48A5FC081C}"/>
    <cellStyle name="Note 11" xfId="294" xr:uid="{00000000-0005-0000-0000-0000DF010000}"/>
    <cellStyle name="Note 11 2" xfId="698" xr:uid="{8F3A91C2-8C60-4D84-BD9F-8B820E15FF58}"/>
    <cellStyle name="Note 12" xfId="314" xr:uid="{00000000-0005-0000-0000-0000E0010000}"/>
    <cellStyle name="Note 12 2" xfId="718" xr:uid="{61D86E41-67E2-400E-835B-92563AACA290}"/>
    <cellStyle name="Note 13" xfId="334" xr:uid="{00000000-0005-0000-0000-0000E1010000}"/>
    <cellStyle name="Note 13 2" xfId="738" xr:uid="{8C2C998D-8C78-4665-A3C8-3D7751078412}"/>
    <cellStyle name="Note 14" xfId="354" xr:uid="{00000000-0005-0000-0000-0000E2010000}"/>
    <cellStyle name="Note 14 2" xfId="758" xr:uid="{CBBF7A6A-F9AC-4A44-A574-FB5A5E1CCCE0}"/>
    <cellStyle name="Note 15" xfId="374" xr:uid="{00000000-0005-0000-0000-0000E3010000}"/>
    <cellStyle name="Note 15 2" xfId="778" xr:uid="{CE3D68D1-5F05-45D4-952A-E9DB00B5B320}"/>
    <cellStyle name="Note 16" xfId="394" xr:uid="{00000000-0005-0000-0000-0000E4010000}"/>
    <cellStyle name="Note 16 2" xfId="798" xr:uid="{00CFFB65-D660-4662-B12E-42EFCF2DCCCE}"/>
    <cellStyle name="Note 17" xfId="414" xr:uid="{00000000-0005-0000-0000-0000E5010000}"/>
    <cellStyle name="Note 17 2" xfId="818" xr:uid="{42576A35-4DC8-49EA-9E7F-14C5CA41D29D}"/>
    <cellStyle name="Note 18" xfId="434" xr:uid="{00000000-0005-0000-0000-0000E6010000}"/>
    <cellStyle name="Note 18 2" xfId="838" xr:uid="{9AE89264-F120-43D8-8585-9F52F48C1751}"/>
    <cellStyle name="Note 19" xfId="454" xr:uid="{00000000-0005-0000-0000-0000E7010000}"/>
    <cellStyle name="Note 19 2" xfId="858" xr:uid="{6787DA8F-6BB9-4301-B903-27CB8BD35A9A}"/>
    <cellStyle name="Note 2" xfId="106" xr:uid="{00000000-0005-0000-0000-0000E8010000}"/>
    <cellStyle name="Note 2 2" xfId="518" xr:uid="{2ED3E2FB-DB0D-4B1F-B96C-604FA1301654}"/>
    <cellStyle name="Note 20" xfId="474" xr:uid="{00000000-0005-0000-0000-0000E9010000}"/>
    <cellStyle name="Note 20 2" xfId="878" xr:uid="{D20A5AE9-AB8C-4E75-9CE5-7D4559B52375}"/>
    <cellStyle name="Note 21" xfId="494" xr:uid="{00000000-0005-0000-0000-0000EA010000}"/>
    <cellStyle name="Note 21 2" xfId="898" xr:uid="{F097BA75-0C6B-4C6A-9470-E8999C9A197E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3 2" xfId="538" xr:uid="{EF1DBF4C-F9C2-48DB-B0CA-EB9A5DC17F23}"/>
    <cellStyle name="Note 4" xfId="154" xr:uid="{00000000-0005-0000-0000-0000ED010000}"/>
    <cellStyle name="Note 4 2" xfId="558" xr:uid="{D11F6537-CD69-477E-BC86-4F53F434D8C8}"/>
    <cellStyle name="Note 5" xfId="174" xr:uid="{00000000-0005-0000-0000-0000EE010000}"/>
    <cellStyle name="Note 5 2" xfId="578" xr:uid="{F9B5D76F-EB3A-497A-B2C4-A5BE7B14B86A}"/>
    <cellStyle name="Note 6" xfId="194" xr:uid="{00000000-0005-0000-0000-0000EF010000}"/>
    <cellStyle name="Note 6 2" xfId="598" xr:uid="{DCD5208F-880E-4F88-8D27-6ECB71409913}"/>
    <cellStyle name="Note 7" xfId="214" xr:uid="{00000000-0005-0000-0000-0000F0010000}"/>
    <cellStyle name="Note 7 2" xfId="618" xr:uid="{3C76C78B-A3BA-4B29-A947-29F3E33E3C8B}"/>
    <cellStyle name="Note 8" xfId="234" xr:uid="{00000000-0005-0000-0000-0000F1010000}"/>
    <cellStyle name="Note 8 2" xfId="638" xr:uid="{D304DD01-29FB-46F4-B338-2338FF91709D}"/>
    <cellStyle name="Note 9" xfId="254" xr:uid="{00000000-0005-0000-0000-0000F2010000}"/>
    <cellStyle name="Note 9 2" xfId="658" xr:uid="{1B457445-A79C-4196-8748-D0525AA9989A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Percent 3" xfId="917" xr:uid="{B85A51E3-1EEB-44B5-B1FA-6447995699CC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cutis_deloitte_com/Documents/Desktop/IFS/YE24/fs/1902/IFS67Y.xlsx" TargetMode="External"/><Relationship Id="rId1" Type="http://schemas.openxmlformats.org/officeDocument/2006/relationships/externalLinkPath" Target="IFS67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"/>
      <sheetName val="ส่วนของผู้ถือหุ้น-ส่วนได้เสีย"/>
      <sheetName val="ส่วนของผู้ถือหุ้น-เฉพาะกิจการ"/>
      <sheetName val="Sheet2"/>
      <sheetName val="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>
        <row r="14">
          <cell r="D14">
            <v>34485944</v>
          </cell>
          <cell r="F14">
            <v>34485944</v>
          </cell>
        </row>
        <row r="15">
          <cell r="D15">
            <v>21679251</v>
          </cell>
          <cell r="F15">
            <v>21679251</v>
          </cell>
        </row>
        <row r="17">
          <cell r="F17">
            <v>1912709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42"/>
  <sheetViews>
    <sheetView topLeftCell="A28" zoomScale="70" zoomScaleNormal="70" zoomScalePageLayoutView="115" workbookViewId="0">
      <selection activeCell="A35" sqref="A35"/>
    </sheetView>
  </sheetViews>
  <sheetFormatPr defaultColWidth="9.125" defaultRowHeight="24" customHeight="1"/>
  <cols>
    <col min="1" max="1" width="57.625" style="17" customWidth="1"/>
    <col min="2" max="2" width="9.75" style="17" customWidth="1"/>
    <col min="3" max="3" width="19.75" style="17" customWidth="1"/>
    <col min="4" max="4" width="1.625" style="17" customWidth="1"/>
    <col min="5" max="5" width="19.75" style="17" customWidth="1"/>
    <col min="6" max="6" width="1.625" style="17" customWidth="1"/>
    <col min="7" max="7" width="19.75" style="17" customWidth="1"/>
    <col min="8" max="8" width="19.625" style="17" bestFit="1" customWidth="1"/>
    <col min="9" max="9" width="15.5" style="17" bestFit="1" customWidth="1"/>
    <col min="10" max="10" width="24.625" style="17" customWidth="1"/>
    <col min="11" max="11" width="14.125" style="17" bestFit="1" customWidth="1"/>
    <col min="12" max="12" width="13.5" style="17" bestFit="1" customWidth="1"/>
    <col min="13" max="16384" width="9.125" style="17"/>
  </cols>
  <sheetData>
    <row r="1" spans="1:12" s="6" customFormat="1" ht="24" customHeight="1">
      <c r="A1" s="159" t="s">
        <v>30</v>
      </c>
      <c r="B1" s="159"/>
      <c r="C1" s="159"/>
      <c r="D1" s="159"/>
      <c r="E1" s="159"/>
      <c r="F1" s="159"/>
      <c r="G1" s="159"/>
    </row>
    <row r="2" spans="1:12" s="6" customFormat="1" ht="24" customHeight="1">
      <c r="A2" s="159" t="s">
        <v>50</v>
      </c>
      <c r="B2" s="159"/>
      <c r="C2" s="159"/>
      <c r="D2" s="159"/>
      <c r="E2" s="159"/>
      <c r="F2" s="159"/>
      <c r="G2" s="159"/>
    </row>
    <row r="3" spans="1:12" s="6" customFormat="1" ht="24" customHeight="1">
      <c r="A3" s="159" t="s">
        <v>156</v>
      </c>
      <c r="B3" s="159"/>
      <c r="C3" s="159"/>
      <c r="D3" s="159"/>
      <c r="E3" s="159"/>
      <c r="F3" s="159"/>
      <c r="G3" s="159"/>
    </row>
    <row r="4" spans="1:12" ht="24" customHeight="1">
      <c r="A4" s="160" t="s">
        <v>46</v>
      </c>
      <c r="B4" s="160"/>
      <c r="C4" s="160"/>
      <c r="D4" s="160"/>
      <c r="E4" s="160"/>
      <c r="F4" s="160"/>
      <c r="G4" s="160"/>
    </row>
    <row r="5" spans="1:12" ht="5.55" customHeight="1"/>
    <row r="6" spans="1:12" ht="24" customHeight="1">
      <c r="C6" s="52" t="s">
        <v>135</v>
      </c>
      <c r="D6" s="10"/>
      <c r="E6" s="159" t="s">
        <v>129</v>
      </c>
      <c r="F6" s="159"/>
      <c r="G6" s="159"/>
    </row>
    <row r="7" spans="1:12" ht="24" customHeight="1">
      <c r="C7" s="52" t="s">
        <v>138</v>
      </c>
      <c r="D7" s="52"/>
      <c r="E7" s="159" t="s">
        <v>130</v>
      </c>
      <c r="F7" s="159"/>
      <c r="G7" s="159"/>
    </row>
    <row r="8" spans="1:12" ht="24" customHeight="1">
      <c r="C8" s="52" t="s">
        <v>136</v>
      </c>
      <c r="D8" s="10"/>
      <c r="E8" s="159"/>
      <c r="F8" s="159"/>
      <c r="G8" s="159"/>
    </row>
    <row r="9" spans="1:12" ht="24" customHeight="1">
      <c r="B9" s="1"/>
      <c r="C9" s="52" t="s">
        <v>137</v>
      </c>
      <c r="D9" s="10"/>
      <c r="E9" s="162"/>
      <c r="F9" s="162"/>
      <c r="G9" s="162"/>
    </row>
    <row r="10" spans="1:12" ht="24" customHeight="1">
      <c r="B10" s="1" t="s">
        <v>35</v>
      </c>
      <c r="C10" s="1" t="s">
        <v>44</v>
      </c>
      <c r="D10" s="4"/>
      <c r="E10" s="1" t="s">
        <v>44</v>
      </c>
      <c r="F10" s="4"/>
      <c r="G10" s="1" t="s">
        <v>44</v>
      </c>
    </row>
    <row r="11" spans="1:12" ht="24" customHeight="1">
      <c r="B11" s="1"/>
      <c r="C11" s="1" t="s">
        <v>45</v>
      </c>
      <c r="D11" s="4"/>
      <c r="E11" s="1" t="s">
        <v>45</v>
      </c>
      <c r="F11" s="4"/>
      <c r="G11" s="1" t="s">
        <v>45</v>
      </c>
    </row>
    <row r="12" spans="1:12" ht="24" customHeight="1">
      <c r="A12" s="9"/>
      <c r="B12" s="1"/>
      <c r="C12" s="1">
        <v>2024</v>
      </c>
      <c r="D12" s="4"/>
      <c r="E12" s="1">
        <v>2024</v>
      </c>
      <c r="F12" s="4"/>
      <c r="G12" s="1">
        <v>2023</v>
      </c>
    </row>
    <row r="13" spans="1:12" ht="24" customHeight="1">
      <c r="A13" s="52" t="s">
        <v>0</v>
      </c>
      <c r="B13" s="1"/>
      <c r="L13" s="51"/>
    </row>
    <row r="14" spans="1:12" ht="24" customHeight="1">
      <c r="A14" s="9" t="s">
        <v>1</v>
      </c>
      <c r="H14" s="18"/>
      <c r="L14" s="51"/>
    </row>
    <row r="15" spans="1:12" ht="24" customHeight="1">
      <c r="A15" s="2" t="s">
        <v>29</v>
      </c>
      <c r="B15" s="37">
        <v>6</v>
      </c>
      <c r="C15" s="29">
        <v>434329226</v>
      </c>
      <c r="E15" s="29">
        <v>434329226</v>
      </c>
      <c r="G15" s="25">
        <v>353267455</v>
      </c>
      <c r="H15" s="18"/>
      <c r="K15" s="18"/>
    </row>
    <row r="16" spans="1:12" ht="24" customHeight="1">
      <c r="A16" s="2" t="s">
        <v>57</v>
      </c>
      <c r="B16" s="37">
        <v>7</v>
      </c>
      <c r="C16" s="29">
        <v>3242528555</v>
      </c>
      <c r="E16" s="29">
        <v>3242528555</v>
      </c>
      <c r="F16" s="7"/>
      <c r="G16" s="25">
        <v>3049262392</v>
      </c>
      <c r="H16" s="18"/>
      <c r="I16" s="51"/>
    </row>
    <row r="17" spans="1:10" ht="24" customHeight="1">
      <c r="A17" s="2" t="s">
        <v>77</v>
      </c>
      <c r="B17" s="37">
        <v>8</v>
      </c>
      <c r="C17" s="29">
        <v>1378267</v>
      </c>
      <c r="E17" s="29">
        <v>1378267</v>
      </c>
      <c r="F17" s="7"/>
      <c r="G17" s="25">
        <v>1823167</v>
      </c>
      <c r="H17" s="18"/>
    </row>
    <row r="18" spans="1:10" ht="24" customHeight="1">
      <c r="A18" s="2" t="s">
        <v>78</v>
      </c>
      <c r="B18" s="37">
        <v>9</v>
      </c>
      <c r="C18" s="29">
        <v>66049447</v>
      </c>
      <c r="E18" s="29">
        <v>66049447</v>
      </c>
      <c r="F18" s="7"/>
      <c r="G18" s="25">
        <v>69510381</v>
      </c>
      <c r="H18" s="18"/>
      <c r="I18" s="7"/>
      <c r="J18" s="18"/>
    </row>
    <row r="19" spans="1:10" ht="24" customHeight="1">
      <c r="A19" s="2" t="s">
        <v>58</v>
      </c>
      <c r="B19" s="37">
        <v>10</v>
      </c>
      <c r="C19" s="29">
        <v>124959951</v>
      </c>
      <c r="E19" s="29">
        <v>124959951</v>
      </c>
      <c r="F19" s="7"/>
      <c r="G19" s="25">
        <v>142464374</v>
      </c>
      <c r="H19" s="18"/>
      <c r="I19" s="7"/>
      <c r="J19" s="18"/>
    </row>
    <row r="20" spans="1:10" ht="24" customHeight="1">
      <c r="A20" s="2" t="s">
        <v>94</v>
      </c>
      <c r="B20" s="37"/>
      <c r="C20" s="29">
        <v>12093216</v>
      </c>
      <c r="E20" s="29">
        <v>12093216</v>
      </c>
      <c r="F20" s="7"/>
      <c r="G20" s="25">
        <v>9589449</v>
      </c>
      <c r="H20" s="18"/>
      <c r="J20" s="18"/>
    </row>
    <row r="21" spans="1:10" ht="24" customHeight="1">
      <c r="A21" s="2" t="s">
        <v>92</v>
      </c>
      <c r="B21" s="37"/>
      <c r="C21" s="29">
        <v>544177</v>
      </c>
      <c r="E21" s="29">
        <v>544177</v>
      </c>
      <c r="F21" s="7"/>
      <c r="G21" s="25">
        <v>332801</v>
      </c>
      <c r="H21" s="98"/>
      <c r="I21" s="7"/>
    </row>
    <row r="22" spans="1:10" ht="24" customHeight="1">
      <c r="A22" s="3" t="s">
        <v>2</v>
      </c>
      <c r="B22" s="37"/>
      <c r="C22" s="26">
        <f>SUM(C15:C21)</f>
        <v>3881882839</v>
      </c>
      <c r="D22" s="7"/>
      <c r="E22" s="26">
        <f>SUM(E15:E21)</f>
        <v>3881882839</v>
      </c>
      <c r="F22" s="7"/>
      <c r="G22" s="26">
        <f>SUM(G15:G21)</f>
        <v>3626250019</v>
      </c>
      <c r="H22" s="18"/>
    </row>
    <row r="23" spans="1:10" ht="24" customHeight="1">
      <c r="B23" s="37"/>
      <c r="C23" s="7"/>
      <c r="D23" s="7"/>
      <c r="E23" s="7"/>
      <c r="F23" s="7"/>
      <c r="G23" s="7"/>
      <c r="H23" s="18"/>
    </row>
    <row r="24" spans="1:10" ht="24" customHeight="1">
      <c r="A24" s="9" t="s">
        <v>27</v>
      </c>
      <c r="H24" s="18"/>
    </row>
    <row r="25" spans="1:10" ht="24" customHeight="1">
      <c r="A25" s="2" t="s">
        <v>31</v>
      </c>
      <c r="B25" s="37">
        <v>11</v>
      </c>
      <c r="C25" s="33">
        <v>165413</v>
      </c>
      <c r="D25" s="7"/>
      <c r="E25" s="33">
        <v>165413</v>
      </c>
      <c r="F25" s="7"/>
      <c r="G25" s="25">
        <v>164204</v>
      </c>
      <c r="H25" s="18"/>
    </row>
    <row r="26" spans="1:10" s="151" customFormat="1" ht="24" customHeight="1">
      <c r="A26" s="2" t="s">
        <v>133</v>
      </c>
      <c r="B26" s="152">
        <v>12</v>
      </c>
      <c r="C26" s="33">
        <v>48478960</v>
      </c>
      <c r="D26" s="7"/>
      <c r="E26" s="33">
        <v>49000000</v>
      </c>
      <c r="F26" s="7"/>
      <c r="G26" s="104">
        <v>0</v>
      </c>
      <c r="H26" s="18"/>
    </row>
    <row r="27" spans="1:10" ht="24" customHeight="1">
      <c r="A27" s="2" t="s">
        <v>89</v>
      </c>
      <c r="B27" s="37">
        <v>8</v>
      </c>
      <c r="C27" s="33">
        <v>300000</v>
      </c>
      <c r="D27" s="7"/>
      <c r="E27" s="33">
        <v>300000</v>
      </c>
      <c r="F27" s="7"/>
      <c r="G27" s="25">
        <v>1778548</v>
      </c>
      <c r="H27" s="18"/>
    </row>
    <row r="28" spans="1:10" ht="24" customHeight="1">
      <c r="A28" s="2" t="s">
        <v>79</v>
      </c>
      <c r="B28" s="37">
        <v>9</v>
      </c>
      <c r="C28" s="33">
        <v>59279788</v>
      </c>
      <c r="D28" s="7"/>
      <c r="E28" s="33">
        <v>59279788</v>
      </c>
      <c r="F28" s="7"/>
      <c r="G28" s="25">
        <v>85136215</v>
      </c>
      <c r="H28" s="18"/>
    </row>
    <row r="29" spans="1:10" ht="24" customHeight="1">
      <c r="A29" s="2" t="s">
        <v>73</v>
      </c>
      <c r="B29" s="37">
        <v>13</v>
      </c>
      <c r="C29" s="33">
        <v>44078527</v>
      </c>
      <c r="D29" s="7"/>
      <c r="E29" s="33">
        <v>44078527</v>
      </c>
      <c r="F29" s="7"/>
      <c r="G29" s="25">
        <v>48740620</v>
      </c>
      <c r="H29" s="18"/>
    </row>
    <row r="30" spans="1:10" ht="24" customHeight="1">
      <c r="A30" s="2" t="s">
        <v>55</v>
      </c>
      <c r="B30" s="37">
        <v>14</v>
      </c>
      <c r="C30" s="33">
        <v>8609034</v>
      </c>
      <c r="D30" s="7"/>
      <c r="E30" s="33">
        <v>8609034</v>
      </c>
      <c r="F30" s="7"/>
      <c r="G30" s="25">
        <v>11816292</v>
      </c>
      <c r="H30" s="18"/>
    </row>
    <row r="31" spans="1:10" ht="24" customHeight="1">
      <c r="A31" s="2" t="s">
        <v>80</v>
      </c>
      <c r="B31" s="37">
        <v>15</v>
      </c>
      <c r="C31" s="33">
        <v>3577348</v>
      </c>
      <c r="D31" s="7"/>
      <c r="E31" s="33">
        <v>3577348</v>
      </c>
      <c r="F31" s="7"/>
      <c r="G31" s="25">
        <v>2329795</v>
      </c>
      <c r="H31" s="18"/>
    </row>
    <row r="32" spans="1:10" ht="24" customHeight="1">
      <c r="A32" s="2" t="s">
        <v>62</v>
      </c>
      <c r="B32" s="37">
        <v>16</v>
      </c>
      <c r="C32" s="33">
        <v>344464</v>
      </c>
      <c r="D32" s="7"/>
      <c r="E32" s="33">
        <v>344464</v>
      </c>
      <c r="F32" s="7"/>
      <c r="G32" s="25">
        <v>1705973</v>
      </c>
      <c r="H32" s="18"/>
    </row>
    <row r="33" spans="1:12" ht="24" customHeight="1">
      <c r="A33" s="2" t="s">
        <v>43</v>
      </c>
      <c r="B33" s="37">
        <v>17</v>
      </c>
      <c r="C33" s="33">
        <v>43019898</v>
      </c>
      <c r="D33" s="7"/>
      <c r="E33" s="33">
        <v>43019898</v>
      </c>
      <c r="F33" s="7"/>
      <c r="G33" s="25">
        <v>35427003</v>
      </c>
      <c r="H33" s="18"/>
    </row>
    <row r="34" spans="1:12" ht="24" customHeight="1">
      <c r="A34" s="2" t="s">
        <v>86</v>
      </c>
      <c r="B34" s="37"/>
      <c r="C34" s="33">
        <v>80000</v>
      </c>
      <c r="D34" s="7"/>
      <c r="E34" s="33">
        <v>80000</v>
      </c>
      <c r="F34" s="7"/>
      <c r="G34" s="25">
        <v>4080000</v>
      </c>
      <c r="H34" s="18"/>
    </row>
    <row r="35" spans="1:12" ht="24" customHeight="1">
      <c r="A35" s="2" t="s">
        <v>41</v>
      </c>
      <c r="B35" s="37"/>
      <c r="C35" s="35">
        <v>297246</v>
      </c>
      <c r="D35" s="7"/>
      <c r="E35" s="35">
        <v>297246</v>
      </c>
      <c r="F35" s="7"/>
      <c r="G35" s="35">
        <v>626699</v>
      </c>
      <c r="H35" s="98"/>
      <c r="I35" s="7"/>
      <c r="L35" s="51"/>
    </row>
    <row r="36" spans="1:12" ht="24" customHeight="1">
      <c r="A36" s="3" t="s">
        <v>42</v>
      </c>
      <c r="B36" s="3"/>
      <c r="C36" s="33">
        <f>SUM(C25:C35)</f>
        <v>208230678</v>
      </c>
      <c r="D36" s="7"/>
      <c r="E36" s="33">
        <f>SUM(E25:E35)</f>
        <v>208751718</v>
      </c>
      <c r="F36" s="7"/>
      <c r="G36" s="33">
        <f>SUM(G25:G35)</f>
        <v>191805349</v>
      </c>
      <c r="H36" s="18"/>
    </row>
    <row r="37" spans="1:12" ht="24" customHeight="1" thickBot="1">
      <c r="A37" s="10" t="s">
        <v>3</v>
      </c>
      <c r="B37" s="4"/>
      <c r="C37" s="105">
        <f>+C36+C22</f>
        <v>4090113517</v>
      </c>
      <c r="D37" s="7"/>
      <c r="E37" s="105">
        <f>+E36+E22</f>
        <v>4090634557</v>
      </c>
      <c r="F37" s="7"/>
      <c r="G37" s="105">
        <f>+G36+G22</f>
        <v>3818055368</v>
      </c>
      <c r="H37" s="18"/>
    </row>
    <row r="38" spans="1:12" ht="24" customHeight="1" thickTop="1">
      <c r="A38" s="10"/>
      <c r="B38" s="4"/>
      <c r="C38" s="7"/>
      <c r="D38" s="7"/>
      <c r="E38" s="7"/>
      <c r="F38" s="7"/>
      <c r="G38" s="7"/>
      <c r="H38" s="7"/>
    </row>
    <row r="39" spans="1:12" ht="24" customHeight="1">
      <c r="A39" s="10"/>
      <c r="B39" s="4"/>
      <c r="C39" s="7"/>
      <c r="D39" s="7"/>
      <c r="E39" s="7"/>
      <c r="F39" s="7"/>
      <c r="G39" s="7"/>
      <c r="H39" s="7"/>
    </row>
    <row r="42" spans="1:12" ht="24" customHeight="1">
      <c r="A42" s="161" t="s">
        <v>165</v>
      </c>
      <c r="B42" s="161"/>
      <c r="C42" s="161"/>
      <c r="D42" s="161"/>
    </row>
  </sheetData>
  <mergeCells count="9">
    <mergeCell ref="A1:G1"/>
    <mergeCell ref="A2:G2"/>
    <mergeCell ref="A3:G3"/>
    <mergeCell ref="A4:G4"/>
    <mergeCell ref="A42:D42"/>
    <mergeCell ref="E6:G6"/>
    <mergeCell ref="E8:G8"/>
    <mergeCell ref="E9:G9"/>
    <mergeCell ref="E7:G7"/>
  </mergeCells>
  <phoneticPr fontId="0" type="noConversion"/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84"/>
  <sheetViews>
    <sheetView topLeftCell="A77" zoomScale="83" zoomScaleNormal="83" zoomScaleSheetLayoutView="65" zoomScalePageLayoutView="115" workbookViewId="0">
      <selection activeCell="A81" sqref="A81"/>
    </sheetView>
  </sheetViews>
  <sheetFormatPr defaultColWidth="9.125" defaultRowHeight="24" customHeight="1"/>
  <cols>
    <col min="1" max="1" width="61" style="17" customWidth="1"/>
    <col min="2" max="2" width="9.75" style="17" customWidth="1"/>
    <col min="3" max="3" width="19.75" style="17" customWidth="1"/>
    <col min="4" max="4" width="1.125" style="17" customWidth="1"/>
    <col min="5" max="5" width="19.75" style="17" customWidth="1"/>
    <col min="6" max="6" width="1.125" style="17" customWidth="1"/>
    <col min="7" max="7" width="19.75" style="17" customWidth="1"/>
    <col min="8" max="9" width="17.5" style="17" bestFit="1" customWidth="1"/>
    <col min="10" max="10" width="14.125" style="17" bestFit="1" customWidth="1"/>
    <col min="11" max="16384" width="9.125" style="17"/>
  </cols>
  <sheetData>
    <row r="1" spans="1:9" s="6" customFormat="1" ht="24" customHeight="1">
      <c r="A1" s="159" t="s">
        <v>30</v>
      </c>
      <c r="B1" s="159"/>
      <c r="C1" s="159"/>
      <c r="D1" s="159"/>
      <c r="E1" s="159"/>
      <c r="F1" s="159"/>
      <c r="G1" s="159"/>
    </row>
    <row r="2" spans="1:9" s="6" customFormat="1" ht="24" customHeight="1">
      <c r="A2" s="159" t="s">
        <v>53</v>
      </c>
      <c r="B2" s="159"/>
      <c r="C2" s="159"/>
      <c r="D2" s="159"/>
      <c r="E2" s="159"/>
      <c r="F2" s="159"/>
      <c r="G2" s="159"/>
    </row>
    <row r="3" spans="1:9" ht="24" customHeight="1">
      <c r="A3" s="159" t="s">
        <v>157</v>
      </c>
      <c r="B3" s="159"/>
      <c r="C3" s="159"/>
      <c r="D3" s="159"/>
      <c r="E3" s="159"/>
      <c r="F3" s="159"/>
      <c r="G3" s="159"/>
    </row>
    <row r="4" spans="1:9" ht="24" customHeight="1">
      <c r="A4" s="160" t="s">
        <v>46</v>
      </c>
      <c r="B4" s="160"/>
      <c r="C4" s="160"/>
      <c r="D4" s="160"/>
      <c r="E4" s="160"/>
      <c r="F4" s="160"/>
      <c r="G4" s="160"/>
    </row>
    <row r="5" spans="1:9" ht="9" customHeight="1"/>
    <row r="6" spans="1:9" ht="24" customHeight="1">
      <c r="C6" s="52" t="s">
        <v>135</v>
      </c>
      <c r="D6" s="10"/>
      <c r="E6" s="159" t="s">
        <v>129</v>
      </c>
      <c r="F6" s="159"/>
      <c r="G6" s="159"/>
      <c r="H6" s="16"/>
    </row>
    <row r="7" spans="1:9" ht="24" customHeight="1">
      <c r="C7" s="52" t="s">
        <v>138</v>
      </c>
      <c r="D7" s="10"/>
      <c r="E7" s="159" t="s">
        <v>130</v>
      </c>
      <c r="F7" s="159"/>
      <c r="G7" s="159"/>
      <c r="H7" s="16"/>
    </row>
    <row r="8" spans="1:9" ht="24" customHeight="1">
      <c r="C8" s="52" t="s">
        <v>136</v>
      </c>
      <c r="D8" s="52"/>
      <c r="E8" s="52"/>
      <c r="F8" s="52"/>
      <c r="G8" s="52"/>
      <c r="H8" s="16"/>
    </row>
    <row r="9" spans="1:9" ht="24" customHeight="1">
      <c r="B9" s="1"/>
      <c r="C9" s="52" t="s">
        <v>137</v>
      </c>
      <c r="D9" s="10"/>
      <c r="E9" s="162"/>
      <c r="F9" s="162"/>
      <c r="G9" s="162"/>
      <c r="H9" s="16"/>
    </row>
    <row r="10" spans="1:9" ht="24" customHeight="1">
      <c r="B10" s="1" t="s">
        <v>35</v>
      </c>
      <c r="C10" s="1" t="s">
        <v>44</v>
      </c>
      <c r="D10" s="4"/>
      <c r="E10" s="1" t="s">
        <v>44</v>
      </c>
      <c r="F10" s="4"/>
      <c r="G10" s="1" t="s">
        <v>44</v>
      </c>
    </row>
    <row r="11" spans="1:9" ht="24" customHeight="1">
      <c r="B11" s="1"/>
      <c r="C11" s="1" t="s">
        <v>45</v>
      </c>
      <c r="D11" s="4"/>
      <c r="E11" s="1" t="s">
        <v>45</v>
      </c>
      <c r="F11" s="4"/>
      <c r="G11" s="1" t="s">
        <v>45</v>
      </c>
    </row>
    <row r="12" spans="1:9" ht="24" customHeight="1">
      <c r="B12" s="1"/>
      <c r="C12" s="1">
        <v>2024</v>
      </c>
      <c r="D12" s="4"/>
      <c r="E12" s="1">
        <v>2024</v>
      </c>
      <c r="F12" s="4"/>
      <c r="G12" s="1">
        <v>2023</v>
      </c>
    </row>
    <row r="13" spans="1:9" ht="24" customHeight="1">
      <c r="B13" s="1"/>
      <c r="C13" s="1"/>
      <c r="D13" s="4"/>
      <c r="E13" s="1"/>
      <c r="F13" s="4"/>
      <c r="G13" s="1"/>
    </row>
    <row r="14" spans="1:9" ht="24" customHeight="1">
      <c r="A14" s="52" t="s">
        <v>102</v>
      </c>
      <c r="B14" s="1"/>
    </row>
    <row r="15" spans="1:9" ht="24" customHeight="1">
      <c r="A15" s="9" t="s">
        <v>5</v>
      </c>
    </row>
    <row r="16" spans="1:9" ht="24" customHeight="1">
      <c r="A16" s="2" t="s">
        <v>65</v>
      </c>
      <c r="B16" s="37">
        <v>18</v>
      </c>
      <c r="C16" s="33">
        <v>1930000000</v>
      </c>
      <c r="D16" s="7"/>
      <c r="E16" s="33">
        <v>1930000000</v>
      </c>
      <c r="F16" s="7"/>
      <c r="G16" s="33">
        <v>1835000000</v>
      </c>
      <c r="H16" s="51"/>
      <c r="I16" s="7"/>
    </row>
    <row r="17" spans="1:10" ht="24" customHeight="1">
      <c r="A17" s="2" t="s">
        <v>72</v>
      </c>
      <c r="B17" s="37">
        <v>19</v>
      </c>
      <c r="C17" s="33">
        <v>55276935</v>
      </c>
      <c r="D17" s="7"/>
      <c r="E17" s="33">
        <v>55276935</v>
      </c>
      <c r="F17" s="7"/>
      <c r="G17" s="33">
        <v>54962634</v>
      </c>
      <c r="H17" s="51"/>
      <c r="I17" s="7"/>
    </row>
    <row r="18" spans="1:10" ht="24" customHeight="1">
      <c r="A18" s="2" t="s">
        <v>66</v>
      </c>
      <c r="B18" s="37">
        <v>20</v>
      </c>
      <c r="C18" s="33">
        <v>88940000</v>
      </c>
      <c r="D18" s="7"/>
      <c r="E18" s="33">
        <v>88940000</v>
      </c>
      <c r="F18" s="7"/>
      <c r="G18" s="33">
        <v>73360000</v>
      </c>
      <c r="H18" s="51"/>
      <c r="I18" s="7"/>
    </row>
    <row r="19" spans="1:10" ht="24" customHeight="1">
      <c r="A19" s="2" t="s">
        <v>82</v>
      </c>
      <c r="B19" s="37">
        <v>21</v>
      </c>
      <c r="C19" s="33">
        <v>1302930</v>
      </c>
      <c r="D19" s="7"/>
      <c r="E19" s="33">
        <v>1302930</v>
      </c>
      <c r="F19" s="7"/>
      <c r="G19" s="33">
        <v>539514</v>
      </c>
      <c r="H19" s="51"/>
      <c r="I19" s="7"/>
      <c r="J19" s="51"/>
    </row>
    <row r="20" spans="1:10" ht="24" customHeight="1">
      <c r="A20" s="2" t="s">
        <v>88</v>
      </c>
      <c r="B20" s="37"/>
      <c r="C20" s="33">
        <v>18626816</v>
      </c>
      <c r="D20" s="7"/>
      <c r="E20" s="33">
        <v>18626816</v>
      </c>
      <c r="F20" s="7"/>
      <c r="G20" s="33">
        <v>21078773</v>
      </c>
      <c r="H20" s="51"/>
      <c r="I20" s="7"/>
      <c r="J20" s="72"/>
    </row>
    <row r="21" spans="1:10" ht="24" customHeight="1">
      <c r="A21" s="2" t="s">
        <v>34</v>
      </c>
      <c r="B21" s="37"/>
      <c r="C21" s="33">
        <v>125399</v>
      </c>
      <c r="D21" s="7"/>
      <c r="E21" s="33">
        <v>125399</v>
      </c>
      <c r="F21" s="7"/>
      <c r="G21" s="33">
        <v>1061923</v>
      </c>
      <c r="H21" s="7"/>
      <c r="I21" s="7"/>
    </row>
    <row r="22" spans="1:10" ht="24" customHeight="1">
      <c r="A22" s="3" t="s">
        <v>6</v>
      </c>
      <c r="B22" s="37"/>
      <c r="C22" s="26">
        <f>SUM(C16:C21)</f>
        <v>2094272080</v>
      </c>
      <c r="D22" s="7"/>
      <c r="E22" s="26">
        <f>SUM(E16:E21)</f>
        <v>2094272080</v>
      </c>
      <c r="F22" s="7"/>
      <c r="G22" s="26">
        <f>SUM(G16:G21)</f>
        <v>1986002844</v>
      </c>
      <c r="H22" s="51"/>
      <c r="I22" s="7"/>
    </row>
    <row r="23" spans="1:10" ht="24" customHeight="1">
      <c r="A23" s="3"/>
      <c r="B23" s="37"/>
      <c r="C23" s="31"/>
      <c r="D23" s="7"/>
      <c r="E23" s="31"/>
      <c r="F23" s="7"/>
      <c r="G23" s="31"/>
      <c r="H23" s="51"/>
      <c r="I23" s="7"/>
    </row>
    <row r="24" spans="1:10" ht="24" customHeight="1">
      <c r="A24" s="9" t="s">
        <v>28</v>
      </c>
      <c r="B24" s="37"/>
      <c r="C24" s="31"/>
      <c r="D24" s="7"/>
      <c r="E24" s="31"/>
      <c r="F24" s="7"/>
      <c r="G24" s="31"/>
      <c r="H24" s="51"/>
      <c r="I24" s="7"/>
    </row>
    <row r="25" spans="1:10" ht="24" customHeight="1">
      <c r="A25" s="2" t="s">
        <v>70</v>
      </c>
      <c r="B25" s="37">
        <v>20</v>
      </c>
      <c r="C25" s="31">
        <v>128000000</v>
      </c>
      <c r="D25" s="7"/>
      <c r="E25" s="31">
        <v>128000000</v>
      </c>
      <c r="F25" s="7"/>
      <c r="G25" s="33">
        <v>24940000</v>
      </c>
      <c r="H25" s="51"/>
      <c r="I25" s="7"/>
    </row>
    <row r="26" spans="1:10" ht="24" customHeight="1">
      <c r="A26" s="2" t="s">
        <v>81</v>
      </c>
      <c r="B26" s="37">
        <v>21</v>
      </c>
      <c r="C26" s="31">
        <v>2325131</v>
      </c>
      <c r="D26" s="7"/>
      <c r="E26" s="31">
        <v>2325131</v>
      </c>
      <c r="F26" s="7"/>
      <c r="G26" s="33">
        <v>1835007</v>
      </c>
      <c r="H26" s="51"/>
      <c r="I26" s="7"/>
    </row>
    <row r="27" spans="1:10" ht="24" customHeight="1">
      <c r="A27" s="2" t="s">
        <v>74</v>
      </c>
      <c r="B27" s="37">
        <v>22</v>
      </c>
      <c r="C27" s="31">
        <v>39181332</v>
      </c>
      <c r="D27" s="7"/>
      <c r="E27" s="31">
        <v>39181332</v>
      </c>
      <c r="F27" s="7"/>
      <c r="G27" s="33">
        <v>33398871</v>
      </c>
      <c r="H27" s="51"/>
      <c r="I27" s="7"/>
    </row>
    <row r="28" spans="1:10" ht="24" customHeight="1">
      <c r="A28" s="2" t="s">
        <v>64</v>
      </c>
      <c r="B28" s="37"/>
      <c r="C28" s="139">
        <v>491672</v>
      </c>
      <c r="D28" s="7"/>
      <c r="E28" s="31">
        <v>491672</v>
      </c>
      <c r="F28" s="7"/>
      <c r="G28" s="113">
        <v>136654</v>
      </c>
      <c r="H28" s="51"/>
      <c r="I28" s="7"/>
    </row>
    <row r="29" spans="1:10" ht="24" customHeight="1">
      <c r="A29" s="3" t="s">
        <v>60</v>
      </c>
      <c r="B29" s="37"/>
      <c r="C29" s="26">
        <f>SUM(C25:C28)</f>
        <v>169998135</v>
      </c>
      <c r="D29" s="7"/>
      <c r="E29" s="26">
        <f>SUM(E25:E28)</f>
        <v>169998135</v>
      </c>
      <c r="F29" s="7"/>
      <c r="G29" s="26">
        <f>SUM(G25:G28)</f>
        <v>60310532</v>
      </c>
      <c r="H29" s="51"/>
      <c r="I29" s="7"/>
    </row>
    <row r="30" spans="1:10" ht="24" customHeight="1">
      <c r="A30" s="8" t="s">
        <v>22</v>
      </c>
      <c r="B30" s="37"/>
      <c r="C30" s="30">
        <f>+C29+C22</f>
        <v>2264270215</v>
      </c>
      <c r="D30" s="7"/>
      <c r="E30" s="30">
        <f>+E29+E22</f>
        <v>2264270215</v>
      </c>
      <c r="F30" s="7"/>
      <c r="G30" s="30">
        <f>+G29+G22</f>
        <v>2046313376</v>
      </c>
      <c r="H30" s="51"/>
      <c r="I30" s="7"/>
    </row>
    <row r="31" spans="1:10" ht="24" customHeight="1">
      <c r="A31" s="3"/>
      <c r="B31" s="37"/>
      <c r="C31" s="31"/>
      <c r="D31" s="7"/>
      <c r="E31" s="31"/>
      <c r="F31" s="7"/>
      <c r="G31" s="31"/>
      <c r="H31" s="51"/>
      <c r="I31" s="7"/>
    </row>
    <row r="32" spans="1:10" ht="24" customHeight="1">
      <c r="A32" s="3"/>
      <c r="C32" s="31"/>
      <c r="D32" s="7"/>
      <c r="E32" s="31"/>
      <c r="F32" s="7"/>
      <c r="G32" s="31"/>
      <c r="H32" s="51"/>
      <c r="I32" s="7"/>
    </row>
    <row r="33" spans="1:9" ht="24" customHeight="1">
      <c r="A33" s="3"/>
      <c r="B33" s="37"/>
      <c r="C33" s="31"/>
      <c r="D33" s="7"/>
      <c r="E33" s="31"/>
      <c r="F33" s="7"/>
      <c r="G33" s="31"/>
      <c r="H33" s="51"/>
      <c r="I33" s="7"/>
    </row>
    <row r="34" spans="1:9" ht="24" customHeight="1">
      <c r="A34" s="3"/>
      <c r="B34" s="37"/>
      <c r="C34" s="31"/>
      <c r="D34" s="7"/>
      <c r="E34" s="31"/>
      <c r="F34" s="7"/>
      <c r="G34" s="31"/>
      <c r="H34" s="51"/>
      <c r="I34" s="7"/>
    </row>
    <row r="35" spans="1:9" ht="24" customHeight="1">
      <c r="A35" s="3"/>
      <c r="B35" s="37"/>
      <c r="C35" s="31"/>
      <c r="D35" s="7"/>
      <c r="E35" s="31"/>
      <c r="F35" s="7"/>
      <c r="G35" s="31"/>
      <c r="H35" s="51"/>
      <c r="I35" s="7"/>
    </row>
    <row r="36" spans="1:9" ht="24" customHeight="1">
      <c r="A36" s="3"/>
      <c r="B36" s="37"/>
      <c r="C36" s="31"/>
      <c r="D36" s="7"/>
      <c r="E36" s="31"/>
      <c r="F36" s="7"/>
      <c r="G36" s="31"/>
      <c r="H36" s="51"/>
      <c r="I36" s="7"/>
    </row>
    <row r="37" spans="1:9" ht="24" customHeight="1">
      <c r="A37" s="3"/>
      <c r="B37" s="37"/>
      <c r="C37" s="31"/>
      <c r="D37" s="7"/>
      <c r="E37" s="31"/>
      <c r="F37" s="7"/>
      <c r="G37" s="31"/>
      <c r="H37" s="51"/>
      <c r="I37" s="7"/>
    </row>
    <row r="38" spans="1:9" ht="24" customHeight="1">
      <c r="A38" s="3"/>
      <c r="B38" s="37"/>
      <c r="C38" s="31"/>
      <c r="D38" s="7"/>
      <c r="E38" s="31"/>
      <c r="F38" s="7"/>
      <c r="G38" s="31"/>
      <c r="H38" s="51"/>
      <c r="I38" s="7"/>
    </row>
    <row r="39" spans="1:9" ht="24" customHeight="1">
      <c r="A39" s="3"/>
      <c r="B39" s="37"/>
      <c r="C39" s="31"/>
      <c r="D39" s="7"/>
      <c r="E39" s="31"/>
      <c r="F39" s="7"/>
      <c r="G39" s="31"/>
      <c r="H39" s="51"/>
      <c r="I39" s="7"/>
    </row>
    <row r="40" spans="1:9" ht="24" customHeight="1">
      <c r="A40" s="3"/>
      <c r="B40" s="37"/>
      <c r="C40" s="31"/>
      <c r="D40" s="7"/>
      <c r="E40" s="31"/>
      <c r="F40" s="7"/>
      <c r="G40" s="31"/>
      <c r="H40" s="51"/>
      <c r="I40" s="7"/>
    </row>
    <row r="41" spans="1:9" ht="24" customHeight="1">
      <c r="A41" s="3"/>
      <c r="B41" s="37"/>
      <c r="C41" s="31"/>
      <c r="D41" s="7"/>
      <c r="E41" s="31"/>
      <c r="F41" s="7"/>
      <c r="G41" s="31"/>
      <c r="H41" s="51"/>
      <c r="I41" s="7"/>
    </row>
    <row r="42" spans="1:9" s="154" customFormat="1" ht="24" customHeight="1">
      <c r="A42" s="3"/>
      <c r="B42" s="155"/>
      <c r="C42" s="31"/>
      <c r="D42" s="7"/>
      <c r="E42" s="31"/>
      <c r="F42" s="7"/>
      <c r="G42" s="31"/>
      <c r="H42" s="51"/>
      <c r="I42" s="7"/>
    </row>
    <row r="43" spans="1:9" s="6" customFormat="1" ht="24" customHeight="1">
      <c r="A43" s="159" t="s">
        <v>30</v>
      </c>
      <c r="B43" s="159"/>
      <c r="C43" s="159"/>
      <c r="D43" s="159"/>
      <c r="E43" s="159"/>
      <c r="F43" s="159"/>
      <c r="G43" s="159"/>
      <c r="H43" s="51"/>
    </row>
    <row r="44" spans="1:9" s="6" customFormat="1" ht="24" customHeight="1">
      <c r="A44" s="159" t="s">
        <v>53</v>
      </c>
      <c r="B44" s="159"/>
      <c r="C44" s="159"/>
      <c r="D44" s="159"/>
      <c r="E44" s="159"/>
      <c r="F44" s="159"/>
      <c r="G44" s="159"/>
      <c r="H44" s="51"/>
    </row>
    <row r="45" spans="1:9" ht="24" customHeight="1">
      <c r="A45" s="159" t="s">
        <v>157</v>
      </c>
      <c r="B45" s="159"/>
      <c r="C45" s="159"/>
      <c r="D45" s="159"/>
      <c r="E45" s="159"/>
      <c r="F45" s="159"/>
      <c r="G45" s="159"/>
      <c r="H45" s="51"/>
    </row>
    <row r="46" spans="1:9" ht="24" customHeight="1">
      <c r="A46" s="160" t="s">
        <v>46</v>
      </c>
      <c r="B46" s="160"/>
      <c r="C46" s="160"/>
      <c r="D46" s="160"/>
      <c r="E46" s="160"/>
      <c r="F46" s="160"/>
      <c r="G46" s="160"/>
      <c r="H46" s="51"/>
    </row>
    <row r="47" spans="1:9" ht="9" customHeight="1">
      <c r="H47" s="51"/>
    </row>
    <row r="48" spans="1:9" ht="24" customHeight="1">
      <c r="C48" s="52" t="s">
        <v>135</v>
      </c>
      <c r="D48" s="52"/>
      <c r="E48" s="159" t="s">
        <v>129</v>
      </c>
      <c r="F48" s="159"/>
      <c r="G48" s="159"/>
      <c r="H48" s="16"/>
    </row>
    <row r="49" spans="1:8" ht="24" customHeight="1">
      <c r="C49" s="52" t="s">
        <v>138</v>
      </c>
      <c r="D49" s="52"/>
      <c r="E49" s="159" t="s">
        <v>130</v>
      </c>
      <c r="F49" s="159"/>
      <c r="G49" s="159"/>
      <c r="H49" s="16"/>
    </row>
    <row r="50" spans="1:8" ht="24" customHeight="1">
      <c r="C50" s="52" t="s">
        <v>136</v>
      </c>
      <c r="D50" s="52"/>
      <c r="E50" s="52"/>
      <c r="F50" s="52"/>
      <c r="G50" s="52"/>
      <c r="H50" s="16"/>
    </row>
    <row r="51" spans="1:8" ht="24" customHeight="1">
      <c r="B51" s="1"/>
      <c r="C51" s="52" t="s">
        <v>137</v>
      </c>
      <c r="D51" s="52"/>
      <c r="E51" s="162"/>
      <c r="F51" s="162"/>
      <c r="G51" s="162"/>
      <c r="H51" s="16"/>
    </row>
    <row r="52" spans="1:8" ht="24" customHeight="1">
      <c r="B52" s="1" t="s">
        <v>35</v>
      </c>
      <c r="C52" s="1" t="s">
        <v>44</v>
      </c>
      <c r="D52" s="4"/>
      <c r="E52" s="1" t="s">
        <v>44</v>
      </c>
      <c r="F52" s="4"/>
      <c r="G52" s="1" t="s">
        <v>44</v>
      </c>
      <c r="H52" s="51"/>
    </row>
    <row r="53" spans="1:8" ht="24" customHeight="1">
      <c r="B53" s="1"/>
      <c r="C53" s="1" t="s">
        <v>45</v>
      </c>
      <c r="D53" s="4"/>
      <c r="E53" s="1" t="s">
        <v>45</v>
      </c>
      <c r="F53" s="4"/>
      <c r="G53" s="1" t="s">
        <v>45</v>
      </c>
      <c r="H53" s="51"/>
    </row>
    <row r="54" spans="1:8" ht="24" customHeight="1">
      <c r="A54" s="23"/>
      <c r="B54" s="1"/>
      <c r="C54" s="1">
        <v>2024</v>
      </c>
      <c r="D54" s="4"/>
      <c r="E54" s="1">
        <v>2024</v>
      </c>
      <c r="F54" s="4"/>
      <c r="G54" s="1">
        <v>2023</v>
      </c>
      <c r="H54" s="51"/>
    </row>
    <row r="55" spans="1:8" ht="24" customHeight="1">
      <c r="A55" s="23"/>
      <c r="B55" s="1"/>
      <c r="C55" s="1"/>
      <c r="D55" s="4"/>
      <c r="E55" s="1"/>
      <c r="F55" s="4"/>
      <c r="G55" s="1"/>
      <c r="H55" s="51"/>
    </row>
    <row r="56" spans="1:8" ht="24" customHeight="1">
      <c r="A56" s="20" t="s">
        <v>103</v>
      </c>
      <c r="B56" s="1"/>
      <c r="H56" s="51"/>
    </row>
    <row r="57" spans="1:8" ht="24" customHeight="1">
      <c r="A57" s="9" t="s">
        <v>104</v>
      </c>
      <c r="B57" s="37"/>
      <c r="H57" s="51"/>
    </row>
    <row r="58" spans="1:8" ht="24" customHeight="1">
      <c r="A58" s="9" t="s">
        <v>32</v>
      </c>
      <c r="B58" s="37"/>
      <c r="H58" s="51"/>
    </row>
    <row r="59" spans="1:8" ht="24" customHeight="1">
      <c r="A59" s="2" t="s">
        <v>47</v>
      </c>
      <c r="B59" s="37"/>
      <c r="C59" s="25"/>
      <c r="D59" s="7"/>
      <c r="E59" s="25"/>
      <c r="F59" s="7"/>
      <c r="G59" s="25"/>
      <c r="H59" s="51"/>
    </row>
    <row r="60" spans="1:8" ht="24" customHeight="1" thickBot="1">
      <c r="A60" s="12" t="s">
        <v>61</v>
      </c>
      <c r="B60" s="37"/>
      <c r="C60" s="27">
        <v>493500000</v>
      </c>
      <c r="D60" s="7"/>
      <c r="E60" s="27">
        <v>493500000</v>
      </c>
      <c r="F60" s="7"/>
      <c r="G60" s="27">
        <v>493500000</v>
      </c>
      <c r="H60" s="51"/>
    </row>
    <row r="61" spans="1:8" ht="24" customHeight="1" thickTop="1">
      <c r="A61" s="2" t="s">
        <v>40</v>
      </c>
      <c r="B61" s="37"/>
      <c r="C61" s="25"/>
      <c r="D61" s="7"/>
      <c r="E61" s="25"/>
      <c r="F61" s="7"/>
      <c r="G61" s="25"/>
      <c r="H61" s="51"/>
    </row>
    <row r="62" spans="1:8" ht="24" customHeight="1">
      <c r="A62" s="12" t="s">
        <v>63</v>
      </c>
      <c r="B62" s="37"/>
      <c r="C62" s="22">
        <v>493499975</v>
      </c>
      <c r="D62" s="7"/>
      <c r="E62" s="22">
        <v>493499975</v>
      </c>
      <c r="F62" s="7"/>
      <c r="G62" s="22">
        <v>493499975</v>
      </c>
      <c r="H62" s="51"/>
    </row>
    <row r="63" spans="1:8" ht="24" customHeight="1">
      <c r="A63" s="2" t="s">
        <v>90</v>
      </c>
      <c r="B63" s="37">
        <v>23</v>
      </c>
      <c r="C63" s="33">
        <v>31746399</v>
      </c>
      <c r="D63" s="7"/>
      <c r="E63" s="33">
        <v>31746399</v>
      </c>
      <c r="F63" s="7"/>
      <c r="G63" s="33">
        <v>31746399</v>
      </c>
      <c r="H63" s="51"/>
    </row>
    <row r="64" spans="1:8" ht="24" customHeight="1">
      <c r="A64" s="9" t="s">
        <v>25</v>
      </c>
      <c r="B64" s="37"/>
      <c r="C64" s="29"/>
      <c r="D64" s="7"/>
      <c r="E64" s="29"/>
      <c r="F64" s="7"/>
      <c r="G64" s="29"/>
      <c r="H64" s="51"/>
    </row>
    <row r="65" spans="1:8" ht="24" customHeight="1">
      <c r="A65" s="2" t="s">
        <v>7</v>
      </c>
      <c r="B65" s="37"/>
      <c r="C65" s="29"/>
      <c r="D65" s="7"/>
      <c r="E65" s="29"/>
      <c r="F65" s="7"/>
      <c r="G65" s="29"/>
      <c r="H65" s="51"/>
    </row>
    <row r="66" spans="1:8" ht="24" customHeight="1">
      <c r="A66" s="13" t="s">
        <v>48</v>
      </c>
      <c r="B66" s="37">
        <v>24</v>
      </c>
      <c r="C66" s="33">
        <v>49350000</v>
      </c>
      <c r="D66" s="7"/>
      <c r="E66" s="33">
        <v>49350000</v>
      </c>
      <c r="F66" s="7"/>
      <c r="G66" s="33">
        <v>49350000</v>
      </c>
      <c r="H66" s="51"/>
    </row>
    <row r="67" spans="1:8" ht="24" customHeight="1">
      <c r="A67" s="2" t="s">
        <v>26</v>
      </c>
      <c r="B67" s="2"/>
      <c r="C67" s="31">
        <f>+'SHAREHOLDER-Equity Method'!J17</f>
        <v>1251246928</v>
      </c>
      <c r="D67" s="7"/>
      <c r="E67" s="31">
        <f>+'SHAREHOLDER-Separate'!J25</f>
        <v>1251767968</v>
      </c>
      <c r="F67" s="7"/>
      <c r="G67" s="29">
        <v>1197145618</v>
      </c>
      <c r="H67" s="51"/>
    </row>
    <row r="68" spans="1:8" ht="24" customHeight="1">
      <c r="A68" s="8" t="s">
        <v>105</v>
      </c>
      <c r="B68" s="8"/>
      <c r="C68" s="26">
        <f>SUM(C62:C67)</f>
        <v>1825843302</v>
      </c>
      <c r="D68" s="7"/>
      <c r="E68" s="26">
        <f>SUM(E62:E67)</f>
        <v>1826364342</v>
      </c>
      <c r="F68" s="7"/>
      <c r="G68" s="26">
        <f>SUM(G62:G67)</f>
        <v>1771741992</v>
      </c>
      <c r="H68" s="51"/>
    </row>
    <row r="69" spans="1:8" ht="24" customHeight="1" thickBot="1">
      <c r="A69" s="10" t="s">
        <v>106</v>
      </c>
      <c r="B69" s="9"/>
      <c r="C69" s="32">
        <f>+C68+C30</f>
        <v>4090113517</v>
      </c>
      <c r="D69" s="7"/>
      <c r="E69" s="32">
        <f>+E68+E30</f>
        <v>4090634557</v>
      </c>
      <c r="F69" s="7"/>
      <c r="G69" s="32">
        <f>+G68+G30</f>
        <v>3818055368</v>
      </c>
      <c r="H69" s="51"/>
    </row>
    <row r="70" spans="1:8" ht="24" customHeight="1" thickTop="1">
      <c r="A70" s="10"/>
      <c r="B70" s="9"/>
      <c r="C70" s="31"/>
      <c r="D70" s="7"/>
      <c r="E70" s="31"/>
      <c r="F70" s="7"/>
      <c r="G70" s="31"/>
      <c r="H70" s="51"/>
    </row>
    <row r="71" spans="1:8" ht="24" customHeight="1">
      <c r="A71" s="10"/>
      <c r="B71" s="9"/>
      <c r="C71" s="71"/>
      <c r="D71" s="7"/>
      <c r="E71" s="71"/>
      <c r="F71" s="7"/>
      <c r="G71" s="31"/>
      <c r="H71" s="51"/>
    </row>
    <row r="72" spans="1:8" ht="24" customHeight="1">
      <c r="A72" s="10"/>
      <c r="B72" s="9"/>
      <c r="C72" s="31"/>
      <c r="D72" s="7"/>
      <c r="E72" s="31"/>
      <c r="F72" s="7"/>
      <c r="G72" s="31"/>
      <c r="H72" s="51"/>
    </row>
    <row r="73" spans="1:8" ht="24" customHeight="1">
      <c r="C73" s="5"/>
      <c r="E73" s="5"/>
    </row>
    <row r="74" spans="1:8" ht="24" customHeight="1">
      <c r="C74" s="7"/>
      <c r="E74" s="7"/>
    </row>
    <row r="75" spans="1:8" ht="24" customHeight="1">
      <c r="C75" s="7"/>
      <c r="E75" s="7"/>
    </row>
    <row r="76" spans="1:8" ht="24" customHeight="1">
      <c r="A76" s="10"/>
      <c r="B76" s="10"/>
      <c r="C76" s="25"/>
      <c r="D76" s="7"/>
      <c r="E76" s="25"/>
      <c r="F76" s="7"/>
      <c r="G76" s="25"/>
    </row>
    <row r="77" spans="1:8" ht="24" customHeight="1">
      <c r="A77" s="10"/>
      <c r="B77" s="10"/>
      <c r="C77" s="25"/>
      <c r="D77" s="7"/>
      <c r="E77" s="25"/>
      <c r="F77" s="7"/>
      <c r="G77" s="25"/>
    </row>
    <row r="78" spans="1:8" ht="24" customHeight="1">
      <c r="A78" s="10"/>
      <c r="B78" s="10"/>
      <c r="C78" s="25"/>
      <c r="D78" s="7"/>
      <c r="E78" s="25"/>
      <c r="F78" s="7"/>
      <c r="G78" s="25"/>
    </row>
    <row r="84" spans="1:4" ht="24" customHeight="1">
      <c r="A84" s="161" t="s">
        <v>165</v>
      </c>
      <c r="B84" s="161"/>
      <c r="C84" s="161"/>
      <c r="D84" s="161"/>
    </row>
  </sheetData>
  <mergeCells count="15">
    <mergeCell ref="A84:D84"/>
    <mergeCell ref="E49:G49"/>
    <mergeCell ref="E51:G51"/>
    <mergeCell ref="A44:G44"/>
    <mergeCell ref="A45:G45"/>
    <mergeCell ref="A46:G46"/>
    <mergeCell ref="E48:G48"/>
    <mergeCell ref="A1:G1"/>
    <mergeCell ref="A2:G2"/>
    <mergeCell ref="A3:G3"/>
    <mergeCell ref="A4:G4"/>
    <mergeCell ref="A43:G43"/>
    <mergeCell ref="E6:G6"/>
    <mergeCell ref="E7:G7"/>
    <mergeCell ref="E9:G9"/>
  </mergeCells>
  <phoneticPr fontId="0" type="noConversion"/>
  <pageMargins left="0.8" right="0.3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5420-203D-471F-B16F-03555E32BD26}">
  <sheetPr>
    <tabColor rgb="FF00B050"/>
  </sheetPr>
  <dimension ref="A1:H84"/>
  <sheetViews>
    <sheetView topLeftCell="A77" zoomScale="86" zoomScaleNormal="86" zoomScalePageLayoutView="80" workbookViewId="0">
      <selection activeCell="A39" sqref="A39"/>
    </sheetView>
  </sheetViews>
  <sheetFormatPr defaultColWidth="7.125" defaultRowHeight="24" customHeight="1"/>
  <cols>
    <col min="1" max="1" width="56" style="60" customWidth="1"/>
    <col min="2" max="2" width="6.625" style="60" customWidth="1"/>
    <col min="3" max="3" width="8.75" style="60" customWidth="1"/>
    <col min="4" max="4" width="19.75" style="60" customWidth="1"/>
    <col min="5" max="5" width="1" style="60" customWidth="1"/>
    <col min="6" max="6" width="19.75" style="60" customWidth="1"/>
    <col min="7" max="7" width="1" style="60" customWidth="1"/>
    <col min="8" max="8" width="17.875" style="60" customWidth="1"/>
    <col min="9" max="188" width="9.125" style="60" customWidth="1"/>
    <col min="189" max="189" width="47.125" style="60" customWidth="1"/>
    <col min="190" max="16384" width="7.125" style="60"/>
  </cols>
  <sheetData>
    <row r="1" spans="1:8" s="59" customFormat="1" ht="24" customHeight="1">
      <c r="A1" s="163" t="s">
        <v>30</v>
      </c>
      <c r="B1" s="163"/>
      <c r="C1" s="163"/>
      <c r="D1" s="163"/>
      <c r="E1" s="163"/>
      <c r="F1" s="163"/>
      <c r="G1" s="163"/>
      <c r="H1" s="163"/>
    </row>
    <row r="2" spans="1:8" s="59" customFormat="1" ht="24" customHeight="1">
      <c r="A2" s="163" t="s">
        <v>71</v>
      </c>
      <c r="B2" s="163"/>
      <c r="C2" s="163"/>
      <c r="D2" s="163"/>
      <c r="E2" s="163"/>
      <c r="F2" s="163"/>
      <c r="G2" s="163"/>
      <c r="H2" s="163"/>
    </row>
    <row r="3" spans="1:8" s="59" customFormat="1" ht="24" customHeight="1">
      <c r="A3" s="159" t="s">
        <v>158</v>
      </c>
      <c r="B3" s="159"/>
      <c r="C3" s="159"/>
      <c r="D3" s="159"/>
      <c r="E3" s="159"/>
      <c r="F3" s="159"/>
      <c r="G3" s="159"/>
      <c r="H3" s="159"/>
    </row>
    <row r="4" spans="1:8" s="59" customFormat="1" ht="24" customHeight="1">
      <c r="A4" s="164" t="s">
        <v>46</v>
      </c>
      <c r="B4" s="164"/>
      <c r="C4" s="164"/>
      <c r="D4" s="164"/>
      <c r="E4" s="164"/>
      <c r="F4" s="164"/>
      <c r="G4" s="164"/>
      <c r="H4" s="164"/>
    </row>
    <row r="5" spans="1:8" ht="9" customHeight="1"/>
    <row r="6" spans="1:8" ht="24" customHeight="1">
      <c r="D6" s="52" t="s">
        <v>135</v>
      </c>
      <c r="E6" s="52"/>
      <c r="F6" s="159" t="s">
        <v>129</v>
      </c>
      <c r="G6" s="159"/>
      <c r="H6" s="159"/>
    </row>
    <row r="7" spans="1:8" ht="24" customHeight="1">
      <c r="D7" s="52" t="s">
        <v>138</v>
      </c>
      <c r="E7" s="52"/>
      <c r="F7" s="159" t="s">
        <v>130</v>
      </c>
      <c r="G7" s="159"/>
      <c r="H7" s="159"/>
    </row>
    <row r="8" spans="1:8" ht="24" customHeight="1">
      <c r="D8" s="52" t="s">
        <v>136</v>
      </c>
      <c r="E8" s="52"/>
      <c r="F8" s="52"/>
      <c r="G8" s="52"/>
      <c r="H8" s="52"/>
    </row>
    <row r="9" spans="1:8" ht="24" customHeight="1">
      <c r="D9" s="52" t="s">
        <v>137</v>
      </c>
      <c r="E9" s="52"/>
      <c r="F9" s="162"/>
      <c r="G9" s="162"/>
      <c r="H9" s="162"/>
    </row>
    <row r="10" spans="1:8" ht="24" customHeight="1">
      <c r="B10" s="110" t="s">
        <v>35</v>
      </c>
      <c r="D10" s="110">
        <v>2024</v>
      </c>
      <c r="E10" s="61"/>
      <c r="F10" s="110">
        <v>2024</v>
      </c>
      <c r="G10" s="61"/>
      <c r="H10" s="110">
        <v>2023</v>
      </c>
    </row>
    <row r="11" spans="1:8" ht="24" customHeight="1">
      <c r="A11" s="54" t="s">
        <v>8</v>
      </c>
      <c r="D11" s="62"/>
      <c r="F11" s="62"/>
      <c r="H11" s="62"/>
    </row>
    <row r="12" spans="1:8" ht="24" customHeight="1">
      <c r="A12" s="63" t="s">
        <v>9</v>
      </c>
      <c r="B12" s="63"/>
      <c r="D12" s="33">
        <v>277633950</v>
      </c>
      <c r="E12" s="33"/>
      <c r="F12" s="33">
        <v>277633950</v>
      </c>
      <c r="G12" s="33"/>
      <c r="H12" s="33">
        <v>272121450</v>
      </c>
    </row>
    <row r="13" spans="1:8" ht="24" customHeight="1">
      <c r="A13" s="63" t="s">
        <v>23</v>
      </c>
      <c r="B13" s="63"/>
      <c r="D13" s="33">
        <v>270941</v>
      </c>
      <c r="E13" s="33"/>
      <c r="F13" s="33">
        <v>270941</v>
      </c>
      <c r="G13" s="33"/>
      <c r="H13" s="33">
        <v>227776</v>
      </c>
    </row>
    <row r="14" spans="1:8" ht="24" customHeight="1">
      <c r="A14" s="63" t="s">
        <v>10</v>
      </c>
      <c r="B14" s="63"/>
      <c r="D14" s="33">
        <v>12079448</v>
      </c>
      <c r="E14" s="33"/>
      <c r="F14" s="33">
        <v>12079448</v>
      </c>
      <c r="G14" s="33"/>
      <c r="H14" s="33">
        <v>12972958</v>
      </c>
    </row>
    <row r="15" spans="1:8" ht="24" customHeight="1">
      <c r="A15" s="63" t="s">
        <v>11</v>
      </c>
      <c r="B15" s="63"/>
      <c r="D15" s="33">
        <v>103644772</v>
      </c>
      <c r="E15" s="33"/>
      <c r="F15" s="33">
        <v>103644772</v>
      </c>
      <c r="G15" s="33"/>
      <c r="H15" s="33">
        <v>98048489</v>
      </c>
    </row>
    <row r="16" spans="1:8" ht="24" customHeight="1">
      <c r="A16" s="63" t="s">
        <v>12</v>
      </c>
      <c r="B16" s="63"/>
      <c r="D16" s="33">
        <v>48477841</v>
      </c>
      <c r="E16" s="33"/>
      <c r="F16" s="33">
        <v>48477841</v>
      </c>
      <c r="G16" s="33"/>
      <c r="H16" s="33">
        <v>47979049</v>
      </c>
    </row>
    <row r="17" spans="1:8" ht="24" customHeight="1">
      <c r="A17" s="64" t="s">
        <v>13</v>
      </c>
      <c r="B17" s="64"/>
      <c r="D17" s="26">
        <f>SUM(D12:D16)</f>
        <v>442106952</v>
      </c>
      <c r="E17" s="33"/>
      <c r="F17" s="26">
        <f>SUM(F12:F16)</f>
        <v>442106952</v>
      </c>
      <c r="G17" s="33"/>
      <c r="H17" s="26">
        <f>SUM(H12:H16)</f>
        <v>431349722</v>
      </c>
    </row>
    <row r="18" spans="1:8" ht="11.4" customHeight="1"/>
    <row r="19" spans="1:8" ht="24" customHeight="1">
      <c r="A19" s="54" t="s">
        <v>14</v>
      </c>
      <c r="D19" s="33"/>
      <c r="E19" s="33"/>
      <c r="F19" s="33"/>
      <c r="G19" s="33"/>
      <c r="H19" s="33"/>
    </row>
    <row r="20" spans="1:8" ht="24" customHeight="1">
      <c r="A20" s="63" t="s">
        <v>38</v>
      </c>
      <c r="B20" s="63"/>
      <c r="C20" s="84"/>
      <c r="D20" s="33">
        <v>20056295</v>
      </c>
      <c r="E20" s="33"/>
      <c r="F20" s="33">
        <v>20056295</v>
      </c>
      <c r="G20" s="33"/>
      <c r="H20" s="33">
        <v>19174875</v>
      </c>
    </row>
    <row r="21" spans="1:8" ht="24" customHeight="1">
      <c r="A21" s="63" t="s">
        <v>39</v>
      </c>
      <c r="B21" s="63"/>
      <c r="D21" s="33">
        <v>125669088</v>
      </c>
      <c r="E21" s="33"/>
      <c r="F21" s="33">
        <v>125669088</v>
      </c>
      <c r="G21" s="33"/>
      <c r="H21" s="33">
        <v>118540436</v>
      </c>
    </row>
    <row r="22" spans="1:8" ht="24" customHeight="1">
      <c r="A22" s="63" t="s">
        <v>37</v>
      </c>
      <c r="B22" s="38">
        <v>4</v>
      </c>
      <c r="D22" s="33">
        <v>46535095</v>
      </c>
      <c r="E22" s="33"/>
      <c r="F22" s="33">
        <v>46535095</v>
      </c>
      <c r="G22" s="33"/>
      <c r="H22" s="33">
        <v>41759874</v>
      </c>
    </row>
    <row r="23" spans="1:8" ht="24" customHeight="1">
      <c r="A23" s="64" t="s">
        <v>15</v>
      </c>
      <c r="B23" s="64"/>
      <c r="D23" s="26">
        <f>SUM(D20:D22)</f>
        <v>192260478</v>
      </c>
      <c r="E23" s="33"/>
      <c r="F23" s="26">
        <f>SUM(F20:F22)</f>
        <v>192260478</v>
      </c>
      <c r="G23" s="33"/>
      <c r="H23" s="26">
        <f>SUM(H20:H22)</f>
        <v>179475185</v>
      </c>
    </row>
    <row r="24" spans="1:8" ht="24" customHeight="1">
      <c r="A24" s="65" t="s">
        <v>75</v>
      </c>
      <c r="B24" s="64"/>
      <c r="D24" s="26">
        <f>D17-D23</f>
        <v>249846474</v>
      </c>
      <c r="E24" s="33"/>
      <c r="F24" s="26">
        <f>F17-F23</f>
        <v>249846474</v>
      </c>
      <c r="G24" s="33"/>
      <c r="H24" s="26">
        <f>H17-H23</f>
        <v>251874537</v>
      </c>
    </row>
    <row r="25" spans="1:8" s="66" customFormat="1" ht="24" customHeight="1">
      <c r="C25" s="67"/>
      <c r="D25" s="62"/>
      <c r="E25" s="62"/>
      <c r="F25" s="62"/>
      <c r="G25" s="62"/>
    </row>
    <row r="26" spans="1:8" ht="24" customHeight="1">
      <c r="A26" s="68" t="s">
        <v>124</v>
      </c>
      <c r="B26" s="64"/>
      <c r="D26" s="33">
        <v>56150933</v>
      </c>
      <c r="E26" s="33"/>
      <c r="F26" s="33">
        <v>56150933</v>
      </c>
      <c r="G26" s="33"/>
      <c r="H26" s="33">
        <v>49149235</v>
      </c>
    </row>
    <row r="27" spans="1:8" ht="24" customHeight="1">
      <c r="A27" s="68" t="s">
        <v>134</v>
      </c>
      <c r="B27" s="64"/>
      <c r="D27" s="33"/>
      <c r="E27" s="33"/>
      <c r="F27" s="33"/>
      <c r="G27" s="33"/>
      <c r="H27" s="33"/>
    </row>
    <row r="28" spans="1:8" ht="24" customHeight="1">
      <c r="A28" s="39" t="s">
        <v>173</v>
      </c>
      <c r="B28" s="63"/>
      <c r="D28" s="144">
        <v>21679251</v>
      </c>
      <c r="E28" s="143"/>
      <c r="F28" s="143">
        <v>21679251</v>
      </c>
      <c r="G28" s="143"/>
      <c r="H28" s="143">
        <v>4163489</v>
      </c>
    </row>
    <row r="29" spans="1:8" ht="24" customHeight="1">
      <c r="A29" s="148" t="s">
        <v>172</v>
      </c>
      <c r="B29" s="63"/>
      <c r="D29" s="49"/>
      <c r="E29" s="25"/>
      <c r="F29" s="25"/>
      <c r="G29" s="25"/>
      <c r="H29" s="25"/>
    </row>
    <row r="30" spans="1:8" ht="24" customHeight="1">
      <c r="A30" s="148" t="s">
        <v>174</v>
      </c>
      <c r="B30" s="38">
        <v>12</v>
      </c>
      <c r="D30" s="145">
        <v>521040</v>
      </c>
      <c r="E30" s="25"/>
      <c r="F30" s="116">
        <v>0</v>
      </c>
      <c r="G30" s="25"/>
      <c r="H30" s="116">
        <v>0</v>
      </c>
    </row>
    <row r="31" spans="1:8" ht="24" customHeight="1">
      <c r="A31" s="109" t="s">
        <v>122</v>
      </c>
      <c r="B31" s="64"/>
      <c r="D31" s="25">
        <f>D24-D26-D28-D30</f>
        <v>171495250</v>
      </c>
      <c r="E31" s="33"/>
      <c r="F31" s="143">
        <f>F24-F26-F28-F30</f>
        <v>172016290</v>
      </c>
      <c r="G31" s="33"/>
      <c r="H31" s="25">
        <f>H24-H26-H28</f>
        <v>198561813</v>
      </c>
    </row>
    <row r="32" spans="1:8" ht="24" customHeight="1">
      <c r="A32" s="39" t="s">
        <v>123</v>
      </c>
      <c r="B32" s="38">
        <v>26</v>
      </c>
      <c r="D32" s="33">
        <v>34485944</v>
      </c>
      <c r="E32" s="33"/>
      <c r="F32" s="33">
        <v>34485944</v>
      </c>
      <c r="G32" s="33"/>
      <c r="H32" s="35">
        <v>40156427</v>
      </c>
    </row>
    <row r="33" spans="1:8" ht="24" customHeight="1">
      <c r="A33" s="69" t="s">
        <v>159</v>
      </c>
      <c r="B33" s="38"/>
      <c r="C33" s="61"/>
      <c r="D33" s="26">
        <f>D31-D32</f>
        <v>137009306</v>
      </c>
      <c r="E33" s="25"/>
      <c r="F33" s="26">
        <f>F31-F32</f>
        <v>137530346</v>
      </c>
      <c r="G33" s="25"/>
      <c r="H33" s="26">
        <f>H31-H32</f>
        <v>158405386</v>
      </c>
    </row>
    <row r="34" spans="1:8" ht="24" customHeight="1">
      <c r="A34" s="69"/>
      <c r="B34" s="38"/>
      <c r="C34" s="61"/>
      <c r="D34" s="25"/>
      <c r="E34" s="25"/>
      <c r="F34" s="25"/>
      <c r="G34" s="25"/>
      <c r="H34" s="25"/>
    </row>
    <row r="35" spans="1:8" ht="24" customHeight="1">
      <c r="A35" s="69"/>
      <c r="B35" s="38"/>
      <c r="C35" s="61"/>
      <c r="D35" s="25"/>
      <c r="E35" s="25"/>
      <c r="F35" s="25"/>
      <c r="G35" s="25"/>
      <c r="H35" s="25"/>
    </row>
    <row r="36" spans="1:8" ht="24" customHeight="1">
      <c r="A36" s="69"/>
      <c r="B36" s="38"/>
      <c r="C36" s="61"/>
      <c r="D36" s="25"/>
      <c r="E36" s="25"/>
      <c r="F36" s="25"/>
      <c r="G36" s="25"/>
      <c r="H36" s="25"/>
    </row>
    <row r="37" spans="1:8" ht="24" customHeight="1">
      <c r="A37" s="69"/>
      <c r="B37" s="38"/>
      <c r="C37" s="61"/>
      <c r="D37" s="112"/>
      <c r="E37" s="25"/>
      <c r="F37" s="103"/>
      <c r="G37" s="25"/>
      <c r="H37" s="25"/>
    </row>
    <row r="38" spans="1:8" ht="24" customHeight="1">
      <c r="A38" s="69"/>
      <c r="B38" s="38"/>
      <c r="C38" s="61"/>
      <c r="D38" s="112"/>
      <c r="E38" s="143"/>
      <c r="F38" s="103"/>
      <c r="G38" s="143"/>
      <c r="H38" s="143"/>
    </row>
    <row r="39" spans="1:8" ht="24" customHeight="1">
      <c r="A39" s="69"/>
      <c r="B39" s="38"/>
      <c r="C39" s="61"/>
      <c r="D39" s="112"/>
      <c r="E39" s="143"/>
      <c r="F39" s="103"/>
      <c r="G39" s="143"/>
      <c r="H39" s="143"/>
    </row>
    <row r="40" spans="1:8" ht="24" customHeight="1">
      <c r="A40" s="69"/>
      <c r="B40" s="38"/>
      <c r="C40" s="61"/>
      <c r="D40" s="112"/>
      <c r="E40" s="143"/>
      <c r="F40" s="103"/>
      <c r="G40" s="143"/>
      <c r="H40" s="143"/>
    </row>
    <row r="41" spans="1:8" ht="24" customHeight="1">
      <c r="A41" s="69"/>
      <c r="B41" s="38"/>
      <c r="C41" s="61"/>
      <c r="D41" s="112"/>
      <c r="E41" s="143"/>
      <c r="F41" s="103"/>
      <c r="G41" s="143"/>
      <c r="H41" s="143"/>
    </row>
    <row r="42" spans="1:8" ht="24" customHeight="1">
      <c r="A42" s="69"/>
      <c r="B42" s="38"/>
      <c r="C42" s="61"/>
      <c r="D42" s="112"/>
      <c r="E42" s="143"/>
      <c r="F42" s="103"/>
      <c r="G42" s="143"/>
      <c r="H42" s="143"/>
    </row>
    <row r="43" spans="1:8" s="6" customFormat="1" ht="24" customHeight="1">
      <c r="A43" s="159" t="s">
        <v>30</v>
      </c>
      <c r="B43" s="159"/>
      <c r="C43" s="159"/>
      <c r="D43" s="159"/>
      <c r="E43" s="159"/>
      <c r="F43" s="159"/>
      <c r="G43" s="159"/>
      <c r="H43" s="159"/>
    </row>
    <row r="44" spans="1:8" s="6" customFormat="1" ht="24" customHeight="1">
      <c r="A44" s="159" t="s">
        <v>95</v>
      </c>
      <c r="B44" s="159"/>
      <c r="C44" s="159"/>
      <c r="D44" s="159"/>
      <c r="E44" s="159"/>
      <c r="F44" s="159"/>
      <c r="G44" s="159"/>
      <c r="H44" s="159"/>
    </row>
    <row r="45" spans="1:8" s="59" customFormat="1" ht="24" customHeight="1">
      <c r="A45" s="159" t="s">
        <v>158</v>
      </c>
      <c r="B45" s="159"/>
      <c r="C45" s="159"/>
      <c r="D45" s="159"/>
      <c r="E45" s="159"/>
      <c r="F45" s="159"/>
      <c r="G45" s="159"/>
      <c r="H45" s="159"/>
    </row>
    <row r="46" spans="1:8" s="6" customFormat="1" ht="24" customHeight="1">
      <c r="A46" s="160" t="s">
        <v>46</v>
      </c>
      <c r="B46" s="160"/>
      <c r="C46" s="160"/>
      <c r="D46" s="160"/>
      <c r="E46" s="160"/>
      <c r="F46" s="160"/>
      <c r="G46" s="160"/>
      <c r="H46" s="160"/>
    </row>
    <row r="47" spans="1:8" s="17" customFormat="1" ht="9" customHeight="1"/>
    <row r="48" spans="1:8" ht="24" customHeight="1">
      <c r="D48" s="52" t="s">
        <v>135</v>
      </c>
      <c r="E48" s="52"/>
      <c r="F48" s="159" t="s">
        <v>129</v>
      </c>
      <c r="G48" s="159"/>
      <c r="H48" s="159"/>
    </row>
    <row r="49" spans="1:8" ht="24" customHeight="1">
      <c r="D49" s="52" t="s">
        <v>138</v>
      </c>
      <c r="E49" s="52"/>
      <c r="F49" s="159" t="s">
        <v>130</v>
      </c>
      <c r="G49" s="159"/>
      <c r="H49" s="159"/>
    </row>
    <row r="50" spans="1:8" ht="24" customHeight="1">
      <c r="D50" s="52" t="s">
        <v>136</v>
      </c>
      <c r="E50" s="52"/>
      <c r="F50" s="52"/>
      <c r="G50" s="52"/>
      <c r="H50" s="52"/>
    </row>
    <row r="51" spans="1:8" ht="24" customHeight="1">
      <c r="D51" s="52" t="s">
        <v>137</v>
      </c>
      <c r="E51" s="52"/>
      <c r="F51" s="162"/>
      <c r="G51" s="162"/>
      <c r="H51" s="162"/>
    </row>
    <row r="52" spans="1:8" s="17" customFormat="1" ht="24" customHeight="1">
      <c r="B52" s="1" t="s">
        <v>83</v>
      </c>
      <c r="D52" s="1">
        <v>2024</v>
      </c>
      <c r="E52" s="4"/>
      <c r="F52" s="1">
        <v>2024</v>
      </c>
      <c r="G52" s="4"/>
      <c r="H52" s="1">
        <v>2023</v>
      </c>
    </row>
    <row r="53" spans="1:8" s="17" customFormat="1" ht="24" customHeight="1">
      <c r="A53" s="10" t="s">
        <v>93</v>
      </c>
      <c r="B53" s="37"/>
      <c r="C53" s="4"/>
      <c r="D53" s="53"/>
      <c r="E53" s="24"/>
      <c r="F53" s="53"/>
      <c r="G53" s="24"/>
      <c r="H53" s="53"/>
    </row>
    <row r="54" spans="1:8" s="17" customFormat="1" ht="24" customHeight="1">
      <c r="A54" s="39" t="s">
        <v>107</v>
      </c>
      <c r="B54" s="37"/>
      <c r="C54" s="4"/>
      <c r="D54" s="53"/>
      <c r="E54" s="24"/>
      <c r="F54" s="53"/>
      <c r="G54" s="24"/>
      <c r="H54" s="53"/>
    </row>
    <row r="55" spans="1:8" s="17" customFormat="1" ht="24" customHeight="1">
      <c r="A55" s="39" t="s">
        <v>108</v>
      </c>
      <c r="B55" s="37"/>
      <c r="C55" s="4"/>
      <c r="D55" s="53"/>
      <c r="E55" s="24"/>
      <c r="F55" s="53"/>
      <c r="G55" s="24"/>
      <c r="H55" s="53"/>
    </row>
    <row r="56" spans="1:8" s="17" customFormat="1" ht="24" customHeight="1">
      <c r="A56" s="39" t="s">
        <v>147</v>
      </c>
      <c r="B56" s="37"/>
      <c r="C56" s="4"/>
      <c r="D56" s="104">
        <v>0</v>
      </c>
      <c r="E56" s="24"/>
      <c r="F56" s="104">
        <v>0</v>
      </c>
      <c r="G56" s="24"/>
      <c r="H56" s="57">
        <v>-1017347</v>
      </c>
    </row>
    <row r="57" spans="1:8" s="17" customFormat="1" ht="24" customHeight="1">
      <c r="A57" s="39" t="s">
        <v>148</v>
      </c>
      <c r="B57" s="37"/>
      <c r="C57" s="4"/>
      <c r="D57" s="49"/>
      <c r="E57" s="24"/>
      <c r="F57" s="49"/>
      <c r="G57" s="24"/>
      <c r="H57" s="49"/>
    </row>
    <row r="58" spans="1:8" s="17" customFormat="1" ht="24" customHeight="1">
      <c r="A58" s="39" t="s">
        <v>149</v>
      </c>
      <c r="B58" s="37"/>
      <c r="C58" s="4"/>
      <c r="D58" s="116">
        <v>0</v>
      </c>
      <c r="E58" s="24"/>
      <c r="F58" s="116">
        <v>0</v>
      </c>
      <c r="G58" s="24"/>
      <c r="H58" s="43">
        <v>203469</v>
      </c>
    </row>
    <row r="59" spans="1:8" s="17" customFormat="1" ht="24" customHeight="1">
      <c r="A59" s="17" t="s">
        <v>169</v>
      </c>
      <c r="B59" s="37"/>
      <c r="C59" s="4"/>
      <c r="D59" s="116">
        <v>0</v>
      </c>
      <c r="E59" s="24"/>
      <c r="F59" s="116">
        <v>0</v>
      </c>
      <c r="G59" s="24"/>
      <c r="H59" s="56">
        <f>SUM(H56:H58)</f>
        <v>-813878</v>
      </c>
    </row>
    <row r="60" spans="1:8" s="17" customFormat="1" ht="24" customHeight="1" thickBot="1">
      <c r="A60" s="10" t="s">
        <v>170</v>
      </c>
      <c r="D60" s="27">
        <f>D33+D59</f>
        <v>137009306</v>
      </c>
      <c r="E60" s="25"/>
      <c r="F60" s="27">
        <f>F33+F59</f>
        <v>137530346</v>
      </c>
      <c r="G60" s="25"/>
      <c r="H60" s="27">
        <f>H33+H59</f>
        <v>157591508</v>
      </c>
    </row>
    <row r="61" spans="1:8" s="17" customFormat="1" ht="24" customHeight="1" thickTop="1">
      <c r="A61" s="10"/>
    </row>
    <row r="62" spans="1:8" s="17" customFormat="1" ht="24" customHeight="1">
      <c r="A62" s="10" t="s">
        <v>24</v>
      </c>
      <c r="C62" s="10" t="s">
        <v>4</v>
      </c>
      <c r="D62" s="28">
        <f>D60/D65</f>
        <v>0.27762778711386965</v>
      </c>
      <c r="E62" s="28"/>
      <c r="F62" s="28">
        <f>F60/F65</f>
        <v>0.27868359263847986</v>
      </c>
      <c r="G62" s="28"/>
      <c r="H62" s="28">
        <f>H60/H65</f>
        <v>0.31933437889231908</v>
      </c>
    </row>
    <row r="63" spans="1:8" s="17" customFormat="1" ht="24" customHeight="1"/>
    <row r="64" spans="1:8" s="17" customFormat="1" ht="24" customHeight="1">
      <c r="A64" s="10" t="s">
        <v>16</v>
      </c>
      <c r="B64" s="4"/>
      <c r="C64" s="10"/>
      <c r="D64" s="7"/>
      <c r="E64" s="7"/>
      <c r="F64" s="7"/>
      <c r="G64" s="7"/>
      <c r="H64" s="7"/>
    </row>
    <row r="65" spans="1:8" s="17" customFormat="1" ht="24" customHeight="1">
      <c r="A65" s="11" t="s">
        <v>49</v>
      </c>
      <c r="B65" s="38"/>
      <c r="C65" s="10" t="s">
        <v>17</v>
      </c>
      <c r="D65" s="7">
        <v>493499975</v>
      </c>
      <c r="E65" s="7"/>
      <c r="F65" s="7">
        <v>493499975</v>
      </c>
      <c r="G65" s="7"/>
      <c r="H65" s="7">
        <v>493499975</v>
      </c>
    </row>
    <row r="66" spans="1:8" s="17" customFormat="1" ht="24" customHeight="1">
      <c r="A66" s="11"/>
      <c r="B66" s="38"/>
      <c r="C66" s="10"/>
      <c r="D66" s="7"/>
      <c r="E66" s="7"/>
      <c r="F66" s="7"/>
      <c r="G66" s="7"/>
      <c r="H66" s="7"/>
    </row>
    <row r="68" spans="1:8" ht="24" customHeight="1">
      <c r="A68" s="69"/>
      <c r="B68" s="61"/>
      <c r="C68" s="69"/>
      <c r="D68" s="62"/>
      <c r="E68" s="62"/>
      <c r="F68" s="62"/>
      <c r="G68" s="62"/>
      <c r="H68" s="62"/>
    </row>
    <row r="69" spans="1:8" ht="24" customHeight="1">
      <c r="A69" s="70"/>
      <c r="B69" s="38"/>
      <c r="C69" s="69"/>
      <c r="D69" s="62"/>
      <c r="E69" s="62"/>
      <c r="F69" s="62"/>
      <c r="G69" s="62"/>
      <c r="H69" s="62"/>
    </row>
    <row r="70" spans="1:8" ht="24" customHeight="1">
      <c r="A70" s="70"/>
      <c r="B70" s="38"/>
      <c r="C70" s="69"/>
      <c r="D70" s="62"/>
      <c r="E70" s="62"/>
      <c r="F70" s="62"/>
      <c r="G70" s="62"/>
      <c r="H70" s="62"/>
    </row>
    <row r="71" spans="1:8" ht="24" customHeight="1">
      <c r="A71" s="70"/>
      <c r="B71" s="38"/>
      <c r="C71" s="69"/>
      <c r="D71" s="62"/>
      <c r="E71" s="62"/>
      <c r="F71" s="62"/>
      <c r="G71" s="62"/>
      <c r="H71" s="62"/>
    </row>
    <row r="72" spans="1:8" ht="24" customHeight="1">
      <c r="A72" s="70"/>
      <c r="B72" s="38"/>
      <c r="C72" s="69"/>
      <c r="D72" s="62"/>
      <c r="E72" s="62"/>
      <c r="F72" s="62"/>
      <c r="G72" s="62"/>
      <c r="H72" s="62"/>
    </row>
    <row r="73" spans="1:8" ht="24" customHeight="1">
      <c r="A73" s="70"/>
      <c r="B73" s="38"/>
      <c r="C73" s="69"/>
      <c r="D73" s="62"/>
      <c r="E73" s="62"/>
      <c r="F73" s="62"/>
      <c r="G73" s="62"/>
      <c r="H73" s="62"/>
    </row>
    <row r="74" spans="1:8" ht="24" customHeight="1">
      <c r="A74" s="70"/>
      <c r="B74" s="38"/>
      <c r="C74" s="69"/>
      <c r="D74" s="62"/>
      <c r="E74" s="62"/>
      <c r="F74" s="62"/>
      <c r="G74" s="62"/>
      <c r="H74" s="62"/>
    </row>
    <row r="75" spans="1:8" ht="24" customHeight="1">
      <c r="A75" s="70"/>
      <c r="B75" s="38"/>
      <c r="C75" s="69"/>
      <c r="D75" s="62"/>
      <c r="E75" s="62"/>
      <c r="F75" s="62"/>
      <c r="G75" s="62"/>
      <c r="H75" s="62"/>
    </row>
    <row r="76" spans="1:8" ht="24" customHeight="1">
      <c r="A76" s="70"/>
      <c r="B76" s="38"/>
      <c r="C76" s="69"/>
      <c r="D76" s="62"/>
      <c r="E76" s="62"/>
      <c r="F76" s="62"/>
      <c r="G76" s="62"/>
      <c r="H76" s="62"/>
    </row>
    <row r="77" spans="1:8" ht="24" customHeight="1">
      <c r="A77" s="70"/>
      <c r="B77" s="38"/>
      <c r="C77" s="69"/>
      <c r="D77" s="62"/>
      <c r="E77" s="62"/>
      <c r="F77" s="62"/>
      <c r="G77" s="62"/>
      <c r="H77" s="62"/>
    </row>
    <row r="78" spans="1:8" ht="24" customHeight="1">
      <c r="A78" s="70"/>
      <c r="B78" s="38"/>
      <c r="C78" s="69"/>
      <c r="D78" s="62"/>
      <c r="E78" s="62"/>
      <c r="F78" s="62"/>
      <c r="G78" s="62"/>
      <c r="H78" s="62"/>
    </row>
    <row r="79" spans="1:8" ht="24" customHeight="1">
      <c r="A79" s="70"/>
      <c r="B79" s="38"/>
      <c r="C79" s="69"/>
      <c r="D79" s="62"/>
      <c r="E79" s="62"/>
      <c r="F79" s="62"/>
      <c r="G79" s="62"/>
      <c r="H79" s="62"/>
    </row>
    <row r="80" spans="1:8" ht="24" customHeight="1">
      <c r="A80" s="70"/>
      <c r="B80" s="38"/>
      <c r="C80" s="69"/>
      <c r="D80" s="62"/>
      <c r="E80" s="62"/>
      <c r="F80" s="62"/>
      <c r="G80" s="62"/>
      <c r="H80" s="62"/>
    </row>
    <row r="81" spans="1:8" ht="24" customHeight="1">
      <c r="A81" s="70"/>
      <c r="B81" s="38"/>
      <c r="C81" s="69"/>
      <c r="D81" s="62"/>
      <c r="E81" s="62"/>
      <c r="F81" s="62"/>
      <c r="G81" s="62"/>
      <c r="H81" s="62"/>
    </row>
    <row r="82" spans="1:8" ht="24" customHeight="1">
      <c r="A82" s="70"/>
      <c r="B82" s="38"/>
      <c r="C82" s="69"/>
      <c r="D82" s="62"/>
      <c r="E82" s="62"/>
      <c r="F82" s="62"/>
      <c r="G82" s="62"/>
      <c r="H82" s="62"/>
    </row>
    <row r="83" spans="1:8" ht="24" customHeight="1">
      <c r="A83" s="70"/>
      <c r="B83" s="38"/>
      <c r="C83" s="69"/>
      <c r="D83" s="62"/>
      <c r="E83" s="62"/>
      <c r="F83" s="62"/>
      <c r="G83" s="62"/>
      <c r="H83" s="62"/>
    </row>
    <row r="84" spans="1:8" ht="24" customHeight="1">
      <c r="A84" s="161" t="s">
        <v>165</v>
      </c>
      <c r="B84" s="161"/>
      <c r="C84" s="161"/>
      <c r="D84" s="161"/>
    </row>
  </sheetData>
  <mergeCells count="15">
    <mergeCell ref="A84:D84"/>
    <mergeCell ref="F48:H48"/>
    <mergeCell ref="F49:H49"/>
    <mergeCell ref="F51:H51"/>
    <mergeCell ref="A44:H44"/>
    <mergeCell ref="A45:H45"/>
    <mergeCell ref="A46:H46"/>
    <mergeCell ref="A43:H43"/>
    <mergeCell ref="F6:H6"/>
    <mergeCell ref="F7:H7"/>
    <mergeCell ref="F9:H9"/>
    <mergeCell ref="A1:H1"/>
    <mergeCell ref="A2:H2"/>
    <mergeCell ref="A3:H3"/>
    <mergeCell ref="A4:H4"/>
  </mergeCells>
  <pageMargins left="0.8" right="0.3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1"/>
  <sheetViews>
    <sheetView topLeftCell="A31" zoomScaleNormal="100" zoomScaleSheetLayoutView="75" workbookViewId="0">
      <selection activeCell="H48" sqref="H48"/>
    </sheetView>
  </sheetViews>
  <sheetFormatPr defaultColWidth="9.125" defaultRowHeight="24" customHeight="1"/>
  <cols>
    <col min="1" max="1" width="49.25" style="42" customWidth="1"/>
    <col min="2" max="2" width="6.375" style="42" customWidth="1"/>
    <col min="3" max="3" width="1.75" style="42" customWidth="1"/>
    <col min="4" max="4" width="14" style="42" customWidth="1"/>
    <col min="5" max="5" width="1.125" style="42" customWidth="1"/>
    <col min="6" max="6" width="13.875" style="42" customWidth="1"/>
    <col min="7" max="7" width="1.125" style="42" customWidth="1"/>
    <col min="8" max="8" width="12.625" style="42" customWidth="1"/>
    <col min="9" max="9" width="1.125" style="42" customWidth="1"/>
    <col min="10" max="10" width="15.125" style="42" customWidth="1"/>
    <col min="11" max="11" width="1.125" style="42" customWidth="1"/>
    <col min="12" max="12" width="15.125" style="42" customWidth="1"/>
    <col min="13" max="13" width="1" style="42" customWidth="1"/>
    <col min="14" max="14" width="9.125" style="42"/>
    <col min="15" max="15" width="9.125" style="42" bestFit="1" customWidth="1"/>
    <col min="16" max="16384" width="9.125" style="42"/>
  </cols>
  <sheetData>
    <row r="1" spans="1:12" s="41" customFormat="1" ht="24" customHeight="1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41" customFormat="1" ht="24" customHeight="1">
      <c r="A2" s="159" t="s">
        <v>109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s="41" customFormat="1" ht="24" customHeight="1">
      <c r="A3" s="159" t="s">
        <v>160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4" customHeight="1">
      <c r="A4" s="160" t="s">
        <v>46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ht="9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ht="24" customHeight="1">
      <c r="D6" s="168" t="s">
        <v>131</v>
      </c>
      <c r="E6" s="168"/>
      <c r="F6" s="168"/>
      <c r="G6" s="168"/>
      <c r="H6" s="168"/>
      <c r="I6" s="168"/>
      <c r="J6" s="168"/>
      <c r="K6" s="168"/>
      <c r="L6" s="168"/>
    </row>
    <row r="7" spans="1:12" s="9" customFormat="1" ht="24" customHeight="1">
      <c r="A7" s="117"/>
      <c r="B7" s="52" t="s">
        <v>83</v>
      </c>
      <c r="D7" s="52"/>
      <c r="F7" s="52"/>
      <c r="G7" s="10"/>
      <c r="H7" s="165" t="s">
        <v>110</v>
      </c>
      <c r="I7" s="165"/>
      <c r="J7" s="165"/>
      <c r="L7" s="52"/>
    </row>
    <row r="8" spans="1:12" s="9" customFormat="1" ht="24" customHeight="1">
      <c r="A8" s="117"/>
      <c r="B8" s="117"/>
      <c r="D8" s="118" t="s">
        <v>151</v>
      </c>
      <c r="F8" s="52"/>
      <c r="G8" s="119"/>
      <c r="H8" s="52"/>
      <c r="I8" s="119"/>
      <c r="J8" s="52"/>
      <c r="L8" s="52" t="s">
        <v>143</v>
      </c>
    </row>
    <row r="9" spans="1:12" s="9" customFormat="1" ht="24" customHeight="1">
      <c r="A9" s="117"/>
      <c r="B9" s="117"/>
      <c r="D9" s="118" t="s">
        <v>152</v>
      </c>
      <c r="F9" s="52" t="s">
        <v>140</v>
      </c>
      <c r="G9" s="119"/>
      <c r="H9" s="52" t="s">
        <v>141</v>
      </c>
      <c r="I9" s="119"/>
      <c r="J9" s="52"/>
      <c r="L9" s="52" t="s">
        <v>154</v>
      </c>
    </row>
    <row r="10" spans="1:12" s="9" customFormat="1" ht="24" customHeight="1">
      <c r="A10" s="117"/>
      <c r="B10" s="117"/>
      <c r="D10" s="120" t="s">
        <v>139</v>
      </c>
      <c r="F10" s="121" t="s">
        <v>155</v>
      </c>
      <c r="G10" s="119"/>
      <c r="H10" s="121" t="s">
        <v>142</v>
      </c>
      <c r="I10" s="119"/>
      <c r="J10" s="121" t="s">
        <v>26</v>
      </c>
      <c r="L10" s="120" t="s">
        <v>153</v>
      </c>
    </row>
    <row r="11" spans="1:12" s="9" customFormat="1" ht="24" customHeight="1">
      <c r="A11" s="122"/>
      <c r="B11" s="122"/>
      <c r="D11" s="52"/>
      <c r="F11" s="52"/>
      <c r="G11" s="159"/>
      <c r="H11" s="159"/>
      <c r="I11" s="159"/>
      <c r="J11" s="52"/>
      <c r="K11" s="159"/>
      <c r="L11" s="159"/>
    </row>
    <row r="12" spans="1:12" s="9" customFormat="1" ht="24" customHeight="1">
      <c r="A12" s="20" t="s">
        <v>112</v>
      </c>
      <c r="B12" s="123"/>
      <c r="C12" s="124"/>
      <c r="D12" s="125">
        <v>493499975</v>
      </c>
      <c r="E12" s="125"/>
      <c r="F12" s="125">
        <v>31746399</v>
      </c>
      <c r="G12" s="125"/>
      <c r="H12" s="125">
        <v>49350000</v>
      </c>
      <c r="I12" s="125"/>
      <c r="J12" s="125">
        <v>1197145618</v>
      </c>
      <c r="K12" s="125"/>
      <c r="L12" s="125">
        <f>SUM(D12:J12)</f>
        <v>1771741992</v>
      </c>
    </row>
    <row r="13" spans="1:12" s="9" customFormat="1" ht="24" customHeight="1">
      <c r="A13" s="20" t="s">
        <v>180</v>
      </c>
      <c r="B13" s="123"/>
      <c r="C13" s="124"/>
      <c r="D13" s="125"/>
      <c r="E13" s="125"/>
      <c r="F13" s="125"/>
      <c r="G13" s="125"/>
      <c r="H13" s="125"/>
      <c r="I13" s="125"/>
      <c r="J13" s="125"/>
      <c r="K13" s="125"/>
      <c r="L13" s="125"/>
    </row>
    <row r="14" spans="1:12" s="9" customFormat="1" ht="24" customHeight="1">
      <c r="A14" s="126" t="s">
        <v>115</v>
      </c>
      <c r="B14" s="123">
        <v>29.1</v>
      </c>
      <c r="C14" s="124"/>
      <c r="D14" s="127">
        <v>0</v>
      </c>
      <c r="E14" s="125"/>
      <c r="F14" s="127">
        <v>0</v>
      </c>
      <c r="G14" s="125"/>
      <c r="H14" s="127">
        <v>0</v>
      </c>
      <c r="I14" s="125"/>
      <c r="J14" s="125">
        <v>-82907996</v>
      </c>
      <c r="K14" s="125"/>
      <c r="L14" s="125">
        <f>SUM(D14:J14)</f>
        <v>-82907996</v>
      </c>
    </row>
    <row r="15" spans="1:12" s="9" customFormat="1" ht="24" customHeight="1">
      <c r="A15" s="126" t="s">
        <v>171</v>
      </c>
      <c r="B15" s="123"/>
      <c r="C15" s="124"/>
      <c r="D15" s="128">
        <v>0</v>
      </c>
      <c r="E15" s="125"/>
      <c r="F15" s="128">
        <v>0</v>
      </c>
      <c r="G15" s="125"/>
      <c r="H15" s="128">
        <v>0</v>
      </c>
      <c r="I15" s="129"/>
      <c r="J15" s="125">
        <f>+INCOME!D33</f>
        <v>137009306</v>
      </c>
      <c r="K15" s="125"/>
      <c r="L15" s="125">
        <f>SUM(D15:J15)</f>
        <v>137009306</v>
      </c>
    </row>
    <row r="16" spans="1:12" s="9" customFormat="1" ht="24" customHeight="1">
      <c r="A16" s="20" t="s">
        <v>181</v>
      </c>
      <c r="B16" s="123"/>
      <c r="C16" s="124"/>
      <c r="D16" s="130">
        <f>SUM(D14:D15)</f>
        <v>0</v>
      </c>
      <c r="E16" s="125"/>
      <c r="F16" s="130">
        <f>SUM(F14:F15)</f>
        <v>0</v>
      </c>
      <c r="G16" s="125"/>
      <c r="H16" s="130">
        <f>SUM(H14:H15)</f>
        <v>0</v>
      </c>
      <c r="I16" s="129"/>
      <c r="J16" s="131">
        <f>SUM(J14:J15)</f>
        <v>54101310</v>
      </c>
      <c r="K16" s="125"/>
      <c r="L16" s="132">
        <f>SUM(D16:J16)</f>
        <v>54101310</v>
      </c>
    </row>
    <row r="17" spans="1:12" s="9" customFormat="1" ht="24" customHeight="1" thickBot="1">
      <c r="A17" s="20" t="s">
        <v>161</v>
      </c>
      <c r="B17" s="124"/>
      <c r="C17" s="124"/>
      <c r="D17" s="133">
        <f>+D16+D12</f>
        <v>493499975</v>
      </c>
      <c r="E17" s="125"/>
      <c r="F17" s="133">
        <f>+F16+F12</f>
        <v>31746399</v>
      </c>
      <c r="G17" s="125"/>
      <c r="H17" s="133">
        <f>+H16+H12</f>
        <v>49350000</v>
      </c>
      <c r="I17" s="125"/>
      <c r="J17" s="133">
        <f>+J16+J12</f>
        <v>1251246928</v>
      </c>
      <c r="K17" s="125"/>
      <c r="L17" s="133">
        <f>+L16+L12</f>
        <v>1825843302</v>
      </c>
    </row>
    <row r="18" spans="1:12" s="46" customFormat="1" ht="24" customHeight="1" thickTop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115"/>
      <c r="L18" s="115"/>
    </row>
    <row r="19" spans="1:12" s="46" customFormat="1" ht="24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41" spans="1:10" ht="24" customHeight="1">
      <c r="A41" s="166" t="s">
        <v>165</v>
      </c>
      <c r="B41" s="166"/>
      <c r="C41" s="166"/>
      <c r="D41" s="166"/>
      <c r="E41" s="166"/>
      <c r="F41" s="166"/>
      <c r="G41" s="166"/>
      <c r="H41" s="166"/>
      <c r="I41" s="166"/>
      <c r="J41" s="166"/>
    </row>
  </sheetData>
  <mergeCells count="10">
    <mergeCell ref="G11:I11"/>
    <mergeCell ref="K11:L11"/>
    <mergeCell ref="A41:J41"/>
    <mergeCell ref="A5:L5"/>
    <mergeCell ref="D6:L6"/>
    <mergeCell ref="A1:L1"/>
    <mergeCell ref="A2:L2"/>
    <mergeCell ref="A3:L3"/>
    <mergeCell ref="A4:L4"/>
    <mergeCell ref="H7:J7"/>
  </mergeCells>
  <pageMargins left="0.8" right="0.3" top="1" bottom="0.5" header="0.6" footer="0.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1"/>
  <sheetViews>
    <sheetView topLeftCell="A34" zoomScale="90" zoomScaleNormal="90" zoomScaleSheetLayoutView="75" workbookViewId="0">
      <selection activeCell="A41" sqref="A41:J41"/>
    </sheetView>
  </sheetViews>
  <sheetFormatPr defaultColWidth="9.125" defaultRowHeight="24" customHeight="1"/>
  <cols>
    <col min="1" max="1" width="49" style="42" customWidth="1"/>
    <col min="2" max="2" width="6.375" style="42" customWidth="1"/>
    <col min="3" max="3" width="1.75" style="42" customWidth="1"/>
    <col min="4" max="4" width="13.875" style="42" customWidth="1"/>
    <col min="5" max="5" width="1.125" style="42" customWidth="1"/>
    <col min="6" max="6" width="13.875" style="42" customWidth="1"/>
    <col min="7" max="7" width="1.125" style="42" customWidth="1"/>
    <col min="8" max="8" width="12.625" style="42" customWidth="1"/>
    <col min="9" max="9" width="1.125" style="42" customWidth="1"/>
    <col min="10" max="10" width="15.375" style="42" customWidth="1"/>
    <col min="11" max="11" width="1.125" style="42" customWidth="1"/>
    <col min="12" max="12" width="15.25" style="42" customWidth="1"/>
    <col min="13" max="13" width="1.375" style="42" customWidth="1"/>
    <col min="14" max="14" width="9.125" style="42"/>
    <col min="15" max="15" width="9.125" style="42" bestFit="1" customWidth="1"/>
    <col min="16" max="16384" width="9.125" style="42"/>
  </cols>
  <sheetData>
    <row r="1" spans="1:16" s="41" customFormat="1" ht="24" customHeight="1">
      <c r="A1" s="159" t="s">
        <v>30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6" s="41" customFormat="1" ht="24" customHeight="1">
      <c r="A2" s="159" t="s">
        <v>109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6" s="41" customFormat="1" ht="24" customHeight="1">
      <c r="A3" s="159" t="s">
        <v>160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6" s="41" customFormat="1" ht="24" customHeight="1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6" ht="24" customHeight="1">
      <c r="A5" s="160" t="s">
        <v>46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</row>
    <row r="6" spans="1:16" ht="9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6" ht="24" customHeight="1">
      <c r="D7" s="168" t="s">
        <v>132</v>
      </c>
      <c r="E7" s="168"/>
      <c r="F7" s="168"/>
      <c r="G7" s="168"/>
      <c r="H7" s="168"/>
      <c r="I7" s="168"/>
      <c r="J7" s="168"/>
      <c r="K7" s="168"/>
      <c r="L7" s="168"/>
    </row>
    <row r="8" spans="1:16" s="9" customFormat="1" ht="24" customHeight="1">
      <c r="A8" s="117"/>
      <c r="B8" s="52" t="s">
        <v>35</v>
      </c>
      <c r="D8" s="52"/>
      <c r="F8" s="52"/>
      <c r="G8" s="10"/>
      <c r="H8" s="169" t="s">
        <v>110</v>
      </c>
      <c r="I8" s="169"/>
      <c r="J8" s="169"/>
      <c r="L8" s="52"/>
    </row>
    <row r="9" spans="1:16" s="9" customFormat="1" ht="24" customHeight="1">
      <c r="A9" s="117"/>
      <c r="B9" s="52"/>
      <c r="D9" s="118" t="s">
        <v>151</v>
      </c>
      <c r="F9" s="52"/>
      <c r="G9" s="119"/>
      <c r="H9" s="52"/>
      <c r="I9" s="119"/>
      <c r="J9" s="52"/>
      <c r="L9" s="52" t="s">
        <v>143</v>
      </c>
    </row>
    <row r="10" spans="1:16" s="9" customFormat="1" ht="24" customHeight="1">
      <c r="A10" s="117"/>
      <c r="B10" s="52"/>
      <c r="D10" s="118" t="s">
        <v>152</v>
      </c>
      <c r="F10" s="52" t="s">
        <v>140</v>
      </c>
      <c r="G10" s="119"/>
      <c r="H10" s="52" t="s">
        <v>141</v>
      </c>
      <c r="I10" s="119"/>
      <c r="J10" s="52"/>
      <c r="L10" s="52" t="s">
        <v>154</v>
      </c>
    </row>
    <row r="11" spans="1:16" s="9" customFormat="1" ht="24" customHeight="1">
      <c r="A11" s="117"/>
      <c r="B11" s="117"/>
      <c r="D11" s="120" t="s">
        <v>139</v>
      </c>
      <c r="F11" s="121" t="s">
        <v>155</v>
      </c>
      <c r="G11" s="119"/>
      <c r="H11" s="121" t="s">
        <v>142</v>
      </c>
      <c r="I11" s="119"/>
      <c r="J11" s="121" t="s">
        <v>26</v>
      </c>
      <c r="L11" s="120" t="s">
        <v>153</v>
      </c>
    </row>
    <row r="12" spans="1:16" s="9" customFormat="1" ht="24" customHeight="1">
      <c r="A12" s="122"/>
      <c r="B12" s="122"/>
      <c r="D12" s="52"/>
      <c r="F12" s="52"/>
      <c r="G12" s="10"/>
      <c r="H12" s="10"/>
      <c r="I12" s="10"/>
      <c r="J12" s="52"/>
      <c r="K12" s="10"/>
      <c r="L12" s="10"/>
    </row>
    <row r="13" spans="1:16" s="9" customFormat="1" ht="24" customHeight="1">
      <c r="A13" s="20" t="s">
        <v>111</v>
      </c>
      <c r="B13" s="123"/>
      <c r="C13" s="124"/>
      <c r="D13" s="125">
        <v>493499975</v>
      </c>
      <c r="E13" s="125"/>
      <c r="F13" s="125">
        <v>31746399</v>
      </c>
      <c r="G13" s="125"/>
      <c r="H13" s="125">
        <v>49350000</v>
      </c>
      <c r="I13" s="125"/>
      <c r="J13" s="125">
        <v>1120142656</v>
      </c>
      <c r="K13" s="125"/>
      <c r="L13" s="125">
        <f>SUM(D13:J13)</f>
        <v>1694739030</v>
      </c>
    </row>
    <row r="14" spans="1:16" s="9" customFormat="1" ht="24" customHeight="1">
      <c r="A14" s="20" t="s">
        <v>182</v>
      </c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P14" s="127"/>
    </row>
    <row r="15" spans="1:16" s="9" customFormat="1" ht="24" customHeight="1">
      <c r="A15" s="126" t="s">
        <v>115</v>
      </c>
      <c r="B15" s="123">
        <v>29.2</v>
      </c>
      <c r="C15" s="124"/>
      <c r="D15" s="127">
        <v>0</v>
      </c>
      <c r="E15" s="125"/>
      <c r="F15" s="127">
        <v>0</v>
      </c>
      <c r="G15" s="125"/>
      <c r="H15" s="127">
        <v>0</v>
      </c>
      <c r="I15" s="125"/>
      <c r="J15" s="125">
        <v>-80588546</v>
      </c>
      <c r="K15" s="125"/>
      <c r="L15" s="125">
        <f>SUM(D15:J15)</f>
        <v>-80588546</v>
      </c>
      <c r="P15" s="127"/>
    </row>
    <row r="16" spans="1:16" s="9" customFormat="1" ht="24" customHeight="1">
      <c r="A16" s="126" t="s">
        <v>171</v>
      </c>
      <c r="B16" s="123"/>
      <c r="C16" s="134"/>
      <c r="D16" s="128">
        <v>0</v>
      </c>
      <c r="E16" s="125"/>
      <c r="F16" s="128">
        <v>0</v>
      </c>
      <c r="G16" s="125"/>
      <c r="H16" s="128">
        <v>0</v>
      </c>
      <c r="I16" s="129"/>
      <c r="J16" s="125">
        <f>INCOME!H60</f>
        <v>157591508</v>
      </c>
      <c r="K16" s="125"/>
      <c r="L16" s="125">
        <f>SUM(D16:J16)</f>
        <v>157591508</v>
      </c>
    </row>
    <row r="17" spans="1:12" s="9" customFormat="1" ht="24" customHeight="1">
      <c r="A17" s="20" t="s">
        <v>181</v>
      </c>
      <c r="B17" s="123"/>
      <c r="C17" s="134"/>
      <c r="D17" s="130">
        <v>0</v>
      </c>
      <c r="E17" s="125"/>
      <c r="F17" s="130">
        <v>0</v>
      </c>
      <c r="G17" s="125"/>
      <c r="H17" s="130">
        <v>0</v>
      </c>
      <c r="I17" s="129"/>
      <c r="J17" s="132">
        <f>SUM(J15:J16)</f>
        <v>77002962</v>
      </c>
      <c r="K17" s="125"/>
      <c r="L17" s="132">
        <f>SUM(D17:J17)</f>
        <v>77002962</v>
      </c>
    </row>
    <row r="18" spans="1:12" s="9" customFormat="1" ht="24" customHeight="1" thickBot="1">
      <c r="A18" s="20" t="s">
        <v>162</v>
      </c>
      <c r="B18" s="122"/>
      <c r="C18" s="52"/>
      <c r="D18" s="133">
        <v>493499975</v>
      </c>
      <c r="E18" s="125"/>
      <c r="F18" s="133">
        <v>31746399</v>
      </c>
      <c r="G18" s="125"/>
      <c r="H18" s="133">
        <f>H13+H17</f>
        <v>49350000</v>
      </c>
      <c r="I18" s="157">
        <f>I13+I17</f>
        <v>0</v>
      </c>
      <c r="J18" s="133">
        <f>J13+J17</f>
        <v>1197145618</v>
      </c>
      <c r="K18" s="125"/>
      <c r="L18" s="133">
        <f>L13+L17</f>
        <v>1771741992</v>
      </c>
    </row>
    <row r="19" spans="1:12" s="9" customFormat="1" ht="24" customHeight="1" thickTop="1">
      <c r="A19" s="20"/>
      <c r="B19" s="122"/>
      <c r="C19" s="52"/>
      <c r="D19" s="125"/>
      <c r="E19" s="125"/>
      <c r="F19" s="125"/>
      <c r="G19" s="125"/>
      <c r="H19" s="125"/>
      <c r="I19" s="125"/>
      <c r="J19" s="125"/>
      <c r="K19" s="125"/>
      <c r="L19" s="125"/>
    </row>
    <row r="20" spans="1:12" s="9" customFormat="1" ht="24" customHeight="1">
      <c r="A20" s="20" t="s">
        <v>112</v>
      </c>
      <c r="B20" s="123"/>
      <c r="C20" s="124"/>
      <c r="D20" s="125">
        <v>493499975</v>
      </c>
      <c r="E20" s="125"/>
      <c r="F20" s="125">
        <v>31746399</v>
      </c>
      <c r="G20" s="125"/>
      <c r="H20" s="125">
        <v>49350000</v>
      </c>
      <c r="I20" s="125"/>
      <c r="J20" s="125">
        <v>1197145618</v>
      </c>
      <c r="K20" s="125"/>
      <c r="L20" s="125">
        <f>SUM(D20:J20)</f>
        <v>1771741992</v>
      </c>
    </row>
    <row r="21" spans="1:12" s="9" customFormat="1" ht="24" customHeight="1">
      <c r="A21" s="20" t="s">
        <v>182</v>
      </c>
      <c r="B21" s="123"/>
      <c r="C21" s="124"/>
      <c r="D21" s="125"/>
      <c r="E21" s="125"/>
      <c r="F21" s="125"/>
      <c r="G21" s="125"/>
      <c r="H21" s="125"/>
      <c r="I21" s="125"/>
      <c r="J21" s="125"/>
      <c r="K21" s="125"/>
      <c r="L21" s="125"/>
    </row>
    <row r="22" spans="1:12" s="9" customFormat="1" ht="24" customHeight="1">
      <c r="A22" s="126" t="s">
        <v>115</v>
      </c>
      <c r="B22" s="123">
        <v>29.1</v>
      </c>
      <c r="C22" s="124"/>
      <c r="D22" s="127">
        <v>0</v>
      </c>
      <c r="E22" s="125"/>
      <c r="F22" s="127">
        <v>0</v>
      </c>
      <c r="G22" s="125"/>
      <c r="H22" s="127">
        <v>0</v>
      </c>
      <c r="I22" s="125"/>
      <c r="J22" s="125">
        <v>-82907996</v>
      </c>
      <c r="K22" s="125"/>
      <c r="L22" s="125">
        <f>SUM(D22:J22)</f>
        <v>-82907996</v>
      </c>
    </row>
    <row r="23" spans="1:12" s="9" customFormat="1" ht="24" customHeight="1">
      <c r="A23" s="126" t="s">
        <v>171</v>
      </c>
      <c r="B23" s="123"/>
      <c r="C23" s="124"/>
      <c r="D23" s="128">
        <v>0</v>
      </c>
      <c r="E23" s="125"/>
      <c r="F23" s="128">
        <v>0</v>
      </c>
      <c r="G23" s="125"/>
      <c r="H23" s="128">
        <v>0</v>
      </c>
      <c r="I23" s="129"/>
      <c r="J23" s="125">
        <f>INCOME!F60</f>
        <v>137530346</v>
      </c>
      <c r="K23" s="125"/>
      <c r="L23" s="125">
        <f>SUM(D23:J23)</f>
        <v>137530346</v>
      </c>
    </row>
    <row r="24" spans="1:12" s="9" customFormat="1" ht="24" customHeight="1">
      <c r="A24" s="20" t="s">
        <v>181</v>
      </c>
      <c r="B24" s="123"/>
      <c r="C24" s="124"/>
      <c r="D24" s="130">
        <f>SUM(D22:D23)</f>
        <v>0</v>
      </c>
      <c r="E24" s="125"/>
      <c r="F24" s="130">
        <f>SUM(F22:F23)</f>
        <v>0</v>
      </c>
      <c r="G24" s="125"/>
      <c r="H24" s="130">
        <f>SUM(H22:H23)</f>
        <v>0</v>
      </c>
      <c r="I24" s="129"/>
      <c r="J24" s="131">
        <f>SUM(J22:J23)</f>
        <v>54622350</v>
      </c>
      <c r="K24" s="125"/>
      <c r="L24" s="131">
        <f>SUM(L22:L23)</f>
        <v>54622350</v>
      </c>
    </row>
    <row r="25" spans="1:12" s="9" customFormat="1" ht="24" customHeight="1" thickBot="1">
      <c r="A25" s="20" t="s">
        <v>161</v>
      </c>
      <c r="B25" s="124"/>
      <c r="C25" s="124"/>
      <c r="D25" s="133">
        <f>+D24+D20</f>
        <v>493499975</v>
      </c>
      <c r="E25" s="125"/>
      <c r="F25" s="133">
        <f>+F24+F20</f>
        <v>31746399</v>
      </c>
      <c r="G25" s="125"/>
      <c r="H25" s="133">
        <f>+H24+H20</f>
        <v>49350000</v>
      </c>
      <c r="I25" s="125"/>
      <c r="J25" s="133">
        <f>+J24+J20</f>
        <v>1251767968</v>
      </c>
      <c r="K25" s="125"/>
      <c r="L25" s="133">
        <f>+L24+L20</f>
        <v>1826364342</v>
      </c>
    </row>
    <row r="26" spans="1:12" s="9" customFormat="1" ht="24" customHeight="1" thickTop="1">
      <c r="K26" s="125"/>
      <c r="L26" s="125"/>
    </row>
    <row r="27" spans="1:12" s="46" customFormat="1" ht="24" customHeight="1">
      <c r="A27" s="47"/>
    </row>
    <row r="28" spans="1:12" s="46" customFormat="1" ht="24" customHeight="1">
      <c r="A28" s="47"/>
    </row>
    <row r="29" spans="1:12" s="46" customFormat="1" ht="24" customHeight="1"/>
    <row r="30" spans="1:12" s="46" customFormat="1" ht="24" customHeight="1"/>
    <row r="31" spans="1:12" s="46" customFormat="1" ht="24" customHeight="1"/>
    <row r="32" spans="1:12" s="46" customFormat="1" ht="24" customHeight="1"/>
    <row r="33" spans="1:10" s="46" customFormat="1" ht="24" customHeight="1"/>
    <row r="34" spans="1:10" s="46" customFormat="1" ht="24" customHeight="1"/>
    <row r="35" spans="1:10" s="46" customFormat="1" ht="24" customHeight="1"/>
    <row r="36" spans="1:10" s="46" customFormat="1" ht="24" customHeight="1"/>
    <row r="41" spans="1:10" ht="24" customHeight="1">
      <c r="A41" s="166" t="s">
        <v>165</v>
      </c>
      <c r="B41" s="166"/>
      <c r="C41" s="166"/>
      <c r="D41" s="166"/>
      <c r="E41" s="166"/>
      <c r="F41" s="166"/>
      <c r="G41" s="166"/>
      <c r="H41" s="166"/>
      <c r="I41" s="166"/>
      <c r="J41" s="166"/>
    </row>
  </sheetData>
  <mergeCells count="9">
    <mergeCell ref="A41:J41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3" top="1" bottom="0.5" header="0.6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H111"/>
  <sheetViews>
    <sheetView tabSelected="1" view="pageBreakPreview" topLeftCell="A25" zoomScale="70" zoomScaleNormal="70" zoomScaleSheetLayoutView="70" zoomScalePageLayoutView="73" workbookViewId="0">
      <selection activeCell="A37" sqref="A37"/>
    </sheetView>
  </sheetViews>
  <sheetFormatPr defaultColWidth="9.125" defaultRowHeight="24" customHeight="1"/>
  <cols>
    <col min="1" max="1" width="61.125" style="17" customWidth="1"/>
    <col min="2" max="2" width="10.375" style="17" bestFit="1" customWidth="1"/>
    <col min="3" max="3" width="19.75" style="17" customWidth="1"/>
    <col min="4" max="4" width="1.125" style="17" customWidth="1"/>
    <col min="5" max="5" width="20" style="17" bestFit="1" customWidth="1"/>
    <col min="6" max="6" width="1.125" style="17" customWidth="1"/>
    <col min="7" max="7" width="18.625" style="17" customWidth="1"/>
    <col min="8" max="8" width="10.625" style="17" bestFit="1" customWidth="1"/>
    <col min="9" max="16384" width="9.125" style="17"/>
  </cols>
  <sheetData>
    <row r="1" spans="1:7" s="6" customFormat="1" ht="24" customHeight="1">
      <c r="A1" s="159" t="s">
        <v>30</v>
      </c>
      <c r="B1" s="159"/>
      <c r="C1" s="159"/>
      <c r="D1" s="159"/>
      <c r="E1" s="159"/>
      <c r="F1" s="159"/>
      <c r="G1" s="159"/>
    </row>
    <row r="2" spans="1:7" s="6" customFormat="1" ht="24" customHeight="1">
      <c r="A2" s="159" t="s">
        <v>51</v>
      </c>
      <c r="B2" s="159"/>
      <c r="C2" s="159"/>
      <c r="D2" s="159"/>
      <c r="E2" s="159"/>
      <c r="F2" s="159"/>
      <c r="G2" s="159"/>
    </row>
    <row r="3" spans="1:7" s="6" customFormat="1" ht="24" customHeight="1">
      <c r="A3" s="159" t="s">
        <v>160</v>
      </c>
      <c r="B3" s="159"/>
      <c r="C3" s="159"/>
      <c r="D3" s="159"/>
      <c r="E3" s="159"/>
      <c r="F3" s="159"/>
      <c r="G3" s="159"/>
    </row>
    <row r="4" spans="1:7" s="6" customFormat="1" ht="24" customHeight="1">
      <c r="A4" s="159"/>
      <c r="B4" s="159"/>
      <c r="C4" s="159"/>
      <c r="D4" s="159"/>
      <c r="E4" s="159"/>
      <c r="F4" s="159"/>
      <c r="G4" s="159"/>
    </row>
    <row r="5" spans="1:7" ht="24" customHeight="1">
      <c r="A5" s="160" t="s">
        <v>46</v>
      </c>
      <c r="B5" s="160"/>
      <c r="C5" s="160"/>
      <c r="D5" s="160"/>
      <c r="E5" s="160"/>
      <c r="F5" s="160"/>
      <c r="G5" s="160"/>
    </row>
    <row r="6" spans="1:7" ht="9" customHeight="1"/>
    <row r="7" spans="1:7" ht="24" customHeight="1">
      <c r="C7" s="52" t="s">
        <v>135</v>
      </c>
      <c r="D7" s="52"/>
      <c r="E7" s="159" t="s">
        <v>129</v>
      </c>
      <c r="F7" s="159"/>
      <c r="G7" s="159"/>
    </row>
    <row r="8" spans="1:7" ht="24" customHeight="1">
      <c r="C8" s="52" t="s">
        <v>138</v>
      </c>
      <c r="D8" s="52"/>
      <c r="E8" s="159" t="s">
        <v>130</v>
      </c>
      <c r="F8" s="159"/>
      <c r="G8" s="159"/>
    </row>
    <row r="9" spans="1:7" ht="24" customHeight="1">
      <c r="C9" s="52" t="s">
        <v>136</v>
      </c>
      <c r="D9" s="52"/>
      <c r="E9" s="52"/>
      <c r="F9" s="52"/>
      <c r="G9" s="52"/>
    </row>
    <row r="10" spans="1:7" ht="24" customHeight="1">
      <c r="C10" s="52" t="s">
        <v>137</v>
      </c>
      <c r="D10" s="52"/>
      <c r="E10" s="170"/>
      <c r="F10" s="170"/>
      <c r="G10" s="170"/>
    </row>
    <row r="11" spans="1:7" ht="24" customHeight="1">
      <c r="A11" s="28"/>
      <c r="B11" s="15" t="s">
        <v>35</v>
      </c>
      <c r="C11" s="1">
        <v>2024</v>
      </c>
      <c r="D11" s="4"/>
      <c r="E11" s="1">
        <v>2024</v>
      </c>
      <c r="F11" s="4"/>
      <c r="G11" s="1">
        <v>2023</v>
      </c>
    </row>
    <row r="12" spans="1:7" ht="24" customHeight="1">
      <c r="A12" s="10" t="s">
        <v>18</v>
      </c>
      <c r="B12" s="4"/>
    </row>
    <row r="13" spans="1:7" ht="24" customHeight="1">
      <c r="A13" s="21" t="s">
        <v>168</v>
      </c>
      <c r="B13" s="2"/>
      <c r="C13" s="48">
        <f>+INCOME!D33</f>
        <v>137009306</v>
      </c>
      <c r="D13" s="19"/>
      <c r="E13" s="48">
        <f>+INCOME!F33</f>
        <v>137530346</v>
      </c>
      <c r="F13" s="19"/>
      <c r="G13" s="7">
        <v>158405386</v>
      </c>
    </row>
    <row r="14" spans="1:7" ht="24" customHeight="1">
      <c r="A14" s="21" t="s">
        <v>113</v>
      </c>
      <c r="B14" s="2"/>
      <c r="C14" s="19"/>
      <c r="D14" s="19"/>
      <c r="E14" s="19"/>
      <c r="F14" s="19"/>
      <c r="G14" s="7"/>
    </row>
    <row r="15" spans="1:7" ht="24" customHeight="1">
      <c r="A15" s="12" t="s">
        <v>123</v>
      </c>
      <c r="B15" s="2"/>
      <c r="C15" s="19">
        <f>+[1]กระแสเงินสด!$D$14</f>
        <v>34485944</v>
      </c>
      <c r="D15" s="19"/>
      <c r="E15" s="19">
        <f>+[1]กระแสเงินสด!$F$14</f>
        <v>34485944</v>
      </c>
      <c r="F15" s="19"/>
      <c r="G15" s="7">
        <v>40156427</v>
      </c>
    </row>
    <row r="16" spans="1:7" ht="24" customHeight="1">
      <c r="A16" s="12" t="s">
        <v>134</v>
      </c>
      <c r="B16" s="2"/>
      <c r="C16" s="19"/>
      <c r="D16" s="19"/>
      <c r="E16" s="19"/>
      <c r="F16" s="19"/>
      <c r="G16" s="22"/>
    </row>
    <row r="17" spans="1:8" ht="24" customHeight="1">
      <c r="A17" s="12" t="s">
        <v>173</v>
      </c>
      <c r="B17" s="2"/>
      <c r="C17" s="19">
        <f>+[1]กระแสเงินสด!$D$15</f>
        <v>21679251</v>
      </c>
      <c r="D17" s="19"/>
      <c r="E17" s="19">
        <f>+[1]กระแสเงินสด!$F$15</f>
        <v>21679251</v>
      </c>
      <c r="F17" s="19"/>
      <c r="G17" s="22">
        <v>4163489</v>
      </c>
    </row>
    <row r="18" spans="1:8" s="149" customFormat="1" ht="24" customHeight="1">
      <c r="A18" s="12" t="s">
        <v>172</v>
      </c>
      <c r="B18" s="2"/>
    </row>
    <row r="19" spans="1:8" s="149" customFormat="1" ht="24" customHeight="1">
      <c r="A19" s="12" t="s">
        <v>174</v>
      </c>
      <c r="B19" s="2"/>
      <c r="C19" s="19">
        <v>521040</v>
      </c>
      <c r="D19" s="19"/>
      <c r="E19" s="114" t="s">
        <v>144</v>
      </c>
      <c r="F19" s="19"/>
      <c r="G19" s="114" t="s">
        <v>144</v>
      </c>
    </row>
    <row r="20" spans="1:8" ht="24" customHeight="1">
      <c r="A20" s="12" t="s">
        <v>125</v>
      </c>
      <c r="B20" s="2"/>
      <c r="C20" s="150">
        <v>1912709</v>
      </c>
      <c r="D20" s="19"/>
      <c r="E20" s="19">
        <f>+[1]กระแสเงินสด!$F$17</f>
        <v>1912709</v>
      </c>
      <c r="F20" s="19"/>
      <c r="G20" s="113">
        <v>150000</v>
      </c>
    </row>
    <row r="21" spans="1:8" ht="24" customHeight="1">
      <c r="A21" s="12" t="s">
        <v>76</v>
      </c>
      <c r="B21" s="2"/>
      <c r="C21" s="19">
        <v>-322429</v>
      </c>
      <c r="D21" s="19"/>
      <c r="E21" s="19">
        <v>-322429</v>
      </c>
      <c r="F21" s="19"/>
      <c r="G21" s="22">
        <v>-782706</v>
      </c>
    </row>
    <row r="22" spans="1:8" ht="24" customHeight="1">
      <c r="A22" s="12" t="s">
        <v>163</v>
      </c>
      <c r="B22" s="2"/>
      <c r="C22" s="19">
        <v>1461</v>
      </c>
      <c r="D22" s="19"/>
      <c r="E22" s="19">
        <v>1461</v>
      </c>
      <c r="F22" s="19"/>
      <c r="G22" s="22">
        <v>4</v>
      </c>
    </row>
    <row r="23" spans="1:8" ht="24" customHeight="1">
      <c r="A23" s="12" t="s">
        <v>164</v>
      </c>
      <c r="B23" s="2"/>
      <c r="C23" s="19">
        <v>55657316</v>
      </c>
      <c r="D23" s="19"/>
      <c r="E23" s="19">
        <v>55657316</v>
      </c>
      <c r="F23" s="19"/>
      <c r="G23" s="22">
        <v>48699857</v>
      </c>
    </row>
    <row r="24" spans="1:8" ht="24" customHeight="1">
      <c r="A24" s="12" t="s">
        <v>126</v>
      </c>
      <c r="B24" s="3"/>
      <c r="C24" s="19">
        <v>-291228209</v>
      </c>
      <c r="D24" s="19"/>
      <c r="E24" s="19">
        <v>-291228209</v>
      </c>
      <c r="F24" s="99"/>
      <c r="G24" s="22">
        <v>-286464657</v>
      </c>
    </row>
    <row r="25" spans="1:8" ht="24" customHeight="1">
      <c r="A25" s="12" t="s">
        <v>87</v>
      </c>
      <c r="B25" s="3"/>
      <c r="C25" s="19">
        <v>8654686</v>
      </c>
      <c r="D25" s="19"/>
      <c r="E25" s="19">
        <v>8654686</v>
      </c>
      <c r="F25" s="99"/>
      <c r="G25" s="22">
        <v>4365897</v>
      </c>
      <c r="H25" s="18"/>
    </row>
    <row r="26" spans="1:8" ht="24" customHeight="1">
      <c r="A26" s="12" t="s">
        <v>36</v>
      </c>
      <c r="B26" s="3"/>
      <c r="C26" s="147">
        <v>10762527</v>
      </c>
      <c r="D26" s="141"/>
      <c r="E26" s="147">
        <v>10762527</v>
      </c>
      <c r="F26" s="142"/>
      <c r="G26" s="153">
        <v>10494712</v>
      </c>
    </row>
    <row r="27" spans="1:8" ht="24" customHeight="1">
      <c r="A27" s="2"/>
      <c r="B27" s="2"/>
      <c r="C27" s="57">
        <f>SUM(C13:C26)</f>
        <v>-20866398</v>
      </c>
      <c r="D27" s="99"/>
      <c r="E27" s="57">
        <f>SUM(E13:E26)</f>
        <v>-20866398</v>
      </c>
      <c r="F27" s="99"/>
      <c r="G27" s="57">
        <f>SUM(G13:G26)</f>
        <v>-20811591</v>
      </c>
    </row>
    <row r="28" spans="1:8" ht="24" customHeight="1">
      <c r="A28" s="21" t="s">
        <v>114</v>
      </c>
      <c r="B28" s="2"/>
      <c r="C28" s="57"/>
      <c r="D28" s="99"/>
      <c r="E28" s="57"/>
      <c r="F28" s="99"/>
      <c r="G28" s="57"/>
    </row>
    <row r="29" spans="1:8" ht="24" customHeight="1">
      <c r="A29" s="21" t="s">
        <v>19</v>
      </c>
      <c r="B29" s="2"/>
      <c r="C29" s="99"/>
      <c r="D29" s="99"/>
      <c r="E29" s="99"/>
      <c r="F29" s="99"/>
      <c r="G29" s="99"/>
    </row>
    <row r="30" spans="1:8" ht="24" customHeight="1">
      <c r="A30" s="12" t="s">
        <v>57</v>
      </c>
      <c r="B30" s="3"/>
      <c r="C30" s="19">
        <v>-210494072</v>
      </c>
      <c r="D30" s="19"/>
      <c r="E30" s="19">
        <v>-210494072</v>
      </c>
      <c r="F30" s="50"/>
      <c r="G30" s="135">
        <v>-139691567</v>
      </c>
    </row>
    <row r="31" spans="1:8" ht="24" customHeight="1">
      <c r="A31" s="12" t="s">
        <v>59</v>
      </c>
      <c r="B31" s="3"/>
      <c r="C31" s="40">
        <v>2108860</v>
      </c>
      <c r="D31" s="50"/>
      <c r="E31" s="40">
        <v>2108860</v>
      </c>
      <c r="F31" s="50"/>
      <c r="G31" s="135">
        <v>-2545293</v>
      </c>
    </row>
    <row r="32" spans="1:8" ht="24" customHeight="1">
      <c r="A32" s="12" t="s">
        <v>85</v>
      </c>
      <c r="B32" s="37"/>
      <c r="C32" s="40">
        <v>24561519</v>
      </c>
      <c r="D32" s="50"/>
      <c r="E32" s="40">
        <v>24561519</v>
      </c>
      <c r="F32" s="50"/>
      <c r="G32" s="135">
        <v>-24086453</v>
      </c>
    </row>
    <row r="33" spans="1:7" ht="24" customHeight="1">
      <c r="A33" s="12" t="s">
        <v>58</v>
      </c>
      <c r="B33" s="3"/>
      <c r="C33" s="40">
        <v>15798795</v>
      </c>
      <c r="D33" s="50"/>
      <c r="E33" s="40">
        <v>15798795</v>
      </c>
      <c r="F33" s="50"/>
      <c r="G33" s="33">
        <v>9630154</v>
      </c>
    </row>
    <row r="34" spans="1:7" ht="24" customHeight="1">
      <c r="A34" s="12" t="s">
        <v>94</v>
      </c>
      <c r="B34" s="3"/>
      <c r="C34" s="36">
        <v>-9173369</v>
      </c>
      <c r="D34" s="36"/>
      <c r="E34" s="36">
        <v>-9173369</v>
      </c>
      <c r="F34" s="50"/>
      <c r="G34" s="135">
        <v>-10768292</v>
      </c>
    </row>
    <row r="35" spans="1:7" ht="24" customHeight="1">
      <c r="A35" s="12" t="s">
        <v>92</v>
      </c>
      <c r="B35" s="3"/>
      <c r="C35" s="36">
        <v>-211376</v>
      </c>
      <c r="D35" s="50"/>
      <c r="E35" s="36">
        <v>-211376</v>
      </c>
      <c r="F35" s="50"/>
      <c r="G35" s="33">
        <v>678204</v>
      </c>
    </row>
    <row r="36" spans="1:7" ht="24" customHeight="1">
      <c r="A36" s="12" t="s">
        <v>86</v>
      </c>
      <c r="B36" s="37"/>
      <c r="C36" s="40">
        <v>4000000</v>
      </c>
      <c r="D36" s="50"/>
      <c r="E36" s="40">
        <v>4000000</v>
      </c>
      <c r="F36" s="50"/>
      <c r="G36" s="135">
        <v>-4080000</v>
      </c>
    </row>
    <row r="37" spans="1:7" ht="24" customHeight="1">
      <c r="A37" s="12" t="s">
        <v>41</v>
      </c>
      <c r="C37" s="40">
        <v>328244</v>
      </c>
      <c r="D37" s="36"/>
      <c r="E37" s="40">
        <v>328244</v>
      </c>
      <c r="F37" s="50"/>
      <c r="G37" s="33">
        <v>109747</v>
      </c>
    </row>
    <row r="38" spans="1:7" ht="24" customHeight="1">
      <c r="A38" s="21" t="s">
        <v>33</v>
      </c>
      <c r="B38" s="3"/>
      <c r="C38" s="40"/>
      <c r="D38" s="50"/>
      <c r="E38" s="40"/>
      <c r="F38" s="50"/>
      <c r="G38" s="33"/>
    </row>
    <row r="39" spans="1:7" ht="24" customHeight="1">
      <c r="A39" s="12" t="s">
        <v>72</v>
      </c>
      <c r="B39" s="3"/>
      <c r="C39" s="40">
        <v>1961282</v>
      </c>
      <c r="D39" s="50"/>
      <c r="E39" s="40">
        <v>1961282</v>
      </c>
      <c r="F39" s="50"/>
      <c r="G39" s="135">
        <v>-63902552</v>
      </c>
    </row>
    <row r="40" spans="1:7" ht="24" customHeight="1">
      <c r="A40" s="12" t="s">
        <v>34</v>
      </c>
      <c r="B40" s="3"/>
      <c r="C40" s="36">
        <v>-936524</v>
      </c>
      <c r="D40" s="36"/>
      <c r="E40" s="36">
        <v>-936524</v>
      </c>
      <c r="F40" s="50"/>
      <c r="G40" s="33">
        <v>936926</v>
      </c>
    </row>
    <row r="41" spans="1:7" ht="24" customHeight="1">
      <c r="A41" s="12" t="s">
        <v>116</v>
      </c>
      <c r="B41" s="3"/>
      <c r="C41" s="40">
        <v>355018</v>
      </c>
      <c r="D41" s="50"/>
      <c r="E41" s="40">
        <v>355018</v>
      </c>
      <c r="F41" s="50"/>
      <c r="G41" s="136">
        <v>-762750</v>
      </c>
    </row>
    <row r="42" spans="1:7" ht="24" customHeight="1">
      <c r="A42" s="21" t="s">
        <v>177</v>
      </c>
      <c r="B42" s="3"/>
      <c r="C42" s="106">
        <f>SUM(C27:C41)</f>
        <v>-192568021</v>
      </c>
      <c r="D42" s="19"/>
      <c r="E42" s="106">
        <f>SUM(E27:E41)</f>
        <v>-192568021</v>
      </c>
      <c r="F42" s="19"/>
      <c r="G42" s="106">
        <f>SUM(G27:G41)</f>
        <v>-255293467</v>
      </c>
    </row>
    <row r="43" spans="1:7" s="6" customFormat="1" ht="24" customHeight="1">
      <c r="A43" s="159" t="s">
        <v>30</v>
      </c>
      <c r="B43" s="159"/>
      <c r="C43" s="159"/>
      <c r="D43" s="159"/>
      <c r="E43" s="159"/>
      <c r="F43" s="159"/>
      <c r="G43" s="159"/>
    </row>
    <row r="44" spans="1:7" s="6" customFormat="1" ht="24" customHeight="1">
      <c r="A44" s="159" t="s">
        <v>52</v>
      </c>
      <c r="B44" s="159"/>
      <c r="C44" s="159"/>
      <c r="D44" s="159"/>
      <c r="E44" s="159"/>
      <c r="F44" s="159"/>
      <c r="G44" s="159"/>
    </row>
    <row r="45" spans="1:7" s="6" customFormat="1" ht="24" customHeight="1">
      <c r="A45" s="159" t="s">
        <v>160</v>
      </c>
      <c r="B45" s="159"/>
      <c r="C45" s="159"/>
      <c r="D45" s="159"/>
      <c r="E45" s="159"/>
      <c r="F45" s="159"/>
      <c r="G45" s="159"/>
    </row>
    <row r="46" spans="1:7" s="6" customFormat="1" ht="24" customHeight="1">
      <c r="A46" s="159"/>
      <c r="B46" s="159"/>
      <c r="C46" s="159"/>
      <c r="D46" s="159"/>
      <c r="E46" s="159"/>
      <c r="F46" s="159"/>
      <c r="G46" s="159"/>
    </row>
    <row r="47" spans="1:7" ht="24" customHeight="1">
      <c r="A47" s="160" t="s">
        <v>46</v>
      </c>
      <c r="B47" s="160"/>
      <c r="C47" s="160"/>
      <c r="D47" s="160"/>
      <c r="E47" s="160"/>
      <c r="F47" s="160"/>
      <c r="G47" s="160"/>
    </row>
    <row r="48" spans="1:7" ht="9" customHeight="1"/>
    <row r="49" spans="1:7" ht="24" customHeight="1">
      <c r="C49" s="52" t="s">
        <v>135</v>
      </c>
      <c r="D49" s="52"/>
      <c r="E49" s="159" t="s">
        <v>129</v>
      </c>
      <c r="F49" s="159"/>
      <c r="G49" s="159"/>
    </row>
    <row r="50" spans="1:7" ht="24" customHeight="1">
      <c r="C50" s="52" t="s">
        <v>138</v>
      </c>
      <c r="D50" s="52"/>
      <c r="E50" s="159" t="s">
        <v>130</v>
      </c>
      <c r="F50" s="159"/>
      <c r="G50" s="159"/>
    </row>
    <row r="51" spans="1:7" ht="24" customHeight="1">
      <c r="C51" s="52" t="s">
        <v>136</v>
      </c>
      <c r="D51" s="52"/>
      <c r="E51" s="52"/>
      <c r="F51" s="52"/>
      <c r="G51" s="52"/>
    </row>
    <row r="52" spans="1:7" ht="24" customHeight="1">
      <c r="C52" s="52" t="s">
        <v>137</v>
      </c>
      <c r="D52" s="52"/>
      <c r="E52" s="170"/>
      <c r="F52" s="170"/>
      <c r="G52" s="170"/>
    </row>
    <row r="53" spans="1:7" ht="24" customHeight="1">
      <c r="B53" s="15" t="s">
        <v>35</v>
      </c>
      <c r="C53" s="1">
        <v>2024</v>
      </c>
      <c r="D53" s="4"/>
      <c r="E53" s="1">
        <v>2024</v>
      </c>
      <c r="F53" s="4"/>
      <c r="G53" s="1">
        <v>2023</v>
      </c>
    </row>
    <row r="54" spans="1:7" ht="24" customHeight="1">
      <c r="A54" s="10" t="s">
        <v>121</v>
      </c>
      <c r="B54" s="15"/>
      <c r="C54" s="1"/>
      <c r="D54" s="4"/>
      <c r="E54" s="1"/>
      <c r="F54" s="4"/>
      <c r="G54" s="1"/>
    </row>
    <row r="55" spans="1:7" ht="24" customHeight="1">
      <c r="A55" s="12" t="s">
        <v>91</v>
      </c>
      <c r="B55" s="15"/>
      <c r="C55" s="36">
        <v>-57138828</v>
      </c>
      <c r="D55" s="36"/>
      <c r="E55" s="36">
        <v>-57138828</v>
      </c>
      <c r="F55" s="4"/>
      <c r="G55" s="136">
        <v>-47286512</v>
      </c>
    </row>
    <row r="56" spans="1:7" ht="24" customHeight="1">
      <c r="A56" s="12" t="s">
        <v>96</v>
      </c>
      <c r="B56" s="15"/>
      <c r="C56" s="40">
        <v>291140216</v>
      </c>
      <c r="D56" s="40"/>
      <c r="E56" s="40">
        <v>291140216</v>
      </c>
      <c r="F56" s="4"/>
      <c r="G56" s="33">
        <v>286377136</v>
      </c>
    </row>
    <row r="57" spans="1:7" ht="24" customHeight="1">
      <c r="A57" s="12" t="s">
        <v>117</v>
      </c>
      <c r="B57" s="15"/>
      <c r="C57" s="114" t="s">
        <v>144</v>
      </c>
      <c r="D57" s="40"/>
      <c r="E57" s="114" t="s">
        <v>144</v>
      </c>
      <c r="F57" s="4"/>
      <c r="G57" s="33">
        <v>250000</v>
      </c>
    </row>
    <row r="58" spans="1:7" ht="24" customHeight="1">
      <c r="A58" s="12" t="s">
        <v>118</v>
      </c>
      <c r="B58" s="15"/>
      <c r="C58" s="36">
        <v>-2872225</v>
      </c>
      <c r="D58" s="36"/>
      <c r="E58" s="36">
        <v>-2872225</v>
      </c>
      <c r="F58" s="4"/>
      <c r="G58" s="137">
        <v>-5352800</v>
      </c>
    </row>
    <row r="59" spans="1:7" ht="24" customHeight="1">
      <c r="A59" s="12" t="s">
        <v>119</v>
      </c>
      <c r="B59" s="15"/>
      <c r="C59" s="36">
        <v>-37171743</v>
      </c>
      <c r="D59" s="36"/>
      <c r="E59" s="36">
        <v>-37171743</v>
      </c>
      <c r="F59" s="4"/>
      <c r="G59" s="137">
        <v>-34425301</v>
      </c>
    </row>
    <row r="60" spans="1:7" ht="24" customHeight="1">
      <c r="A60" s="111" t="s">
        <v>176</v>
      </c>
      <c r="B60" s="15"/>
      <c r="C60" s="102">
        <f>SUM(C55:C59)+C42</f>
        <v>1389399</v>
      </c>
      <c r="D60" s="158">
        <f>SUM(D55:D59)+D42</f>
        <v>0</v>
      </c>
      <c r="E60" s="102">
        <f>SUM(E55:E59)+E42</f>
        <v>1389399</v>
      </c>
      <c r="F60" s="4"/>
      <c r="G60" s="138">
        <f>SUM(G55:G59)+G42</f>
        <v>-55730944</v>
      </c>
    </row>
    <row r="61" spans="1:7" ht="24" customHeight="1">
      <c r="B61" s="15"/>
      <c r="C61" s="1"/>
      <c r="D61" s="4"/>
      <c r="E61" s="1"/>
      <c r="F61" s="4"/>
      <c r="G61" s="1"/>
    </row>
    <row r="62" spans="1:7" ht="24" customHeight="1">
      <c r="A62" s="10" t="s">
        <v>20</v>
      </c>
      <c r="B62" s="4"/>
      <c r="C62" s="100"/>
      <c r="D62" s="7"/>
      <c r="E62" s="100"/>
      <c r="F62" s="7"/>
      <c r="G62" s="100"/>
    </row>
    <row r="63" spans="1:7" ht="24" customHeight="1">
      <c r="A63" s="21" t="s">
        <v>178</v>
      </c>
      <c r="B63" s="4"/>
      <c r="C63" s="100">
        <v>-49000000</v>
      </c>
      <c r="D63" s="7"/>
      <c r="E63" s="100">
        <v>-49000000</v>
      </c>
      <c r="F63" s="7"/>
      <c r="G63" s="114" t="s">
        <v>144</v>
      </c>
    </row>
    <row r="64" spans="1:7" ht="24" customHeight="1">
      <c r="A64" s="21" t="s">
        <v>127</v>
      </c>
      <c r="B64" s="37"/>
      <c r="C64" s="100">
        <v>-1026302</v>
      </c>
      <c r="D64" s="7"/>
      <c r="E64" s="100">
        <v>-1026302</v>
      </c>
      <c r="F64" s="100"/>
      <c r="G64" s="137">
        <v>-280918</v>
      </c>
    </row>
    <row r="65" spans="1:7" ht="24" customHeight="1">
      <c r="A65" s="21" t="s">
        <v>128</v>
      </c>
      <c r="B65" s="37"/>
      <c r="C65" s="114" t="s">
        <v>144</v>
      </c>
      <c r="D65" s="40"/>
      <c r="E65" s="114" t="s">
        <v>144</v>
      </c>
      <c r="F65" s="100"/>
      <c r="G65" s="137">
        <v>-1125319</v>
      </c>
    </row>
    <row r="66" spans="1:7" ht="24" customHeight="1">
      <c r="A66" s="21" t="s">
        <v>150</v>
      </c>
      <c r="B66" s="37"/>
      <c r="C66" s="55">
        <v>322430</v>
      </c>
      <c r="D66" s="55"/>
      <c r="E66" s="55">
        <v>322430</v>
      </c>
      <c r="F66" s="100"/>
      <c r="G66" s="55">
        <v>782710</v>
      </c>
    </row>
    <row r="67" spans="1:7" ht="24" customHeight="1">
      <c r="A67" s="107" t="s">
        <v>175</v>
      </c>
      <c r="B67" s="3"/>
      <c r="C67" s="108">
        <f>SUM(C63:C66)</f>
        <v>-49703872</v>
      </c>
      <c r="D67" s="19"/>
      <c r="E67" s="108">
        <f>SUM(E63:E66)</f>
        <v>-49703872</v>
      </c>
      <c r="F67" s="19"/>
      <c r="G67" s="138">
        <f>SUM(G63:G66)</f>
        <v>-623527</v>
      </c>
    </row>
    <row r="68" spans="1:7" ht="24" customHeight="1">
      <c r="A68" s="101"/>
      <c r="B68" s="101"/>
      <c r="C68" s="7"/>
      <c r="D68" s="7"/>
      <c r="E68" s="7"/>
      <c r="F68" s="7"/>
      <c r="G68" s="7"/>
    </row>
    <row r="69" spans="1:7" ht="24" customHeight="1">
      <c r="A69" s="10" t="s">
        <v>21</v>
      </c>
      <c r="B69" s="4"/>
      <c r="C69" s="7"/>
      <c r="D69" s="7"/>
      <c r="E69" s="7"/>
      <c r="F69" s="7"/>
      <c r="G69" s="36"/>
    </row>
    <row r="70" spans="1:7" ht="24" customHeight="1">
      <c r="A70" s="21" t="s">
        <v>68</v>
      </c>
      <c r="B70" s="2"/>
      <c r="D70" s="19"/>
      <c r="F70" s="19"/>
    </row>
    <row r="71" spans="1:7" ht="24" customHeight="1">
      <c r="A71" s="21" t="s">
        <v>54</v>
      </c>
      <c r="B71" s="37">
        <v>5</v>
      </c>
      <c r="C71" s="40">
        <v>16340000000</v>
      </c>
      <c r="D71" s="22"/>
      <c r="E71" s="7">
        <f>SUM(C71)</f>
        <v>16340000000</v>
      </c>
      <c r="F71" s="22"/>
      <c r="G71" s="40">
        <v>13190000000</v>
      </c>
    </row>
    <row r="72" spans="1:7" ht="24" customHeight="1">
      <c r="A72" s="21" t="s">
        <v>67</v>
      </c>
      <c r="B72" s="2"/>
      <c r="C72" s="29"/>
      <c r="D72" s="7"/>
      <c r="E72" s="29"/>
      <c r="F72" s="7"/>
      <c r="G72" s="29"/>
    </row>
    <row r="73" spans="1:7" ht="24" customHeight="1">
      <c r="A73" s="21" t="s">
        <v>56</v>
      </c>
      <c r="B73" s="37">
        <v>5</v>
      </c>
      <c r="C73" s="36">
        <v>-16245000000</v>
      </c>
      <c r="D73" s="19"/>
      <c r="E73" s="36">
        <v>-16245000000</v>
      </c>
      <c r="F73" s="19"/>
      <c r="G73" s="36">
        <v>-12970000000</v>
      </c>
    </row>
    <row r="74" spans="1:7" ht="24" customHeight="1">
      <c r="A74" s="21" t="s">
        <v>145</v>
      </c>
      <c r="B74" s="37">
        <v>5</v>
      </c>
      <c r="C74" s="40">
        <v>200000000</v>
      </c>
      <c r="D74" s="19"/>
      <c r="E74" s="40">
        <v>200000000</v>
      </c>
      <c r="F74" s="19"/>
      <c r="G74" s="104">
        <v>0</v>
      </c>
    </row>
    <row r="75" spans="1:7" ht="24" customHeight="1">
      <c r="A75" s="21" t="s">
        <v>69</v>
      </c>
      <c r="B75" s="37">
        <v>5</v>
      </c>
      <c r="C75" s="36">
        <v>-81360000</v>
      </c>
      <c r="D75" s="140"/>
      <c r="E75" s="36">
        <v>-81360000</v>
      </c>
      <c r="G75" s="36">
        <v>-180626667</v>
      </c>
    </row>
    <row r="76" spans="1:7" ht="24" customHeight="1">
      <c r="A76" s="21" t="s">
        <v>84</v>
      </c>
      <c r="B76" s="37">
        <v>5</v>
      </c>
      <c r="C76" s="36">
        <v>-1355760</v>
      </c>
      <c r="D76" s="140"/>
      <c r="E76" s="36">
        <v>-1355760</v>
      </c>
      <c r="G76" s="36">
        <v>-719680</v>
      </c>
    </row>
    <row r="77" spans="1:7" ht="24" customHeight="1">
      <c r="A77" s="21" t="s">
        <v>120</v>
      </c>
      <c r="B77" s="37">
        <v>29</v>
      </c>
      <c r="C77" s="58">
        <v>-82907996</v>
      </c>
      <c r="D77" s="140"/>
      <c r="E77" s="58">
        <v>-82907996</v>
      </c>
      <c r="G77" s="58">
        <v>-80588546</v>
      </c>
    </row>
    <row r="78" spans="1:7" ht="24" customHeight="1">
      <c r="A78" s="107" t="s">
        <v>179</v>
      </c>
      <c r="B78" s="3"/>
      <c r="C78" s="45">
        <f>SUM(C71:C77)</f>
        <v>129376244</v>
      </c>
      <c r="D78" s="7"/>
      <c r="E78" s="45">
        <f>SUM(E71:E77)</f>
        <v>129376244</v>
      </c>
      <c r="F78" s="7"/>
      <c r="G78" s="45">
        <f>SUM(G71:G77)</f>
        <v>-41934893</v>
      </c>
    </row>
    <row r="79" spans="1:7" ht="24" customHeight="1">
      <c r="C79" s="40"/>
      <c r="D79" s="7"/>
      <c r="E79" s="40"/>
      <c r="F79" s="7"/>
      <c r="G79" s="40"/>
    </row>
    <row r="80" spans="1:7" ht="24" customHeight="1">
      <c r="A80" s="17" t="s">
        <v>146</v>
      </c>
      <c r="C80" s="34">
        <f>C78+C67+C60</f>
        <v>81061771</v>
      </c>
      <c r="D80" s="14"/>
      <c r="E80" s="34">
        <f>E78+E67+E60</f>
        <v>81061771</v>
      </c>
      <c r="F80" s="14"/>
      <c r="G80" s="146">
        <f>G78+G67+G60</f>
        <v>-98289364</v>
      </c>
    </row>
    <row r="81" spans="1:7" ht="24" customHeight="1">
      <c r="A81" s="17" t="s">
        <v>166</v>
      </c>
      <c r="C81" s="43">
        <v>353267455</v>
      </c>
      <c r="D81" s="14"/>
      <c r="E81" s="43">
        <v>353267455</v>
      </c>
      <c r="F81" s="14"/>
      <c r="G81" s="43">
        <v>451556819</v>
      </c>
    </row>
    <row r="82" spans="1:7" ht="24" customHeight="1" thickBot="1">
      <c r="A82" s="4" t="s">
        <v>167</v>
      </c>
      <c r="B82" s="37"/>
      <c r="C82" s="156">
        <f>SUM(C80:C81)</f>
        <v>434329226</v>
      </c>
      <c r="D82" s="29"/>
      <c r="E82" s="156">
        <f>SUM(E80:E81)</f>
        <v>434329226</v>
      </c>
      <c r="F82" s="14"/>
      <c r="G82" s="44">
        <f>SUM(G80:G81)</f>
        <v>353267455</v>
      </c>
    </row>
    <row r="83" spans="1:7" ht="24" customHeight="1" thickTop="1">
      <c r="C83" s="33"/>
      <c r="E83" s="33"/>
      <c r="G83" s="40"/>
    </row>
    <row r="84" spans="1:7" ht="24" customHeight="1">
      <c r="A84" s="17" t="s">
        <v>165</v>
      </c>
      <c r="C84" s="7"/>
      <c r="E84" s="7"/>
      <c r="G84" s="18"/>
    </row>
    <row r="85" spans="1:7" ht="24" customHeight="1">
      <c r="C85" s="7"/>
      <c r="D85" s="7"/>
      <c r="E85" s="7"/>
      <c r="F85" s="7"/>
      <c r="G85" s="7"/>
    </row>
    <row r="95" spans="1:7" ht="24" customHeight="1">
      <c r="A95"/>
    </row>
    <row r="99" spans="1:7" ht="24" customHeight="1">
      <c r="A99"/>
      <c r="B99"/>
      <c r="C99"/>
      <c r="D99"/>
      <c r="E99"/>
      <c r="F99"/>
      <c r="G99"/>
    </row>
    <row r="100" spans="1:7" ht="24" customHeight="1">
      <c r="A100"/>
      <c r="B100"/>
      <c r="C100"/>
      <c r="D100"/>
      <c r="E100"/>
      <c r="F100"/>
      <c r="G100"/>
    </row>
    <row r="101" spans="1:7" ht="24" customHeight="1">
      <c r="A101"/>
      <c r="B101"/>
      <c r="C101"/>
      <c r="D101"/>
      <c r="E101"/>
      <c r="F101"/>
      <c r="G101"/>
    </row>
    <row r="102" spans="1:7" ht="24" customHeight="1">
      <c r="A102"/>
      <c r="B102"/>
      <c r="C102"/>
      <c r="D102"/>
      <c r="E102"/>
      <c r="F102"/>
      <c r="G102"/>
    </row>
    <row r="103" spans="1:7" ht="24" customHeight="1">
      <c r="A103"/>
      <c r="B103"/>
      <c r="C103"/>
      <c r="D103"/>
      <c r="E103"/>
      <c r="F103"/>
      <c r="G103"/>
    </row>
    <row r="107" spans="1:7" ht="24" customHeight="1">
      <c r="A107"/>
      <c r="B107"/>
      <c r="C107"/>
      <c r="D107"/>
      <c r="E107"/>
      <c r="F107"/>
      <c r="G107"/>
    </row>
    <row r="108" spans="1:7" ht="24" customHeight="1">
      <c r="A108"/>
      <c r="B108"/>
      <c r="C108"/>
      <c r="D108"/>
      <c r="E108"/>
      <c r="F108"/>
      <c r="G108"/>
    </row>
    <row r="109" spans="1:7" ht="24" customHeight="1">
      <c r="A109"/>
      <c r="B109"/>
      <c r="C109"/>
      <c r="D109"/>
      <c r="E109"/>
      <c r="F109"/>
      <c r="G109"/>
    </row>
    <row r="110" spans="1:7" ht="24" customHeight="1">
      <c r="A110"/>
      <c r="B110"/>
      <c r="C110"/>
      <c r="D110"/>
      <c r="E110"/>
      <c r="F110"/>
      <c r="G110"/>
    </row>
    <row r="111" spans="1:7" ht="24" customHeight="1">
      <c r="A111"/>
      <c r="B111"/>
      <c r="C111"/>
      <c r="D111"/>
      <c r="E111"/>
      <c r="F111"/>
      <c r="G111"/>
    </row>
  </sheetData>
  <mergeCells count="16">
    <mergeCell ref="E49:G49"/>
    <mergeCell ref="E50:G50"/>
    <mergeCell ref="E52:G52"/>
    <mergeCell ref="A44:G44"/>
    <mergeCell ref="A45:G45"/>
    <mergeCell ref="A46:G46"/>
    <mergeCell ref="A47:G47"/>
    <mergeCell ref="E7:G7"/>
    <mergeCell ref="E8:G8"/>
    <mergeCell ref="E10:G10"/>
    <mergeCell ref="A43:G43"/>
    <mergeCell ref="A1:G1"/>
    <mergeCell ref="A2:G2"/>
    <mergeCell ref="A3:G3"/>
    <mergeCell ref="A4:G4"/>
    <mergeCell ref="A5:G5"/>
  </mergeCells>
  <pageMargins left="0.8" right="0.3" top="1" bottom="0.5" header="0.6" footer="0.3"/>
  <pageSetup paperSize="9" scale="75" fitToHeight="2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"/>
  <cols>
    <col min="2" max="3" width="15.625" bestFit="1" customWidth="1"/>
    <col min="4" max="5" width="13.625" bestFit="1" customWidth="1"/>
  </cols>
  <sheetData>
    <row r="1" spans="1:5">
      <c r="A1" s="73" t="s">
        <v>97</v>
      </c>
    </row>
    <row r="2" spans="1:5">
      <c r="B2" s="75">
        <v>3639342390</v>
      </c>
      <c r="C2" s="75">
        <v>3770319209</v>
      </c>
      <c r="D2" s="83"/>
    </row>
    <row r="3" spans="1:5" ht="21.6" thickBot="1">
      <c r="B3" s="75">
        <v>-111885008</v>
      </c>
      <c r="C3" s="75">
        <v>-107447699</v>
      </c>
      <c r="D3" s="83">
        <f>B3-C3</f>
        <v>-4437309</v>
      </c>
    </row>
    <row r="4" spans="1:5">
      <c r="B4" s="76">
        <v>3527457382</v>
      </c>
      <c r="C4" s="76">
        <v>3662871510</v>
      </c>
      <c r="D4" s="83"/>
    </row>
    <row r="5" spans="1:5" ht="21.6" thickBot="1">
      <c r="B5" s="77">
        <v>-812359536</v>
      </c>
      <c r="C5" s="77">
        <v>-751891386</v>
      </c>
      <c r="D5" s="83"/>
    </row>
    <row r="6" spans="1:5" ht="21.6" thickBot="1">
      <c r="B6" s="78">
        <v>2715097846</v>
      </c>
      <c r="C6" s="78">
        <v>2910980124</v>
      </c>
      <c r="D6" s="83"/>
    </row>
    <row r="7" spans="1:5" ht="21.6" thickTop="1">
      <c r="A7" s="73" t="s">
        <v>98</v>
      </c>
      <c r="D7" s="83"/>
    </row>
    <row r="8" spans="1:5">
      <c r="B8" s="74">
        <v>1671962</v>
      </c>
      <c r="C8" s="74">
        <v>2186412</v>
      </c>
      <c r="D8" s="83"/>
    </row>
    <row r="9" spans="1:5">
      <c r="B9" s="74">
        <v>-69752</v>
      </c>
      <c r="C9" s="74">
        <v>-159031</v>
      </c>
      <c r="D9" s="83"/>
    </row>
    <row r="10" spans="1:5">
      <c r="B10" s="74">
        <v>1602210</v>
      </c>
      <c r="C10" s="74">
        <v>2027381</v>
      </c>
      <c r="D10" s="83"/>
    </row>
    <row r="11" spans="1:5">
      <c r="B11" s="74">
        <v>-4226</v>
      </c>
      <c r="C11" s="74">
        <v>-1035</v>
      </c>
      <c r="D11" s="83">
        <f>B11-C11</f>
        <v>-3191</v>
      </c>
    </row>
    <row r="12" spans="1:5" ht="21.6" thickBot="1">
      <c r="B12" s="74">
        <v>1597984</v>
      </c>
      <c r="C12" s="74">
        <v>2026346</v>
      </c>
      <c r="D12" s="83"/>
    </row>
    <row r="13" spans="1:5">
      <c r="A13" s="87" t="s">
        <v>99</v>
      </c>
      <c r="B13" s="88">
        <v>260925773</v>
      </c>
      <c r="C13" s="88">
        <v>242286267</v>
      </c>
      <c r="D13" s="89"/>
      <c r="E13" s="90"/>
    </row>
    <row r="14" spans="1:5">
      <c r="A14" s="91"/>
      <c r="B14" s="79">
        <v>-77991905</v>
      </c>
      <c r="C14" s="79">
        <v>-81350188</v>
      </c>
      <c r="D14" s="92"/>
      <c r="E14" s="93"/>
    </row>
    <row r="15" spans="1:5" ht="21.6" thickBot="1">
      <c r="A15" s="91"/>
      <c r="B15" s="80">
        <v>-18197451</v>
      </c>
      <c r="C15" s="80">
        <v>-15878784</v>
      </c>
      <c r="D15" s="92"/>
      <c r="E15" s="93"/>
    </row>
    <row r="16" spans="1:5">
      <c r="A16" s="91"/>
      <c r="B16" s="79">
        <v>164736417</v>
      </c>
      <c r="C16" s="79">
        <v>145057295</v>
      </c>
      <c r="D16" s="92">
        <v>-38306.26</v>
      </c>
      <c r="E16" s="94" t="s">
        <v>101</v>
      </c>
    </row>
    <row r="17" spans="1:5" ht="21.6" thickBot="1">
      <c r="A17" s="91"/>
      <c r="B17" s="79">
        <v>-9446026</v>
      </c>
      <c r="C17" s="79">
        <v>-10191891</v>
      </c>
      <c r="D17" s="92">
        <f>-(B17-C17)</f>
        <v>-745865</v>
      </c>
      <c r="E17" s="93"/>
    </row>
    <row r="18" spans="1:5" ht="21.6" thickBot="1">
      <c r="A18" s="95"/>
      <c r="B18" s="81">
        <v>155290391</v>
      </c>
      <c r="C18" s="81">
        <v>134865404</v>
      </c>
      <c r="D18" s="96">
        <f>B18-C18</f>
        <v>20424987</v>
      </c>
      <c r="E18" s="97"/>
    </row>
    <row r="19" spans="1:5" ht="21.6" thickBot="1">
      <c r="A19" s="73" t="s">
        <v>100</v>
      </c>
      <c r="D19" s="86">
        <f>SUM(D16:D18)</f>
        <v>19640815.739999998</v>
      </c>
      <c r="E19" s="85"/>
    </row>
    <row r="20" spans="1:5" ht="21.6" thickTop="1">
      <c r="B20" s="79">
        <v>109835561</v>
      </c>
      <c r="C20" s="79">
        <v>157341094</v>
      </c>
      <c r="D20" s="83"/>
    </row>
    <row r="21" spans="1:5" ht="21.6" thickBot="1">
      <c r="B21" s="79">
        <v>-5196115</v>
      </c>
      <c r="C21" s="79">
        <v>-7854838</v>
      </c>
      <c r="D21" s="83">
        <f>B21-C21</f>
        <v>2658723</v>
      </c>
    </row>
    <row r="22" spans="1:5" ht="21.6" thickBot="1">
      <c r="B22" s="82">
        <v>104639446</v>
      </c>
      <c r="C22" s="82">
        <v>149486256</v>
      </c>
      <c r="D22" s="83"/>
    </row>
    <row r="23" spans="1:5" ht="21.6" thickTop="1">
      <c r="D23" s="8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C9D050853964C8EAE7DFD4A26A7FC" ma:contentTypeVersion="4" ma:contentTypeDescription="Create a new document." ma:contentTypeScope="" ma:versionID="6ec65f4fb6d82f395e5e17b80df9cd5f">
  <xsd:schema xmlns:xsd="http://www.w3.org/2001/XMLSchema" xmlns:xs="http://www.w3.org/2001/XMLSchema" xmlns:p="http://schemas.microsoft.com/office/2006/metadata/properties" xmlns:ns2="18d350d0-c1f9-4100-b95a-c4c138064080" targetNamespace="http://schemas.microsoft.com/office/2006/metadata/properties" ma:root="true" ma:fieldsID="137442f7b80ce872ff7518725f7e2373" ns2:_="">
    <xsd:import namespace="18d350d0-c1f9-4100-b95a-c4c138064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350d0-c1f9-4100-b95a-c4c138064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C9FE45-876F-4A40-BBFD-E04B94D32A7A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18d350d0-c1f9-4100-b95a-c4c138064080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7C05CD5-2962-440D-A21E-85E63A9946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350d0-c1f9-4100-b95a-c4c138064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INCOME</vt:lpstr>
      <vt:lpstr>SHAREHOLDER-Equity Method</vt:lpstr>
      <vt:lpstr>SHAREHOLDER-Separate</vt:lpstr>
      <vt:lpstr>CASH FLOWS</vt:lpstr>
      <vt:lpstr>Sheet1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jhorpiklang@deloitte.com</cp:lastModifiedBy>
  <cp:lastPrinted>2025-02-20T03:14:52Z</cp:lastPrinted>
  <dcterms:created xsi:type="dcterms:W3CDTF">2001-10-08T08:09:26Z</dcterms:created>
  <dcterms:modified xsi:type="dcterms:W3CDTF">2025-02-20T03:14:54Z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0x010100C50C9D050853964C8EAE7DFD4A26A7FC</vt:lpwstr>
  </property>
</Properties>
</file>