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4\GKE\งบ\New folder\"/>
    </mc:Choice>
  </mc:AlternateContent>
  <xr:revisionPtr revIDLastSave="0" documentId="8_{8DABF5CE-4FEE-4367-AE87-B2A720F68A13}" xr6:coauthVersionLast="47" xr6:coauthVersionMax="47" xr10:uidLastSave="{00000000-0000-0000-0000-000000000000}"/>
  <bookViews>
    <workbookView xWindow="-110" yWindow="-110" windowWidth="19420" windowHeight="10560" tabRatio="791" firstSheet="1" activeTab="1" xr2:uid="{00000000-000D-0000-FFFF-FFFF00000000}"/>
  </bookViews>
  <sheets>
    <sheet name="Recovered_Sheet1" sheetId="1" state="veryHidden" r:id="rId1"/>
    <sheet name="BS 7-9" sheetId="48" r:id="rId2"/>
    <sheet name="PL 10-11" sheetId="53" r:id="rId3"/>
    <sheet name="SH-12" sheetId="57" r:id="rId4"/>
    <sheet name="SH-13" sheetId="51" r:id="rId5"/>
    <sheet name="SH-14" sheetId="58" r:id="rId6"/>
    <sheet name="SH-15" sheetId="54" r:id="rId7"/>
    <sheet name="CF 16-18" sheetId="44" r:id="rId8"/>
  </sheets>
  <definedNames>
    <definedName name="_xlnm.Print_Area" localSheetId="1">'BS 7-9'!$A$1:$J$112</definedName>
    <definedName name="_xlnm.Print_Area" localSheetId="7">'CF 16-18'!$A$1:$K$119</definedName>
    <definedName name="_xlnm.Print_Area" localSheetId="2">'PL 10-11'!$A$1:$J$78</definedName>
    <definedName name="_xlnm.Print_Area" localSheetId="3">'SH-12'!$A$1:$AA$31</definedName>
    <definedName name="_xlnm.Print_Area" localSheetId="4">'SH-13'!$A$1:$AA$32</definedName>
    <definedName name="_xlnm.Print_Area" localSheetId="5">'SH-14'!$A$1:$R$24</definedName>
    <definedName name="_xlnm.Print_Area" localSheetId="6">'SH-15'!$A$1:$R$24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51" l="1"/>
  <c r="Q22" i="51" l="1"/>
  <c r="O22" i="51"/>
  <c r="W20" i="57"/>
  <c r="AA18" i="51" l="1"/>
  <c r="D39" i="48"/>
  <c r="D20" i="48"/>
  <c r="P16" i="58" l="1"/>
  <c r="P18" i="58" s="1"/>
  <c r="N16" i="58"/>
  <c r="N18" i="58" s="1"/>
  <c r="F16" i="58"/>
  <c r="F18" i="58" s="1"/>
  <c r="R10" i="58"/>
  <c r="N23" i="58"/>
  <c r="L23" i="58"/>
  <c r="J23" i="58"/>
  <c r="H23" i="58"/>
  <c r="F23" i="58"/>
  <c r="D23" i="58"/>
  <c r="L16" i="58"/>
  <c r="L18" i="58" s="1"/>
  <c r="J16" i="58"/>
  <c r="J18" i="58" s="1"/>
  <c r="J24" i="58" s="1"/>
  <c r="H16" i="58"/>
  <c r="H18" i="58" s="1"/>
  <c r="D16" i="58"/>
  <c r="D18" i="58" s="1"/>
  <c r="R15" i="58"/>
  <c r="Q21" i="57"/>
  <c r="Q24" i="57" s="1"/>
  <c r="Q29" i="57"/>
  <c r="O29" i="57"/>
  <c r="M29" i="57"/>
  <c r="K29" i="57"/>
  <c r="I29" i="57"/>
  <c r="G29" i="57"/>
  <c r="E29" i="57"/>
  <c r="C29" i="57"/>
  <c r="Y21" i="57"/>
  <c r="Y24" i="57" s="1"/>
  <c r="U21" i="57"/>
  <c r="U24" i="57" s="1"/>
  <c r="O21" i="57"/>
  <c r="O24" i="57" s="1"/>
  <c r="M21" i="57"/>
  <c r="M24" i="57" s="1"/>
  <c r="K21" i="57"/>
  <c r="K24" i="57" s="1"/>
  <c r="I21" i="57"/>
  <c r="I24" i="57" s="1"/>
  <c r="G21" i="57"/>
  <c r="G24" i="57" s="1"/>
  <c r="E21" i="57"/>
  <c r="E24" i="57" s="1"/>
  <c r="C21" i="57"/>
  <c r="C24" i="57" s="1"/>
  <c r="AA20" i="57"/>
  <c r="W19" i="57"/>
  <c r="AA19" i="57" s="1"/>
  <c r="W14" i="57"/>
  <c r="AA14" i="57" s="1"/>
  <c r="I30" i="57" l="1"/>
  <c r="C30" i="57"/>
  <c r="K30" i="57"/>
  <c r="Q30" i="57"/>
  <c r="O30" i="57"/>
  <c r="F24" i="58"/>
  <c r="D24" i="58"/>
  <c r="N24" i="58"/>
  <c r="H24" i="58"/>
  <c r="M30" i="57"/>
  <c r="L24" i="58"/>
  <c r="E30" i="57"/>
  <c r="G30" i="57"/>
  <c r="R14" i="58"/>
  <c r="R16" i="58" s="1"/>
  <c r="R18" i="58" s="1"/>
  <c r="Y29" i="57"/>
  <c r="U29" i="57"/>
  <c r="U30" i="57" s="1"/>
  <c r="Y30" i="57" l="1"/>
  <c r="S21" i="57"/>
  <c r="S24" i="57" s="1"/>
  <c r="W18" i="57"/>
  <c r="AA18" i="57" l="1"/>
  <c r="AA21" i="57" s="1"/>
  <c r="AA24" i="57" s="1"/>
  <c r="W21" i="57"/>
  <c r="W24" i="57" s="1"/>
  <c r="J34" i="53" l="1"/>
  <c r="H34" i="53"/>
  <c r="F34" i="53"/>
  <c r="D34" i="53" l="1"/>
  <c r="E30" i="51" l="1"/>
  <c r="E22" i="51"/>
  <c r="E25" i="51" s="1"/>
  <c r="Q30" i="51"/>
  <c r="E31" i="51" l="1"/>
  <c r="W19" i="51"/>
  <c r="AA19" i="51" s="1"/>
  <c r="Q25" i="51"/>
  <c r="Q31" i="51" s="1"/>
  <c r="D64" i="53"/>
  <c r="P16" i="54" l="1"/>
  <c r="P18" i="54" s="1"/>
  <c r="L16" i="54" l="1"/>
  <c r="J16" i="54"/>
  <c r="H16" i="54"/>
  <c r="H18" i="54" s="1"/>
  <c r="D16" i="54"/>
  <c r="D18" i="54" s="1"/>
  <c r="N16" i="54"/>
  <c r="N18" i="54" s="1"/>
  <c r="N23" i="54"/>
  <c r="R14" i="54" l="1"/>
  <c r="F16" i="54"/>
  <c r="F18" i="54" s="1"/>
  <c r="N24" i="54"/>
  <c r="F23" i="54"/>
  <c r="F24" i="54" l="1"/>
  <c r="H20" i="48"/>
  <c r="E81" i="44" l="1"/>
  <c r="I81" i="44" l="1"/>
  <c r="J18" i="54" l="1"/>
  <c r="K98" i="44" l="1"/>
  <c r="I98" i="44"/>
  <c r="G98" i="44"/>
  <c r="E98" i="44"/>
  <c r="G81" i="44" l="1"/>
  <c r="K81" i="44"/>
  <c r="C22" i="51" l="1"/>
  <c r="C25" i="51" s="1"/>
  <c r="W21" i="51"/>
  <c r="Y22" i="51"/>
  <c r="Y25" i="51" s="1"/>
  <c r="I30" i="51"/>
  <c r="I22" i="51"/>
  <c r="I25" i="51" s="1"/>
  <c r="W29" i="51"/>
  <c r="D22" i="53"/>
  <c r="J39" i="48"/>
  <c r="H39" i="48"/>
  <c r="F39" i="48"/>
  <c r="I31" i="51" l="1"/>
  <c r="H63" i="48"/>
  <c r="L23" i="54" l="1"/>
  <c r="J23" i="54"/>
  <c r="J24" i="54" s="1"/>
  <c r="H23" i="54"/>
  <c r="H24" i="54" s="1"/>
  <c r="D23" i="54"/>
  <c r="L18" i="54"/>
  <c r="R15" i="54"/>
  <c r="R16" i="54" s="1"/>
  <c r="AA21" i="51"/>
  <c r="W20" i="51"/>
  <c r="AA20" i="51" s="1"/>
  <c r="D63" i="48"/>
  <c r="D76" i="48" s="1"/>
  <c r="Y30" i="51"/>
  <c r="D38" i="53"/>
  <c r="D40" i="53" s="1"/>
  <c r="D42" i="53" s="1"/>
  <c r="H22" i="53"/>
  <c r="F20" i="48"/>
  <c r="G22" i="51"/>
  <c r="G25" i="51" s="1"/>
  <c r="K22" i="51"/>
  <c r="K25" i="51" s="1"/>
  <c r="M22" i="51"/>
  <c r="M25" i="51" s="1"/>
  <c r="O25" i="51"/>
  <c r="U22" i="51"/>
  <c r="U25" i="51" s="1"/>
  <c r="C30" i="51"/>
  <c r="G30" i="51"/>
  <c r="K30" i="51"/>
  <c r="M30" i="51"/>
  <c r="O30" i="51"/>
  <c r="F22" i="53"/>
  <c r="F38" i="53" s="1"/>
  <c r="F40" i="53" s="1"/>
  <c r="F42" i="53" s="1"/>
  <c r="J22" i="53"/>
  <c r="J38" i="53" s="1"/>
  <c r="J40" i="53" s="1"/>
  <c r="J42" i="53" s="1"/>
  <c r="F55" i="53"/>
  <c r="H55" i="53"/>
  <c r="J55" i="53"/>
  <c r="F64" i="53"/>
  <c r="W28" i="57" s="1"/>
  <c r="AA28" i="57" s="1"/>
  <c r="H64" i="53"/>
  <c r="J64" i="53"/>
  <c r="D41" i="48"/>
  <c r="J20" i="48"/>
  <c r="F63" i="48"/>
  <c r="J63" i="48"/>
  <c r="F76" i="48"/>
  <c r="J76" i="48"/>
  <c r="F108" i="48"/>
  <c r="F110" i="48" s="1"/>
  <c r="J108" i="48"/>
  <c r="J110" i="48" s="1"/>
  <c r="Y31" i="51" l="1"/>
  <c r="K32" i="44"/>
  <c r="K50" i="44" s="1"/>
  <c r="K52" i="44" s="1"/>
  <c r="K107" i="44" s="1"/>
  <c r="D71" i="53"/>
  <c r="J65" i="53"/>
  <c r="R22" i="58" s="1"/>
  <c r="K31" i="51"/>
  <c r="L24" i="54"/>
  <c r="C31" i="51"/>
  <c r="F65" i="53"/>
  <c r="F66" i="53" s="1"/>
  <c r="O31" i="51"/>
  <c r="F71" i="53"/>
  <c r="G32" i="44"/>
  <c r="G50" i="44" s="1"/>
  <c r="G52" i="44" s="1"/>
  <c r="G31" i="51"/>
  <c r="D24" i="54"/>
  <c r="H65" i="53"/>
  <c r="R22" i="54" s="1"/>
  <c r="S22" i="51"/>
  <c r="S25" i="51" s="1"/>
  <c r="F78" i="48"/>
  <c r="F112" i="48" s="1"/>
  <c r="J78" i="48"/>
  <c r="J112" i="48" s="1"/>
  <c r="M31" i="51"/>
  <c r="D78" i="48"/>
  <c r="F41" i="48"/>
  <c r="H76" i="48"/>
  <c r="H78" i="48" s="1"/>
  <c r="J41" i="48"/>
  <c r="R18" i="54"/>
  <c r="H38" i="53"/>
  <c r="H40" i="53" s="1"/>
  <c r="H42" i="53" s="1"/>
  <c r="H41" i="48"/>
  <c r="J71" i="53" l="1"/>
  <c r="S29" i="57"/>
  <c r="S30" i="57" s="1"/>
  <c r="W27" i="57"/>
  <c r="P23" i="58"/>
  <c r="P24" i="58" s="1"/>
  <c r="R21" i="58"/>
  <c r="R23" i="58" s="1"/>
  <c r="R24" i="58" s="1"/>
  <c r="J66" i="53"/>
  <c r="E32" i="44"/>
  <c r="E50" i="44" s="1"/>
  <c r="E52" i="44" s="1"/>
  <c r="E107" i="44" s="1"/>
  <c r="E111" i="44" s="1"/>
  <c r="I32" i="44"/>
  <c r="G107" i="44"/>
  <c r="G111" i="44" s="1"/>
  <c r="F76" i="53"/>
  <c r="H66" i="53"/>
  <c r="R10" i="54" l="1"/>
  <c r="W29" i="57"/>
  <c r="W30" i="57" s="1"/>
  <c r="AA27" i="57"/>
  <c r="W14" i="51"/>
  <c r="J76" i="53"/>
  <c r="H71" i="53"/>
  <c r="I50" i="44"/>
  <c r="I52" i="44" s="1"/>
  <c r="I107" i="44" s="1"/>
  <c r="AA22" i="51"/>
  <c r="AA25" i="51" s="1"/>
  <c r="W22" i="51"/>
  <c r="W25" i="51" s="1"/>
  <c r="H76" i="53"/>
  <c r="K111" i="44"/>
  <c r="P23" i="54"/>
  <c r="AA29" i="57" l="1"/>
  <c r="P24" i="54"/>
  <c r="I111" i="44"/>
  <c r="W28" i="51"/>
  <c r="S30" i="51"/>
  <c r="R21" i="54"/>
  <c r="R23" i="54" s="1"/>
  <c r="R24" i="54" s="1"/>
  <c r="AA30" i="57" l="1"/>
  <c r="H108" i="48"/>
  <c r="H110" i="48" s="1"/>
  <c r="H112" i="48" s="1"/>
  <c r="AA28" i="51"/>
  <c r="S31" i="51" l="1"/>
  <c r="AA14" i="51" l="1"/>
  <c r="D55" i="53" l="1"/>
  <c r="U30" i="51"/>
  <c r="U31" i="51" s="1"/>
  <c r="D65" i="53" l="1"/>
  <c r="D66" i="53" s="1"/>
  <c r="D76" i="53" s="1"/>
  <c r="D108" i="48"/>
  <c r="D110" i="48" s="1"/>
  <c r="D112" i="48" s="1"/>
  <c r="W30" i="51" l="1"/>
  <c r="W31" i="51" s="1"/>
  <c r="AA29" i="51"/>
  <c r="AA30" i="51" l="1"/>
  <c r="AA31" i="51" l="1"/>
</calcChain>
</file>

<file path=xl/sharedStrings.xml><?xml version="1.0" encoding="utf-8"?>
<sst xmlns="http://schemas.openxmlformats.org/spreadsheetml/2006/main" count="509" uniqueCount="291">
  <si>
    <t>บริษัท กันกุลเอ็นจิเนียริ่ง จำกัด (มหาชน) และบริษัทย่อย</t>
  </si>
  <si>
    <t xml:space="preserve">   งบการเงินรวม</t>
  </si>
  <si>
    <t xml:space="preserve">   งบการเงินเฉพาะกิจการ</t>
  </si>
  <si>
    <t xml:space="preserve">   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</si>
  <si>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</si>
  <si>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</si>
  <si>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</si>
  <si>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</si>
  <si>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</si>
  <si>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</si>
  <si>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</si>
  <si>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</si>
  <si>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</si>
  <si>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</si>
  <si>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</si>
  <si>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</si>
  <si>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สินทรัพย์อนุพันธ์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</si>
  <si>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</si>
  <si>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</si>
  <si>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</si>
  <si>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</si>
  <si>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</si>
  <si>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</si>
  <si>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</si>
  <si>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</si>
  <si>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</si>
  <si>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</si>
  <si>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</si>
  <si>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</si>
  <si>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</si>
  <si>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</si>
  <si>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</si>
  <si>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</si>
  <si>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</si>
  <si>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</si>
  <si>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</si>
  <si>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</si>
  <si>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</si>
  <si>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</si>
  <si>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</si>
  <si>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</si>
  <si>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</si>
  <si>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</si>
  <si>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</si>
  <si>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</si>
  <si>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เจ้าหนี้ค่าสินทรัพย์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</si>
  <si>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</si>
  <si>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</si>
  <si>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</si>
  <si>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</si>
  <si>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</si>
  <si>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</si>
  <si>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</si>
  <si>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</si>
  <si>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</si>
  <si>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</si>
  <si>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</si>
  <si>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</si>
  <si>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</si>
  <si>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</si>
  <si>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</si>
  <si>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</si>
  <si>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</si>
  <si>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</si>
  <si>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</si>
  <si>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</si>
  <si>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</si>
  <si>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</si>
  <si>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</si>
  <si>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8,882,530,974 หุ้น </t>
  </si>
  <si>
    <t xml:space="preserve">          มูลค่า 0.25 บาทต่อหุ้น)</t>
  </si>
  <si>
    <t xml:space="preserve">       ทุนที่ออกและชำระแล้ว</t>
  </si>
  <si>
    <t xml:space="preserve">      (หุ้นสามัญจำนวน 8,882,530,974 หุ้น</t>
  </si>
  <si>
    <t>ส่วนเกินทุนหุ้นทุนซื้อคืน</t>
  </si>
  <si>
    <t>ส่วนต่างจากการรวมธุรกิจ</t>
  </si>
  <si>
    <t xml:space="preserve">   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</si>
  <si>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</si>
  <si>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</si>
  <si>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</si>
  <si>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</si>
  <si>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</si>
  <si>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</si>
  <si>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</si>
  <si>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</si>
  <si>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</si>
  <si>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</si>
  <si>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</si>
  <si>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</si>
  <si>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</si>
  <si>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</si>
  <si>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</si>
  <si>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</si>
  <si>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</si>
  <si>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</si>
  <si>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</si>
  <si>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รายได้ส่วนเพิ่มราคารับซื้อไฟฟ้า</t>
  </si>
  <si>
    <t>รายได้เงินปันผล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</si>
  <si>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</si>
  <si>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</si>
  <si>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</si>
  <si>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</si>
  <si>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</si>
  <si>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</si>
  <si>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</si>
  <si>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</si>
  <si>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</si>
  <si>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</si>
  <si>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</si>
  <si>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</si>
  <si>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ขาดทุนจากการเปลี่ยนแปลงมูลค่ายุติธรรมของอนุพันธ์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</si>
  <si>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</si>
  <si>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</si>
  <si>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</si>
  <si>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</si>
  <si>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</si>
  <si>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</si>
  <si>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</si>
  <si>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</si>
  <si>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</si>
  <si>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</si>
  <si>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</si>
  <si>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</si>
  <si>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</si>
  <si>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</si>
  <si>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</si>
  <si>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</si>
  <si>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</si>
  <si>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</si>
  <si>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</si>
  <si>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</si>
  <si>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</si>
  <si>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</si>
  <si>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</si>
  <si>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</si>
  <si>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</si>
  <si>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องค์ประกอบอื่นของ</t>
  </si>
  <si>
    <t>ส่วนต่างจาก</t>
  </si>
  <si>
    <t>การรวม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</si>
  <si>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</si>
  <si>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</si>
  <si>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</si>
  <si>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</si>
  <si>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</si>
  <si>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</si>
  <si>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</si>
  <si>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</si>
  <si>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</si>
  <si>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</si>
  <si>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</si>
  <si>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</si>
  <si>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</si>
  <si>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</si>
  <si>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</si>
  <si>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</si>
  <si>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แปลงค่า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</si>
  <si>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</si>
  <si>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</si>
  <si>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</si>
  <si>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</si>
  <si>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</si>
  <si>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</si>
  <si>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</si>
  <si>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</si>
  <si>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</si>
  <si>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</si>
  <si>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</si>
  <si>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</si>
  <si>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</si>
  <si>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</si>
  <si>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 xml:space="preserve">    เงินปันผลจ่ายให้ผู้ถือหุ้นของบริษัท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</si>
  <si>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</si>
  <si>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</si>
  <si>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</si>
  <si>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</si>
  <si>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</si>
  <si>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</si>
  <si>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สำรอง</t>
  </si>
  <si>
    <t>สำหรับปีสิ้นสุดวันที่ 31 ธันวาคม 2566</t>
  </si>
  <si>
    <t>ยอดคงเหลือ ณ วันที่ 1 มกราคม 2566</t>
  </si>
  <si>
    <t xml:space="preserve">    การซื้อหุ้นทุนซื้อคืน</t>
  </si>
  <si>
    <t>ยอดคงเหลือ ณ วันที่ 31 ธันวาคม 2566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</si>
  <si>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</si>
  <si>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</si>
  <si>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</si>
  <si>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</si>
  <si>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</si>
  <si>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</si>
  <si>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การซื้อหุ้นทุนซื้อคืน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</si>
  <si>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</si>
  <si>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</si>
  <si>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</si>
  <si>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</si>
  <si>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</si>
  <si>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</si>
  <si>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</si>
  <si>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</si>
  <si>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ขาดทุนจากการด้อยค่าเงินลงทุนในบริษัทย่อย</t>
  </si>
  <si>
    <t>(กลับรายการ) ขาดทุนจากการปรับมูลค่าสินค้า</t>
  </si>
  <si>
    <t>(กำไร) ขาดทุนจากการจำหน่ายที่ดิน อาคาร และอุปกรณ์</t>
  </si>
  <si>
    <t>กำไรจากการจำหน่ายตราสารหนี้ของกิจการอื่น</t>
  </si>
  <si>
    <t>(กำไร) ขาดทุนจากการปรับมูลค่ายุติธรรม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</si>
  <si>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</si>
  <si>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</si>
  <si>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</si>
  <si>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</si>
  <si>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</si>
  <si>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</si>
  <si>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</si>
  <si>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เงินสดรับจากการคืนทุนในการร่วมค้า</t>
  </si>
  <si>
    <t>เงินสดจ่ายเพิ่มทุนในการร่วมค้า</t>
  </si>
  <si>
    <t>เงินสดจ่ายเจ้าหนี้ค่าหุ้น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</si>
  <si>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</si>
  <si>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</si>
  <si>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</si>
  <si>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</si>
  <si>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</si>
  <si>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</si>
  <si>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</si>
  <si>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</si>
  <si>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</si>
  <si>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</si>
  <si>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</si>
  <si>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</si>
  <si>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</si>
  <si>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</si>
  <si>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</si>
  <si>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</si>
  <si>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</si>
  <si>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</si>
  <si>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</si>
  <si>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</si>
  <si>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</si>
  <si>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</si>
  <si>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</si>
  <si>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</si>
  <si>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</si>
  <si>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</si>
  <si>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ต้นทุนทางการเงินและค่าธรรมเนียมที่บันทึกเป็นต้นทุนสินทรัพย์</t>
  </si>
  <si>
    <t>ประมาณการรื้อถอนที่บันทึกเป็นต้นทุนสินทรัพย์</t>
  </si>
  <si>
    <t>เงินปันผลค้างจ่าย</t>
  </si>
  <si>
    <t>(กำไร) ขาดทุนจากการเปลี่ยนแปลงมูลค่ายุติธรรมของอนุพันธ์</t>
  </si>
  <si>
    <t>กำไรจากการวัดมูลค่าใหม่ของ</t>
  </si>
  <si>
    <t xml:space="preserve">    การจัดสรรส่วนทุนให้ผู้ถือหุ้น</t>
  </si>
  <si>
    <t xml:space="preserve">     เงินปันผลจ่ายให้ผู้ถือหุ้นของบริษัท</t>
  </si>
  <si>
    <t xml:space="preserve">     รวมการจัดสรรส่วนทุนให้ผู้ถือหุ้น</t>
  </si>
  <si>
    <t>ผลขาดทุนจากการด้อยค่าด้านเครดิตที่คาดว่าจะเกิดขึ้น</t>
  </si>
  <si>
    <t>เงินสดจ่ายซื้อหุ้นทุนซื้อคืน</t>
  </si>
  <si>
    <t>ซื้อสินทรัพย์ตามสัญญาเช่าเงินทุน</t>
  </si>
  <si>
    <t>ผลต่างของ</t>
  </si>
  <si>
    <t>อัตราแลกเปลี่ยน</t>
  </si>
  <si>
    <t>จากากร</t>
  </si>
  <si>
    <t>ส่วนขาดทุน</t>
  </si>
  <si>
    <t>เปลี่ยนแปลง</t>
  </si>
  <si>
    <t>ขาดทุนจากการลดทุนในบริษัทย่อยและการร่วมค้า</t>
  </si>
  <si>
    <t>รายได้จากการขายสินทรัพย์ตามสัญญาเช่าเงินทุน</t>
  </si>
  <si>
    <t>ต้นทุนขายสินทรัพย์ตามสัญญาเช่าเงินทุน</t>
  </si>
  <si>
    <t>ส่วนเกินมูลค่าหุ้นสามัญ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</si>
  <si>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</si>
  <si>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</si>
  <si>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</si>
  <si>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</si>
  <si>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</si>
  <si>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เงินสดจ่ายเพื่อซื้อธุรกิจภายใต้การควบคุมเดียวกัน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</si>
  <si>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</si>
  <si>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</si>
  <si>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</si>
  <si>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เงินสดรับจากเงินกู้ยืมระยะสั้นจากกิจการอื่น</t>
  </si>
  <si>
    <t>เงินสดจ่ายเพื่อซื้อส่วนได้เสียในการร่วมค้าเป็นบริษัทย่อย</t>
  </si>
  <si>
    <t>เงินกู้ยืมระยะสั้นจากกิจการอื่น</t>
  </si>
  <si>
    <t xml:space="preserve">    ผลกระทบการปรับโครงสร้างธุรกิจ</t>
  </si>
  <si>
    <t>ขาดทุนจากการด้อยค่าที่ดิน อาคาร และอุปกรณ์</t>
  </si>
  <si>
    <t>ผลขาดทุนจากการด้อยค่าที่รับรู้ในกำไรหรือขาดทุน</t>
  </si>
  <si>
    <t xml:space="preserve">   เป็นบริษัทย่อยสุทธิจากเงินสดจ่าย</t>
  </si>
  <si>
    <t>(กำไร) ขาดทุนจากการตัดจำหน่ายสินทรัพย์ไม่มีตัวตน สินทรัพย์สิทธิการใช้และอื่นๆ</t>
  </si>
  <si>
    <t>ลูกหนี้ค่าขายที่ดิน อาคารและอุปกรณ์</t>
  </si>
  <si>
    <t>เจ้าหนี้ค่าซื้อที่ดิน อาคารและอุปกรณ์</t>
  </si>
  <si>
    <t>5.3, 6</t>
  </si>
  <si>
    <t>4, 10</t>
  </si>
  <si>
    <t>4, 11</t>
  </si>
  <si>
    <t>5.3, 15</t>
  </si>
  <si>
    <t>5.1, 10, 11</t>
  </si>
  <si>
    <t>กำไรจากการต่อรองราคาซื้อ</t>
  </si>
  <si>
    <t>ขาดทุนจากการเปลี่ยนแปลงส่วนได้เสียในการร่วมค้าเป็นบริษัทย่อย</t>
  </si>
  <si>
    <t>ภาษีเงินได้จ่ายออก</t>
  </si>
  <si>
    <t>เงินสดจ่ายเพื่อซื้อบริษัทย่อยสุทธิจากเงินสดที่ได้มา</t>
  </si>
  <si>
    <t>เงินสดรับจากการเปลี่ยนแปลงส่วนได้เสียในการร่วมค้า</t>
  </si>
  <si>
    <t>เงินสดและรายการเทียบเท่าเงินสดลดลงสุทธิ</t>
  </si>
  <si>
    <t>5.2, 9</t>
  </si>
  <si>
    <t>จากการ</t>
  </si>
  <si>
    <t>ดอกเบี้ยรับจากสัญญาเช่าเงินทุน</t>
  </si>
  <si>
    <t>ต้นทุนการให้บริการ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</si>
</sst>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_);_(* \(#,##0.00000\);_(* &quot;-&quot;??_);_(@_)"/>
    <numFmt numFmtId="197" formatCode="\t&quot;฿&quot;#,##0_);[Red]\(\t&quot;฿&quot;#,##0\)"/>
    <numFmt numFmtId="198" formatCode="#,##0;\(#,##0\)"/>
    <numFmt numFmtId="199" formatCode="#,###;\(#,###\)"/>
    <numFmt numFmtId="200" formatCode="0.0000"/>
    <numFmt numFmtId="201" formatCode="_(#,##0_);\(#,##0\);_(\-_)"/>
    <numFmt numFmtId="202" formatCode="#,##0.00;[Red]\(#,##0.00\)"/>
    <numFmt numFmtId="203" formatCode="&quot;$&quot;#,##0.000000_);[Red]\(&quot;$&quot;#,##0.000000\)"/>
    <numFmt numFmtId="204" formatCode="&quot;$&quot;#,##0.00;\(&quot;$&quot;#,##0.00\)"/>
    <numFmt numFmtId="205" formatCode="&quot;$&quot;#,##0.00000_);[Red]\(&quot;$&quot;#,##0.00000\)"/>
    <numFmt numFmtId="206" formatCode="##\ &quot;years&quot;"/>
    <numFmt numFmtId="207" formatCode="&quot;?&quot;#,##0.0;[Red]\-&quot;?&quot;#,##0.0"/>
    <numFmt numFmtId="208" formatCode="_-[$€-2]* #,##0.00_-;\-[$€-2]* #,##0.00_-;_-[$€-2]* &quot;-&quot;??_-"/>
    <numFmt numFmtId="209" formatCode="#,##0_ ;\(#,##0\)_-;&quot;-&quot;"/>
    <numFmt numFmtId="210" formatCode="0.00\ \x;\(0.00\ \x\);0.00\ \x"/>
    <numFmt numFmtId="211" formatCode="&quot;$&quot;#,##0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#,###,_);\(#,###,\)"/>
    <numFmt numFmtId="216" formatCode="0.00%;\(0.00%\)"/>
    <numFmt numFmtId="217" formatCode="#,##0.0\x;\(#,##0.0\x\)"/>
    <numFmt numFmtId="218" formatCode="##\ &quot;months&quot;"/>
    <numFmt numFmtId="219" formatCode="0.00\ \ \x"/>
    <numFmt numFmtId="220" formatCode="dd\ mmm\ yyyy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General_)"/>
    <numFmt numFmtId="224" formatCode="_(* #,##0.00000000_);_(* \(#,##0.00000000\);_(* &quot;-&quot;??_);_(@_)"/>
  </numFmts>
  <fonts count="117">
    <font>
      <sz val="15"/>
      <name val="Angsana New"/>
      <family val="1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1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9">
    <xf numFmtId="0" fontId="0" fillId="0" borderId="0"/>
    <xf numFmtId="199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2" borderId="0" applyNumberFormat="0" applyBorder="0" applyAlignment="0" applyProtection="0"/>
    <xf numFmtId="0" fontId="18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7" fillId="0" borderId="0" applyNumberFormat="0" applyFill="0" applyBorder="0" applyAlignment="0" applyProtection="0"/>
    <xf numFmtId="201" fontId="20" fillId="20" borderId="0" applyAlignment="0">
      <alignment horizontal="left"/>
      <protection locked="0"/>
    </xf>
    <xf numFmtId="190" fontId="20" fillId="20" borderId="0">
      <alignment horizontal="center"/>
      <protection locked="0"/>
    </xf>
    <xf numFmtId="0" fontId="21" fillId="21" borderId="0" applyNumberFormat="0" applyBorder="0" applyAlignment="0" applyProtection="0"/>
    <xf numFmtId="15" fontId="22" fillId="22" borderId="1">
      <alignment horizontal="center"/>
    </xf>
    <xf numFmtId="0" fontId="2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3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" fillId="0" borderId="0"/>
    <xf numFmtId="203" fontId="4" fillId="0" borderId="0"/>
    <xf numFmtId="0" fontId="26" fillId="21" borderId="4">
      <alignment wrapText="1"/>
    </xf>
    <xf numFmtId="201" fontId="27" fillId="25" borderId="5" applyProtection="0">
      <alignment horizontal="center"/>
    </xf>
    <xf numFmtId="198" fontId="28" fillId="0" borderId="0" applyFill="0" applyBorder="0">
      <protection locked="0"/>
    </xf>
    <xf numFmtId="204" fontId="4" fillId="0" borderId="0" applyFill="0" applyBorder="0"/>
    <xf numFmtId="204" fontId="28" fillId="0" borderId="0" applyFill="0" applyBorder="0">
      <protection locked="0"/>
    </xf>
    <xf numFmtId="38" fontId="12" fillId="0" borderId="6" applyBorder="0"/>
    <xf numFmtId="192" fontId="3" fillId="0" borderId="0"/>
    <xf numFmtId="205" fontId="4" fillId="0" borderId="0"/>
    <xf numFmtId="194" fontId="4" fillId="0" borderId="0"/>
    <xf numFmtId="15" fontId="4" fillId="0" borderId="0"/>
    <xf numFmtId="15" fontId="28" fillId="0" borderId="0" applyFill="0" applyBorder="0">
      <protection locked="0"/>
    </xf>
    <xf numFmtId="206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28" fillId="0" borderId="0" applyFill="0" applyBorder="0">
      <protection locked="0"/>
    </xf>
    <xf numFmtId="200" fontId="4" fillId="0" borderId="0" applyFill="0" applyBorder="0">
      <alignment horizontal="right"/>
    </xf>
    <xf numFmtId="200" fontId="28" fillId="0" borderId="0" applyFill="0" applyBorder="0">
      <protection locked="0"/>
    </xf>
    <xf numFmtId="0" fontId="29" fillId="23" borderId="0"/>
    <xf numFmtId="190" fontId="3" fillId="0" borderId="0"/>
    <xf numFmtId="207" fontId="4" fillId="0" borderId="0"/>
    <xf numFmtId="0" fontId="29" fillId="23" borderId="7"/>
    <xf numFmtId="0" fontId="29" fillId="23" borderId="7"/>
    <xf numFmtId="0" fontId="30" fillId="26" borderId="0"/>
    <xf numFmtId="208" fontId="4" fillId="0" borderId="0" applyFont="0" applyFill="0" applyBorder="0" applyAlignment="0" applyProtection="0"/>
    <xf numFmtId="0" fontId="4" fillId="27" borderId="0" applyNumberFormat="0" applyFont="0" applyAlignment="0"/>
    <xf numFmtId="201" fontId="31" fillId="28" borderId="5" applyProtection="0">
      <alignment horizontal="center"/>
    </xf>
    <xf numFmtId="0" fontId="32" fillId="23" borderId="8"/>
    <xf numFmtId="0" fontId="32" fillId="23" borderId="7"/>
    <xf numFmtId="0" fontId="32" fillId="29" borderId="7"/>
    <xf numFmtId="38" fontId="5" fillId="30" borderId="0" applyNumberFormat="0" applyBorder="0" applyAlignment="0" applyProtection="0"/>
    <xf numFmtId="201" fontId="4" fillId="31" borderId="0" applyNumberFormat="0" applyFont="0" applyAlignment="0">
      <alignment horizontal="left"/>
    </xf>
    <xf numFmtId="201" fontId="21" fillId="32" borderId="0" applyNumberFormat="0" applyAlignment="0">
      <alignment horizontal="left"/>
    </xf>
    <xf numFmtId="201" fontId="21" fillId="33" borderId="0" applyNumberFormat="0" applyAlignment="0">
      <alignment horizontal="left"/>
    </xf>
    <xf numFmtId="0" fontId="33" fillId="0" borderId="9" applyNumberFormat="0" applyAlignment="0" applyProtection="0">
      <alignment horizontal="left" vertical="center"/>
    </xf>
    <xf numFmtId="0" fontId="33" fillId="0" borderId="10">
      <alignment horizontal="left" vertical="center"/>
    </xf>
    <xf numFmtId="0" fontId="34" fillId="0" borderId="0"/>
    <xf numFmtId="0" fontId="35" fillId="0" borderId="0" applyNumberFormat="0" applyFill="0" applyBorder="0"/>
    <xf numFmtId="209" fontId="36" fillId="0" borderId="0">
      <alignment horizontal="left"/>
    </xf>
    <xf numFmtId="0" fontId="37" fillId="0" borderId="0"/>
    <xf numFmtId="0" fontId="38" fillId="0" borderId="0"/>
    <xf numFmtId="0" fontId="39" fillId="0" borderId="0">
      <alignment horizontal="left"/>
    </xf>
    <xf numFmtId="0" fontId="40" fillId="0" borderId="0" applyNumberFormat="0" applyFill="0" applyBorder="0" applyAlignment="0" applyProtection="0">
      <alignment vertical="top"/>
      <protection locked="0"/>
    </xf>
    <xf numFmtId="210" fontId="41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211" fontId="42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212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37" fontId="6" fillId="0" borderId="0"/>
    <xf numFmtId="191" fontId="7" fillId="0" borderId="0"/>
    <xf numFmtId="215" fontId="4" fillId="0" borderId="0"/>
    <xf numFmtId="216" fontId="43" fillId="0" borderId="0"/>
    <xf numFmtId="0" fontId="43" fillId="0" borderId="0"/>
    <xf numFmtId="217" fontId="43" fillId="0" borderId="0">
      <alignment horizontal="right"/>
    </xf>
    <xf numFmtId="0" fontId="13" fillId="0" borderId="0"/>
    <xf numFmtId="0" fontId="13" fillId="0" borderId="0"/>
    <xf numFmtId="0" fontId="95" fillId="0" borderId="0"/>
    <xf numFmtId="0" fontId="105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10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" fillId="0" borderId="0"/>
    <xf numFmtId="0" fontId="105" fillId="0" borderId="0"/>
    <xf numFmtId="0" fontId="103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08" fillId="0" borderId="0"/>
    <xf numFmtId="0" fontId="105" fillId="0" borderId="0"/>
    <xf numFmtId="0" fontId="103" fillId="0" borderId="0"/>
    <xf numFmtId="0" fontId="105" fillId="0" borderId="0"/>
    <xf numFmtId="0" fontId="103" fillId="0" borderId="0"/>
    <xf numFmtId="0" fontId="44" fillId="0" borderId="0"/>
    <xf numFmtId="0" fontId="44" fillId="0" borderId="0"/>
    <xf numFmtId="0" fontId="8" fillId="0" borderId="0"/>
    <xf numFmtId="0" fontId="107" fillId="0" borderId="0"/>
    <xf numFmtId="0" fontId="8" fillId="0" borderId="0"/>
    <xf numFmtId="0" fontId="4" fillId="0" borderId="0"/>
    <xf numFmtId="0" fontId="45" fillId="0" borderId="0"/>
    <xf numFmtId="0" fontId="44" fillId="0" borderId="0"/>
    <xf numFmtId="0" fontId="103" fillId="0" borderId="0"/>
    <xf numFmtId="0" fontId="13" fillId="0" borderId="0"/>
    <xf numFmtId="0" fontId="13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07" fillId="0" borderId="0"/>
    <xf numFmtId="0" fontId="4" fillId="0" borderId="0"/>
    <xf numFmtId="0" fontId="28" fillId="0" borderId="0" applyFill="0" applyBorder="0">
      <protection locked="0"/>
    </xf>
    <xf numFmtId="0" fontId="94" fillId="0" borderId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38" fontId="35" fillId="0" borderId="0"/>
    <xf numFmtId="0" fontId="4" fillId="30" borderId="6"/>
    <xf numFmtId="40" fontId="46" fillId="27" borderId="0">
      <alignment horizontal="right"/>
    </xf>
    <xf numFmtId="0" fontId="47" fillId="29" borderId="0">
      <alignment horizontal="center"/>
    </xf>
    <xf numFmtId="0" fontId="21" fillId="36" borderId="15"/>
    <xf numFmtId="0" fontId="48" fillId="23" borderId="0" applyBorder="0">
      <alignment horizontal="centerContinuous"/>
    </xf>
    <xf numFmtId="0" fontId="49" fillId="36" borderId="0" applyBorder="0">
      <alignment horizontal="centerContinuous"/>
    </xf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18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52" fillId="0" borderId="16">
      <alignment horizontal="center"/>
    </xf>
    <xf numFmtId="3" fontId="51" fillId="0" borderId="0" applyFont="0" applyFill="0" applyBorder="0" applyAlignment="0" applyProtection="0"/>
    <xf numFmtId="0" fontId="51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219" fontId="4" fillId="0" borderId="0"/>
    <xf numFmtId="0" fontId="54" fillId="0" borderId="0"/>
    <xf numFmtId="0" fontId="29" fillId="23" borderId="0"/>
    <xf numFmtId="0" fontId="55" fillId="0" borderId="0">
      <alignment vertical="center"/>
    </xf>
    <xf numFmtId="201" fontId="42" fillId="38" borderId="17" applyProtection="0">
      <alignment horizontal="center"/>
      <protection hidden="1"/>
    </xf>
    <xf numFmtId="4" fontId="56" fillId="39" borderId="18" applyNumberFormat="0" applyProtection="0">
      <alignment vertical="center"/>
    </xf>
    <xf numFmtId="4" fontId="57" fillId="39" borderId="19" applyNumberFormat="0" applyProtection="0">
      <alignment vertical="center"/>
    </xf>
    <xf numFmtId="4" fontId="56" fillId="11" borderId="18" applyNumberFormat="0" applyProtection="0">
      <alignment horizontal="left" vertical="center" indent="1"/>
    </xf>
    <xf numFmtId="4" fontId="58" fillId="39" borderId="14" applyNumberFormat="0" applyProtection="0">
      <alignment horizontal="left" vertical="center" indent="1"/>
    </xf>
    <xf numFmtId="4" fontId="59" fillId="7" borderId="20" applyNumberFormat="0" applyProtection="0">
      <alignment horizontal="left" vertical="center" indent="1"/>
    </xf>
    <xf numFmtId="4" fontId="60" fillId="40" borderId="19" applyNumberFormat="0" applyProtection="0">
      <alignment horizontal="right" vertical="center"/>
    </xf>
    <xf numFmtId="4" fontId="60" fillId="41" borderId="19" applyNumberFormat="0" applyProtection="0">
      <alignment horizontal="right" vertical="center"/>
    </xf>
    <xf numFmtId="4" fontId="60" fillId="33" borderId="19" applyNumberFormat="0" applyProtection="0">
      <alignment horizontal="right" vertical="center"/>
    </xf>
    <xf numFmtId="4" fontId="60" fillId="42" borderId="19" applyNumberFormat="0" applyProtection="0">
      <alignment horizontal="right" vertical="center"/>
    </xf>
    <xf numFmtId="4" fontId="60" fillId="43" borderId="19" applyNumberFormat="0" applyProtection="0">
      <alignment horizontal="right" vertical="center"/>
    </xf>
    <xf numFmtId="4" fontId="60" fillId="44" borderId="19" applyNumberFormat="0" applyProtection="0">
      <alignment horizontal="right" vertical="center"/>
    </xf>
    <xf numFmtId="4" fontId="60" fillId="45" borderId="19" applyNumberFormat="0" applyProtection="0">
      <alignment horizontal="right" vertical="center"/>
    </xf>
    <xf numFmtId="4" fontId="60" fillId="46" borderId="19" applyNumberFormat="0" applyProtection="0">
      <alignment horizontal="right" vertical="center"/>
    </xf>
    <xf numFmtId="4" fontId="60" fillId="47" borderId="19" applyNumberFormat="0" applyProtection="0">
      <alignment horizontal="right" vertical="center"/>
    </xf>
    <xf numFmtId="4" fontId="59" fillId="48" borderId="21" applyNumberFormat="0" applyProtection="0">
      <alignment horizontal="left" vertical="center" indent="1"/>
    </xf>
    <xf numFmtId="4" fontId="59" fillId="10" borderId="0" applyNumberFormat="0" applyProtection="0">
      <alignment horizontal="left" vertical="center" indent="1"/>
    </xf>
    <xf numFmtId="4" fontId="38" fillId="49" borderId="0" applyNumberFormat="0" applyProtection="0">
      <alignment horizontal="left" vertical="center" indent="1"/>
    </xf>
    <xf numFmtId="4" fontId="60" fillId="50" borderId="19" applyNumberFormat="0" applyProtection="0">
      <alignment horizontal="right" vertical="center"/>
    </xf>
    <xf numFmtId="4" fontId="36" fillId="50" borderId="0" applyNumberFormat="0" applyProtection="0">
      <alignment horizontal="left" vertical="center" indent="1"/>
    </xf>
    <xf numFmtId="4" fontId="61" fillId="51" borderId="22" applyNumberFormat="0" applyProtection="0">
      <alignment horizontal="left" vertical="center" indent="1"/>
    </xf>
    <xf numFmtId="0" fontId="62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62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62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62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60" fillId="54" borderId="19" applyNumberFormat="0" applyProtection="0">
      <alignment vertical="center"/>
    </xf>
    <xf numFmtId="4" fontId="63" fillId="54" borderId="19" applyNumberFormat="0" applyProtection="0">
      <alignment vertical="center"/>
    </xf>
    <xf numFmtId="4" fontId="38" fillId="50" borderId="23" applyNumberFormat="0" applyProtection="0">
      <alignment horizontal="left" vertical="center" indent="1"/>
    </xf>
    <xf numFmtId="4" fontId="36" fillId="34" borderId="14" applyNumberFormat="0" applyProtection="0">
      <alignment horizontal="left" vertical="center" indent="1"/>
    </xf>
    <xf numFmtId="4" fontId="64" fillId="0" borderId="0" applyNumberFormat="0" applyProtection="0">
      <alignment horizontal="right" vertical="center"/>
    </xf>
    <xf numFmtId="4" fontId="62" fillId="0" borderId="0" applyNumberFormat="0" applyProtection="0">
      <alignment horizontal="right" vertical="center"/>
    </xf>
    <xf numFmtId="0" fontId="62" fillId="0" borderId="0" applyNumberFormat="0" applyProtection="0">
      <alignment horizontal="left" vertical="center" indent="1"/>
    </xf>
    <xf numFmtId="0" fontId="65" fillId="55" borderId="0" applyNumberFormat="0" applyProtection="0">
      <alignment horizontal="center" vertical="center" wrapText="1"/>
    </xf>
    <xf numFmtId="4" fontId="66" fillId="56" borderId="23" applyNumberFormat="0" applyProtection="0">
      <alignment horizontal="left" vertical="center" indent="1"/>
    </xf>
    <xf numFmtId="4" fontId="67" fillId="23" borderId="11" applyNumberFormat="0" applyProtection="0">
      <alignment horizontal="right" vertical="center"/>
    </xf>
    <xf numFmtId="10" fontId="42" fillId="57" borderId="24" applyNumberFormat="0" applyProtection="0">
      <alignment horizontal="center"/>
      <protection locked="0"/>
    </xf>
    <xf numFmtId="0" fontId="68" fillId="58" borderId="0"/>
    <xf numFmtId="0" fontId="69" fillId="58" borderId="0"/>
    <xf numFmtId="220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209" fontId="4" fillId="0" borderId="0"/>
    <xf numFmtId="0" fontId="45" fillId="0" borderId="0"/>
    <xf numFmtId="0" fontId="45" fillId="0" borderId="0"/>
    <xf numFmtId="201" fontId="4" fillId="0" borderId="26" applyAlignment="0">
      <alignment horizontal="center"/>
    </xf>
    <xf numFmtId="201" fontId="70" fillId="0" borderId="26" applyFill="0" applyAlignment="0" applyProtection="0"/>
    <xf numFmtId="0" fontId="71" fillId="0" borderId="0" applyFill="0" applyBorder="0" applyAlignment="0"/>
    <xf numFmtId="0" fontId="42" fillId="58" borderId="11">
      <alignment horizontal="center" vertical="center"/>
    </xf>
    <xf numFmtId="0" fontId="4" fillId="44" borderId="0" applyNumberFormat="0" applyFont="0" applyBorder="0" applyAlignment="0" applyProtection="0"/>
    <xf numFmtId="40" fontId="72" fillId="0" borderId="0"/>
    <xf numFmtId="198" fontId="70" fillId="0" borderId="10" applyFill="0"/>
    <xf numFmtId="198" fontId="70" fillId="0" borderId="26" applyFill="0"/>
    <xf numFmtId="198" fontId="4" fillId="0" borderId="10" applyFill="0"/>
    <xf numFmtId="198" fontId="4" fillId="0" borderId="26" applyFill="0"/>
    <xf numFmtId="0" fontId="4" fillId="0" borderId="27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0" applyNumberFormat="0"/>
    <xf numFmtId="0" fontId="28" fillId="0" borderId="28" applyNumberFormat="0" applyFill="0" applyBorder="0" applyAlignment="0">
      <protection locked="0"/>
    </xf>
    <xf numFmtId="0" fontId="45" fillId="0" borderId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53" fillId="0" borderId="0" applyNumberFormat="0" applyFill="0" applyBorder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24" borderId="3" applyNumberFormat="0" applyAlignment="0" applyProtection="0"/>
    <xf numFmtId="0" fontId="76" fillId="0" borderId="29" applyNumberFormat="0" applyFill="0" applyAlignment="0" applyProtection="0"/>
    <xf numFmtId="0" fontId="77" fillId="8" borderId="0" applyNumberFormat="0" applyBorder="0" applyAlignment="0" applyProtection="0"/>
    <xf numFmtId="0" fontId="78" fillId="59" borderId="14" applyNumberFormat="0" applyAlignment="0" applyProtection="0"/>
    <xf numFmtId="0" fontId="79" fillId="59" borderId="2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9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39" fontId="85" fillId="0" borderId="0"/>
    <xf numFmtId="0" fontId="86" fillId="5" borderId="2" applyNumberFormat="0" applyAlignment="0" applyProtection="0"/>
    <xf numFmtId="0" fontId="87" fillId="11" borderId="0" applyNumberFormat="0" applyBorder="0" applyAlignment="0" applyProtection="0"/>
    <xf numFmtId="0" fontId="88" fillId="0" borderId="30" applyNumberFormat="0" applyFill="0" applyAlignment="0" applyProtection="0"/>
    <xf numFmtId="0" fontId="89" fillId="0" borderId="0"/>
    <xf numFmtId="0" fontId="19" fillId="60" borderId="0" applyNumberFormat="0" applyBorder="0" applyAlignment="0" applyProtection="0"/>
    <xf numFmtId="0" fontId="19" fillId="19" borderId="0" applyNumberFormat="0" applyBorder="0" applyAlignment="0" applyProtection="0"/>
    <xf numFmtId="0" fontId="19" fillId="6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4" fillId="4" borderId="13" applyNumberFormat="0" applyFont="0" applyAlignment="0" applyProtection="0"/>
    <xf numFmtId="0" fontId="90" fillId="0" borderId="31" applyNumberFormat="0" applyFill="0" applyAlignment="0" applyProtection="0"/>
    <xf numFmtId="0" fontId="91" fillId="0" borderId="32" applyNumberFormat="0" applyFill="0" applyAlignment="0" applyProtection="0"/>
    <xf numFmtId="0" fontId="92" fillId="0" borderId="33" applyNumberFormat="0" applyFill="0" applyAlignment="0" applyProtection="0"/>
    <xf numFmtId="0" fontId="92" fillId="0" borderId="0" applyNumberFormat="0" applyFill="0" applyBorder="0" applyAlignment="0" applyProtection="0"/>
    <xf numFmtId="223" fontId="93" fillId="0" borderId="0"/>
    <xf numFmtId="0" fontId="1" fillId="0" borderId="0"/>
    <xf numFmtId="188" fontId="1" fillId="0" borderId="0" applyFont="0" applyFill="0" applyBorder="0" applyAlignment="0" applyProtection="0"/>
  </cellStyleXfs>
  <cellXfs count="184">
    <xf numFmtId="0" fontId="0" fillId="0" borderId="0" xfId="0"/>
    <xf numFmtId="0" fontId="9" fillId="0" borderId="0" xfId="0" applyFont="1"/>
    <xf numFmtId="0" fontId="11" fillId="0" borderId="0" xfId="0" applyFont="1" applyAlignment="1">
      <alignment horizontal="center"/>
    </xf>
    <xf numFmtId="37" fontId="0" fillId="0" borderId="0" xfId="0" applyNumberFormat="1"/>
    <xf numFmtId="40" fontId="0" fillId="0" borderId="0" xfId="0" applyNumberFormat="1"/>
    <xf numFmtId="39" fontId="0" fillId="0" borderId="0" xfId="0" applyNumberFormat="1"/>
    <xf numFmtId="37" fontId="0" fillId="0" borderId="0" xfId="0" applyNumberFormat="1" applyAlignment="1">
      <alignment horizontal="right"/>
    </xf>
    <xf numFmtId="194" fontId="0" fillId="0" borderId="0" xfId="32" applyNumberFormat="1" applyFont="1" applyFill="1" applyBorder="1"/>
    <xf numFmtId="0" fontId="10" fillId="0" borderId="0" xfId="0" applyFont="1" applyAlignment="1">
      <alignment horizontal="left"/>
    </xf>
    <xf numFmtId="194" fontId="109" fillId="0" borderId="0" xfId="32" applyNumberFormat="1" applyFont="1" applyFill="1"/>
    <xf numFmtId="0" fontId="9" fillId="0" borderId="0" xfId="212" applyFont="1"/>
    <xf numFmtId="0" fontId="8" fillId="0" borderId="0" xfId="212" applyFont="1"/>
    <xf numFmtId="0" fontId="10" fillId="0" borderId="0" xfId="212" applyFont="1"/>
    <xf numFmtId="0" fontId="109" fillId="0" borderId="0" xfId="212" applyFont="1"/>
    <xf numFmtId="0" fontId="11" fillId="0" borderId="0" xfId="212" applyFont="1" applyAlignment="1">
      <alignment horizontal="center"/>
    </xf>
    <xf numFmtId="0" fontId="9" fillId="0" borderId="0" xfId="212" applyFont="1" applyAlignment="1">
      <alignment horizontal="left"/>
    </xf>
    <xf numFmtId="40" fontId="8" fillId="0" borderId="0" xfId="212" applyNumberFormat="1" applyFont="1"/>
    <xf numFmtId="37" fontId="8" fillId="0" borderId="0" xfId="212" applyNumberFormat="1" applyFont="1"/>
    <xf numFmtId="0" fontId="11" fillId="0" borderId="0" xfId="212" applyFont="1"/>
    <xf numFmtId="189" fontId="8" fillId="0" borderId="0" xfId="212" applyNumberFormat="1" applyFont="1"/>
    <xf numFmtId="0" fontId="9" fillId="0" borderId="0" xfId="0" applyFont="1" applyAlignment="1">
      <alignment horizontal="left"/>
    </xf>
    <xf numFmtId="0" fontId="0" fillId="0" borderId="0" xfId="212" applyFont="1"/>
    <xf numFmtId="40" fontId="0" fillId="0" borderId="0" xfId="212" applyNumberFormat="1" applyFont="1"/>
    <xf numFmtId="188" fontId="0" fillId="0" borderId="0" xfId="32" applyFont="1" applyFill="1" applyBorder="1"/>
    <xf numFmtId="0" fontId="8" fillId="0" borderId="0" xfId="212" applyFont="1" applyAlignment="1">
      <alignment vertical="center"/>
    </xf>
    <xf numFmtId="0" fontId="103" fillId="0" borderId="0" xfId="212"/>
    <xf numFmtId="189" fontId="0" fillId="0" borderId="0" xfId="212" applyNumberFormat="1" applyFont="1"/>
    <xf numFmtId="0" fontId="96" fillId="0" borderId="0" xfId="212" applyFont="1"/>
    <xf numFmtId="0" fontId="97" fillId="0" borderId="0" xfId="212" applyFont="1"/>
    <xf numFmtId="0" fontId="96" fillId="0" borderId="0" xfId="212" applyFont="1" applyAlignment="1">
      <alignment horizontal="left" vertical="center"/>
    </xf>
    <xf numFmtId="0" fontId="97" fillId="0" borderId="0" xfId="212" applyFont="1" applyAlignment="1">
      <alignment vertical="center"/>
    </xf>
    <xf numFmtId="0" fontId="96" fillId="0" borderId="0" xfId="212" applyFont="1" applyAlignment="1">
      <alignment vertical="top"/>
    </xf>
    <xf numFmtId="0" fontId="96" fillId="0" borderId="0" xfId="212" applyFont="1" applyAlignment="1">
      <alignment horizontal="left"/>
    </xf>
    <xf numFmtId="0" fontId="96" fillId="0" borderId="0" xfId="299" applyFont="1" applyAlignment="1">
      <alignment horizontal="center"/>
    </xf>
    <xf numFmtId="0" fontId="99" fillId="0" borderId="0" xfId="212" applyFont="1" applyAlignment="1">
      <alignment vertical="top"/>
    </xf>
    <xf numFmtId="188" fontId="97" fillId="0" borderId="0" xfId="212" applyNumberFormat="1" applyFont="1" applyAlignment="1">
      <alignment vertical="top"/>
    </xf>
    <xf numFmtId="0" fontId="97" fillId="0" borderId="0" xfId="212" applyFont="1" applyAlignment="1">
      <alignment vertical="top"/>
    </xf>
    <xf numFmtId="194" fontId="97" fillId="0" borderId="0" xfId="32" applyNumberFormat="1" applyFont="1" applyFill="1" applyAlignment="1">
      <alignment vertical="top"/>
    </xf>
    <xf numFmtId="0" fontId="98" fillId="0" borderId="0" xfId="212" applyFont="1" applyAlignment="1">
      <alignment vertical="top"/>
    </xf>
    <xf numFmtId="0" fontId="97" fillId="0" borderId="0" xfId="212" applyFont="1" applyAlignment="1">
      <alignment horizontal="left" vertical="top"/>
    </xf>
    <xf numFmtId="194" fontId="97" fillId="0" borderId="0" xfId="32" applyNumberFormat="1" applyFont="1" applyFill="1" applyBorder="1" applyAlignment="1">
      <alignment vertical="top"/>
    </xf>
    <xf numFmtId="194" fontId="97" fillId="0" borderId="0" xfId="32" applyNumberFormat="1" applyFont="1" applyFill="1" applyAlignment="1">
      <alignment horizontal="center" vertical="top"/>
    </xf>
    <xf numFmtId="0" fontId="97" fillId="0" borderId="0" xfId="278" applyFont="1" applyAlignment="1">
      <alignment horizontal="left" vertical="top"/>
    </xf>
    <xf numFmtId="0" fontId="97" fillId="0" borderId="0" xfId="0" applyFont="1" applyAlignment="1">
      <alignment vertical="top"/>
    </xf>
    <xf numFmtId="194" fontId="97" fillId="0" borderId="34" xfId="32" applyNumberFormat="1" applyFont="1" applyFill="1" applyBorder="1" applyAlignment="1">
      <alignment vertical="top"/>
    </xf>
    <xf numFmtId="0" fontId="97" fillId="0" borderId="0" xfId="0" quotePrefix="1" applyFont="1" applyAlignment="1">
      <alignment horizontal="left" vertical="top"/>
    </xf>
    <xf numFmtId="0" fontId="96" fillId="0" borderId="0" xfId="0" applyFont="1" applyAlignment="1">
      <alignment vertical="top"/>
    </xf>
    <xf numFmtId="194" fontId="96" fillId="0" borderId="10" xfId="32" applyNumberFormat="1" applyFont="1" applyFill="1" applyBorder="1" applyAlignment="1">
      <alignment vertical="top"/>
    </xf>
    <xf numFmtId="194" fontId="96" fillId="0" borderId="0" xfId="32" applyNumberFormat="1" applyFont="1" applyFill="1" applyAlignment="1">
      <alignment vertical="top"/>
    </xf>
    <xf numFmtId="39" fontId="97" fillId="0" borderId="0" xfId="212" applyNumberFormat="1" applyFont="1"/>
    <xf numFmtId="194" fontId="97" fillId="0" borderId="0" xfId="32" applyNumberFormat="1" applyFont="1" applyFill="1" applyAlignment="1">
      <alignment horizontal="right" vertical="top"/>
    </xf>
    <xf numFmtId="0" fontId="97" fillId="0" borderId="0" xfId="278" applyFont="1" applyAlignment="1">
      <alignment vertical="top"/>
    </xf>
    <xf numFmtId="194" fontId="97" fillId="0" borderId="0" xfId="32" applyNumberFormat="1" applyFont="1" applyFill="1" applyBorder="1" applyAlignment="1">
      <alignment horizontal="right" vertical="top"/>
    </xf>
    <xf numFmtId="0" fontId="97" fillId="0" borderId="0" xfId="278" quotePrefix="1" applyFont="1" applyAlignment="1">
      <alignment horizontal="left" vertical="top"/>
    </xf>
    <xf numFmtId="194" fontId="96" fillId="0" borderId="35" xfId="32" applyNumberFormat="1" applyFont="1" applyFill="1" applyBorder="1" applyAlignment="1">
      <alignment vertical="top"/>
    </xf>
    <xf numFmtId="194" fontId="97" fillId="0" borderId="0" xfId="32" applyNumberFormat="1" applyFont="1" applyFill="1" applyAlignment="1">
      <alignment horizontal="right"/>
    </xf>
    <xf numFmtId="194" fontId="97" fillId="0" borderId="0" xfId="32" applyNumberFormat="1" applyFont="1" applyFill="1"/>
    <xf numFmtId="0" fontId="96" fillId="0" borderId="0" xfId="0" applyFont="1" applyAlignment="1">
      <alignment horizontal="left"/>
    </xf>
    <xf numFmtId="0" fontId="99" fillId="0" borderId="0" xfId="0" applyFont="1" applyAlignment="1">
      <alignment horizontal="center"/>
    </xf>
    <xf numFmtId="0" fontId="97" fillId="0" borderId="0" xfId="0" applyFont="1"/>
    <xf numFmtId="0" fontId="96" fillId="0" borderId="0" xfId="0" applyFont="1"/>
    <xf numFmtId="0" fontId="98" fillId="0" borderId="0" xfId="0" applyFont="1" applyAlignment="1">
      <alignment horizontal="center"/>
    </xf>
    <xf numFmtId="49" fontId="97" fillId="0" borderId="0" xfId="0" applyNumberFormat="1" applyFont="1" applyAlignment="1">
      <alignment horizontal="center"/>
    </xf>
    <xf numFmtId="0" fontId="97" fillId="0" borderId="0" xfId="0" applyFont="1" applyAlignment="1">
      <alignment horizontal="center"/>
    </xf>
    <xf numFmtId="0" fontId="99" fillId="0" borderId="0" xfId="0" applyFont="1"/>
    <xf numFmtId="188" fontId="100" fillId="0" borderId="0" xfId="0" applyNumberFormat="1" applyFont="1" applyAlignment="1">
      <alignment horizontal="center"/>
    </xf>
    <xf numFmtId="0" fontId="97" fillId="0" borderId="0" xfId="0" quotePrefix="1" applyFont="1" applyAlignment="1">
      <alignment horizontal="left"/>
    </xf>
    <xf numFmtId="37" fontId="97" fillId="0" borderId="0" xfId="0" applyNumberFormat="1" applyFont="1" applyAlignment="1">
      <alignment horizontal="right"/>
    </xf>
    <xf numFmtId="194" fontId="97" fillId="0" borderId="0" xfId="32" applyNumberFormat="1" applyFont="1" applyFill="1" applyBorder="1"/>
    <xf numFmtId="194" fontId="96" fillId="0" borderId="10" xfId="32" applyNumberFormat="1" applyFont="1" applyFill="1" applyBorder="1"/>
    <xf numFmtId="194" fontId="96" fillId="0" borderId="0" xfId="32" applyNumberFormat="1" applyFont="1" applyFill="1" applyBorder="1"/>
    <xf numFmtId="194" fontId="96" fillId="0" borderId="0" xfId="32" applyNumberFormat="1" applyFont="1" applyFill="1"/>
    <xf numFmtId="188" fontId="110" fillId="0" borderId="0" xfId="32" applyFont="1" applyFill="1" applyBorder="1" applyAlignment="1">
      <alignment horizontal="center"/>
    </xf>
    <xf numFmtId="0" fontId="97" fillId="0" borderId="0" xfId="0" applyFont="1" applyAlignment="1">
      <alignment horizontal="left"/>
    </xf>
    <xf numFmtId="194" fontId="110" fillId="0" borderId="0" xfId="32" applyNumberFormat="1" applyFont="1" applyFill="1" applyBorder="1" applyAlignment="1">
      <alignment horizontal="center"/>
    </xf>
    <xf numFmtId="188" fontId="97" fillId="0" borderId="0" xfId="32" applyFont="1" applyFill="1" applyBorder="1"/>
    <xf numFmtId="37" fontId="97" fillId="0" borderId="0" xfId="0" applyNumberFormat="1" applyFont="1"/>
    <xf numFmtId="37" fontId="96" fillId="0" borderId="0" xfId="0" applyNumberFormat="1" applyFont="1"/>
    <xf numFmtId="194" fontId="96" fillId="0" borderId="36" xfId="32" applyNumberFormat="1" applyFont="1" applyFill="1" applyBorder="1"/>
    <xf numFmtId="0" fontId="96" fillId="0" borderId="0" xfId="0" applyFont="1" applyAlignment="1">
      <alignment vertical="center"/>
    </xf>
    <xf numFmtId="187" fontId="97" fillId="0" borderId="0" xfId="32" applyNumberFormat="1" applyFont="1" applyFill="1" applyBorder="1"/>
    <xf numFmtId="187" fontId="97" fillId="0" borderId="0" xfId="32" applyNumberFormat="1" applyFont="1" applyFill="1"/>
    <xf numFmtId="194" fontId="97" fillId="0" borderId="0" xfId="32" applyNumberFormat="1" applyFont="1" applyFill="1" applyBorder="1" applyAlignment="1">
      <alignment horizontal="right"/>
    </xf>
    <xf numFmtId="0" fontId="99" fillId="0" borderId="0" xfId="0" applyFont="1" applyAlignment="1">
      <alignment vertical="center"/>
    </xf>
    <xf numFmtId="194" fontId="97" fillId="0" borderId="0" xfId="32" applyNumberFormat="1" applyFont="1" applyFill="1" applyBorder="1" applyAlignment="1">
      <alignment horizontal="center"/>
    </xf>
    <xf numFmtId="194" fontId="96" fillId="0" borderId="34" xfId="32" applyNumberFormat="1" applyFont="1" applyFill="1" applyBorder="1"/>
    <xf numFmtId="39" fontId="97" fillId="0" borderId="0" xfId="0" applyNumberFormat="1" applyFont="1"/>
    <xf numFmtId="37" fontId="97" fillId="0" borderId="36" xfId="0" applyNumberFormat="1" applyFont="1" applyBorder="1"/>
    <xf numFmtId="37" fontId="97" fillId="0" borderId="0" xfId="32" applyNumberFormat="1" applyFont="1" applyFill="1" applyBorder="1"/>
    <xf numFmtId="194" fontId="96" fillId="0" borderId="26" xfId="32" applyNumberFormat="1" applyFont="1" applyFill="1" applyBorder="1"/>
    <xf numFmtId="194" fontId="97" fillId="0" borderId="34" xfId="32" applyNumberFormat="1" applyFont="1" applyFill="1" applyBorder="1"/>
    <xf numFmtId="188" fontId="97" fillId="0" borderId="0" xfId="32" applyFont="1" applyFill="1" applyBorder="1" applyAlignment="1">
      <alignment horizontal="center"/>
    </xf>
    <xf numFmtId="194" fontId="96" fillId="0" borderId="36" xfId="0" applyNumberFormat="1" applyFont="1" applyBorder="1"/>
    <xf numFmtId="0" fontId="110" fillId="0" borderId="0" xfId="212" applyFont="1"/>
    <xf numFmtId="0" fontId="99" fillId="0" borderId="0" xfId="212" applyFont="1" applyAlignment="1">
      <alignment horizontal="center"/>
    </xf>
    <xf numFmtId="0" fontId="96" fillId="0" borderId="0" xfId="212" applyFont="1" applyAlignment="1">
      <alignment horizontal="center"/>
    </xf>
    <xf numFmtId="0" fontId="98" fillId="0" borderId="0" xfId="212" applyFont="1" applyAlignment="1">
      <alignment horizontal="center"/>
    </xf>
    <xf numFmtId="0" fontId="111" fillId="0" borderId="0" xfId="212" applyFont="1"/>
    <xf numFmtId="0" fontId="112" fillId="0" borderId="0" xfId="212" applyFont="1"/>
    <xf numFmtId="194" fontId="96" fillId="0" borderId="10" xfId="32" applyNumberFormat="1" applyFont="1" applyFill="1" applyBorder="1" applyAlignment="1">
      <alignment horizontal="center"/>
    </xf>
    <xf numFmtId="194" fontId="96" fillId="0" borderId="0" xfId="32" applyNumberFormat="1" applyFont="1" applyFill="1" applyBorder="1" applyAlignment="1">
      <alignment horizontal="center"/>
    </xf>
    <xf numFmtId="194" fontId="110" fillId="0" borderId="0" xfId="32" applyNumberFormat="1" applyFont="1" applyFill="1"/>
    <xf numFmtId="0" fontId="97" fillId="0" borderId="0" xfId="212" applyFont="1" applyAlignment="1">
      <alignment horizontal="left"/>
    </xf>
    <xf numFmtId="0" fontId="110" fillId="0" borderId="0" xfId="212" applyFont="1" applyAlignment="1">
      <alignment horizontal="left"/>
    </xf>
    <xf numFmtId="194" fontId="110" fillId="0" borderId="0" xfId="32" applyNumberFormat="1" applyFont="1" applyFill="1" applyBorder="1"/>
    <xf numFmtId="194" fontId="96" fillId="0" borderId="35" xfId="32" applyNumberFormat="1" applyFont="1" applyFill="1" applyBorder="1"/>
    <xf numFmtId="194" fontId="97" fillId="0" borderId="0" xfId="32" applyNumberFormat="1" applyFont="1" applyAlignment="1">
      <alignment horizontal="right"/>
    </xf>
    <xf numFmtId="194" fontId="97" fillId="0" borderId="34" xfId="32" applyNumberFormat="1" applyFont="1" applyFill="1" applyBorder="1" applyAlignment="1">
      <alignment horizontal="center"/>
    </xf>
    <xf numFmtId="194" fontId="97" fillId="0" borderId="0" xfId="32" applyNumberFormat="1" applyFont="1" applyFill="1" applyAlignment="1">
      <alignment horizontal="center"/>
    </xf>
    <xf numFmtId="194" fontId="96" fillId="0" borderId="34" xfId="32" applyNumberFormat="1" applyFont="1" applyFill="1" applyBorder="1" applyAlignment="1">
      <alignment horizontal="center"/>
    </xf>
    <xf numFmtId="0" fontId="99" fillId="0" borderId="0" xfId="0" applyFont="1" applyAlignment="1">
      <alignment horizontal="left"/>
    </xf>
    <xf numFmtId="194" fontId="96" fillId="0" borderId="10" xfId="32" applyNumberFormat="1" applyFont="1" applyFill="1" applyBorder="1" applyAlignment="1">
      <alignment horizontal="right"/>
    </xf>
    <xf numFmtId="194" fontId="96" fillId="0" borderId="0" xfId="32" applyNumberFormat="1" applyFont="1" applyFill="1" applyBorder="1" applyAlignment="1">
      <alignment horizontal="right"/>
    </xf>
    <xf numFmtId="37" fontId="97" fillId="0" borderId="0" xfId="212" applyNumberFormat="1" applyFont="1"/>
    <xf numFmtId="188" fontId="97" fillId="0" borderId="0" xfId="0" applyNumberFormat="1" applyFont="1"/>
    <xf numFmtId="0" fontId="110" fillId="0" borderId="0" xfId="0" applyFont="1" applyAlignment="1">
      <alignment horizontal="left"/>
    </xf>
    <xf numFmtId="39" fontId="96" fillId="0" borderId="0" xfId="0" applyNumberFormat="1" applyFont="1"/>
    <xf numFmtId="0" fontId="113" fillId="0" borderId="0" xfId="212" applyFont="1"/>
    <xf numFmtId="0" fontId="114" fillId="0" borderId="0" xfId="212" applyFont="1"/>
    <xf numFmtId="0" fontId="97" fillId="0" borderId="0" xfId="212" applyFont="1" applyAlignment="1">
      <alignment horizontal="left" vertical="center"/>
    </xf>
    <xf numFmtId="0" fontId="98" fillId="0" borderId="0" xfId="212" applyFont="1" applyAlignment="1">
      <alignment vertical="center"/>
    </xf>
    <xf numFmtId="0" fontId="114" fillId="0" borderId="0" xfId="212" applyFont="1" applyAlignment="1">
      <alignment vertical="center"/>
    </xf>
    <xf numFmtId="0" fontId="97" fillId="0" borderId="0" xfId="212" applyFont="1" applyAlignment="1">
      <alignment horizontal="center"/>
    </xf>
    <xf numFmtId="194" fontId="96" fillId="0" borderId="0" xfId="32" applyNumberFormat="1" applyFont="1" applyFill="1" applyAlignment="1">
      <alignment horizontal="center"/>
    </xf>
    <xf numFmtId="194" fontId="96" fillId="0" borderId="35" xfId="32" applyNumberFormat="1" applyFont="1" applyFill="1" applyBorder="1" applyAlignment="1">
      <alignment horizontal="right"/>
    </xf>
    <xf numFmtId="0" fontId="101" fillId="0" borderId="0" xfId="212" quotePrefix="1" applyFont="1"/>
    <xf numFmtId="0" fontId="102" fillId="0" borderId="0" xfId="212" applyFont="1"/>
    <xf numFmtId="0" fontId="98" fillId="0" borderId="0" xfId="212" applyFont="1"/>
    <xf numFmtId="0" fontId="96" fillId="0" borderId="0" xfId="321" applyFont="1" applyAlignment="1">
      <alignment horizontal="left"/>
    </xf>
    <xf numFmtId="188" fontId="98" fillId="0" borderId="0" xfId="32" applyFont="1" applyFill="1" applyBorder="1" applyAlignment="1"/>
    <xf numFmtId="0" fontId="99" fillId="0" borderId="0" xfId="212" applyFont="1"/>
    <xf numFmtId="195" fontId="97" fillId="0" borderId="0" xfId="32" applyNumberFormat="1" applyFont="1" applyFill="1" applyBorder="1" applyAlignment="1">
      <alignment horizontal="center"/>
    </xf>
    <xf numFmtId="194" fontId="96" fillId="0" borderId="34" xfId="32" applyNumberFormat="1" applyFont="1" applyFill="1" applyBorder="1" applyAlignment="1">
      <alignment horizontal="right"/>
    </xf>
    <xf numFmtId="0" fontId="115" fillId="0" borderId="0" xfId="212" applyFont="1"/>
    <xf numFmtId="194" fontId="96" fillId="0" borderId="0" xfId="32" applyNumberFormat="1" applyFont="1" applyFill="1" applyAlignment="1"/>
    <xf numFmtId="195" fontId="97" fillId="0" borderId="0" xfId="101" applyNumberFormat="1" applyFont="1" applyFill="1" applyBorder="1" applyAlignment="1">
      <alignment horizontal="right"/>
    </xf>
    <xf numFmtId="194" fontId="97" fillId="0" borderId="0" xfId="101" applyNumberFormat="1" applyFont="1" applyFill="1" applyBorder="1" applyAlignment="1">
      <alignment horizontal="right"/>
    </xf>
    <xf numFmtId="194" fontId="97" fillId="0" borderId="34" xfId="32" applyNumberFormat="1" applyFont="1" applyFill="1" applyBorder="1" applyAlignment="1">
      <alignment horizontal="right"/>
    </xf>
    <xf numFmtId="194" fontId="96" fillId="0" borderId="36" xfId="32" applyNumberFormat="1" applyFont="1" applyFill="1" applyBorder="1" applyAlignment="1">
      <alignment horizontal="right"/>
    </xf>
    <xf numFmtId="194" fontId="96" fillId="0" borderId="36" xfId="32" applyNumberFormat="1" applyFont="1" applyFill="1" applyBorder="1" applyAlignment="1">
      <alignment vertical="center"/>
    </xf>
    <xf numFmtId="194" fontId="96" fillId="0" borderId="0" xfId="32" applyNumberFormat="1" applyFont="1" applyFill="1" applyBorder="1" applyAlignment="1">
      <alignment vertical="center"/>
    </xf>
    <xf numFmtId="194" fontId="96" fillId="0" borderId="0" xfId="32" applyNumberFormat="1" applyFont="1" applyFill="1" applyAlignment="1">
      <alignment vertical="center"/>
    </xf>
    <xf numFmtId="0" fontId="97" fillId="0" borderId="0" xfId="212" applyFont="1" applyAlignment="1">
      <alignment horizontal="right"/>
    </xf>
    <xf numFmtId="0" fontId="110" fillId="0" borderId="0" xfId="212" applyFont="1" applyAlignment="1">
      <alignment horizontal="center"/>
    </xf>
    <xf numFmtId="194" fontId="97" fillId="0" borderId="34" xfId="32" applyNumberFormat="1" applyFont="1" applyFill="1" applyBorder="1" applyAlignment="1">
      <alignment horizontal="center" vertical="top"/>
    </xf>
    <xf numFmtId="224" fontId="0" fillId="0" borderId="0" xfId="32" applyNumberFormat="1" applyFont="1" applyFill="1" applyBorder="1"/>
    <xf numFmtId="37" fontId="97" fillId="0" borderId="0" xfId="212" applyNumberFormat="1" applyFont="1" applyAlignment="1">
      <alignment horizontal="right"/>
    </xf>
    <xf numFmtId="194" fontId="96" fillId="0" borderId="0" xfId="32" applyNumberFormat="1" applyFont="1" applyAlignment="1">
      <alignment horizontal="center"/>
    </xf>
    <xf numFmtId="194" fontId="97" fillId="0" borderId="0" xfId="32" applyNumberFormat="1" applyFont="1" applyAlignment="1">
      <alignment horizontal="center"/>
    </xf>
    <xf numFmtId="194" fontId="96" fillId="0" borderId="34" xfId="32" quotePrefix="1" applyNumberFormat="1" applyFont="1" applyFill="1" applyBorder="1" applyAlignment="1">
      <alignment horizontal="right"/>
    </xf>
    <xf numFmtId="194" fontId="96" fillId="0" borderId="0" xfId="32" quotePrefix="1" applyNumberFormat="1" applyFont="1" applyFill="1" applyBorder="1" applyAlignment="1">
      <alignment horizontal="right"/>
    </xf>
    <xf numFmtId="194" fontId="96" fillId="0" borderId="0" xfId="32" applyNumberFormat="1" applyFont="1" applyFill="1" applyBorder="1" applyAlignment="1"/>
    <xf numFmtId="0" fontId="97" fillId="0" borderId="0" xfId="0" applyFont="1" applyAlignment="1">
      <alignment horizontal="center" vertical="center"/>
    </xf>
    <xf numFmtId="49" fontId="97" fillId="0" borderId="0" xfId="0" applyNumberFormat="1" applyFont="1" applyAlignment="1">
      <alignment horizontal="center" vertical="center"/>
    </xf>
    <xf numFmtId="0" fontId="96" fillId="0" borderId="0" xfId="212" applyFont="1" applyAlignment="1">
      <alignment vertical="center"/>
    </xf>
    <xf numFmtId="0" fontId="9" fillId="0" borderId="0" xfId="212" quotePrefix="1" applyFont="1"/>
    <xf numFmtId="0" fontId="116" fillId="0" borderId="0" xfId="212" applyFont="1"/>
    <xf numFmtId="194" fontId="97" fillId="0" borderId="0" xfId="59" applyNumberFormat="1" applyFont="1" applyFill="1" applyBorder="1"/>
    <xf numFmtId="194" fontId="97" fillId="0" borderId="0" xfId="59" applyNumberFormat="1" applyFont="1" applyFill="1" applyBorder="1" applyAlignment="1">
      <alignment horizontal="center"/>
    </xf>
    <xf numFmtId="194" fontId="8" fillId="0" borderId="34" xfId="32" applyNumberFormat="1" applyFont="1" applyFill="1" applyBorder="1" applyAlignment="1">
      <alignment horizontal="center"/>
    </xf>
    <xf numFmtId="0" fontId="98" fillId="0" borderId="0" xfId="0" applyFont="1"/>
    <xf numFmtId="194" fontId="97" fillId="0" borderId="34" xfId="32" applyNumberFormat="1" applyFont="1" applyBorder="1"/>
    <xf numFmtId="194" fontId="9" fillId="0" borderId="0" xfId="212" applyNumberFormat="1" applyFont="1"/>
    <xf numFmtId="0" fontId="8" fillId="63" borderId="0" xfId="212" applyFont="1" applyFill="1"/>
    <xf numFmtId="0" fontId="97" fillId="0" borderId="34" xfId="212" applyFont="1" applyBorder="1" applyAlignment="1">
      <alignment horizontal="center"/>
    </xf>
    <xf numFmtId="188" fontId="96" fillId="0" borderId="36" xfId="32" applyFont="1" applyFill="1" applyBorder="1"/>
    <xf numFmtId="188" fontId="96" fillId="0" borderId="0" xfId="32" applyFont="1" applyFill="1" applyBorder="1"/>
    <xf numFmtId="194" fontId="97" fillId="0" borderId="0" xfId="32" applyNumberFormat="1" applyFont="1"/>
    <xf numFmtId="188" fontId="8" fillId="0" borderId="0" xfId="32" applyFont="1"/>
    <xf numFmtId="0" fontId="96" fillId="0" borderId="0" xfId="0" applyFont="1" applyAlignment="1">
      <alignment horizontal="center"/>
    </xf>
    <xf numFmtId="0" fontId="97" fillId="0" borderId="0" xfId="0" applyFont="1" applyAlignment="1">
      <alignment horizontal="center"/>
    </xf>
    <xf numFmtId="0" fontId="9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8" fillId="0" borderId="0" xfId="212" applyFont="1" applyAlignment="1">
      <alignment horizontal="center"/>
    </xf>
    <xf numFmtId="0" fontId="96" fillId="0" borderId="0" xfId="212" applyFont="1" applyAlignment="1">
      <alignment horizontal="center"/>
    </xf>
    <xf numFmtId="0" fontId="97" fillId="0" borderId="0" xfId="0" applyFont="1" applyAlignment="1">
      <alignment horizontal="center" wrapText="1"/>
    </xf>
    <xf numFmtId="0" fontId="9" fillId="0" borderId="0" xfId="212" applyFont="1" applyAlignment="1">
      <alignment horizontal="left"/>
    </xf>
    <xf numFmtId="0" fontId="96" fillId="0" borderId="0" xfId="212" applyFont="1" applyAlignment="1">
      <alignment horizontal="center" vertical="center"/>
    </xf>
    <xf numFmtId="0" fontId="97" fillId="0" borderId="34" xfId="212" applyFont="1" applyBorder="1" applyAlignment="1">
      <alignment horizontal="center"/>
    </xf>
    <xf numFmtId="0" fontId="98" fillId="0" borderId="0" xfId="212" applyFont="1" applyAlignment="1">
      <alignment horizontal="center" vertical="center"/>
    </xf>
    <xf numFmtId="0" fontId="96" fillId="0" borderId="0" xfId="212" applyFont="1" applyAlignment="1">
      <alignment horizontal="left"/>
    </xf>
    <xf numFmtId="49" fontId="97" fillId="0" borderId="0" xfId="49" applyNumberFormat="1" applyFont="1" applyFill="1" applyBorder="1" applyAlignment="1">
      <alignment horizontal="center" wrapText="1"/>
    </xf>
    <xf numFmtId="0" fontId="96" fillId="0" borderId="0" xfId="212" applyFont="1" applyAlignment="1">
      <alignment horizontal="center" vertical="top"/>
    </xf>
    <xf numFmtId="0" fontId="98" fillId="0" borderId="0" xfId="212" applyFont="1" applyAlignment="1">
      <alignment horizontal="center" vertical="top"/>
    </xf>
  </cellXfs>
  <cellStyles count="509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8" xr:uid="{00000000-0005-0000-0000-00006B000000}"/>
    <cellStyle name="Comma 5" xfId="108" xr:uid="{00000000-0005-0000-0000-00006C000000}"/>
    <cellStyle name="Comma 5 2" xfId="109" xr:uid="{00000000-0005-0000-0000-00006D000000}"/>
    <cellStyle name="Comma 6" xfId="110" xr:uid="{00000000-0005-0000-0000-00006E000000}"/>
    <cellStyle name="Comma 6 2" xfId="111" xr:uid="{00000000-0005-0000-0000-00006F000000}"/>
    <cellStyle name="Comma 6 2 2" xfId="112" xr:uid="{00000000-0005-0000-0000-000070000000}"/>
    <cellStyle name="Comma 6 3" xfId="113" xr:uid="{00000000-0005-0000-0000-000071000000}"/>
    <cellStyle name="Comma 6 3 2" xfId="114" xr:uid="{00000000-0005-0000-0000-000072000000}"/>
    <cellStyle name="Comma 6 4" xfId="115" xr:uid="{00000000-0005-0000-0000-000073000000}"/>
    <cellStyle name="Comma 7" xfId="116" xr:uid="{00000000-0005-0000-0000-000074000000}"/>
    <cellStyle name="Comma 7 10" xfId="117" xr:uid="{00000000-0005-0000-0000-000075000000}"/>
    <cellStyle name="Comma 7 11" xfId="118" xr:uid="{00000000-0005-0000-0000-000076000000}"/>
    <cellStyle name="Comma 7 12" xfId="119" xr:uid="{00000000-0005-0000-0000-000077000000}"/>
    <cellStyle name="Comma 7 13" xfId="120" xr:uid="{00000000-0005-0000-0000-000078000000}"/>
    <cellStyle name="Comma 7 14" xfId="121" xr:uid="{00000000-0005-0000-0000-000079000000}"/>
    <cellStyle name="Comma 7 2" xfId="122" xr:uid="{00000000-0005-0000-0000-00007A000000}"/>
    <cellStyle name="Comma 7 2 2" xfId="123" xr:uid="{00000000-0005-0000-0000-00007B000000}"/>
    <cellStyle name="Comma 7 3" xfId="124" xr:uid="{00000000-0005-0000-0000-00007C000000}"/>
    <cellStyle name="Comma 7 4" xfId="125" xr:uid="{00000000-0005-0000-0000-00007D000000}"/>
    <cellStyle name="Comma 7 5" xfId="126" xr:uid="{00000000-0005-0000-0000-00007E000000}"/>
    <cellStyle name="Comma 7 6" xfId="127" xr:uid="{00000000-0005-0000-0000-00007F000000}"/>
    <cellStyle name="Comma 7 7" xfId="128" xr:uid="{00000000-0005-0000-0000-000080000000}"/>
    <cellStyle name="Comma 7 8" xfId="129" xr:uid="{00000000-0005-0000-0000-000081000000}"/>
    <cellStyle name="Comma 7 9" xfId="130" xr:uid="{00000000-0005-0000-0000-000082000000}"/>
    <cellStyle name="Comma 8" xfId="131" xr:uid="{00000000-0005-0000-0000-000083000000}"/>
    <cellStyle name="Comma 8 2" xfId="132" xr:uid="{00000000-0005-0000-0000-000084000000}"/>
    <cellStyle name="Comma 8 3" xfId="133" xr:uid="{00000000-0005-0000-0000-000085000000}"/>
    <cellStyle name="Comma 8 4" xfId="134" xr:uid="{00000000-0005-0000-0000-000086000000}"/>
    <cellStyle name="Comma 8_rat111a101b-09t-งบ" xfId="135" xr:uid="{00000000-0005-0000-0000-000087000000}"/>
    <cellStyle name="Comma 9" xfId="136" xr:uid="{00000000-0005-0000-0000-000088000000}"/>
    <cellStyle name="Comma 9 2" xfId="137" xr:uid="{00000000-0005-0000-0000-000089000000}"/>
    <cellStyle name="Comma 9 2 2" xfId="138" xr:uid="{00000000-0005-0000-0000-00008A000000}"/>
    <cellStyle name="Comma 9 3" xfId="139" xr:uid="{00000000-0005-0000-0000-00008B000000}"/>
    <cellStyle name="comma zerodec" xfId="140" xr:uid="{00000000-0005-0000-0000-00008C000000}"/>
    <cellStyle name="comma zerodec 2" xfId="141" xr:uid="{00000000-0005-0000-0000-00008D000000}"/>
    <cellStyle name="Comments" xfId="142" xr:uid="{00000000-0005-0000-0000-00008E000000}"/>
    <cellStyle name="Counter" xfId="143" xr:uid="{00000000-0005-0000-0000-00008F000000}"/>
    <cellStyle name="Currency [0] U" xfId="144" xr:uid="{00000000-0005-0000-0000-000090000000}"/>
    <cellStyle name="Currency [2]" xfId="145" xr:uid="{00000000-0005-0000-0000-000091000000}"/>
    <cellStyle name="Currency [2] U" xfId="146" xr:uid="{00000000-0005-0000-0000-000092000000}"/>
    <cellStyle name="Currency(000)" xfId="147" xr:uid="{00000000-0005-0000-0000-000093000000}"/>
    <cellStyle name="Currency1" xfId="148" xr:uid="{00000000-0005-0000-0000-000094000000}"/>
    <cellStyle name="Currency1 2" xfId="149" xr:uid="{00000000-0005-0000-0000-000095000000}"/>
    <cellStyle name="Custom - Style8" xfId="150" xr:uid="{00000000-0005-0000-0000-000096000000}"/>
    <cellStyle name="Date" xfId="151" xr:uid="{00000000-0005-0000-0000-000097000000}"/>
    <cellStyle name="Date U" xfId="152" xr:uid="{00000000-0005-0000-0000-000098000000}"/>
    <cellStyle name="Date_KMP P&amp;L Aug 08" xfId="153" xr:uid="{00000000-0005-0000-0000-000099000000}"/>
    <cellStyle name="Decimal [0]" xfId="154" xr:uid="{00000000-0005-0000-0000-00009A000000}"/>
    <cellStyle name="Decimal [2]" xfId="155" xr:uid="{00000000-0005-0000-0000-00009B000000}"/>
    <cellStyle name="Decimal [2] U" xfId="156" xr:uid="{00000000-0005-0000-0000-00009C000000}"/>
    <cellStyle name="Decimal [4]" xfId="157" xr:uid="{00000000-0005-0000-0000-00009D000000}"/>
    <cellStyle name="Decimal [4] U" xfId="158" xr:uid="{00000000-0005-0000-0000-00009E000000}"/>
    <cellStyle name="Define your own named style" xfId="159" xr:uid="{00000000-0005-0000-0000-00009F000000}"/>
    <cellStyle name="Dollar (zero dec)" xfId="160" xr:uid="{00000000-0005-0000-0000-0000A0000000}"/>
    <cellStyle name="Dollar (zero dec) 2" xfId="161" xr:uid="{00000000-0005-0000-0000-0000A1000000}"/>
    <cellStyle name="Draw lines around data in range" xfId="162" xr:uid="{00000000-0005-0000-0000-0000A2000000}"/>
    <cellStyle name="Draw shadow and lines within range" xfId="163" xr:uid="{00000000-0005-0000-0000-0000A3000000}"/>
    <cellStyle name="Enlarge title text, yellow on blue" xfId="164" xr:uid="{00000000-0005-0000-0000-0000A4000000}"/>
    <cellStyle name="Euro" xfId="165" xr:uid="{00000000-0005-0000-0000-0000A5000000}"/>
    <cellStyle name="Fill" xfId="166" xr:uid="{00000000-0005-0000-0000-0000A6000000}"/>
    <cellStyle name="Flag" xfId="167" xr:uid="{00000000-0005-0000-0000-0000A7000000}"/>
    <cellStyle name="Format a column of totals" xfId="168" xr:uid="{00000000-0005-0000-0000-0000A8000000}"/>
    <cellStyle name="Format a row of totals" xfId="169" xr:uid="{00000000-0005-0000-0000-0000A9000000}"/>
    <cellStyle name="Format text as bold, black on yellow" xfId="170" xr:uid="{00000000-0005-0000-0000-0000AA000000}"/>
    <cellStyle name="Grey" xfId="171" xr:uid="{00000000-0005-0000-0000-0000AB000000}"/>
    <cellStyle name="Header Budget" xfId="172" xr:uid="{00000000-0005-0000-0000-0000AC000000}"/>
    <cellStyle name="Header Leader" xfId="173" xr:uid="{00000000-0005-0000-0000-0000AD000000}"/>
    <cellStyle name="Header Variance" xfId="174" xr:uid="{00000000-0005-0000-0000-0000AE000000}"/>
    <cellStyle name="Header1" xfId="175" xr:uid="{00000000-0005-0000-0000-0000AF000000}"/>
    <cellStyle name="Header2" xfId="176" xr:uid="{00000000-0005-0000-0000-0000B0000000}"/>
    <cellStyle name="Header3" xfId="177" xr:uid="{00000000-0005-0000-0000-0000B1000000}"/>
    <cellStyle name="Heading 2a" xfId="178" xr:uid="{00000000-0005-0000-0000-0000B2000000}"/>
    <cellStyle name="Heading1" xfId="179" xr:uid="{00000000-0005-0000-0000-0000B3000000}"/>
    <cellStyle name="Heading2" xfId="180" xr:uid="{00000000-0005-0000-0000-0000B4000000}"/>
    <cellStyle name="Heading3" xfId="181" xr:uid="{00000000-0005-0000-0000-0000B5000000}"/>
    <cellStyle name="Heading4" xfId="182" xr:uid="{00000000-0005-0000-0000-0000B6000000}"/>
    <cellStyle name="Hyperlink 2" xfId="183" xr:uid="{00000000-0005-0000-0000-0000B7000000}"/>
    <cellStyle name="InconsistentFormulae" xfId="184" xr:uid="{00000000-0005-0000-0000-0000B8000000}"/>
    <cellStyle name="Input [yellow]" xfId="185" xr:uid="{00000000-0005-0000-0000-0000B9000000}"/>
    <cellStyle name="Internal link" xfId="186" xr:uid="{00000000-0005-0000-0000-0000BA000000}"/>
    <cellStyle name="KeyModelOutput" xfId="187" xr:uid="{00000000-0005-0000-0000-0000BB000000}"/>
    <cellStyle name="Line_Key" xfId="188" xr:uid="{00000000-0005-0000-0000-0000BC000000}"/>
    <cellStyle name="Millares [0]" xfId="189" xr:uid="{00000000-0005-0000-0000-0000BD000000}"/>
    <cellStyle name="Millares_Contr. Sales" xfId="190" xr:uid="{00000000-0005-0000-0000-0000BE000000}"/>
    <cellStyle name="Moneda [0]" xfId="191" xr:uid="{00000000-0005-0000-0000-0000BF000000}"/>
    <cellStyle name="Moneda_Contr. Sales" xfId="192" xr:uid="{00000000-0005-0000-0000-0000C0000000}"/>
    <cellStyle name="no dec" xfId="193" xr:uid="{00000000-0005-0000-0000-0000C1000000}"/>
    <cellStyle name="Normal" xfId="0" builtinId="0"/>
    <cellStyle name="Normal - Style1" xfId="194" xr:uid="{00000000-0005-0000-0000-0000C3000000}"/>
    <cellStyle name="Normal - Style1 2" xfId="195" xr:uid="{00000000-0005-0000-0000-0000C4000000}"/>
    <cellStyle name="Normal (%)" xfId="196" xr:uid="{00000000-0005-0000-0000-0000C5000000}"/>
    <cellStyle name="Normal (£m)" xfId="197" xr:uid="{00000000-0005-0000-0000-0000C6000000}"/>
    <cellStyle name="Normal (x)" xfId="198" xr:uid="{00000000-0005-0000-0000-0000C7000000}"/>
    <cellStyle name="Normal 10" xfId="199" xr:uid="{00000000-0005-0000-0000-0000C8000000}"/>
    <cellStyle name="Normal 10 2" xfId="200" xr:uid="{00000000-0005-0000-0000-0000C9000000}"/>
    <cellStyle name="Normal 10 3" xfId="201" xr:uid="{00000000-0005-0000-0000-0000CA000000}"/>
    <cellStyle name="Normal 11" xfId="202" xr:uid="{00000000-0005-0000-0000-0000CB000000}"/>
    <cellStyle name="Normal 12" xfId="203" xr:uid="{00000000-0005-0000-0000-0000CC000000}"/>
    <cellStyle name="Normal 13" xfId="204" xr:uid="{00000000-0005-0000-0000-0000CD000000}"/>
    <cellStyle name="Normal 13 2" xfId="205" xr:uid="{00000000-0005-0000-0000-0000CE000000}"/>
    <cellStyle name="Normal 14" xfId="206" xr:uid="{00000000-0005-0000-0000-0000CF000000}"/>
    <cellStyle name="Normal 15" xfId="207" xr:uid="{00000000-0005-0000-0000-0000D0000000}"/>
    <cellStyle name="Normal 16" xfId="208" xr:uid="{00000000-0005-0000-0000-0000D1000000}"/>
    <cellStyle name="Normal 17" xfId="209" xr:uid="{00000000-0005-0000-0000-0000D2000000}"/>
    <cellStyle name="Normal 18" xfId="210" xr:uid="{00000000-0005-0000-0000-0000D3000000}"/>
    <cellStyle name="Normal 19" xfId="211" xr:uid="{00000000-0005-0000-0000-0000D4000000}"/>
    <cellStyle name="Normal 2" xfId="212" xr:uid="{00000000-0005-0000-0000-0000D5000000}"/>
    <cellStyle name="Normal 2 10" xfId="213" xr:uid="{00000000-0005-0000-0000-0000D6000000}"/>
    <cellStyle name="Normal 2 11" xfId="214" xr:uid="{00000000-0005-0000-0000-0000D7000000}"/>
    <cellStyle name="Normal 2 12" xfId="215" xr:uid="{00000000-0005-0000-0000-0000D8000000}"/>
    <cellStyle name="Normal 2 13" xfId="216" xr:uid="{00000000-0005-0000-0000-0000D9000000}"/>
    <cellStyle name="Normal 2 14" xfId="217" xr:uid="{00000000-0005-0000-0000-0000DA000000}"/>
    <cellStyle name="Normal 2 15" xfId="218" xr:uid="{00000000-0005-0000-0000-0000DB000000}"/>
    <cellStyle name="Normal 2 16" xfId="507" xr:uid="{00000000-0005-0000-0000-0000DC000000}"/>
    <cellStyle name="Normal 2 2" xfId="219" xr:uid="{00000000-0005-0000-0000-0000DD000000}"/>
    <cellStyle name="Normal 2 2 10" xfId="220" xr:uid="{00000000-0005-0000-0000-0000DE000000}"/>
    <cellStyle name="Normal 2 2 11" xfId="221" xr:uid="{00000000-0005-0000-0000-0000DF000000}"/>
    <cellStyle name="Normal 2 2 12" xfId="222" xr:uid="{00000000-0005-0000-0000-0000E0000000}"/>
    <cellStyle name="Normal 2 2 13" xfId="223" xr:uid="{00000000-0005-0000-0000-0000E1000000}"/>
    <cellStyle name="Normal 2 2 14" xfId="224" xr:uid="{00000000-0005-0000-0000-0000E2000000}"/>
    <cellStyle name="Normal 2 2 15" xfId="225" xr:uid="{00000000-0005-0000-0000-0000E3000000}"/>
    <cellStyle name="Normal 2 2 2" xfId="226" xr:uid="{00000000-0005-0000-0000-0000E4000000}"/>
    <cellStyle name="Normal 2 2 2 2" xfId="227" xr:uid="{00000000-0005-0000-0000-0000E5000000}"/>
    <cellStyle name="Normal 2 2 2 2 2" xfId="228" xr:uid="{00000000-0005-0000-0000-0000E6000000}"/>
    <cellStyle name="Normal 2 2 2 3" xfId="229" xr:uid="{00000000-0005-0000-0000-0000E7000000}"/>
    <cellStyle name="Normal 2 2 3" xfId="230" xr:uid="{00000000-0005-0000-0000-0000E8000000}"/>
    <cellStyle name="Normal 2 2 3 2" xfId="231" xr:uid="{00000000-0005-0000-0000-0000E9000000}"/>
    <cellStyle name="Normal 2 2 4" xfId="232" xr:uid="{00000000-0005-0000-0000-0000EA000000}"/>
    <cellStyle name="Normal 2 2 4 2" xfId="233" xr:uid="{00000000-0005-0000-0000-0000EB000000}"/>
    <cellStyle name="Normal 2 2 5" xfId="234" xr:uid="{00000000-0005-0000-0000-0000EC000000}"/>
    <cellStyle name="Normal 2 2 5 2" xfId="235" xr:uid="{00000000-0005-0000-0000-0000ED000000}"/>
    <cellStyle name="Normal 2 2 6" xfId="236" xr:uid="{00000000-0005-0000-0000-0000EE000000}"/>
    <cellStyle name="Normal 2 2 6 2" xfId="237" xr:uid="{00000000-0005-0000-0000-0000EF000000}"/>
    <cellStyle name="Normal 2 2 7" xfId="238" xr:uid="{00000000-0005-0000-0000-0000F0000000}"/>
    <cellStyle name="Normal 2 2 7 2" xfId="239" xr:uid="{00000000-0005-0000-0000-0000F1000000}"/>
    <cellStyle name="Normal 2 2 8" xfId="240" xr:uid="{00000000-0005-0000-0000-0000F2000000}"/>
    <cellStyle name="Normal 2 2 9" xfId="241" xr:uid="{00000000-0005-0000-0000-0000F3000000}"/>
    <cellStyle name="Normal 2 3" xfId="242" xr:uid="{00000000-0005-0000-0000-0000F4000000}"/>
    <cellStyle name="Normal 2 3 2" xfId="243" xr:uid="{00000000-0005-0000-0000-0000F5000000}"/>
    <cellStyle name="Normal 2 3 2 2" xfId="244" xr:uid="{00000000-0005-0000-0000-0000F6000000}"/>
    <cellStyle name="Normal 2 3 3" xfId="245" xr:uid="{00000000-0005-0000-0000-0000F7000000}"/>
    <cellStyle name="Normal 2 4" xfId="246" xr:uid="{00000000-0005-0000-0000-0000F8000000}"/>
    <cellStyle name="Normal 2 4 2" xfId="247" xr:uid="{00000000-0005-0000-0000-0000F9000000}"/>
    <cellStyle name="Normal 2 5" xfId="248" xr:uid="{00000000-0005-0000-0000-0000FA000000}"/>
    <cellStyle name="Normal 2 5 2" xfId="249" xr:uid="{00000000-0005-0000-0000-0000FB000000}"/>
    <cellStyle name="Normal 2 6" xfId="250" xr:uid="{00000000-0005-0000-0000-0000FC000000}"/>
    <cellStyle name="Normal 2 6 2" xfId="251" xr:uid="{00000000-0005-0000-0000-0000FD000000}"/>
    <cellStyle name="Normal 2 7" xfId="252" xr:uid="{00000000-0005-0000-0000-0000FE000000}"/>
    <cellStyle name="Normal 2 7 2" xfId="253" xr:uid="{00000000-0005-0000-0000-0000FF000000}"/>
    <cellStyle name="Normal 2 8" xfId="254" xr:uid="{00000000-0005-0000-0000-000000010000}"/>
    <cellStyle name="Normal 2 9" xfId="255" xr:uid="{00000000-0005-0000-0000-000001010000}"/>
    <cellStyle name="Normal 20" xfId="256" xr:uid="{00000000-0005-0000-0000-000002010000}"/>
    <cellStyle name="Normal 21" xfId="257" xr:uid="{00000000-0005-0000-0000-000003010000}"/>
    <cellStyle name="Normal 22" xfId="258" xr:uid="{00000000-0005-0000-0000-000004010000}"/>
    <cellStyle name="Normal 221" xfId="259" xr:uid="{00000000-0005-0000-0000-000005010000}"/>
    <cellStyle name="Normal 23" xfId="260" xr:uid="{00000000-0005-0000-0000-000006010000}"/>
    <cellStyle name="Normal 236" xfId="261" xr:uid="{00000000-0005-0000-0000-000007010000}"/>
    <cellStyle name="Normal 24" xfId="262" xr:uid="{00000000-0005-0000-0000-000008010000}"/>
    <cellStyle name="Normal 25" xfId="263" xr:uid="{00000000-0005-0000-0000-000009010000}"/>
    <cellStyle name="Normal 26" xfId="264" xr:uid="{00000000-0005-0000-0000-00000A010000}"/>
    <cellStyle name="Normal 267" xfId="265" xr:uid="{00000000-0005-0000-0000-00000B010000}"/>
    <cellStyle name="Normal 27" xfId="266" xr:uid="{00000000-0005-0000-0000-00000C010000}"/>
    <cellStyle name="Normal 271" xfId="267" xr:uid="{00000000-0005-0000-0000-00000D010000}"/>
    <cellStyle name="Normal 272" xfId="268" xr:uid="{00000000-0005-0000-0000-00000E010000}"/>
    <cellStyle name="Normal 273" xfId="269" xr:uid="{00000000-0005-0000-0000-00000F010000}"/>
    <cellStyle name="Normal 276" xfId="270" xr:uid="{00000000-0005-0000-0000-000010010000}"/>
    <cellStyle name="Normal 277" xfId="271" xr:uid="{00000000-0005-0000-0000-000011010000}"/>
    <cellStyle name="Normal 278" xfId="272" xr:uid="{00000000-0005-0000-0000-000012010000}"/>
    <cellStyle name="Normal 279" xfId="273" xr:uid="{00000000-0005-0000-0000-000013010000}"/>
    <cellStyle name="Normal 28" xfId="274" xr:uid="{00000000-0005-0000-0000-000014010000}"/>
    <cellStyle name="Normal 29" xfId="275" xr:uid="{00000000-0005-0000-0000-000015010000}"/>
    <cellStyle name="Normal 3" xfId="276" xr:uid="{00000000-0005-0000-0000-000016010000}"/>
    <cellStyle name="Normal 3 14" xfId="277" xr:uid="{00000000-0005-0000-0000-000017010000}"/>
    <cellStyle name="Normal 3 2" xfId="278" xr:uid="{00000000-0005-0000-0000-000018010000}"/>
    <cellStyle name="Normal 3 2 2" xfId="279" xr:uid="{00000000-0005-0000-0000-000019010000}"/>
    <cellStyle name="Normal 3 2 3" xfId="280" xr:uid="{00000000-0005-0000-0000-00001A010000}"/>
    <cellStyle name="Normal 3 3" xfId="281" xr:uid="{00000000-0005-0000-0000-00001B010000}"/>
    <cellStyle name="Normal 3 4" xfId="282" xr:uid="{00000000-0005-0000-0000-00001C010000}"/>
    <cellStyle name="Normal 3 5" xfId="283" xr:uid="{00000000-0005-0000-0000-00001D010000}"/>
    <cellStyle name="Normal 3 6" xfId="284" xr:uid="{00000000-0005-0000-0000-00001E010000}"/>
    <cellStyle name="Normal 3 7" xfId="285" xr:uid="{00000000-0005-0000-0000-00001F010000}"/>
    <cellStyle name="Normal 3 8" xfId="286" xr:uid="{00000000-0005-0000-0000-000020010000}"/>
    <cellStyle name="Normal 30" xfId="287" xr:uid="{00000000-0005-0000-0000-000021010000}"/>
    <cellStyle name="Normal 31" xfId="288" xr:uid="{00000000-0005-0000-0000-000022010000}"/>
    <cellStyle name="Normal 31 2" xfId="289" xr:uid="{00000000-0005-0000-0000-000023010000}"/>
    <cellStyle name="Normal 31 2 2" xfId="290" xr:uid="{00000000-0005-0000-0000-000024010000}"/>
    <cellStyle name="Normal 32" xfId="291" xr:uid="{00000000-0005-0000-0000-000025010000}"/>
    <cellStyle name="Normal 33" xfId="292" xr:uid="{00000000-0005-0000-0000-000026010000}"/>
    <cellStyle name="Normal 34" xfId="293" xr:uid="{00000000-0005-0000-0000-000027010000}"/>
    <cellStyle name="Normal 35" xfId="294" xr:uid="{00000000-0005-0000-0000-000028010000}"/>
    <cellStyle name="Normal 36" xfId="295" xr:uid="{00000000-0005-0000-0000-000029010000}"/>
    <cellStyle name="Normal 37" xfId="296" xr:uid="{00000000-0005-0000-0000-00002A010000}"/>
    <cellStyle name="Normal 38" xfId="297" xr:uid="{00000000-0005-0000-0000-00002B010000}"/>
    <cellStyle name="Normal 39" xfId="298" xr:uid="{00000000-0005-0000-0000-00002C010000}"/>
    <cellStyle name="Normal 4" xfId="299" xr:uid="{00000000-0005-0000-0000-00002D010000}"/>
    <cellStyle name="Normal 4 2" xfId="300" xr:uid="{00000000-0005-0000-0000-00002E010000}"/>
    <cellStyle name="Normal 4 2 2" xfId="301" xr:uid="{00000000-0005-0000-0000-00002F010000}"/>
    <cellStyle name="Normal 4 3" xfId="302" xr:uid="{00000000-0005-0000-0000-000030010000}"/>
    <cellStyle name="Normal 4 4" xfId="303" xr:uid="{00000000-0005-0000-0000-000031010000}"/>
    <cellStyle name="Normal 40" xfId="304" xr:uid="{00000000-0005-0000-0000-000032010000}"/>
    <cellStyle name="Normal 41" xfId="305" xr:uid="{00000000-0005-0000-0000-000033010000}"/>
    <cellStyle name="Normal 5" xfId="306" xr:uid="{00000000-0005-0000-0000-000034010000}"/>
    <cellStyle name="Normal 5 2" xfId="307" xr:uid="{00000000-0005-0000-0000-000035010000}"/>
    <cellStyle name="Normal 5 3" xfId="308" xr:uid="{00000000-0005-0000-0000-000036010000}"/>
    <cellStyle name="Normal 6" xfId="309" xr:uid="{00000000-0005-0000-0000-000037010000}"/>
    <cellStyle name="Normal 6 2" xfId="310" xr:uid="{00000000-0005-0000-0000-000038010000}"/>
    <cellStyle name="Normal 6 3" xfId="311" xr:uid="{00000000-0005-0000-0000-000039010000}"/>
    <cellStyle name="Normal 7" xfId="312" xr:uid="{00000000-0005-0000-0000-00003A010000}"/>
    <cellStyle name="Normal 7 12" xfId="313" xr:uid="{00000000-0005-0000-0000-00003B010000}"/>
    <cellStyle name="Normal 7 2" xfId="314" xr:uid="{00000000-0005-0000-0000-00003C010000}"/>
    <cellStyle name="Normal 8" xfId="315" xr:uid="{00000000-0005-0000-0000-00003D010000}"/>
    <cellStyle name="Normal 8 2" xfId="316" xr:uid="{00000000-0005-0000-0000-00003E010000}"/>
    <cellStyle name="Normal 9" xfId="317" xr:uid="{00000000-0005-0000-0000-00003F010000}"/>
    <cellStyle name="Normal 9 2" xfId="318" xr:uid="{00000000-0005-0000-0000-000040010000}"/>
    <cellStyle name="Normal 9 3" xfId="319" xr:uid="{00000000-0005-0000-0000-000041010000}"/>
    <cellStyle name="Normal U" xfId="320" xr:uid="{00000000-0005-0000-0000-000042010000}"/>
    <cellStyle name="Normal_Draft PTTCHTx" xfId="321" xr:uid="{00000000-0005-0000-0000-000043010000}"/>
    <cellStyle name="Note 2" xfId="322" xr:uid="{00000000-0005-0000-0000-000044010000}"/>
    <cellStyle name="Note 2 2" xfId="323" xr:uid="{00000000-0005-0000-0000-000045010000}"/>
    <cellStyle name="Note 2 2 2" xfId="324" xr:uid="{00000000-0005-0000-0000-000046010000}"/>
    <cellStyle name="Note 2 3" xfId="325" xr:uid="{00000000-0005-0000-0000-000047010000}"/>
    <cellStyle name="Note 3" xfId="326" xr:uid="{00000000-0005-0000-0000-000048010000}"/>
    <cellStyle name="Note 3 2" xfId="327" xr:uid="{00000000-0005-0000-0000-000049010000}"/>
    <cellStyle name="Note 3 2 2" xfId="328" xr:uid="{00000000-0005-0000-0000-00004A010000}"/>
    <cellStyle name="Note 3 3" xfId="329" xr:uid="{00000000-0005-0000-0000-00004B010000}"/>
    <cellStyle name="Note 4" xfId="330" xr:uid="{00000000-0005-0000-0000-00004C010000}"/>
    <cellStyle name="Note 4 2" xfId="331" xr:uid="{00000000-0005-0000-0000-00004D010000}"/>
    <cellStyle name="Note 4 2 2" xfId="332" xr:uid="{00000000-0005-0000-0000-00004E010000}"/>
    <cellStyle name="Note 4 3" xfId="333" xr:uid="{00000000-0005-0000-0000-00004F010000}"/>
    <cellStyle name="Note 5" xfId="334" xr:uid="{00000000-0005-0000-0000-000050010000}"/>
    <cellStyle name="Note 5 2" xfId="335" xr:uid="{00000000-0005-0000-0000-000051010000}"/>
    <cellStyle name="Note 5 2 2" xfId="336" xr:uid="{00000000-0005-0000-0000-000052010000}"/>
    <cellStyle name="Note 5 3" xfId="337" xr:uid="{00000000-0005-0000-0000-000053010000}"/>
    <cellStyle name="Note 6" xfId="338" xr:uid="{00000000-0005-0000-0000-000054010000}"/>
    <cellStyle name="Note 6 2" xfId="339" xr:uid="{00000000-0005-0000-0000-000055010000}"/>
    <cellStyle name="Note heading" xfId="340" xr:uid="{00000000-0005-0000-0000-000056010000}"/>
    <cellStyle name="nplode" xfId="341" xr:uid="{00000000-0005-0000-0000-000057010000}"/>
    <cellStyle name="Output Amounts" xfId="342" xr:uid="{00000000-0005-0000-0000-000058010000}"/>
    <cellStyle name="OUTPUT COLUMN HEADINGS" xfId="343" xr:uid="{00000000-0005-0000-0000-000059010000}"/>
    <cellStyle name="OUTPUT LINE ITEMS" xfId="344" xr:uid="{00000000-0005-0000-0000-00005A010000}"/>
    <cellStyle name="OUTPUT REPORT HEADING" xfId="345" xr:uid="{00000000-0005-0000-0000-00005B010000}"/>
    <cellStyle name="OUTPUT REPORT TITLE" xfId="346" xr:uid="{00000000-0005-0000-0000-00005C010000}"/>
    <cellStyle name="Percent [0] U" xfId="347" xr:uid="{00000000-0005-0000-0000-00005E010000}"/>
    <cellStyle name="Percent [2]" xfId="348" xr:uid="{00000000-0005-0000-0000-00005F010000}"/>
    <cellStyle name="Percent [2] U" xfId="349" xr:uid="{00000000-0005-0000-0000-000060010000}"/>
    <cellStyle name="Percent [2]_0412 TPS 2006 Budget" xfId="350" xr:uid="{00000000-0005-0000-0000-000061010000}"/>
    <cellStyle name="Percent 10" xfId="351" xr:uid="{00000000-0005-0000-0000-000062010000}"/>
    <cellStyle name="Percent 11" xfId="352" xr:uid="{00000000-0005-0000-0000-000063010000}"/>
    <cellStyle name="Percent 12" xfId="353" xr:uid="{00000000-0005-0000-0000-000064010000}"/>
    <cellStyle name="Percent 13" xfId="354" xr:uid="{00000000-0005-0000-0000-000065010000}"/>
    <cellStyle name="Percent 14" xfId="355" xr:uid="{00000000-0005-0000-0000-000066010000}"/>
    <cellStyle name="Percent 15" xfId="356" xr:uid="{00000000-0005-0000-0000-000067010000}"/>
    <cellStyle name="Percent 16" xfId="357" xr:uid="{00000000-0005-0000-0000-000068010000}"/>
    <cellStyle name="Percent 17" xfId="358" xr:uid="{00000000-0005-0000-0000-000069010000}"/>
    <cellStyle name="Percent 18" xfId="359" xr:uid="{00000000-0005-0000-0000-00006A010000}"/>
    <cellStyle name="Percent 19" xfId="360" xr:uid="{00000000-0005-0000-0000-00006B010000}"/>
    <cellStyle name="Percent 2" xfId="361" xr:uid="{00000000-0005-0000-0000-00006C010000}"/>
    <cellStyle name="Percent 2 2" xfId="362" xr:uid="{00000000-0005-0000-0000-00006D010000}"/>
    <cellStyle name="Percent 2 3" xfId="363" xr:uid="{00000000-0005-0000-0000-00006E010000}"/>
    <cellStyle name="Percent 2 4" xfId="364" xr:uid="{00000000-0005-0000-0000-00006F010000}"/>
    <cellStyle name="Percent 2 5" xfId="365" xr:uid="{00000000-0005-0000-0000-000070010000}"/>
    <cellStyle name="Percent 2 6" xfId="366" xr:uid="{00000000-0005-0000-0000-000071010000}"/>
    <cellStyle name="Percent 2 7" xfId="367" xr:uid="{00000000-0005-0000-0000-000072010000}"/>
    <cellStyle name="Percent 20" xfId="368" xr:uid="{00000000-0005-0000-0000-000073010000}"/>
    <cellStyle name="Percent 21" xfId="369" xr:uid="{00000000-0005-0000-0000-000074010000}"/>
    <cellStyle name="Percent 22" xfId="370" xr:uid="{00000000-0005-0000-0000-000075010000}"/>
    <cellStyle name="Percent 23" xfId="371" xr:uid="{00000000-0005-0000-0000-000076010000}"/>
    <cellStyle name="Percent 24" xfId="372" xr:uid="{00000000-0005-0000-0000-000077010000}"/>
    <cellStyle name="Percent 25" xfId="373" xr:uid="{00000000-0005-0000-0000-000078010000}"/>
    <cellStyle name="Percent 26" xfId="374" xr:uid="{00000000-0005-0000-0000-000079010000}"/>
    <cellStyle name="Percent 27" xfId="375" xr:uid="{00000000-0005-0000-0000-00007A010000}"/>
    <cellStyle name="Percent 28" xfId="376" xr:uid="{00000000-0005-0000-0000-00007B010000}"/>
    <cellStyle name="Percent 29" xfId="377" xr:uid="{00000000-0005-0000-0000-00007C010000}"/>
    <cellStyle name="Percent 3" xfId="378" xr:uid="{00000000-0005-0000-0000-00007D010000}"/>
    <cellStyle name="Percent 3 2" xfId="379" xr:uid="{00000000-0005-0000-0000-00007E010000}"/>
    <cellStyle name="Percent 30" xfId="380" xr:uid="{00000000-0005-0000-0000-00007F010000}"/>
    <cellStyle name="Percent 31" xfId="381" xr:uid="{00000000-0005-0000-0000-000080010000}"/>
    <cellStyle name="Percent 32" xfId="382" xr:uid="{00000000-0005-0000-0000-000081010000}"/>
    <cellStyle name="Percent 33" xfId="383" xr:uid="{00000000-0005-0000-0000-000082010000}"/>
    <cellStyle name="Percent 37" xfId="384" xr:uid="{00000000-0005-0000-0000-000083010000}"/>
    <cellStyle name="Percent 38" xfId="385" xr:uid="{00000000-0005-0000-0000-000084010000}"/>
    <cellStyle name="Percent 4" xfId="386" xr:uid="{00000000-0005-0000-0000-000085010000}"/>
    <cellStyle name="Percent 5" xfId="387" xr:uid="{00000000-0005-0000-0000-000086010000}"/>
    <cellStyle name="Percent 6" xfId="388" xr:uid="{00000000-0005-0000-0000-000087010000}"/>
    <cellStyle name="Percent 7" xfId="389" xr:uid="{00000000-0005-0000-0000-000088010000}"/>
    <cellStyle name="Percent 8" xfId="390" xr:uid="{00000000-0005-0000-0000-000089010000}"/>
    <cellStyle name="Percent 9" xfId="391" xr:uid="{00000000-0005-0000-0000-00008A010000}"/>
    <cellStyle name="PSChar" xfId="392" xr:uid="{00000000-0005-0000-0000-00008B010000}"/>
    <cellStyle name="PSDate" xfId="393" xr:uid="{00000000-0005-0000-0000-00008C010000}"/>
    <cellStyle name="PSDec" xfId="394" xr:uid="{00000000-0005-0000-0000-00008D010000}"/>
    <cellStyle name="PSHeading" xfId="395" xr:uid="{00000000-0005-0000-0000-00008E010000}"/>
    <cellStyle name="PSInt" xfId="396" xr:uid="{00000000-0005-0000-0000-00008F010000}"/>
    <cellStyle name="PSSpacer" xfId="397" xr:uid="{00000000-0005-0000-0000-000090010000}"/>
    <cellStyle name="Quantity" xfId="398" xr:uid="{00000000-0005-0000-0000-000091010000}"/>
    <cellStyle name="RangeNames" xfId="399" xr:uid="{00000000-0005-0000-0000-000092010000}"/>
    <cellStyle name="Ratio" xfId="400" xr:uid="{00000000-0005-0000-0000-000093010000}"/>
    <cellStyle name="ratio - Style2" xfId="401" xr:uid="{00000000-0005-0000-0000-000094010000}"/>
    <cellStyle name="Reset range style to defaults" xfId="402" xr:uid="{00000000-0005-0000-0000-000095010000}"/>
    <cellStyle name="Rothschild Normal" xfId="403" xr:uid="{00000000-0005-0000-0000-000096010000}"/>
    <cellStyle name="RowSummary" xfId="404" xr:uid="{00000000-0005-0000-0000-000097010000}"/>
    <cellStyle name="SAPBEXaggData" xfId="405" xr:uid="{00000000-0005-0000-0000-000098010000}"/>
    <cellStyle name="SAPBEXaggDataEmph" xfId="406" xr:uid="{00000000-0005-0000-0000-000099010000}"/>
    <cellStyle name="SAPBEXaggItem" xfId="407" xr:uid="{00000000-0005-0000-0000-00009A010000}"/>
    <cellStyle name="SAPBEXaggItemX" xfId="408" xr:uid="{00000000-0005-0000-0000-00009B010000}"/>
    <cellStyle name="SAPBEXchaText" xfId="409" xr:uid="{00000000-0005-0000-0000-00009C010000}"/>
    <cellStyle name="SAPBEXexcBad7" xfId="410" xr:uid="{00000000-0005-0000-0000-00009D010000}"/>
    <cellStyle name="SAPBEXexcBad8" xfId="411" xr:uid="{00000000-0005-0000-0000-00009E010000}"/>
    <cellStyle name="SAPBEXexcBad9" xfId="412" xr:uid="{00000000-0005-0000-0000-00009F010000}"/>
    <cellStyle name="SAPBEXexcCritical4" xfId="413" xr:uid="{00000000-0005-0000-0000-0000A0010000}"/>
    <cellStyle name="SAPBEXexcCritical5" xfId="414" xr:uid="{00000000-0005-0000-0000-0000A1010000}"/>
    <cellStyle name="SAPBEXexcCritical6" xfId="415" xr:uid="{00000000-0005-0000-0000-0000A2010000}"/>
    <cellStyle name="SAPBEXexcGood1" xfId="416" xr:uid="{00000000-0005-0000-0000-0000A3010000}"/>
    <cellStyle name="SAPBEXexcGood2" xfId="417" xr:uid="{00000000-0005-0000-0000-0000A4010000}"/>
    <cellStyle name="SAPBEXexcGood3" xfId="418" xr:uid="{00000000-0005-0000-0000-0000A5010000}"/>
    <cellStyle name="SAPBEXfilterDrill" xfId="419" xr:uid="{00000000-0005-0000-0000-0000A6010000}"/>
    <cellStyle name="SAPBEXfilterItem" xfId="420" xr:uid="{00000000-0005-0000-0000-0000A7010000}"/>
    <cellStyle name="SAPBEXfilterText" xfId="421" xr:uid="{00000000-0005-0000-0000-0000A8010000}"/>
    <cellStyle name="SAPBEXformats" xfId="422" xr:uid="{00000000-0005-0000-0000-0000A9010000}"/>
    <cellStyle name="SAPBEXheaderItem" xfId="423" xr:uid="{00000000-0005-0000-0000-0000AA010000}"/>
    <cellStyle name="SAPBEXheaderText" xfId="424" xr:uid="{00000000-0005-0000-0000-0000AB010000}"/>
    <cellStyle name="SAPBEXHLevel0" xfId="425" xr:uid="{00000000-0005-0000-0000-0000AC010000}"/>
    <cellStyle name="SAPBEXHLevel0X" xfId="426" xr:uid="{00000000-0005-0000-0000-0000AD010000}"/>
    <cellStyle name="SAPBEXHLevel1" xfId="427" xr:uid="{00000000-0005-0000-0000-0000AE010000}"/>
    <cellStyle name="SAPBEXHLevel1X" xfId="428" xr:uid="{00000000-0005-0000-0000-0000AF010000}"/>
    <cellStyle name="SAPBEXHLevel2" xfId="429" xr:uid="{00000000-0005-0000-0000-0000B0010000}"/>
    <cellStyle name="SAPBEXHLevel2X" xfId="430" xr:uid="{00000000-0005-0000-0000-0000B1010000}"/>
    <cellStyle name="SAPBEXHLevel3" xfId="431" xr:uid="{00000000-0005-0000-0000-0000B2010000}"/>
    <cellStyle name="SAPBEXHLevel3X" xfId="432" xr:uid="{00000000-0005-0000-0000-0000B3010000}"/>
    <cellStyle name="SAPBEXresData" xfId="433" xr:uid="{00000000-0005-0000-0000-0000B4010000}"/>
    <cellStyle name="SAPBEXresDataEmph" xfId="434" xr:uid="{00000000-0005-0000-0000-0000B5010000}"/>
    <cellStyle name="SAPBEXresItem" xfId="435" xr:uid="{00000000-0005-0000-0000-0000B6010000}"/>
    <cellStyle name="SAPBEXresItemX" xfId="436" xr:uid="{00000000-0005-0000-0000-0000B7010000}"/>
    <cellStyle name="SAPBEXstdData" xfId="437" xr:uid="{00000000-0005-0000-0000-0000B8010000}"/>
    <cellStyle name="SAPBEXstdDataEmph" xfId="438" xr:uid="{00000000-0005-0000-0000-0000B9010000}"/>
    <cellStyle name="SAPBEXstdItem" xfId="439" xr:uid="{00000000-0005-0000-0000-0000BA010000}"/>
    <cellStyle name="SAPBEXstdItemX" xfId="440" xr:uid="{00000000-0005-0000-0000-0000BB010000}"/>
    <cellStyle name="SAPBEXtitle" xfId="441" xr:uid="{00000000-0005-0000-0000-0000BC010000}"/>
    <cellStyle name="SAPBEXundefined" xfId="442" xr:uid="{00000000-0005-0000-0000-0000BD010000}"/>
    <cellStyle name="Sensitivity" xfId="443" xr:uid="{00000000-0005-0000-0000-0000BE010000}"/>
    <cellStyle name="SheetHeader1" xfId="444" xr:uid="{00000000-0005-0000-0000-0000BF010000}"/>
    <cellStyle name="SheetHeader2" xfId="445" xr:uid="{00000000-0005-0000-0000-0000C0010000}"/>
    <cellStyle name="Short Date" xfId="446" xr:uid="{00000000-0005-0000-0000-0000C1010000}"/>
    <cellStyle name="Style 1" xfId="447" xr:uid="{00000000-0005-0000-0000-0000C2010000}"/>
    <cellStyle name="style1" xfId="448" xr:uid="{00000000-0005-0000-0000-0000C3010000}"/>
    <cellStyle name="Style2" xfId="449" xr:uid="{00000000-0005-0000-0000-0000C4010000}"/>
    <cellStyle name="Style3" xfId="450" xr:uid="{00000000-0005-0000-0000-0000C5010000}"/>
    <cellStyle name="Subheading" xfId="451" xr:uid="{00000000-0005-0000-0000-0000C6010000}"/>
    <cellStyle name="SubheadingBold" xfId="452" xr:uid="{00000000-0005-0000-0000-0000C7010000}"/>
    <cellStyle name="Table Heading" xfId="453" xr:uid="{00000000-0005-0000-0000-0000C8010000}"/>
    <cellStyle name="Table_Heading2" xfId="454" xr:uid="{00000000-0005-0000-0000-0000C9010000}"/>
    <cellStyle name="TBC" xfId="455" xr:uid="{00000000-0005-0000-0000-0000CA010000}"/>
    <cellStyle name="Times New Roman" xfId="456" xr:uid="{00000000-0005-0000-0000-0000CB010000}"/>
    <cellStyle name="Total 1" xfId="457" xr:uid="{00000000-0005-0000-0000-0000CC010000}"/>
    <cellStyle name="Total 2" xfId="458" xr:uid="{00000000-0005-0000-0000-0000CD010000}"/>
    <cellStyle name="Total 3" xfId="459" xr:uid="{00000000-0005-0000-0000-0000CE010000}"/>
    <cellStyle name="Total 4" xfId="460" xr:uid="{00000000-0005-0000-0000-0000CF010000}"/>
    <cellStyle name="Transfer out" xfId="461" xr:uid="{00000000-0005-0000-0000-0000D0010000}"/>
    <cellStyle name="Tusental (0)_pldt" xfId="462" xr:uid="{00000000-0005-0000-0000-0000D1010000}"/>
    <cellStyle name="Tusental_pldt" xfId="463" xr:uid="{00000000-0005-0000-0000-0000D2010000}"/>
    <cellStyle name="Unit" xfId="464" xr:uid="{00000000-0005-0000-0000-0000D3010000}"/>
    <cellStyle name="Unprotected" xfId="465" xr:uid="{00000000-0005-0000-0000-0000D4010000}"/>
    <cellStyle name="User_Defined_A" xfId="466" xr:uid="{00000000-0005-0000-0000-0000D5010000}"/>
    <cellStyle name="Valuta (0)_pldt" xfId="467" xr:uid="{00000000-0005-0000-0000-0000D6010000}"/>
    <cellStyle name="Valuta_pldt" xfId="468" xr:uid="{00000000-0005-0000-0000-0000D7010000}"/>
    <cellStyle name="Warning" xfId="469" xr:uid="{00000000-0005-0000-0000-0000D8010000}"/>
    <cellStyle name="การคำนวณ" xfId="482" xr:uid="{00000000-0005-0000-0000-0000D9010000}"/>
    <cellStyle name="ข้อความเตือน" xfId="483" xr:uid="{00000000-0005-0000-0000-0000DA010000}"/>
    <cellStyle name="ข้อความอธิบาย" xfId="484" xr:uid="{00000000-0005-0000-0000-0000DB010000}"/>
    <cellStyle name="เครื่องหมายจุลภาค [0]_Book2" xfId="470" xr:uid="{00000000-0005-0000-0000-0000DC010000}"/>
    <cellStyle name="เครื่องหมายจุลภาค 2" xfId="471" xr:uid="{00000000-0005-0000-0000-0000DD010000}"/>
    <cellStyle name="เครื่องหมายจุลภาค 3" xfId="472" xr:uid="{00000000-0005-0000-0000-0000DE010000}"/>
    <cellStyle name="เครื่องหมายจุลภาค 4" xfId="473" xr:uid="{00000000-0005-0000-0000-0000DF010000}"/>
    <cellStyle name="เครื่องหมายจุลภาค_Book2" xfId="474" xr:uid="{00000000-0005-0000-0000-0000E0010000}"/>
    <cellStyle name="เครื่องหมายสกุลเงิน [0]_Book2" xfId="475" xr:uid="{00000000-0005-0000-0000-0000E1010000}"/>
    <cellStyle name="เครื่องหมายสกุลเงิน_Book2" xfId="476" xr:uid="{00000000-0005-0000-0000-0000E2010000}"/>
    <cellStyle name="ชื่อเรื่อง" xfId="485" xr:uid="{00000000-0005-0000-0000-0000E3010000}"/>
    <cellStyle name="เชื่อมโยงหลายมิติ_ไม่ขาว ไม่สวย ไม่หมวย แต่เซ็กซ์" xfId="477" xr:uid="{00000000-0005-0000-0000-0000E4010000}"/>
    <cellStyle name="เซลล์ตรวจสอบ" xfId="478" xr:uid="{00000000-0005-0000-0000-0000E5010000}"/>
    <cellStyle name="เซลล์ที่มีการเชื่อมโยง" xfId="479" xr:uid="{00000000-0005-0000-0000-0000E6010000}"/>
    <cellStyle name="ดี" xfId="486" xr:uid="{00000000-0005-0000-0000-0000E7010000}"/>
    <cellStyle name="ตามการเชื่อมโยงหลายมิติ_ไม่ขาว ไม่สวย ไม่หมวย แต่เซ็กซ์" xfId="487" xr:uid="{00000000-0005-0000-0000-0000E8010000}"/>
    <cellStyle name="ปกติ 2" xfId="488" xr:uid="{00000000-0005-0000-0000-0000E9010000}"/>
    <cellStyle name="ปกติ 3" xfId="489" xr:uid="{00000000-0005-0000-0000-0000EA010000}"/>
    <cellStyle name="ปกติ_088dc_eci" xfId="490" xr:uid="{00000000-0005-0000-0000-0000EB010000}"/>
    <cellStyle name="ป้อนค่า" xfId="491" xr:uid="{00000000-0005-0000-0000-0000EC010000}"/>
    <cellStyle name="ปานกลาง" xfId="492" xr:uid="{00000000-0005-0000-0000-0000ED010000}"/>
    <cellStyle name="ผลรวม" xfId="493" xr:uid="{00000000-0005-0000-0000-0000EE010000}"/>
    <cellStyle name="แย่" xfId="480" xr:uid="{00000000-0005-0000-0000-0000EF010000}"/>
    <cellStyle name="วฅมุ_ฑธนฬย๗ภฬ" xfId="494" xr:uid="{00000000-0005-0000-0000-0000F0010000}"/>
    <cellStyle name="ส่วนที่ถูกเน้น1" xfId="495" xr:uid="{00000000-0005-0000-0000-0000F1010000}"/>
    <cellStyle name="ส่วนที่ถูกเน้น2" xfId="496" xr:uid="{00000000-0005-0000-0000-0000F2010000}"/>
    <cellStyle name="ส่วนที่ถูกเน้น3" xfId="497" xr:uid="{00000000-0005-0000-0000-0000F3010000}"/>
    <cellStyle name="ส่วนที่ถูกเน้น4" xfId="498" xr:uid="{00000000-0005-0000-0000-0000F4010000}"/>
    <cellStyle name="ส่วนที่ถูกเน้น5" xfId="499" xr:uid="{00000000-0005-0000-0000-0000F5010000}"/>
    <cellStyle name="ส่วนที่ถูกเน้น6" xfId="500" xr:uid="{00000000-0005-0000-0000-0000F6010000}"/>
    <cellStyle name="แสดงผล" xfId="481" xr:uid="{00000000-0005-0000-0000-0000F7010000}"/>
    <cellStyle name="หมายเหตุ" xfId="501" xr:uid="{00000000-0005-0000-0000-0000F8010000}"/>
    <cellStyle name="หัวเรื่อง 1" xfId="502" xr:uid="{00000000-0005-0000-0000-0000F9010000}"/>
    <cellStyle name="หัวเรื่อง 2" xfId="503" xr:uid="{00000000-0005-0000-0000-0000FA010000}"/>
    <cellStyle name="หัวเรื่อง 3" xfId="504" xr:uid="{00000000-0005-0000-0000-0000FB010000}"/>
    <cellStyle name="หัวเรื่อง 4" xfId="505" xr:uid="{00000000-0005-0000-0000-0000FC010000}"/>
    <cellStyle name="標準_2006 Eng" xfId="506" xr:uid="{00000000-0005-0000-0000-0000FD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3"/>
  <sheetViews>
    <sheetView tabSelected="1" view="pageBreakPreview" zoomScaleNormal="80" zoomScaleSheetLayoutView="100" workbookViewId="0">
      <selection activeCell="B118" sqref="B118"/>
    </sheetView>
  </sheetViews>
  <sheetFormatPr defaultColWidth="9.09765625" defaultRowHeight="22.4" customHeight="1"/>
  <cols>
    <col min="1" max="1" width="42.69921875" customWidth="1"/>
    <col min="2" max="2" width="8.69921875" style="2" customWidth="1"/>
    <col min="3" max="3" width="1.3984375" style="2" customWidth="1"/>
    <col min="4" max="4" width="14.69921875" style="4" customWidth="1"/>
    <col min="5" max="5" width="1.59765625" style="4" customWidth="1"/>
    <col min="6" max="6" width="14.69921875" style="4" customWidth="1"/>
    <col min="7" max="7" width="1.59765625" style="3" customWidth="1"/>
    <col min="8" max="8" width="14.69921875" style="4" customWidth="1"/>
    <col min="9" max="9" width="1.59765625" style="3" customWidth="1"/>
    <col min="10" max="10" width="14.69921875" style="4" customWidth="1"/>
  </cols>
  <sheetData>
    <row r="1" spans="1:10" ht="22.4" customHeight="1">
      <c r="A1" s="172" t="s">
        <v>0</v>
      </c>
      <c r="B1" s="172"/>
      <c r="C1" s="172"/>
      <c r="D1" s="172"/>
      <c r="E1" s="172"/>
      <c r="F1" s="172"/>
      <c r="G1" s="172"/>
      <c r="H1" s="8"/>
      <c r="I1" s="8"/>
      <c r="J1" s="8"/>
    </row>
    <row r="2" spans="1:10" ht="22.4" customHeight="1">
      <c r="A2" s="172" t="s">
        <v>257</v>
      </c>
      <c r="B2" s="172"/>
      <c r="C2" s="172"/>
      <c r="D2" s="172"/>
      <c r="E2" s="172"/>
      <c r="F2" s="172"/>
      <c r="G2" s="172"/>
      <c r="H2" s="8"/>
      <c r="I2" s="8"/>
      <c r="J2" s="8"/>
    </row>
    <row r="3" spans="1:10" ht="19" customHeight="1">
      <c r="A3" s="57"/>
      <c r="B3" s="58"/>
      <c r="C3" s="58"/>
      <c r="D3" s="59"/>
      <c r="E3" s="59"/>
      <c r="F3" s="59"/>
      <c r="G3" s="59"/>
      <c r="H3" s="59"/>
      <c r="I3" s="59"/>
      <c r="J3" s="59"/>
    </row>
    <row r="4" spans="1:10" ht="21" customHeight="1">
      <c r="A4" s="57"/>
      <c r="B4" s="58"/>
      <c r="C4" s="58"/>
      <c r="D4" s="169" t="s">
        <v>1</v>
      </c>
      <c r="E4" s="169"/>
      <c r="F4" s="169"/>
      <c r="G4" s="60"/>
      <c r="H4" s="169" t="s">
        <v>2</v>
      </c>
      <c r="I4" s="169"/>
      <c r="J4" s="169"/>
    </row>
    <row r="5" spans="1:10" ht="21" customHeight="1">
      <c r="A5" s="59"/>
      <c r="B5" s="61"/>
      <c r="C5" s="61"/>
      <c r="D5" s="170" t="s">
        <v>3</v>
      </c>
      <c r="E5" s="170"/>
      <c r="F5" s="170"/>
      <c r="G5" s="62"/>
      <c r="H5" s="170" t="s">
        <v>3</v>
      </c>
      <c r="I5" s="170"/>
      <c r="J5" s="170"/>
    </row>
    <row r="6" spans="1:10" ht="21" customHeight="1">
      <c r="A6" s="60" t="s">
        <v>4</v>
      </c>
      <c r="B6" s="61" t="s">
        <v>5</v>
      </c>
      <c r="C6" s="61"/>
      <c r="D6" s="63">
        <v>2567</v>
      </c>
      <c r="E6" s="63"/>
      <c r="F6" s="63">
        <v>2566</v>
      </c>
      <c r="G6" s="62"/>
      <c r="H6" s="63">
        <v>2567</v>
      </c>
      <c r="I6" s="63"/>
      <c r="J6" s="63">
        <v>2566</v>
      </c>
    </row>
    <row r="7" spans="1:10" ht="21" customHeight="1">
      <c r="A7" s="57"/>
      <c r="B7" s="61"/>
      <c r="C7" s="61"/>
      <c r="D7" s="171" t="s">
        <v>6</v>
      </c>
      <c r="E7" s="171"/>
      <c r="F7" s="171"/>
      <c r="G7" s="171"/>
      <c r="H7" s="171"/>
      <c r="I7" s="171"/>
      <c r="J7" s="171"/>
    </row>
    <row r="8" spans="1:10" ht="22.4" customHeight="1">
      <c r="A8" s="64" t="s">
        <v>7</v>
      </c>
      <c r="B8" s="61"/>
      <c r="C8" s="61"/>
      <c r="D8" s="65"/>
      <c r="E8" s="65"/>
      <c r="F8" s="65"/>
      <c r="G8" s="63"/>
      <c r="H8" s="65"/>
      <c r="I8" s="63"/>
      <c r="J8" s="65"/>
    </row>
    <row r="9" spans="1:10" ht="22.4" customHeight="1">
      <c r="A9" s="66" t="s">
        <v>8</v>
      </c>
      <c r="B9" s="61"/>
      <c r="C9" s="61"/>
      <c r="D9" s="55">
        <v>1204734053</v>
      </c>
      <c r="E9" s="67"/>
      <c r="F9" s="55">
        <v>1384112315</v>
      </c>
      <c r="G9" s="67"/>
      <c r="H9" s="55">
        <v>68377848</v>
      </c>
      <c r="I9" s="67"/>
      <c r="J9" s="55">
        <v>237441592</v>
      </c>
    </row>
    <row r="10" spans="1:10" ht="22.4" customHeight="1">
      <c r="A10" s="66" t="s">
        <v>9</v>
      </c>
      <c r="B10" s="61">
        <v>15</v>
      </c>
      <c r="C10" s="61"/>
      <c r="D10" s="55">
        <v>1022416688</v>
      </c>
      <c r="E10" s="67"/>
      <c r="F10" s="55">
        <v>1183723225</v>
      </c>
      <c r="G10" s="67"/>
      <c r="H10" s="55">
        <v>0</v>
      </c>
      <c r="I10" s="67"/>
      <c r="J10" s="55">
        <v>0</v>
      </c>
    </row>
    <row r="11" spans="1:10" ht="22.4" customHeight="1">
      <c r="A11" s="66" t="s">
        <v>10</v>
      </c>
      <c r="B11" s="61" t="s">
        <v>276</v>
      </c>
      <c r="C11" s="61"/>
      <c r="D11" s="55">
        <v>2033732496</v>
      </c>
      <c r="E11" s="67"/>
      <c r="F11" s="55">
        <v>1124809158</v>
      </c>
      <c r="G11" s="67"/>
      <c r="H11" s="55">
        <v>274586605</v>
      </c>
      <c r="I11" s="67"/>
      <c r="J11" s="55">
        <v>72855300</v>
      </c>
    </row>
    <row r="12" spans="1:10" ht="22.4" customHeight="1">
      <c r="A12" s="66" t="s">
        <v>11</v>
      </c>
      <c r="B12" s="61">
        <v>7</v>
      </c>
      <c r="C12" s="61"/>
      <c r="D12" s="55">
        <v>275545508</v>
      </c>
      <c r="E12" s="67"/>
      <c r="F12" s="55">
        <v>212656151</v>
      </c>
      <c r="G12" s="67"/>
      <c r="H12" s="55">
        <v>0</v>
      </c>
      <c r="I12" s="67"/>
      <c r="J12" s="55">
        <v>0</v>
      </c>
    </row>
    <row r="13" spans="1:10" ht="22.4" customHeight="1">
      <c r="A13" s="66" t="s">
        <v>12</v>
      </c>
      <c r="B13" s="61">
        <v>8</v>
      </c>
      <c r="C13" s="61"/>
      <c r="D13" s="55">
        <v>904337039</v>
      </c>
      <c r="E13" s="67"/>
      <c r="F13" s="55">
        <v>1227743374</v>
      </c>
      <c r="G13" s="67"/>
      <c r="H13" s="55">
        <v>39862450</v>
      </c>
      <c r="I13" s="67"/>
      <c r="J13" s="55">
        <v>0</v>
      </c>
    </row>
    <row r="14" spans="1:10" ht="22.4" customHeight="1">
      <c r="A14" s="66" t="s">
        <v>13</v>
      </c>
      <c r="B14" s="61"/>
      <c r="C14" s="61"/>
      <c r="D14" s="55">
        <v>82120234</v>
      </c>
      <c r="E14" s="67"/>
      <c r="F14" s="55">
        <v>75887194</v>
      </c>
      <c r="G14" s="67"/>
      <c r="H14" s="68">
        <v>14622110</v>
      </c>
      <c r="I14" s="67"/>
      <c r="J14" s="68">
        <v>0</v>
      </c>
    </row>
    <row r="15" spans="1:10" ht="22.4" customHeight="1">
      <c r="A15" s="66" t="s">
        <v>14</v>
      </c>
      <c r="B15" s="61">
        <v>5.3</v>
      </c>
      <c r="C15" s="61"/>
      <c r="D15" s="68">
        <v>95000000</v>
      </c>
      <c r="E15" s="67"/>
      <c r="F15" s="68">
        <v>0</v>
      </c>
      <c r="G15" s="67"/>
      <c r="H15" s="68">
        <v>428950225</v>
      </c>
      <c r="I15" s="67"/>
      <c r="J15" s="68">
        <v>682697253</v>
      </c>
    </row>
    <row r="16" spans="1:10" ht="22.4" customHeight="1">
      <c r="A16" s="66" t="s">
        <v>15</v>
      </c>
      <c r="B16" s="61">
        <v>9</v>
      </c>
      <c r="C16" s="61"/>
      <c r="D16" s="55">
        <v>987791034</v>
      </c>
      <c r="E16" s="67"/>
      <c r="F16" s="55">
        <v>1176368648</v>
      </c>
      <c r="G16" s="67"/>
      <c r="H16" s="68">
        <v>54124188</v>
      </c>
      <c r="I16" s="67"/>
      <c r="J16" s="68">
        <v>164489823</v>
      </c>
    </row>
    <row r="17" spans="1:10" ht="22.4" customHeight="1">
      <c r="A17" s="66" t="s">
        <v>16</v>
      </c>
      <c r="B17" s="61">
        <v>24</v>
      </c>
      <c r="C17" s="61"/>
      <c r="D17" s="55">
        <v>1214846</v>
      </c>
      <c r="E17" s="67"/>
      <c r="F17" s="55">
        <v>0</v>
      </c>
      <c r="G17" s="67"/>
      <c r="H17" s="55">
        <v>0</v>
      </c>
      <c r="I17" s="67"/>
      <c r="J17" s="55">
        <v>0</v>
      </c>
    </row>
    <row r="18" spans="1:10" ht="22.4" customHeight="1">
      <c r="A18" s="66" t="s">
        <v>17</v>
      </c>
      <c r="B18" s="61">
        <v>24</v>
      </c>
      <c r="C18" s="61"/>
      <c r="D18" s="55">
        <v>8169873</v>
      </c>
      <c r="E18" s="67"/>
      <c r="F18" s="55">
        <v>183040285</v>
      </c>
      <c r="G18" s="67"/>
      <c r="H18" s="55">
        <v>0</v>
      </c>
      <c r="I18" s="67"/>
      <c r="J18" s="55">
        <v>30019385</v>
      </c>
    </row>
    <row r="19" spans="1:10" ht="22.4" customHeight="1">
      <c r="A19" s="66" t="s">
        <v>18</v>
      </c>
      <c r="B19" s="61"/>
      <c r="C19" s="61"/>
      <c r="D19" s="55">
        <v>185251968</v>
      </c>
      <c r="E19" s="67"/>
      <c r="F19" s="55">
        <v>227349095</v>
      </c>
      <c r="G19" s="67"/>
      <c r="H19" s="68">
        <v>29554626</v>
      </c>
      <c r="I19" s="67"/>
      <c r="J19" s="68">
        <v>28123284</v>
      </c>
    </row>
    <row r="20" spans="1:10" s="1" customFormat="1" ht="22.4" customHeight="1">
      <c r="A20" s="60" t="s">
        <v>19</v>
      </c>
      <c r="B20" s="58"/>
      <c r="C20" s="58"/>
      <c r="D20" s="69">
        <f>SUM(D9:D19)</f>
        <v>6800313739</v>
      </c>
      <c r="E20" s="70"/>
      <c r="F20" s="69">
        <f>SUM(F9:F19)</f>
        <v>6795689445</v>
      </c>
      <c r="G20" s="71"/>
      <c r="H20" s="69">
        <f>SUM(H9:H19)</f>
        <v>910078052</v>
      </c>
      <c r="I20" s="71"/>
      <c r="J20" s="69">
        <f>SUM(J9:J19)</f>
        <v>1215626637</v>
      </c>
    </row>
    <row r="21" spans="1:10" ht="10.4" customHeight="1">
      <c r="A21" s="60"/>
      <c r="B21" s="61"/>
      <c r="C21" s="61"/>
      <c r="D21" s="68"/>
      <c r="E21" s="68"/>
      <c r="F21" s="68"/>
      <c r="G21" s="56"/>
      <c r="H21" s="59"/>
      <c r="I21" s="59"/>
      <c r="J21" s="59"/>
    </row>
    <row r="22" spans="1:10" ht="22.4" customHeight="1">
      <c r="A22" s="64" t="s">
        <v>20</v>
      </c>
      <c r="B22" s="61"/>
      <c r="C22" s="61"/>
      <c r="D22" s="68"/>
      <c r="E22" s="68"/>
      <c r="F22" s="68"/>
      <c r="G22" s="56"/>
      <c r="H22" s="68"/>
      <c r="I22" s="56"/>
      <c r="J22" s="68"/>
    </row>
    <row r="23" spans="1:10" ht="22.4" customHeight="1">
      <c r="A23" s="66" t="s">
        <v>21</v>
      </c>
      <c r="B23" s="61">
        <v>5.3</v>
      </c>
      <c r="C23" s="61"/>
      <c r="D23" s="55">
        <v>168207814</v>
      </c>
      <c r="E23" s="68"/>
      <c r="F23" s="55">
        <v>140437698</v>
      </c>
      <c r="G23" s="56"/>
      <c r="H23" s="55">
        <v>107092748</v>
      </c>
      <c r="I23" s="56"/>
      <c r="J23" s="55">
        <v>94360073</v>
      </c>
    </row>
    <row r="24" spans="1:10" ht="22.4" customHeight="1">
      <c r="A24" s="66" t="s">
        <v>22</v>
      </c>
      <c r="B24" s="61">
        <v>15</v>
      </c>
      <c r="C24" s="61"/>
      <c r="D24" s="68">
        <v>203113675</v>
      </c>
      <c r="E24" s="68"/>
      <c r="F24" s="68">
        <v>238432542</v>
      </c>
      <c r="G24" s="68"/>
      <c r="H24" s="55">
        <v>0</v>
      </c>
      <c r="I24" s="56"/>
      <c r="J24" s="55">
        <v>0</v>
      </c>
    </row>
    <row r="25" spans="1:10" ht="22.4" customHeight="1">
      <c r="A25" s="66" t="s">
        <v>23</v>
      </c>
      <c r="B25" s="61">
        <v>5.3</v>
      </c>
      <c r="C25" s="61"/>
      <c r="D25" s="55">
        <v>0</v>
      </c>
      <c r="E25" s="72"/>
      <c r="F25" s="55">
        <v>0</v>
      </c>
      <c r="G25" s="68"/>
      <c r="H25" s="55">
        <v>200925280</v>
      </c>
      <c r="I25" s="56"/>
      <c r="J25" s="55">
        <v>229725280</v>
      </c>
    </row>
    <row r="26" spans="1:10" ht="22.4" customHeight="1">
      <c r="A26" s="73" t="s">
        <v>24</v>
      </c>
      <c r="B26" s="61">
        <v>10</v>
      </c>
      <c r="C26" s="61"/>
      <c r="D26" s="55">
        <v>373366639</v>
      </c>
      <c r="E26" s="68"/>
      <c r="F26" s="55">
        <v>389333377</v>
      </c>
      <c r="G26" s="68"/>
      <c r="H26" s="68">
        <v>397594800</v>
      </c>
      <c r="I26" s="56"/>
      <c r="J26" s="68">
        <v>397594800</v>
      </c>
    </row>
    <row r="27" spans="1:10" ht="22.4" customHeight="1">
      <c r="A27" s="73" t="s">
        <v>25</v>
      </c>
      <c r="B27" s="61" t="s">
        <v>277</v>
      </c>
      <c r="C27" s="61"/>
      <c r="D27" s="68">
        <v>4630835284</v>
      </c>
      <c r="E27" s="68"/>
      <c r="F27" s="68">
        <v>5133207027</v>
      </c>
      <c r="G27" s="68"/>
      <c r="H27" s="55">
        <v>1387258240</v>
      </c>
      <c r="I27" s="56"/>
      <c r="J27" s="55">
        <v>1893177740</v>
      </c>
    </row>
    <row r="28" spans="1:10" ht="22.4" customHeight="1">
      <c r="A28" s="73" t="s">
        <v>26</v>
      </c>
      <c r="B28" s="61" t="s">
        <v>278</v>
      </c>
      <c r="C28" s="61"/>
      <c r="D28" s="55">
        <v>0</v>
      </c>
      <c r="E28" s="72"/>
      <c r="F28" s="55">
        <v>0</v>
      </c>
      <c r="G28" s="72"/>
      <c r="H28" s="74">
        <v>15423864546</v>
      </c>
      <c r="I28" s="75"/>
      <c r="J28" s="74">
        <v>13988233187</v>
      </c>
    </row>
    <row r="29" spans="1:10" ht="22.4" customHeight="1">
      <c r="A29" s="73" t="s">
        <v>27</v>
      </c>
      <c r="B29" s="61">
        <v>7</v>
      </c>
      <c r="C29" s="61"/>
      <c r="D29" s="55">
        <v>3563674652</v>
      </c>
      <c r="E29" s="68"/>
      <c r="F29" s="55">
        <v>2924558278</v>
      </c>
      <c r="G29" s="68"/>
      <c r="H29" s="55">
        <v>0</v>
      </c>
      <c r="I29" s="56"/>
      <c r="J29" s="55">
        <v>0</v>
      </c>
    </row>
    <row r="30" spans="1:10" ht="22.4" customHeight="1">
      <c r="A30" s="66" t="s">
        <v>13</v>
      </c>
      <c r="B30" s="61"/>
      <c r="C30" s="61"/>
      <c r="D30" s="55">
        <v>96362853</v>
      </c>
      <c r="E30" s="68"/>
      <c r="F30" s="55">
        <v>100473028</v>
      </c>
      <c r="G30" s="68"/>
      <c r="H30" s="55">
        <v>0</v>
      </c>
      <c r="I30" s="56"/>
      <c r="J30" s="55">
        <v>0</v>
      </c>
    </row>
    <row r="31" spans="1:10" ht="22.4" customHeight="1">
      <c r="A31" s="73" t="s">
        <v>28</v>
      </c>
      <c r="B31" s="61">
        <v>5.2</v>
      </c>
      <c r="C31" s="61"/>
      <c r="D31" s="55">
        <v>259499347</v>
      </c>
      <c r="E31" s="68"/>
      <c r="F31" s="55">
        <v>106087145</v>
      </c>
      <c r="G31" s="68"/>
      <c r="H31" s="68">
        <v>128753737</v>
      </c>
      <c r="I31" s="75"/>
      <c r="J31" s="68">
        <v>3143658</v>
      </c>
    </row>
    <row r="32" spans="1:10" ht="22.4" customHeight="1">
      <c r="A32" s="73" t="s">
        <v>29</v>
      </c>
      <c r="B32" s="61">
        <v>12</v>
      </c>
      <c r="C32" s="61"/>
      <c r="D32" s="55">
        <v>14564285487</v>
      </c>
      <c r="E32" s="76"/>
      <c r="F32" s="158">
        <v>14966658957</v>
      </c>
      <c r="G32" s="76"/>
      <c r="H32" s="157">
        <v>56486234</v>
      </c>
      <c r="I32" s="76"/>
      <c r="J32" s="157">
        <v>26114792</v>
      </c>
    </row>
    <row r="33" spans="1:10" ht="22.4" customHeight="1">
      <c r="A33" s="73" t="s">
        <v>30</v>
      </c>
      <c r="B33" s="61">
        <v>13</v>
      </c>
      <c r="C33" s="61"/>
      <c r="D33" s="55">
        <v>337037078</v>
      </c>
      <c r="E33" s="76"/>
      <c r="F33" s="74">
        <v>369901180</v>
      </c>
      <c r="G33" s="76"/>
      <c r="H33" s="55">
        <v>28813636</v>
      </c>
      <c r="I33" s="76"/>
      <c r="J33" s="55">
        <v>21296369</v>
      </c>
    </row>
    <row r="34" spans="1:10" ht="22.4" customHeight="1">
      <c r="A34" s="73" t="s">
        <v>31</v>
      </c>
      <c r="B34" s="61">
        <v>14</v>
      </c>
      <c r="C34" s="61"/>
      <c r="D34" s="55">
        <v>80925334</v>
      </c>
      <c r="E34" s="76"/>
      <c r="F34" s="55">
        <v>80925334</v>
      </c>
      <c r="G34" s="76"/>
      <c r="H34" s="55">
        <v>0</v>
      </c>
      <c r="I34" s="67"/>
      <c r="J34" s="55">
        <v>0</v>
      </c>
    </row>
    <row r="35" spans="1:10" ht="22.4" customHeight="1">
      <c r="A35" s="73" t="s">
        <v>32</v>
      </c>
      <c r="B35" s="61">
        <v>14</v>
      </c>
      <c r="C35" s="61"/>
      <c r="D35" s="55">
        <v>1115585623</v>
      </c>
      <c r="E35" s="76"/>
      <c r="F35" s="68">
        <v>1109891464</v>
      </c>
      <c r="G35" s="76"/>
      <c r="H35" s="68">
        <v>12462560</v>
      </c>
      <c r="I35" s="76"/>
      <c r="J35" s="68">
        <v>14048766</v>
      </c>
    </row>
    <row r="36" spans="1:10" ht="22.4" customHeight="1">
      <c r="A36" s="73" t="s">
        <v>33</v>
      </c>
      <c r="B36" s="61">
        <v>21</v>
      </c>
      <c r="C36" s="61"/>
      <c r="D36" s="68">
        <v>66629352</v>
      </c>
      <c r="E36" s="76"/>
      <c r="F36" s="68">
        <v>55047134</v>
      </c>
      <c r="G36" s="76"/>
      <c r="H36" s="68">
        <v>15477838</v>
      </c>
      <c r="I36" s="76"/>
      <c r="J36" s="68">
        <v>19838197</v>
      </c>
    </row>
    <row r="37" spans="1:10" ht="22.4" customHeight="1">
      <c r="A37" s="73" t="s">
        <v>16</v>
      </c>
      <c r="B37" s="61">
        <v>24</v>
      </c>
      <c r="C37" s="61"/>
      <c r="D37" s="55">
        <v>281504944</v>
      </c>
      <c r="E37" s="76"/>
      <c r="F37" s="68">
        <v>299687103</v>
      </c>
      <c r="G37" s="76"/>
      <c r="H37" s="68">
        <v>0</v>
      </c>
      <c r="I37" s="76"/>
      <c r="J37" s="68">
        <v>0</v>
      </c>
    </row>
    <row r="38" spans="1:10" ht="22.4" customHeight="1">
      <c r="A38" s="73" t="s">
        <v>34</v>
      </c>
      <c r="B38" s="61"/>
      <c r="C38" s="61"/>
      <c r="D38" s="55">
        <v>162880352</v>
      </c>
      <c r="E38" s="72"/>
      <c r="F38" s="55">
        <v>140006069</v>
      </c>
      <c r="G38" s="72"/>
      <c r="H38" s="74">
        <v>3260984</v>
      </c>
      <c r="I38" s="75"/>
      <c r="J38" s="74">
        <v>1794164</v>
      </c>
    </row>
    <row r="39" spans="1:10" s="1" customFormat="1" ht="22.4" customHeight="1">
      <c r="A39" s="60" t="s">
        <v>35</v>
      </c>
      <c r="B39" s="58"/>
      <c r="C39" s="58"/>
      <c r="D39" s="69">
        <f>SUM(D23:D38)</f>
        <v>25903908434</v>
      </c>
      <c r="E39" s="77"/>
      <c r="F39" s="69">
        <f>SUM(F23:F38)</f>
        <v>26054646336</v>
      </c>
      <c r="G39" s="60"/>
      <c r="H39" s="69">
        <f>SUM(H23:H38)</f>
        <v>17761990603</v>
      </c>
      <c r="I39" s="60"/>
      <c r="J39" s="69">
        <f>SUM(J23:J38)</f>
        <v>16689327026</v>
      </c>
    </row>
    <row r="40" spans="1:10" ht="7.4" customHeight="1">
      <c r="A40" s="59"/>
      <c r="B40" s="61"/>
      <c r="C40" s="61"/>
      <c r="D40" s="68"/>
      <c r="E40" s="68"/>
      <c r="F40" s="68"/>
      <c r="G40" s="56"/>
      <c r="H40" s="68"/>
      <c r="I40" s="56"/>
      <c r="J40" s="68"/>
    </row>
    <row r="41" spans="1:10" s="1" customFormat="1" ht="22.4" customHeight="1" thickBot="1">
      <c r="A41" s="60" t="s">
        <v>36</v>
      </c>
      <c r="B41" s="58"/>
      <c r="C41" s="58"/>
      <c r="D41" s="139">
        <f>+D20+D39</f>
        <v>32704222173</v>
      </c>
      <c r="E41" s="140"/>
      <c r="F41" s="139">
        <f>+F20+F39</f>
        <v>32850335781</v>
      </c>
      <c r="G41" s="141"/>
      <c r="H41" s="139">
        <f>+H20+H39</f>
        <v>18672068655</v>
      </c>
      <c r="I41" s="141"/>
      <c r="J41" s="139">
        <f>+J20+J39</f>
        <v>17904953663</v>
      </c>
    </row>
    <row r="42" spans="1:10" ht="22.4" customHeight="1" thickTop="1">
      <c r="A42" s="172" t="s">
        <v>0</v>
      </c>
      <c r="B42" s="172"/>
      <c r="C42" s="172"/>
      <c r="D42" s="172"/>
      <c r="E42" s="172"/>
      <c r="F42" s="172"/>
      <c r="G42" s="172"/>
      <c r="H42" s="20"/>
      <c r="I42" s="20"/>
      <c r="J42" s="20"/>
    </row>
    <row r="43" spans="1:10" ht="22.4" customHeight="1">
      <c r="A43" s="172" t="s">
        <v>257</v>
      </c>
      <c r="B43" s="172"/>
      <c r="C43" s="172"/>
      <c r="D43" s="172"/>
      <c r="E43" s="172"/>
      <c r="F43" s="172"/>
      <c r="G43" s="172"/>
      <c r="H43" s="20"/>
      <c r="I43" s="20"/>
      <c r="J43" s="20"/>
    </row>
    <row r="44" spans="1:10" ht="19" customHeight="1">
      <c r="D44" s="6"/>
      <c r="E44" s="6"/>
      <c r="F44" s="6"/>
      <c r="G44" s="5"/>
      <c r="H44" s="6"/>
      <c r="I44" s="5"/>
      <c r="J44" s="6"/>
    </row>
    <row r="45" spans="1:10" ht="21" customHeight="1">
      <c r="A45" s="57"/>
      <c r="B45" s="58"/>
      <c r="C45" s="58"/>
      <c r="D45" s="169" t="s">
        <v>1</v>
      </c>
      <c r="E45" s="169"/>
      <c r="F45" s="169"/>
      <c r="G45" s="60"/>
      <c r="H45" s="169" t="s">
        <v>2</v>
      </c>
      <c r="I45" s="169"/>
      <c r="J45" s="169"/>
    </row>
    <row r="46" spans="1:10" ht="21" customHeight="1">
      <c r="A46" s="59"/>
      <c r="B46" s="61"/>
      <c r="C46" s="61"/>
      <c r="D46" s="170" t="s">
        <v>3</v>
      </c>
      <c r="E46" s="170"/>
      <c r="F46" s="170"/>
      <c r="G46" s="62"/>
      <c r="H46" s="170" t="s">
        <v>3</v>
      </c>
      <c r="I46" s="170"/>
      <c r="J46" s="170"/>
    </row>
    <row r="47" spans="1:10" ht="21" customHeight="1">
      <c r="A47" s="60" t="s">
        <v>39</v>
      </c>
      <c r="B47" s="61" t="s">
        <v>5</v>
      </c>
      <c r="C47" s="61"/>
      <c r="D47" s="63">
        <v>2567</v>
      </c>
      <c r="E47" s="63"/>
      <c r="F47" s="63">
        <v>2566</v>
      </c>
      <c r="G47" s="62"/>
      <c r="H47" s="63">
        <v>2567</v>
      </c>
      <c r="I47" s="63"/>
      <c r="J47" s="63">
        <v>2566</v>
      </c>
    </row>
    <row r="48" spans="1:10" ht="21" customHeight="1">
      <c r="A48" s="57"/>
      <c r="B48" s="61"/>
      <c r="C48" s="61"/>
      <c r="D48" s="171" t="s">
        <v>6</v>
      </c>
      <c r="E48" s="171"/>
      <c r="F48" s="171"/>
      <c r="G48" s="171"/>
      <c r="H48" s="171"/>
      <c r="I48" s="171"/>
      <c r="J48" s="171"/>
    </row>
    <row r="49" spans="1:10" ht="22.4" customHeight="1">
      <c r="A49" s="64" t="s">
        <v>40</v>
      </c>
      <c r="B49" s="61"/>
      <c r="C49" s="61"/>
      <c r="D49" s="65"/>
      <c r="E49" s="65"/>
      <c r="F49" s="65"/>
      <c r="G49" s="63"/>
      <c r="H49" s="65"/>
      <c r="I49" s="63"/>
      <c r="J49" s="65"/>
    </row>
    <row r="50" spans="1:10" ht="22.4" customHeight="1">
      <c r="A50" s="59" t="s">
        <v>41</v>
      </c>
      <c r="B50" s="61">
        <v>15</v>
      </c>
      <c r="C50" s="61"/>
      <c r="D50" s="80">
        <v>942023775</v>
      </c>
      <c r="E50" s="80"/>
      <c r="F50" s="80">
        <v>1078548353</v>
      </c>
      <c r="G50" s="80"/>
      <c r="H50" s="55">
        <v>590055725</v>
      </c>
      <c r="I50" s="81"/>
      <c r="J50" s="55">
        <v>780600986</v>
      </c>
    </row>
    <row r="51" spans="1:10" ht="22.4" customHeight="1">
      <c r="A51" s="59" t="s">
        <v>42</v>
      </c>
      <c r="B51" s="61">
        <v>5.3</v>
      </c>
      <c r="C51" s="61"/>
      <c r="D51" s="55">
        <v>0</v>
      </c>
      <c r="E51" s="80"/>
      <c r="F51" s="55">
        <v>0</v>
      </c>
      <c r="G51" s="80"/>
      <c r="H51" s="55">
        <v>1770973674</v>
      </c>
      <c r="I51" s="81"/>
      <c r="J51" s="55">
        <v>909900000</v>
      </c>
    </row>
    <row r="52" spans="1:10" ht="22.4" customHeight="1">
      <c r="A52" s="59" t="s">
        <v>268</v>
      </c>
      <c r="B52" s="61">
        <v>15</v>
      </c>
      <c r="C52" s="61"/>
      <c r="D52" s="55">
        <v>956157715</v>
      </c>
      <c r="E52" s="80"/>
      <c r="F52" s="55">
        <v>0</v>
      </c>
      <c r="G52" s="80"/>
      <c r="H52" s="55">
        <v>0</v>
      </c>
      <c r="I52" s="81"/>
      <c r="J52" s="55">
        <v>0</v>
      </c>
    </row>
    <row r="53" spans="1:10" ht="22.4" customHeight="1">
      <c r="A53" s="59" t="s">
        <v>43</v>
      </c>
      <c r="B53" s="61">
        <v>5.3</v>
      </c>
      <c r="C53" s="61"/>
      <c r="D53" s="80">
        <v>1386852596</v>
      </c>
      <c r="E53" s="80"/>
      <c r="F53" s="80">
        <v>1814147898</v>
      </c>
      <c r="G53" s="80"/>
      <c r="H53" s="55">
        <v>146055496</v>
      </c>
      <c r="I53" s="81"/>
      <c r="J53" s="55">
        <v>207272761</v>
      </c>
    </row>
    <row r="54" spans="1:10" ht="22.4" customHeight="1">
      <c r="A54" s="59" t="s">
        <v>44</v>
      </c>
      <c r="B54" s="61">
        <v>5.3</v>
      </c>
      <c r="C54" s="61"/>
      <c r="D54" s="80">
        <v>255452182</v>
      </c>
      <c r="E54" s="80"/>
      <c r="F54" s="80">
        <v>507686762</v>
      </c>
      <c r="G54" s="80"/>
      <c r="H54" s="55">
        <v>33897942</v>
      </c>
      <c r="I54" s="80"/>
      <c r="J54" s="55">
        <v>79300825</v>
      </c>
    </row>
    <row r="55" spans="1:10" ht="22.4" customHeight="1">
      <c r="A55" s="59" t="s">
        <v>45</v>
      </c>
      <c r="B55" s="61"/>
      <c r="C55" s="61"/>
      <c r="D55" s="80">
        <v>29719074</v>
      </c>
      <c r="E55" s="80"/>
      <c r="F55" s="80">
        <v>22013540</v>
      </c>
      <c r="G55" s="80"/>
      <c r="H55" s="55">
        <v>1024546</v>
      </c>
      <c r="I55" s="80"/>
      <c r="J55" s="55">
        <v>294999</v>
      </c>
    </row>
    <row r="56" spans="1:10" ht="22.4" customHeight="1">
      <c r="A56" s="59" t="s">
        <v>46</v>
      </c>
      <c r="B56" s="61"/>
      <c r="C56" s="61"/>
      <c r="D56" s="80">
        <v>43258317</v>
      </c>
      <c r="E56" s="80"/>
      <c r="F56" s="80">
        <v>60095779</v>
      </c>
      <c r="G56" s="80"/>
      <c r="H56" s="55">
        <v>2147424</v>
      </c>
      <c r="I56" s="80"/>
      <c r="J56" s="55">
        <v>2636077</v>
      </c>
    </row>
    <row r="57" spans="1:10" ht="22.4" customHeight="1">
      <c r="A57" s="59" t="s">
        <v>47</v>
      </c>
      <c r="B57" s="61">
        <v>15</v>
      </c>
      <c r="C57" s="61"/>
      <c r="D57" s="76">
        <v>2206744730</v>
      </c>
      <c r="E57" s="76"/>
      <c r="F57" s="76">
        <v>851439400</v>
      </c>
      <c r="G57" s="68"/>
      <c r="H57" s="55">
        <v>1428570943</v>
      </c>
      <c r="I57" s="68"/>
      <c r="J57" s="55">
        <v>28585623</v>
      </c>
    </row>
    <row r="58" spans="1:10" ht="22.4" customHeight="1">
      <c r="A58" s="59" t="s">
        <v>48</v>
      </c>
      <c r="B58" s="61">
        <v>15</v>
      </c>
      <c r="C58" s="61"/>
      <c r="D58" s="76">
        <v>441387769</v>
      </c>
      <c r="E58" s="76"/>
      <c r="F58" s="76">
        <v>1797313354</v>
      </c>
      <c r="G58" s="68"/>
      <c r="H58" s="55">
        <v>441387769</v>
      </c>
      <c r="I58" s="68"/>
      <c r="J58" s="55">
        <v>1797313354</v>
      </c>
    </row>
    <row r="59" spans="1:10" ht="22.4" customHeight="1">
      <c r="A59" s="59" t="s">
        <v>49</v>
      </c>
      <c r="B59" s="61"/>
      <c r="C59" s="61"/>
      <c r="D59" s="75"/>
      <c r="E59" s="76"/>
      <c r="F59" s="75"/>
      <c r="G59" s="68"/>
      <c r="H59" s="55"/>
      <c r="I59" s="68"/>
      <c r="J59" s="55"/>
    </row>
    <row r="60" spans="1:10" ht="22.4" customHeight="1">
      <c r="A60" s="59" t="s">
        <v>50</v>
      </c>
      <c r="B60" s="61" t="s">
        <v>279</v>
      </c>
      <c r="C60" s="61"/>
      <c r="D60" s="76">
        <v>29487431</v>
      </c>
      <c r="E60" s="80"/>
      <c r="F60" s="80">
        <v>27216781</v>
      </c>
      <c r="G60" s="68"/>
      <c r="H60" s="55">
        <v>7608258</v>
      </c>
      <c r="I60" s="68"/>
      <c r="J60" s="55">
        <v>7225387</v>
      </c>
    </row>
    <row r="61" spans="1:10" ht="22.4" customHeight="1">
      <c r="A61" s="59" t="s">
        <v>52</v>
      </c>
      <c r="B61" s="61"/>
      <c r="C61" s="61"/>
      <c r="D61" s="68">
        <v>110023859</v>
      </c>
      <c r="E61" s="76"/>
      <c r="F61" s="68">
        <v>50637880</v>
      </c>
      <c r="G61" s="68"/>
      <c r="H61" s="55">
        <v>0</v>
      </c>
      <c r="I61" s="68"/>
      <c r="J61" s="55">
        <v>0</v>
      </c>
    </row>
    <row r="62" spans="1:10" ht="22.4" customHeight="1">
      <c r="A62" s="59" t="s">
        <v>53</v>
      </c>
      <c r="B62" s="61"/>
      <c r="C62" s="61"/>
      <c r="D62" s="68">
        <v>161029261</v>
      </c>
      <c r="E62" s="76"/>
      <c r="F62" s="68">
        <v>139480945</v>
      </c>
      <c r="G62" s="68"/>
      <c r="H62" s="55">
        <v>22042653</v>
      </c>
      <c r="I62" s="68"/>
      <c r="J62" s="55">
        <v>40731899</v>
      </c>
    </row>
    <row r="63" spans="1:10" s="1" customFormat="1" ht="22.4" customHeight="1">
      <c r="A63" s="60" t="s">
        <v>54</v>
      </c>
      <c r="B63" s="58"/>
      <c r="C63" s="58"/>
      <c r="D63" s="69">
        <f>SUM(D50:D62)</f>
        <v>6562136709</v>
      </c>
      <c r="E63" s="70"/>
      <c r="F63" s="69">
        <f>SUM(F50:F62)</f>
        <v>6348580692</v>
      </c>
      <c r="G63" s="71"/>
      <c r="H63" s="69">
        <f>SUM(H50:H62)</f>
        <v>4443764430</v>
      </c>
      <c r="I63" s="71"/>
      <c r="J63" s="69">
        <f>SUM(J50:J62)</f>
        <v>3853861911</v>
      </c>
    </row>
    <row r="64" spans="1:10" ht="14.15" customHeight="1">
      <c r="A64" s="59"/>
      <c r="B64" s="61"/>
      <c r="C64" s="61"/>
      <c r="D64" s="82"/>
      <c r="E64" s="82"/>
      <c r="F64" s="82"/>
      <c r="G64" s="56"/>
      <c r="H64" s="82"/>
      <c r="I64" s="56"/>
      <c r="J64" s="82"/>
    </row>
    <row r="65" spans="1:10" s="1" customFormat="1" ht="22.4" customHeight="1">
      <c r="A65" s="83" t="s">
        <v>55</v>
      </c>
      <c r="B65" s="61"/>
      <c r="C65" s="61"/>
      <c r="D65" s="70"/>
      <c r="E65" s="70"/>
      <c r="F65" s="70"/>
      <c r="G65" s="70"/>
      <c r="H65" s="70"/>
      <c r="I65" s="70"/>
      <c r="J65" s="70"/>
    </row>
    <row r="66" spans="1:10" s="1" customFormat="1" ht="22.4" customHeight="1">
      <c r="A66" s="59" t="s">
        <v>56</v>
      </c>
      <c r="B66" s="61">
        <v>15</v>
      </c>
      <c r="C66" s="61"/>
      <c r="D66" s="68">
        <v>8954351561</v>
      </c>
      <c r="E66" s="70"/>
      <c r="F66" s="68">
        <v>9580246982</v>
      </c>
      <c r="G66" s="70"/>
      <c r="H66" s="68">
        <v>1722316381</v>
      </c>
      <c r="I66" s="68"/>
      <c r="J66" s="68">
        <v>1650887124</v>
      </c>
    </row>
    <row r="67" spans="1:10" s="1" customFormat="1" ht="22.4" customHeight="1">
      <c r="A67" s="59" t="s">
        <v>57</v>
      </c>
      <c r="B67" s="61">
        <v>15</v>
      </c>
      <c r="C67" s="61"/>
      <c r="D67" s="84">
        <v>2294886995</v>
      </c>
      <c r="E67" s="84"/>
      <c r="F67" s="84">
        <v>1938072174</v>
      </c>
      <c r="G67" s="84"/>
      <c r="H67" s="68">
        <v>2294886995</v>
      </c>
      <c r="I67" s="76"/>
      <c r="J67" s="68">
        <v>1938072174</v>
      </c>
    </row>
    <row r="68" spans="1:10" s="1" customFormat="1" ht="22.4" customHeight="1">
      <c r="A68" s="59" t="s">
        <v>46</v>
      </c>
      <c r="B68" s="61"/>
      <c r="C68" s="61"/>
      <c r="D68" s="84">
        <v>79743934</v>
      </c>
      <c r="E68" s="84"/>
      <c r="F68" s="84">
        <v>49406663</v>
      </c>
      <c r="G68" s="84"/>
      <c r="H68" s="84">
        <v>10313484</v>
      </c>
      <c r="I68" s="76"/>
      <c r="J68" s="84">
        <v>0</v>
      </c>
    </row>
    <row r="69" spans="1:10" s="1" customFormat="1" ht="22.4" customHeight="1">
      <c r="A69" s="59" t="s">
        <v>58</v>
      </c>
      <c r="B69" s="61" t="s">
        <v>279</v>
      </c>
      <c r="C69" s="61"/>
      <c r="D69" s="84">
        <v>389008393</v>
      </c>
      <c r="E69" s="84"/>
      <c r="F69" s="84">
        <v>413935524</v>
      </c>
      <c r="G69" s="84"/>
      <c r="H69" s="84">
        <v>11849730</v>
      </c>
      <c r="I69" s="76"/>
      <c r="J69" s="84">
        <v>7969416</v>
      </c>
    </row>
    <row r="70" spans="1:10" s="1" customFormat="1" ht="22.4" customHeight="1">
      <c r="A70" s="59" t="s">
        <v>59</v>
      </c>
      <c r="B70" s="61">
        <v>21</v>
      </c>
      <c r="C70" s="61"/>
      <c r="D70" s="84">
        <v>135824570</v>
      </c>
      <c r="E70" s="84"/>
      <c r="F70" s="84">
        <v>139725462</v>
      </c>
      <c r="G70" s="84"/>
      <c r="H70" s="55">
        <v>0</v>
      </c>
      <c r="I70" s="76"/>
      <c r="J70" s="55">
        <v>0</v>
      </c>
    </row>
    <row r="71" spans="1:10" s="1" customFormat="1" ht="22.4" customHeight="1">
      <c r="A71" s="59" t="s">
        <v>60</v>
      </c>
      <c r="B71" s="61">
        <v>16</v>
      </c>
      <c r="C71" s="61"/>
      <c r="D71" s="84">
        <v>131573320</v>
      </c>
      <c r="E71" s="84"/>
      <c r="F71" s="84">
        <v>114066129</v>
      </c>
      <c r="G71" s="84"/>
      <c r="H71" s="84">
        <v>50489168</v>
      </c>
      <c r="I71" s="76"/>
      <c r="J71" s="84">
        <v>44224726</v>
      </c>
    </row>
    <row r="72" spans="1:10" s="1" customFormat="1" ht="22.4" customHeight="1">
      <c r="A72" s="59" t="s">
        <v>61</v>
      </c>
      <c r="B72" s="61"/>
      <c r="C72" s="61"/>
      <c r="D72" s="84">
        <v>217125943</v>
      </c>
      <c r="E72" s="84"/>
      <c r="F72" s="84">
        <v>211765565</v>
      </c>
      <c r="G72" s="84"/>
      <c r="H72" s="55">
        <v>0</v>
      </c>
      <c r="I72" s="76"/>
      <c r="J72" s="55">
        <v>0</v>
      </c>
    </row>
    <row r="73" spans="1:10" s="1" customFormat="1" ht="22.4" customHeight="1">
      <c r="A73" s="59" t="s">
        <v>51</v>
      </c>
      <c r="B73" s="61">
        <v>24</v>
      </c>
      <c r="C73" s="61"/>
      <c r="D73" s="56">
        <v>28654263</v>
      </c>
      <c r="E73" s="84"/>
      <c r="F73" s="56">
        <v>38946383</v>
      </c>
      <c r="G73" s="84"/>
      <c r="H73" s="55">
        <v>28654263</v>
      </c>
      <c r="I73" s="76"/>
      <c r="J73" s="55">
        <v>38946383</v>
      </c>
    </row>
    <row r="74" spans="1:10" s="1" customFormat="1" ht="22.4" customHeight="1">
      <c r="A74" s="59" t="s">
        <v>62</v>
      </c>
      <c r="B74" s="61"/>
      <c r="C74" s="61"/>
      <c r="D74" s="55">
        <v>718571</v>
      </c>
      <c r="E74" s="84"/>
      <c r="F74" s="55">
        <v>868571</v>
      </c>
      <c r="G74" s="84"/>
      <c r="H74" s="55">
        <v>618571</v>
      </c>
      <c r="I74" s="76"/>
      <c r="J74" s="55">
        <v>618571</v>
      </c>
    </row>
    <row r="75" spans="1:10" s="1" customFormat="1" ht="22.4" customHeight="1">
      <c r="A75" s="59" t="s">
        <v>63</v>
      </c>
      <c r="B75" s="61"/>
      <c r="C75" s="61"/>
      <c r="D75" s="84">
        <v>30257861</v>
      </c>
      <c r="E75" s="84"/>
      <c r="F75" s="84">
        <v>24270737</v>
      </c>
      <c r="G75" s="84"/>
      <c r="H75" s="84">
        <v>0</v>
      </c>
      <c r="I75" s="76"/>
      <c r="J75" s="84">
        <v>0</v>
      </c>
    </row>
    <row r="76" spans="1:10" s="1" customFormat="1" ht="22.4" customHeight="1">
      <c r="A76" s="60" t="s">
        <v>64</v>
      </c>
      <c r="B76" s="58"/>
      <c r="C76" s="58"/>
      <c r="D76" s="69">
        <f>SUM(D66:D75)</f>
        <v>12262145411</v>
      </c>
      <c r="E76" s="70"/>
      <c r="F76" s="69">
        <f>SUM(F66:F75)</f>
        <v>12511304190</v>
      </c>
      <c r="G76" s="71"/>
      <c r="H76" s="69">
        <f>SUM(H66:H75)</f>
        <v>4119128592</v>
      </c>
      <c r="I76" s="71"/>
      <c r="J76" s="69">
        <f>SUM(J66:J75)</f>
        <v>3680718394</v>
      </c>
    </row>
    <row r="77" spans="1:10" s="1" customFormat="1" ht="13.4" customHeight="1">
      <c r="A77" s="60"/>
      <c r="B77" s="58"/>
      <c r="C77" s="58"/>
      <c r="D77" s="70"/>
      <c r="E77" s="70"/>
      <c r="F77" s="70"/>
      <c r="G77" s="70"/>
      <c r="H77" s="70"/>
      <c r="I77" s="70"/>
      <c r="J77" s="70"/>
    </row>
    <row r="78" spans="1:10" s="1" customFormat="1" ht="22.4" customHeight="1">
      <c r="A78" s="79" t="s">
        <v>65</v>
      </c>
      <c r="B78" s="58"/>
      <c r="C78" s="58"/>
      <c r="D78" s="85">
        <f>D63+D76</f>
        <v>18824282120</v>
      </c>
      <c r="E78" s="70"/>
      <c r="F78" s="85">
        <f>F63+F76</f>
        <v>18859884882</v>
      </c>
      <c r="G78" s="71"/>
      <c r="H78" s="85">
        <f>H63+H76</f>
        <v>8562893022</v>
      </c>
      <c r="I78" s="71"/>
      <c r="J78" s="85">
        <f>J63+J76</f>
        <v>7534580305</v>
      </c>
    </row>
    <row r="79" spans="1:10" s="1" customFormat="1" ht="22.4" customHeight="1">
      <c r="A79" s="60"/>
      <c r="B79" s="58"/>
      <c r="C79" s="58"/>
      <c r="D79" s="70"/>
      <c r="E79" s="70"/>
      <c r="F79" s="70"/>
      <c r="G79" s="71"/>
      <c r="H79" s="70"/>
      <c r="I79" s="71"/>
      <c r="J79" s="70"/>
    </row>
    <row r="80" spans="1:10" ht="22.4" customHeight="1">
      <c r="A80" s="172" t="s">
        <v>0</v>
      </c>
      <c r="B80" s="172"/>
      <c r="C80" s="172"/>
      <c r="D80" s="172"/>
      <c r="E80" s="172"/>
      <c r="F80" s="172"/>
      <c r="G80" s="172"/>
      <c r="H80" s="20"/>
      <c r="I80" s="20"/>
      <c r="J80" s="20"/>
    </row>
    <row r="81" spans="1:10" ht="22.4" customHeight="1">
      <c r="A81" s="172" t="s">
        <v>257</v>
      </c>
      <c r="B81" s="172"/>
      <c r="C81" s="172"/>
      <c r="D81" s="172"/>
      <c r="E81" s="172"/>
      <c r="F81" s="172"/>
      <c r="G81" s="172"/>
      <c r="H81" s="20"/>
      <c r="I81" s="20"/>
      <c r="J81" s="20"/>
    </row>
    <row r="82" spans="1:10" ht="19" customHeight="1">
      <c r="A82" s="59"/>
      <c r="B82" s="61"/>
      <c r="C82" s="61"/>
      <c r="D82" s="67"/>
      <c r="E82" s="67"/>
      <c r="F82" s="67"/>
      <c r="G82" s="86"/>
      <c r="H82" s="67"/>
      <c r="I82" s="86"/>
      <c r="J82" s="67"/>
    </row>
    <row r="83" spans="1:10" ht="21" customHeight="1">
      <c r="A83" s="57"/>
      <c r="B83" s="58"/>
      <c r="C83" s="58"/>
      <c r="D83" s="169" t="s">
        <v>1</v>
      </c>
      <c r="E83" s="169"/>
      <c r="F83" s="169"/>
      <c r="G83" s="60"/>
      <c r="H83" s="169" t="s">
        <v>2</v>
      </c>
      <c r="I83" s="169"/>
      <c r="J83" s="169"/>
    </row>
    <row r="84" spans="1:10" ht="21" customHeight="1">
      <c r="A84" s="59"/>
      <c r="B84" s="61"/>
      <c r="C84" s="61"/>
      <c r="D84" s="170" t="s">
        <v>3</v>
      </c>
      <c r="E84" s="170"/>
      <c r="F84" s="170"/>
      <c r="G84" s="62"/>
      <c r="H84" s="170" t="s">
        <v>3</v>
      </c>
      <c r="I84" s="170"/>
      <c r="J84" s="170"/>
    </row>
    <row r="85" spans="1:10" ht="21" customHeight="1">
      <c r="A85" s="60" t="s">
        <v>39</v>
      </c>
      <c r="B85" s="61" t="s">
        <v>5</v>
      </c>
      <c r="C85" s="61"/>
      <c r="D85" s="63">
        <v>2567</v>
      </c>
      <c r="E85" s="63"/>
      <c r="F85" s="63">
        <v>2566</v>
      </c>
      <c r="G85" s="62"/>
      <c r="H85" s="63">
        <v>2567</v>
      </c>
      <c r="I85" s="63"/>
      <c r="J85" s="63">
        <v>2566</v>
      </c>
    </row>
    <row r="86" spans="1:10" ht="21" customHeight="1">
      <c r="A86" s="57"/>
      <c r="B86" s="61"/>
      <c r="C86" s="61"/>
      <c r="D86" s="171" t="s">
        <v>6</v>
      </c>
      <c r="E86" s="171"/>
      <c r="F86" s="171"/>
      <c r="G86" s="171"/>
      <c r="H86" s="171"/>
      <c r="I86" s="171"/>
      <c r="J86" s="171"/>
    </row>
    <row r="87" spans="1:10" ht="22.4" customHeight="1">
      <c r="A87" s="64" t="s">
        <v>66</v>
      </c>
      <c r="B87" s="61"/>
      <c r="C87" s="61"/>
      <c r="D87" s="56"/>
      <c r="E87" s="68"/>
      <c r="F87" s="56"/>
      <c r="G87" s="56"/>
      <c r="H87" s="56"/>
      <c r="I87" s="56"/>
      <c r="J87" s="56"/>
    </row>
    <row r="88" spans="1:10" ht="22.4" customHeight="1">
      <c r="A88" s="59" t="s">
        <v>67</v>
      </c>
      <c r="B88" s="61"/>
      <c r="C88" s="61"/>
      <c r="D88" s="56"/>
      <c r="E88" s="68"/>
      <c r="F88" s="56"/>
      <c r="G88" s="56"/>
      <c r="H88" s="56"/>
      <c r="I88" s="56"/>
      <c r="J88" s="56"/>
    </row>
    <row r="89" spans="1:10" ht="22.4" customHeight="1">
      <c r="A89" s="59" t="s">
        <v>68</v>
      </c>
      <c r="B89" s="61"/>
      <c r="C89" s="61"/>
      <c r="D89" s="56"/>
      <c r="E89" s="68"/>
      <c r="F89" s="56"/>
      <c r="G89" s="56"/>
      <c r="H89" s="56"/>
      <c r="I89" s="56"/>
      <c r="J89" s="56"/>
    </row>
    <row r="90" spans="1:10" ht="22.4" customHeight="1">
      <c r="A90" s="160" t="s">
        <v>69</v>
      </c>
      <c r="B90" s="61"/>
      <c r="C90" s="61"/>
      <c r="D90" s="56"/>
      <c r="E90" s="68"/>
      <c r="F90" s="56"/>
      <c r="G90" s="56"/>
      <c r="H90" s="56"/>
      <c r="I90" s="56"/>
      <c r="J90" s="56"/>
    </row>
    <row r="91" spans="1:10" ht="22.4" customHeight="1" thickBot="1">
      <c r="A91" s="160" t="s">
        <v>70</v>
      </c>
      <c r="B91" s="61"/>
      <c r="C91" s="61"/>
      <c r="D91" s="87">
        <v>2220632743</v>
      </c>
      <c r="E91" s="76"/>
      <c r="F91" s="87">
        <v>2220632743</v>
      </c>
      <c r="G91" s="76"/>
      <c r="H91" s="87">
        <v>2220632743</v>
      </c>
      <c r="I91" s="76"/>
      <c r="J91" s="87">
        <v>2220632743</v>
      </c>
    </row>
    <row r="92" spans="1:10" ht="22.4" customHeight="1" thickTop="1">
      <c r="A92" s="59" t="s">
        <v>71</v>
      </c>
      <c r="B92" s="61"/>
      <c r="C92" s="61"/>
      <c r="D92" s="76"/>
      <c r="E92" s="76"/>
      <c r="F92" s="76"/>
      <c r="G92" s="76"/>
      <c r="H92" s="76"/>
      <c r="I92" s="76"/>
      <c r="J92" s="76"/>
    </row>
    <row r="93" spans="1:10" ht="22.4" customHeight="1">
      <c r="A93" s="160" t="s">
        <v>72</v>
      </c>
      <c r="B93" s="61"/>
      <c r="C93" s="61"/>
      <c r="D93" s="76"/>
      <c r="E93" s="76"/>
      <c r="F93" s="76"/>
      <c r="G93" s="76"/>
      <c r="H93" s="76"/>
      <c r="I93" s="76"/>
      <c r="J93" s="76"/>
    </row>
    <row r="94" spans="1:10" ht="22.4" customHeight="1">
      <c r="A94" s="160" t="s">
        <v>70</v>
      </c>
      <c r="B94" s="61"/>
      <c r="C94" s="61"/>
      <c r="D94" s="76">
        <v>2220632743</v>
      </c>
      <c r="E94" s="76"/>
      <c r="F94" s="76">
        <v>2220632743</v>
      </c>
      <c r="G94" s="76"/>
      <c r="H94" s="76">
        <v>2220632743</v>
      </c>
      <c r="I94" s="76"/>
      <c r="J94" s="76">
        <v>2220632743</v>
      </c>
    </row>
    <row r="95" spans="1:10" ht="22.4" customHeight="1">
      <c r="A95" s="59" t="s">
        <v>182</v>
      </c>
      <c r="B95" s="61">
        <v>17</v>
      </c>
      <c r="C95" s="61"/>
      <c r="D95" s="108">
        <v>-771540698</v>
      </c>
      <c r="E95" s="76"/>
      <c r="F95" s="167">
        <v>-179007014</v>
      </c>
      <c r="G95" s="76"/>
      <c r="H95" s="108">
        <v>-771540698</v>
      </c>
      <c r="I95" s="76"/>
      <c r="J95" s="68">
        <v>-179007014</v>
      </c>
    </row>
    <row r="96" spans="1:10" ht="22.4" customHeight="1">
      <c r="A96" s="59" t="s">
        <v>256</v>
      </c>
      <c r="B96" s="61">
        <v>18</v>
      </c>
      <c r="C96" s="61"/>
      <c r="D96" s="76">
        <v>5179473454</v>
      </c>
      <c r="E96" s="76"/>
      <c r="F96" s="76">
        <v>5179473454</v>
      </c>
      <c r="G96" s="68"/>
      <c r="H96" s="68">
        <v>5179473454</v>
      </c>
      <c r="I96" s="76"/>
      <c r="J96" s="68">
        <v>5179473454</v>
      </c>
    </row>
    <row r="97" spans="1:10" ht="22.4" customHeight="1">
      <c r="A97" s="59" t="s">
        <v>73</v>
      </c>
      <c r="B97" s="61"/>
      <c r="C97" s="61"/>
      <c r="D97" s="76">
        <v>121791814</v>
      </c>
      <c r="E97" s="76"/>
      <c r="F97" s="76">
        <v>121791814</v>
      </c>
      <c r="G97" s="68"/>
      <c r="H97" s="68">
        <v>121791814</v>
      </c>
      <c r="I97" s="76"/>
      <c r="J97" s="68">
        <v>121791814</v>
      </c>
    </row>
    <row r="98" spans="1:10" ht="22.4" customHeight="1">
      <c r="A98" s="59" t="s">
        <v>74</v>
      </c>
      <c r="B98" s="61"/>
      <c r="C98" s="61"/>
      <c r="D98" s="68"/>
      <c r="E98" s="88"/>
      <c r="F98" s="68"/>
      <c r="G98" s="68"/>
      <c r="H98" s="68"/>
      <c r="I98" s="76"/>
      <c r="J98" s="68"/>
    </row>
    <row r="99" spans="1:10" ht="22.4" customHeight="1">
      <c r="A99" s="59" t="s">
        <v>75</v>
      </c>
      <c r="B99" s="61">
        <v>11</v>
      </c>
      <c r="C99" s="61"/>
      <c r="D99" s="108">
        <v>-469041377</v>
      </c>
      <c r="E99" s="88"/>
      <c r="F99" s="108">
        <v>-467953968</v>
      </c>
      <c r="G99" s="68"/>
      <c r="H99" s="68">
        <v>0</v>
      </c>
      <c r="I99" s="76"/>
      <c r="J99" s="68">
        <v>0</v>
      </c>
    </row>
    <row r="100" spans="1:10" ht="22.4" customHeight="1">
      <c r="A100" s="59" t="s">
        <v>76</v>
      </c>
      <c r="B100" s="61"/>
      <c r="C100" s="61"/>
      <c r="D100" s="76"/>
      <c r="E100" s="76"/>
      <c r="F100" s="76"/>
      <c r="G100" s="76"/>
      <c r="H100" s="76"/>
      <c r="I100" s="76"/>
      <c r="J100" s="76"/>
    </row>
    <row r="101" spans="1:10" ht="22.4" customHeight="1">
      <c r="A101" s="59" t="s">
        <v>77</v>
      </c>
      <c r="B101" s="61"/>
      <c r="C101" s="61"/>
      <c r="D101" s="108">
        <v>-222374732</v>
      </c>
      <c r="E101" s="76"/>
      <c r="F101" s="108">
        <v>-222374732</v>
      </c>
      <c r="G101" s="75"/>
      <c r="H101" s="75">
        <v>0</v>
      </c>
      <c r="I101" s="75"/>
      <c r="J101" s="75">
        <v>0</v>
      </c>
    </row>
    <row r="102" spans="1:10" ht="22.4" customHeight="1">
      <c r="A102" s="59" t="s">
        <v>78</v>
      </c>
      <c r="B102" s="61"/>
      <c r="C102" s="61"/>
      <c r="D102" s="56"/>
      <c r="E102" s="59"/>
      <c r="F102" s="56"/>
      <c r="G102" s="59"/>
      <c r="H102" s="56"/>
      <c r="I102" s="59"/>
      <c r="J102" s="56"/>
    </row>
    <row r="103" spans="1:10" ht="22.4" customHeight="1">
      <c r="A103" s="59" t="s">
        <v>79</v>
      </c>
      <c r="B103" s="61"/>
      <c r="C103" s="61"/>
      <c r="D103" s="68"/>
      <c r="E103" s="76"/>
      <c r="F103" s="68"/>
      <c r="G103" s="76"/>
      <c r="H103" s="68"/>
      <c r="I103" s="76"/>
      <c r="J103" s="68"/>
    </row>
    <row r="104" spans="1:10" ht="22.4" customHeight="1">
      <c r="A104" s="59" t="s">
        <v>80</v>
      </c>
      <c r="B104" s="61"/>
      <c r="C104" s="61"/>
      <c r="D104" s="68">
        <v>222559000</v>
      </c>
      <c r="E104" s="76"/>
      <c r="F104" s="68">
        <v>222559000</v>
      </c>
      <c r="G104" s="76"/>
      <c r="H104" s="68">
        <v>222559000</v>
      </c>
      <c r="I104" s="76"/>
      <c r="J104" s="68">
        <v>222559000</v>
      </c>
    </row>
    <row r="105" spans="1:10" ht="22.4" customHeight="1">
      <c r="A105" s="59" t="s">
        <v>81</v>
      </c>
      <c r="B105" s="61">
        <v>17</v>
      </c>
      <c r="C105" s="61"/>
      <c r="D105" s="68">
        <v>771540698</v>
      </c>
      <c r="E105" s="76"/>
      <c r="F105" s="68">
        <v>179007014</v>
      </c>
      <c r="G105" s="76"/>
      <c r="H105" s="68">
        <v>771540698</v>
      </c>
      <c r="I105" s="76"/>
      <c r="J105" s="68">
        <v>179007014</v>
      </c>
    </row>
    <row r="106" spans="1:10" ht="22.4" customHeight="1">
      <c r="A106" s="59" t="s">
        <v>82</v>
      </c>
      <c r="B106" s="61"/>
      <c r="C106" s="61"/>
      <c r="D106" s="68">
        <v>8199703724</v>
      </c>
      <c r="E106" s="88"/>
      <c r="F106" s="68">
        <v>7819522937</v>
      </c>
      <c r="G106" s="76"/>
      <c r="H106" s="68">
        <v>2364718622</v>
      </c>
      <c r="I106" s="76"/>
      <c r="J106" s="68">
        <v>2625916347</v>
      </c>
    </row>
    <row r="107" spans="1:10" ht="22.4" customHeight="1">
      <c r="A107" s="59" t="s">
        <v>83</v>
      </c>
      <c r="B107" s="61">
        <v>18</v>
      </c>
      <c r="C107" s="61"/>
      <c r="D107" s="68">
        <v>-1423012006</v>
      </c>
      <c r="E107" s="76"/>
      <c r="F107" s="68">
        <v>-940863726</v>
      </c>
      <c r="G107" s="76"/>
      <c r="H107" s="68">
        <v>0</v>
      </c>
      <c r="I107" s="76"/>
      <c r="J107" s="68">
        <v>0</v>
      </c>
    </row>
    <row r="108" spans="1:10" ht="22.4" customHeight="1">
      <c r="A108" s="60" t="s">
        <v>84</v>
      </c>
      <c r="B108" s="61"/>
      <c r="C108" s="61"/>
      <c r="D108" s="89">
        <f>SUM(D94:D107)</f>
        <v>13829732620</v>
      </c>
      <c r="E108" s="77"/>
      <c r="F108" s="89">
        <f>SUM(F94:F107)</f>
        <v>13932787522</v>
      </c>
      <c r="G108" s="77"/>
      <c r="H108" s="89">
        <f>SUM(H94:H107)</f>
        <v>10109175633</v>
      </c>
      <c r="I108" s="77"/>
      <c r="J108" s="89">
        <f>SUM(J94:J107)</f>
        <v>10370373358</v>
      </c>
    </row>
    <row r="109" spans="1:10" ht="22.4" customHeight="1">
      <c r="A109" s="59" t="s">
        <v>85</v>
      </c>
      <c r="B109" s="61"/>
      <c r="C109" s="61"/>
      <c r="D109" s="90">
        <v>50207433</v>
      </c>
      <c r="E109" s="76"/>
      <c r="F109" s="90">
        <v>57663377</v>
      </c>
      <c r="G109" s="76"/>
      <c r="H109" s="91">
        <v>0</v>
      </c>
      <c r="I109" s="76"/>
      <c r="J109" s="91">
        <v>0</v>
      </c>
    </row>
    <row r="110" spans="1:10" s="1" customFormat="1" ht="22.4" customHeight="1">
      <c r="A110" s="60" t="s">
        <v>86</v>
      </c>
      <c r="B110" s="58"/>
      <c r="C110" s="58"/>
      <c r="D110" s="69">
        <f>+D108+D109</f>
        <v>13879940053</v>
      </c>
      <c r="E110" s="77"/>
      <c r="F110" s="69">
        <f>+F108+F109</f>
        <v>13990450899</v>
      </c>
      <c r="G110" s="60"/>
      <c r="H110" s="69">
        <f>+H108+H109</f>
        <v>10109175633</v>
      </c>
      <c r="I110" s="60"/>
      <c r="J110" s="69">
        <f>+J108+J109</f>
        <v>10370373358</v>
      </c>
    </row>
    <row r="111" spans="1:10" ht="12.65" customHeight="1">
      <c r="A111" s="59"/>
      <c r="B111" s="61"/>
      <c r="C111" s="61"/>
      <c r="D111" s="56"/>
      <c r="E111" s="59"/>
      <c r="F111" s="59"/>
      <c r="G111" s="59"/>
      <c r="H111" s="56"/>
      <c r="I111" s="59"/>
      <c r="J111" s="59"/>
    </row>
    <row r="112" spans="1:10" s="1" customFormat="1" ht="22.4" customHeight="1" thickBot="1">
      <c r="A112" s="60" t="s">
        <v>87</v>
      </c>
      <c r="B112" s="58"/>
      <c r="C112" s="58"/>
      <c r="D112" s="78">
        <f>+D78+D110</f>
        <v>32704222173</v>
      </c>
      <c r="E112" s="77"/>
      <c r="F112" s="78">
        <f>+F78+F110</f>
        <v>32850335781</v>
      </c>
      <c r="G112" s="60"/>
      <c r="H112" s="78">
        <f>+H78+H110</f>
        <v>18672068655</v>
      </c>
      <c r="I112" s="60"/>
      <c r="J112" s="92">
        <f>+J78+J110</f>
        <v>17904953663</v>
      </c>
    </row>
    <row r="113" spans="4:10" ht="22.4" customHeight="1" thickTop="1">
      <c r="D113" s="7"/>
      <c r="E113" s="145"/>
      <c r="F113" s="23"/>
      <c r="G113" s="145"/>
      <c r="H113" s="7"/>
      <c r="I113" s="7"/>
      <c r="J113" s="7"/>
    </row>
  </sheetData>
  <mergeCells count="21">
    <mergeCell ref="A1:G1"/>
    <mergeCell ref="A2:G2"/>
    <mergeCell ref="H4:J4"/>
    <mergeCell ref="D7:J7"/>
    <mergeCell ref="H46:J46"/>
    <mergeCell ref="A42:G42"/>
    <mergeCell ref="D5:F5"/>
    <mergeCell ref="D4:F4"/>
    <mergeCell ref="H83:J83"/>
    <mergeCell ref="H5:J5"/>
    <mergeCell ref="D86:J86"/>
    <mergeCell ref="A43:G43"/>
    <mergeCell ref="H45:J45"/>
    <mergeCell ref="D48:J48"/>
    <mergeCell ref="A80:G80"/>
    <mergeCell ref="D84:F84"/>
    <mergeCell ref="H84:J84"/>
    <mergeCell ref="D46:F46"/>
    <mergeCell ref="A81:G81"/>
    <mergeCell ref="D45:F45"/>
    <mergeCell ref="D83:F83"/>
  </mergeCells>
  <pageMargins left="0.8" right="0.6" top="0.48" bottom="0.4" header="0.3" footer="0.4"/>
  <pageSetup paperSize="9" scale="85" firstPageNumber="7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4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9"/>
  <sheetViews>
    <sheetView view="pageBreakPreview" zoomScaleNormal="100" zoomScaleSheetLayoutView="100" workbookViewId="0">
      <selection activeCell="M74" sqref="M74"/>
    </sheetView>
  </sheetViews>
  <sheetFormatPr defaultColWidth="10.3984375" defaultRowHeight="21.65" customHeight="1"/>
  <cols>
    <col min="1" max="1" width="47.3984375" style="11" customWidth="1"/>
    <col min="2" max="2" width="10" style="14" customWidth="1"/>
    <col min="3" max="3" width="0.8984375" style="14" customWidth="1"/>
    <col min="4" max="4" width="13.69921875" style="16" customWidth="1"/>
    <col min="5" max="5" width="1.69921875" style="17" customWidth="1"/>
    <col min="6" max="6" width="13.69921875" style="16" customWidth="1"/>
    <col min="7" max="7" width="1.3984375" style="17" customWidth="1"/>
    <col min="8" max="8" width="13.69921875" style="16" customWidth="1"/>
    <col min="9" max="9" width="0.8984375" style="17" customWidth="1"/>
    <col min="10" max="10" width="13.69921875" style="16" customWidth="1"/>
    <col min="11" max="16384" width="10.3984375" style="11"/>
  </cols>
  <sheetData>
    <row r="1" spans="1:10" ht="21.65" customHeight="1">
      <c r="A1" s="172" t="s">
        <v>0</v>
      </c>
      <c r="B1" s="172"/>
      <c r="C1" s="172"/>
      <c r="D1" s="172"/>
      <c r="E1" s="172"/>
      <c r="F1" s="172"/>
      <c r="G1" s="172"/>
      <c r="H1" s="10"/>
      <c r="I1" s="10"/>
      <c r="J1" s="10"/>
    </row>
    <row r="2" spans="1:10" ht="21.65" customHeight="1">
      <c r="A2" s="20" t="s">
        <v>88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.649999999999999" customHeight="1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21.65" customHeight="1">
      <c r="A4" s="93"/>
      <c r="B4" s="94"/>
      <c r="C4" s="94"/>
      <c r="D4" s="174" t="s">
        <v>37</v>
      </c>
      <c r="E4" s="174"/>
      <c r="F4" s="174"/>
      <c r="G4" s="27"/>
      <c r="H4" s="174" t="s">
        <v>38</v>
      </c>
      <c r="I4" s="174"/>
      <c r="J4" s="174"/>
    </row>
    <row r="5" spans="1:10" ht="21.65" customHeight="1">
      <c r="A5" s="93"/>
      <c r="B5" s="94"/>
      <c r="C5" s="94"/>
      <c r="D5" s="175" t="s">
        <v>89</v>
      </c>
      <c r="E5" s="170"/>
      <c r="F5" s="170"/>
      <c r="G5" s="27"/>
      <c r="H5" s="175" t="s">
        <v>89</v>
      </c>
      <c r="I5" s="170"/>
      <c r="J5" s="170"/>
    </row>
    <row r="6" spans="1:10" ht="21.65" customHeight="1">
      <c r="A6" s="93"/>
      <c r="B6" s="96" t="s">
        <v>5</v>
      </c>
      <c r="C6" s="96"/>
      <c r="D6" s="63">
        <v>2567</v>
      </c>
      <c r="E6" s="63"/>
      <c r="F6" s="63">
        <v>2566</v>
      </c>
      <c r="G6" s="62"/>
      <c r="H6" s="63">
        <v>2567</v>
      </c>
      <c r="I6" s="63"/>
      <c r="J6" s="63">
        <v>2566</v>
      </c>
    </row>
    <row r="7" spans="1:10" ht="21.65" customHeight="1">
      <c r="A7" s="93"/>
      <c r="B7" s="96"/>
      <c r="C7" s="96"/>
      <c r="D7" s="173" t="s">
        <v>6</v>
      </c>
      <c r="E7" s="173"/>
      <c r="F7" s="173"/>
      <c r="G7" s="173"/>
      <c r="H7" s="173"/>
      <c r="I7" s="173"/>
      <c r="J7" s="173"/>
    </row>
    <row r="8" spans="1:10" ht="21.65" customHeight="1">
      <c r="A8" s="97" t="s">
        <v>90</v>
      </c>
      <c r="B8" s="96"/>
      <c r="C8" s="96"/>
      <c r="D8" s="96"/>
      <c r="E8" s="96"/>
      <c r="F8" s="96"/>
      <c r="G8" s="96"/>
      <c r="H8" s="96"/>
      <c r="I8" s="96"/>
      <c r="J8" s="96"/>
    </row>
    <row r="9" spans="1:10" ht="21.65" customHeight="1">
      <c r="A9" s="93" t="s">
        <v>91</v>
      </c>
      <c r="B9" s="96">
        <v>5.0999999999999996</v>
      </c>
      <c r="C9" s="96"/>
      <c r="D9" s="84">
        <v>2344381445</v>
      </c>
      <c r="E9" s="84"/>
      <c r="F9" s="84">
        <v>1827653926</v>
      </c>
      <c r="G9" s="84"/>
      <c r="H9" s="84">
        <v>408921363</v>
      </c>
      <c r="I9" s="84"/>
      <c r="J9" s="84">
        <v>425719663</v>
      </c>
    </row>
    <row r="10" spans="1:10" ht="21.65" customHeight="1">
      <c r="A10" s="93" t="s">
        <v>92</v>
      </c>
      <c r="B10" s="96"/>
      <c r="C10" s="96"/>
      <c r="D10" s="84">
        <v>2178516706</v>
      </c>
      <c r="E10" s="84"/>
      <c r="F10" s="84">
        <v>2297103604</v>
      </c>
      <c r="G10" s="84"/>
      <c r="H10" s="84">
        <v>0</v>
      </c>
      <c r="I10" s="84"/>
      <c r="J10" s="84">
        <v>0</v>
      </c>
    </row>
    <row r="11" spans="1:10" ht="21.65" customHeight="1">
      <c r="A11" s="93" t="s">
        <v>94</v>
      </c>
      <c r="B11" s="96">
        <v>5.0999999999999996</v>
      </c>
      <c r="C11" s="96"/>
      <c r="D11" s="84">
        <v>3625082660</v>
      </c>
      <c r="E11" s="84"/>
      <c r="F11" s="84">
        <v>2017677433</v>
      </c>
      <c r="G11" s="84"/>
      <c r="H11" s="84">
        <v>491920000</v>
      </c>
      <c r="I11" s="84"/>
      <c r="J11" s="84">
        <v>0</v>
      </c>
    </row>
    <row r="12" spans="1:10" ht="21.65" customHeight="1">
      <c r="A12" s="93" t="s">
        <v>289</v>
      </c>
      <c r="B12" s="96">
        <v>7</v>
      </c>
      <c r="C12" s="96"/>
      <c r="D12" s="84">
        <v>388691333</v>
      </c>
      <c r="E12" s="84"/>
      <c r="F12" s="84">
        <v>373902270</v>
      </c>
      <c r="G12" s="84"/>
      <c r="H12" s="84">
        <v>0</v>
      </c>
      <c r="I12" s="84"/>
      <c r="J12" s="84">
        <v>0</v>
      </c>
    </row>
    <row r="13" spans="1:10" ht="21.65" customHeight="1">
      <c r="A13" s="93" t="s">
        <v>93</v>
      </c>
      <c r="B13" s="96">
        <v>5.0999999999999996</v>
      </c>
      <c r="C13" s="96"/>
      <c r="D13" s="84">
        <v>110695084</v>
      </c>
      <c r="E13" s="84"/>
      <c r="F13" s="84">
        <v>91676598</v>
      </c>
      <c r="G13" s="84"/>
      <c r="H13" s="84">
        <v>13852591</v>
      </c>
      <c r="I13" s="84"/>
      <c r="J13" s="84">
        <v>20796307</v>
      </c>
    </row>
    <row r="14" spans="1:10" ht="21.65" customHeight="1">
      <c r="A14" s="93" t="s">
        <v>254</v>
      </c>
      <c r="B14" s="96">
        <v>7</v>
      </c>
      <c r="C14" s="96"/>
      <c r="D14" s="84">
        <v>803471217</v>
      </c>
      <c r="E14" s="84"/>
      <c r="F14" s="84">
        <v>987572422</v>
      </c>
      <c r="G14" s="84"/>
      <c r="H14" s="84">
        <v>0</v>
      </c>
      <c r="I14" s="84"/>
      <c r="J14" s="84">
        <v>0</v>
      </c>
    </row>
    <row r="15" spans="1:10" ht="21.65" customHeight="1">
      <c r="A15" s="93" t="s">
        <v>95</v>
      </c>
      <c r="B15" s="96"/>
      <c r="C15" s="96"/>
      <c r="D15" s="84">
        <v>0</v>
      </c>
      <c r="E15" s="84"/>
      <c r="F15" s="84">
        <v>9655698</v>
      </c>
      <c r="G15" s="84"/>
      <c r="H15" s="84">
        <v>0</v>
      </c>
      <c r="I15" s="84"/>
      <c r="J15" s="84">
        <v>0</v>
      </c>
    </row>
    <row r="16" spans="1:10" ht="21.65" customHeight="1">
      <c r="A16" s="93" t="s">
        <v>96</v>
      </c>
      <c r="B16" s="96" t="s">
        <v>280</v>
      </c>
      <c r="C16" s="96"/>
      <c r="D16" s="84">
        <v>0</v>
      </c>
      <c r="E16" s="84"/>
      <c r="F16" s="84">
        <v>0</v>
      </c>
      <c r="G16" s="84"/>
      <c r="H16" s="84">
        <v>1595478391</v>
      </c>
      <c r="I16" s="84"/>
      <c r="J16" s="84">
        <v>1629761337</v>
      </c>
    </row>
    <row r="17" spans="1:10" ht="21.65" customHeight="1">
      <c r="A17" s="93" t="s">
        <v>97</v>
      </c>
      <c r="B17" s="96"/>
      <c r="C17" s="96"/>
      <c r="D17" s="84">
        <v>0</v>
      </c>
      <c r="E17" s="84"/>
      <c r="F17" s="84">
        <v>0</v>
      </c>
      <c r="G17" s="84"/>
      <c r="H17" s="84">
        <v>12704437</v>
      </c>
      <c r="I17" s="84"/>
      <c r="J17" s="84">
        <v>6922118</v>
      </c>
    </row>
    <row r="18" spans="1:10" ht="21.65" customHeight="1">
      <c r="A18" s="93" t="s">
        <v>98</v>
      </c>
      <c r="B18" s="96">
        <v>5.0999999999999996</v>
      </c>
      <c r="C18" s="96"/>
      <c r="D18" s="84">
        <v>19621569</v>
      </c>
      <c r="E18" s="84"/>
      <c r="F18" s="84">
        <v>19636746</v>
      </c>
      <c r="G18" s="84"/>
      <c r="H18" s="84">
        <v>34952557</v>
      </c>
      <c r="I18" s="84"/>
      <c r="J18" s="84">
        <v>44251221</v>
      </c>
    </row>
    <row r="19" spans="1:10" ht="21.65" customHeight="1">
      <c r="A19" s="93" t="s">
        <v>99</v>
      </c>
      <c r="B19" s="96"/>
      <c r="C19" s="96"/>
      <c r="D19" s="84">
        <v>6177607</v>
      </c>
      <c r="E19" s="84"/>
      <c r="F19" s="84">
        <v>0</v>
      </c>
      <c r="G19" s="84"/>
      <c r="H19" s="84">
        <v>10292121</v>
      </c>
      <c r="I19" s="84"/>
      <c r="J19" s="84">
        <v>14526387</v>
      </c>
    </row>
    <row r="20" spans="1:10" ht="21.65" customHeight="1">
      <c r="A20" s="93" t="s">
        <v>281</v>
      </c>
      <c r="B20" s="96">
        <v>4</v>
      </c>
      <c r="C20" s="96"/>
      <c r="D20" s="101">
        <v>136836589</v>
      </c>
      <c r="E20" s="84"/>
      <c r="F20" s="101">
        <v>0</v>
      </c>
      <c r="G20" s="84"/>
      <c r="H20" s="101">
        <v>0</v>
      </c>
      <c r="I20" s="84"/>
      <c r="J20" s="101">
        <v>0</v>
      </c>
    </row>
    <row r="21" spans="1:10" ht="21.65" customHeight="1">
      <c r="A21" s="93" t="s">
        <v>100</v>
      </c>
      <c r="B21" s="96">
        <v>5.0999999999999996</v>
      </c>
      <c r="C21" s="96"/>
      <c r="D21" s="84">
        <v>117762899</v>
      </c>
      <c r="E21" s="84"/>
      <c r="F21" s="84">
        <v>112248041</v>
      </c>
      <c r="G21" s="84"/>
      <c r="H21" s="84">
        <v>2509658</v>
      </c>
      <c r="I21" s="84"/>
      <c r="J21" s="84">
        <v>22618037</v>
      </c>
    </row>
    <row r="22" spans="1:10" ht="21.65" customHeight="1">
      <c r="A22" s="98" t="s">
        <v>101</v>
      </c>
      <c r="B22" s="96"/>
      <c r="C22" s="96"/>
      <c r="D22" s="99">
        <f>SUM(D9:D21)</f>
        <v>9731237109</v>
      </c>
      <c r="E22" s="100"/>
      <c r="F22" s="99">
        <f>SUM(F9:F21)</f>
        <v>7737126738</v>
      </c>
      <c r="G22" s="100"/>
      <c r="H22" s="99">
        <f>SUM(H9:H21)</f>
        <v>2570631118</v>
      </c>
      <c r="I22" s="100"/>
      <c r="J22" s="99">
        <f>SUM(J9:J21)</f>
        <v>2164595070</v>
      </c>
    </row>
    <row r="23" spans="1:10" ht="12.65" customHeight="1">
      <c r="A23" s="98"/>
      <c r="B23" s="96"/>
      <c r="C23" s="96"/>
      <c r="D23" s="84"/>
      <c r="E23" s="84"/>
      <c r="F23" s="84"/>
      <c r="G23" s="84"/>
      <c r="H23" s="84"/>
      <c r="I23" s="84"/>
      <c r="J23" s="84"/>
    </row>
    <row r="24" spans="1:10" ht="21.65" customHeight="1">
      <c r="A24" s="97" t="s">
        <v>102</v>
      </c>
      <c r="B24" s="96"/>
      <c r="C24" s="96"/>
      <c r="D24" s="84"/>
      <c r="E24" s="84"/>
      <c r="F24" s="84"/>
      <c r="G24" s="84"/>
      <c r="H24" s="84"/>
      <c r="I24" s="84"/>
      <c r="J24" s="84"/>
    </row>
    <row r="25" spans="1:10" ht="21.65" customHeight="1">
      <c r="A25" s="93" t="s">
        <v>103</v>
      </c>
      <c r="B25" s="96" t="s">
        <v>287</v>
      </c>
      <c r="C25" s="96"/>
      <c r="D25" s="101">
        <v>1827301555</v>
      </c>
      <c r="E25" s="84"/>
      <c r="F25" s="101">
        <v>1405585476</v>
      </c>
      <c r="G25" s="84"/>
      <c r="H25" s="84">
        <v>369765588</v>
      </c>
      <c r="I25" s="84"/>
      <c r="J25" s="84">
        <v>397397529</v>
      </c>
    </row>
    <row r="26" spans="1:10" ht="21.65" customHeight="1">
      <c r="A26" s="93" t="s">
        <v>104</v>
      </c>
      <c r="B26" s="96">
        <v>5.2</v>
      </c>
      <c r="C26" s="96"/>
      <c r="D26" s="101">
        <v>1039725227</v>
      </c>
      <c r="E26" s="84"/>
      <c r="F26" s="101">
        <v>1084874108</v>
      </c>
      <c r="G26" s="84"/>
      <c r="H26" s="84">
        <v>0</v>
      </c>
      <c r="I26" s="84"/>
      <c r="J26" s="84">
        <v>0</v>
      </c>
    </row>
    <row r="27" spans="1:10" ht="21.65" customHeight="1">
      <c r="A27" s="93" t="s">
        <v>290</v>
      </c>
      <c r="B27" s="96">
        <v>5.2</v>
      </c>
      <c r="C27" s="96"/>
      <c r="D27" s="101">
        <v>95121932</v>
      </c>
      <c r="E27" s="84"/>
      <c r="F27" s="101">
        <v>84705730</v>
      </c>
      <c r="G27" s="84"/>
      <c r="H27" s="84">
        <v>3816556</v>
      </c>
      <c r="I27" s="84"/>
      <c r="J27" s="84">
        <v>10072305</v>
      </c>
    </row>
    <row r="28" spans="1:10" ht="21.65" customHeight="1">
      <c r="A28" s="93" t="s">
        <v>105</v>
      </c>
      <c r="B28" s="96">
        <v>5.2</v>
      </c>
      <c r="C28" s="96"/>
      <c r="D28" s="101">
        <v>2825243496</v>
      </c>
      <c r="E28" s="84"/>
      <c r="F28" s="101">
        <v>1720587746</v>
      </c>
      <c r="G28" s="84"/>
      <c r="H28" s="84">
        <v>393533494</v>
      </c>
      <c r="I28" s="84"/>
      <c r="J28" s="84">
        <v>0</v>
      </c>
    </row>
    <row r="29" spans="1:10" ht="21.65" customHeight="1">
      <c r="A29" s="93" t="s">
        <v>255</v>
      </c>
      <c r="B29" s="96">
        <v>7</v>
      </c>
      <c r="C29" s="96"/>
      <c r="D29" s="101">
        <v>717064182</v>
      </c>
      <c r="E29" s="84"/>
      <c r="F29" s="101">
        <v>864209396</v>
      </c>
      <c r="G29" s="84"/>
      <c r="H29" s="84">
        <v>0</v>
      </c>
      <c r="I29" s="84"/>
      <c r="J29" s="84">
        <v>0</v>
      </c>
    </row>
    <row r="30" spans="1:10" ht="21.65" customHeight="1">
      <c r="A30" s="93" t="s">
        <v>106</v>
      </c>
      <c r="B30" s="96"/>
      <c r="C30" s="96"/>
      <c r="D30" s="101">
        <v>132589084</v>
      </c>
      <c r="E30" s="84"/>
      <c r="F30" s="101">
        <v>89734889</v>
      </c>
      <c r="G30" s="84"/>
      <c r="H30" s="84">
        <v>7729859</v>
      </c>
      <c r="I30" s="84"/>
      <c r="J30" s="84">
        <v>3588819</v>
      </c>
    </row>
    <row r="31" spans="1:10" ht="21.65" customHeight="1">
      <c r="A31" s="93" t="s">
        <v>107</v>
      </c>
      <c r="B31" s="96">
        <v>5.2</v>
      </c>
      <c r="C31" s="96"/>
      <c r="D31" s="101">
        <v>1111087972</v>
      </c>
      <c r="E31" s="84"/>
      <c r="F31" s="101">
        <v>1064860127</v>
      </c>
      <c r="G31" s="84"/>
      <c r="H31" s="84">
        <v>465927995</v>
      </c>
      <c r="I31" s="84"/>
      <c r="J31" s="84">
        <v>330409132</v>
      </c>
    </row>
    <row r="32" spans="1:10" ht="21.65" customHeight="1">
      <c r="A32" s="93" t="s">
        <v>108</v>
      </c>
      <c r="B32" s="96"/>
      <c r="C32" s="96"/>
      <c r="D32" s="101">
        <v>82292511</v>
      </c>
      <c r="E32" s="84"/>
      <c r="F32" s="101">
        <v>61754370</v>
      </c>
      <c r="G32" s="84"/>
      <c r="H32" s="84">
        <v>0</v>
      </c>
      <c r="I32" s="84"/>
      <c r="J32" s="84">
        <v>0</v>
      </c>
    </row>
    <row r="33" spans="1:10" ht="21.65" customHeight="1">
      <c r="A33" s="93" t="s">
        <v>109</v>
      </c>
      <c r="B33" s="96"/>
      <c r="C33" s="96"/>
      <c r="D33" s="101">
        <v>0</v>
      </c>
      <c r="E33" s="84"/>
      <c r="F33" s="101">
        <v>39546452</v>
      </c>
      <c r="G33" s="84"/>
      <c r="H33" s="101">
        <v>0</v>
      </c>
      <c r="I33" s="84"/>
      <c r="J33" s="101">
        <v>0</v>
      </c>
    </row>
    <row r="34" spans="1:10" ht="21.65" customHeight="1">
      <c r="A34" s="98" t="s">
        <v>110</v>
      </c>
      <c r="B34" s="96"/>
      <c r="C34" s="96"/>
      <c r="D34" s="99">
        <f>SUM(D25:D33)</f>
        <v>7830425959</v>
      </c>
      <c r="E34" s="100"/>
      <c r="F34" s="99">
        <f>SUM(F25:F33)</f>
        <v>6415858294</v>
      </c>
      <c r="G34" s="100"/>
      <c r="H34" s="99">
        <f>SUM(H25:H33)</f>
        <v>1240773492</v>
      </c>
      <c r="I34" s="100"/>
      <c r="J34" s="99">
        <f>SUM(J25:J33)</f>
        <v>741467785</v>
      </c>
    </row>
    <row r="35" spans="1:10" ht="12.65" customHeight="1">
      <c r="A35" s="93"/>
      <c r="B35" s="96"/>
      <c r="C35" s="96"/>
      <c r="D35" s="84"/>
      <c r="E35" s="84"/>
      <c r="F35" s="84"/>
      <c r="G35" s="84"/>
      <c r="H35" s="84"/>
      <c r="I35" s="84"/>
      <c r="J35" s="84"/>
    </row>
    <row r="36" spans="1:10" ht="21.65" customHeight="1">
      <c r="A36" s="93" t="s">
        <v>111</v>
      </c>
      <c r="B36" s="96"/>
      <c r="C36" s="96"/>
      <c r="D36" s="84"/>
      <c r="E36" s="84"/>
      <c r="F36" s="84"/>
      <c r="G36" s="84"/>
      <c r="H36" s="84"/>
      <c r="I36" s="84"/>
      <c r="J36" s="84"/>
    </row>
    <row r="37" spans="1:10" ht="21.65" customHeight="1">
      <c r="A37" s="93" t="s">
        <v>112</v>
      </c>
      <c r="B37" s="96">
        <v>10</v>
      </c>
      <c r="C37" s="96"/>
      <c r="D37" s="101">
        <v>807041204</v>
      </c>
      <c r="E37" s="84"/>
      <c r="F37" s="101">
        <v>1019491852</v>
      </c>
      <c r="G37" s="84"/>
      <c r="H37" s="84">
        <v>0</v>
      </c>
      <c r="I37" s="84"/>
      <c r="J37" s="84">
        <v>0</v>
      </c>
    </row>
    <row r="38" spans="1:10" ht="21.65" customHeight="1">
      <c r="A38" s="32" t="s">
        <v>113</v>
      </c>
      <c r="B38" s="94"/>
      <c r="C38" s="94"/>
      <c r="D38" s="99">
        <f>D22-D34+D37</f>
        <v>2707852354</v>
      </c>
      <c r="E38" s="100"/>
      <c r="F38" s="99">
        <f>F22-F34+F37</f>
        <v>2340760296</v>
      </c>
      <c r="G38" s="100"/>
      <c r="H38" s="99">
        <f>H22-H34+H37</f>
        <v>1329857626</v>
      </c>
      <c r="I38" s="100"/>
      <c r="J38" s="99">
        <f>J22-J34+J37</f>
        <v>1423127285</v>
      </c>
    </row>
    <row r="39" spans="1:10" ht="21.65" customHeight="1">
      <c r="A39" s="102" t="s">
        <v>114</v>
      </c>
      <c r="B39" s="96">
        <v>5.2</v>
      </c>
      <c r="C39" s="96"/>
      <c r="D39" s="68">
        <v>716839312</v>
      </c>
      <c r="E39" s="56"/>
      <c r="F39" s="68">
        <v>686839218</v>
      </c>
      <c r="G39" s="56"/>
      <c r="H39" s="68">
        <v>306044838</v>
      </c>
      <c r="I39" s="68"/>
      <c r="J39" s="68">
        <v>246714953</v>
      </c>
    </row>
    <row r="40" spans="1:10" ht="21.65" customHeight="1">
      <c r="A40" s="32" t="s">
        <v>115</v>
      </c>
      <c r="B40" s="94"/>
      <c r="C40" s="94"/>
      <c r="D40" s="99">
        <f>D38-D39</f>
        <v>1991013042</v>
      </c>
      <c r="E40" s="100"/>
      <c r="F40" s="99">
        <f>F38-F39</f>
        <v>1653921078</v>
      </c>
      <c r="G40" s="100"/>
      <c r="H40" s="99">
        <f>H38-H39</f>
        <v>1023812788</v>
      </c>
      <c r="I40" s="100"/>
      <c r="J40" s="99">
        <f>J38-J39</f>
        <v>1176412332</v>
      </c>
    </row>
    <row r="41" spans="1:10" ht="21.65" customHeight="1">
      <c r="A41" s="103" t="s">
        <v>116</v>
      </c>
      <c r="B41" s="96">
        <v>21</v>
      </c>
      <c r="C41" s="96"/>
      <c r="D41" s="104">
        <v>329935335</v>
      </c>
      <c r="E41" s="56"/>
      <c r="F41" s="104">
        <v>179028132</v>
      </c>
      <c r="G41" s="93"/>
      <c r="H41" s="104">
        <v>4360359</v>
      </c>
      <c r="I41" s="68"/>
      <c r="J41" s="104">
        <v>7106368</v>
      </c>
    </row>
    <row r="42" spans="1:10" ht="21.65" customHeight="1" thickBot="1">
      <c r="A42" s="32" t="s">
        <v>117</v>
      </c>
      <c r="B42" s="94"/>
      <c r="C42" s="94"/>
      <c r="D42" s="105">
        <f>D40-D41</f>
        <v>1661077707</v>
      </c>
      <c r="E42" s="71"/>
      <c r="F42" s="105">
        <f>F40-F41</f>
        <v>1474892946</v>
      </c>
      <c r="G42" s="27"/>
      <c r="H42" s="105">
        <f>H40-H41</f>
        <v>1019452429</v>
      </c>
      <c r="I42" s="70"/>
      <c r="J42" s="105">
        <f>J40-J41</f>
        <v>1169305964</v>
      </c>
    </row>
    <row r="43" spans="1:10" s="21" customFormat="1" ht="21.65" customHeight="1" thickTop="1">
      <c r="A43" s="172" t="s">
        <v>0</v>
      </c>
      <c r="B43" s="172"/>
      <c r="C43" s="172"/>
      <c r="D43" s="172"/>
      <c r="E43" s="172"/>
      <c r="F43" s="172"/>
      <c r="G43" s="172"/>
      <c r="H43" s="10"/>
      <c r="I43" s="10"/>
      <c r="J43" s="10"/>
    </row>
    <row r="44" spans="1:10" s="21" customFormat="1" ht="21.65" customHeight="1">
      <c r="A44" s="20" t="s">
        <v>88</v>
      </c>
      <c r="B44" s="10"/>
      <c r="C44" s="10"/>
      <c r="D44" s="162"/>
      <c r="E44" s="10"/>
      <c r="F44" s="10"/>
      <c r="G44" s="10"/>
      <c r="H44" s="10"/>
      <c r="I44" s="10"/>
      <c r="J44" s="10"/>
    </row>
    <row r="45" spans="1:10" ht="18.649999999999999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.65" customHeight="1">
      <c r="A46" s="93"/>
      <c r="B46" s="94"/>
      <c r="C46" s="94"/>
      <c r="D46" s="174" t="s">
        <v>37</v>
      </c>
      <c r="E46" s="174"/>
      <c r="F46" s="174"/>
      <c r="G46" s="27"/>
      <c r="H46" s="174" t="s">
        <v>38</v>
      </c>
      <c r="I46" s="174"/>
      <c r="J46" s="174"/>
    </row>
    <row r="47" spans="1:10" ht="21.65" customHeight="1">
      <c r="A47" s="93"/>
      <c r="B47" s="94"/>
      <c r="C47" s="94"/>
      <c r="D47" s="175" t="s">
        <v>89</v>
      </c>
      <c r="E47" s="170"/>
      <c r="F47" s="170"/>
      <c r="G47" s="27"/>
      <c r="H47" s="175" t="s">
        <v>89</v>
      </c>
      <c r="I47" s="170"/>
      <c r="J47" s="170"/>
    </row>
    <row r="48" spans="1:10" ht="21.65" customHeight="1">
      <c r="A48" s="93"/>
      <c r="B48" s="96" t="s">
        <v>5</v>
      </c>
      <c r="C48" s="96"/>
      <c r="D48" s="63">
        <v>2567</v>
      </c>
      <c r="E48" s="63"/>
      <c r="F48" s="63">
        <v>2566</v>
      </c>
      <c r="G48" s="62"/>
      <c r="H48" s="63">
        <v>2567</v>
      </c>
      <c r="I48" s="63"/>
      <c r="J48" s="63">
        <v>2566</v>
      </c>
    </row>
    <row r="49" spans="1:10" s="28" customFormat="1" ht="21.65" customHeight="1">
      <c r="A49" s="93"/>
      <c r="B49" s="96"/>
      <c r="C49" s="96"/>
      <c r="D49" s="173" t="s">
        <v>6</v>
      </c>
      <c r="E49" s="173"/>
      <c r="F49" s="173"/>
      <c r="G49" s="173"/>
      <c r="H49" s="173"/>
      <c r="I49" s="173"/>
      <c r="J49" s="173"/>
    </row>
    <row r="50" spans="1:10" s="28" customFormat="1" ht="21.65" customHeight="1">
      <c r="A50" s="32" t="s">
        <v>118</v>
      </c>
      <c r="B50" s="96"/>
      <c r="C50" s="96"/>
      <c r="D50" s="55"/>
      <c r="E50" s="82"/>
      <c r="F50" s="55"/>
      <c r="G50" s="82"/>
      <c r="H50" s="55"/>
      <c r="I50" s="82"/>
      <c r="J50" s="55"/>
    </row>
    <row r="51" spans="1:10" s="28" customFormat="1" ht="21.65" customHeight="1">
      <c r="A51" s="64" t="s">
        <v>119</v>
      </c>
      <c r="B51" s="96"/>
      <c r="C51" s="96"/>
      <c r="D51" s="55"/>
      <c r="E51" s="82"/>
      <c r="F51" s="55"/>
      <c r="G51" s="82"/>
      <c r="H51" s="55"/>
      <c r="I51" s="82"/>
      <c r="J51" s="55"/>
    </row>
    <row r="52" spans="1:10" s="28" customFormat="1" ht="21.65" customHeight="1">
      <c r="A52" s="64" t="s">
        <v>120</v>
      </c>
      <c r="B52" s="96"/>
      <c r="C52" s="96"/>
      <c r="D52" s="55"/>
      <c r="E52" s="82"/>
      <c r="F52" s="55"/>
      <c r="G52" s="82"/>
      <c r="H52" s="55"/>
      <c r="I52" s="82"/>
      <c r="J52" s="55"/>
    </row>
    <row r="53" spans="1:10" s="28" customFormat="1" ht="21.65" customHeight="1">
      <c r="A53" s="59" t="s">
        <v>121</v>
      </c>
      <c r="B53" s="96"/>
      <c r="C53" s="96"/>
      <c r="D53" s="107">
        <v>-482148280</v>
      </c>
      <c r="E53" s="104"/>
      <c r="F53" s="107">
        <v>-379314952</v>
      </c>
      <c r="G53" s="104"/>
      <c r="H53" s="159">
        <v>0</v>
      </c>
      <c r="I53" s="104"/>
      <c r="J53" s="159">
        <v>0</v>
      </c>
    </row>
    <row r="54" spans="1:10" s="28" customFormat="1" ht="21.65" customHeight="1">
      <c r="A54" s="60" t="s">
        <v>122</v>
      </c>
      <c r="B54" s="96"/>
      <c r="C54" s="96"/>
      <c r="D54" s="108"/>
      <c r="E54" s="101"/>
      <c r="F54" s="108"/>
      <c r="G54" s="101"/>
      <c r="H54" s="108"/>
      <c r="I54" s="101"/>
      <c r="J54" s="108"/>
    </row>
    <row r="55" spans="1:10" s="28" customFormat="1" ht="21.65" customHeight="1">
      <c r="A55" s="60" t="s">
        <v>123</v>
      </c>
      <c r="B55" s="61"/>
      <c r="C55" s="61"/>
      <c r="D55" s="109">
        <f>SUM(D53:D53)</f>
        <v>-482148280</v>
      </c>
      <c r="E55" s="84"/>
      <c r="F55" s="109">
        <f>SUM(F53:F53)</f>
        <v>-379314952</v>
      </c>
      <c r="G55" s="82"/>
      <c r="H55" s="109">
        <f>SUM(H53:H53)</f>
        <v>0</v>
      </c>
      <c r="I55" s="84"/>
      <c r="J55" s="109">
        <f>SUM(J53:J53)</f>
        <v>0</v>
      </c>
    </row>
    <row r="56" spans="1:10" s="28" customFormat="1" ht="10.5" customHeight="1">
      <c r="A56" s="60"/>
      <c r="B56" s="61"/>
      <c r="C56" s="61"/>
      <c r="D56" s="100"/>
      <c r="E56" s="84"/>
      <c r="F56" s="100"/>
      <c r="G56" s="82"/>
      <c r="H56" s="100"/>
      <c r="I56" s="84"/>
      <c r="J56" s="100"/>
    </row>
    <row r="57" spans="1:10" s="28" customFormat="1" ht="21.65" customHeight="1">
      <c r="A57" s="110" t="s">
        <v>124</v>
      </c>
      <c r="B57" s="61"/>
      <c r="C57" s="61"/>
      <c r="D57" s="55"/>
      <c r="E57" s="82"/>
      <c r="F57" s="55"/>
      <c r="G57" s="82"/>
      <c r="H57" s="55"/>
      <c r="I57" s="82"/>
      <c r="J57" s="55"/>
    </row>
    <row r="58" spans="1:10" s="28" customFormat="1" ht="21.65" customHeight="1">
      <c r="A58" s="110" t="s">
        <v>120</v>
      </c>
      <c r="B58" s="61"/>
      <c r="C58" s="61"/>
      <c r="D58" s="55"/>
      <c r="E58" s="82"/>
      <c r="F58" s="55"/>
      <c r="G58" s="82"/>
      <c r="H58" s="55"/>
      <c r="I58" s="82"/>
      <c r="J58" s="55"/>
    </row>
    <row r="59" spans="1:10" s="28" customFormat="1" ht="21.65" customHeight="1">
      <c r="A59" s="59" t="s">
        <v>241</v>
      </c>
      <c r="B59" s="61"/>
      <c r="C59" s="61"/>
      <c r="D59" s="108"/>
      <c r="E59" s="84"/>
      <c r="F59" s="108"/>
      <c r="G59" s="82"/>
      <c r="H59" s="108"/>
      <c r="I59" s="84"/>
      <c r="J59" s="108"/>
    </row>
    <row r="60" spans="1:10" s="28" customFormat="1" ht="21.65" customHeight="1">
      <c r="A60" s="59" t="s">
        <v>125</v>
      </c>
      <c r="B60" s="61">
        <v>16</v>
      </c>
      <c r="C60" s="61"/>
      <c r="D60" s="108">
        <v>0</v>
      </c>
      <c r="E60" s="84"/>
      <c r="F60" s="108">
        <v>6852339</v>
      </c>
      <c r="G60" s="82"/>
      <c r="H60" s="108">
        <v>0</v>
      </c>
      <c r="I60" s="84"/>
      <c r="J60" s="108">
        <v>2264818</v>
      </c>
    </row>
    <row r="61" spans="1:10" s="28" customFormat="1" ht="21.65" customHeight="1">
      <c r="A61" s="59" t="s">
        <v>126</v>
      </c>
      <c r="B61" s="61"/>
      <c r="C61" s="61"/>
      <c r="D61" s="108"/>
      <c r="E61" s="84"/>
      <c r="F61" s="108"/>
      <c r="G61" s="82"/>
      <c r="H61" s="108"/>
      <c r="I61" s="84"/>
      <c r="J61" s="108"/>
    </row>
    <row r="62" spans="1:10" s="28" customFormat="1" ht="21.65" customHeight="1">
      <c r="A62" s="93" t="s">
        <v>123</v>
      </c>
      <c r="B62" s="61">
        <v>21</v>
      </c>
      <c r="C62" s="61"/>
      <c r="D62" s="107">
        <v>0</v>
      </c>
      <c r="E62" s="84"/>
      <c r="F62" s="107">
        <v>-1370468</v>
      </c>
      <c r="G62" s="82"/>
      <c r="H62" s="107">
        <v>0</v>
      </c>
      <c r="I62" s="84"/>
      <c r="J62" s="107">
        <v>-452964</v>
      </c>
    </row>
    <row r="63" spans="1:10" s="28" customFormat="1" ht="21.65" customHeight="1">
      <c r="A63" s="60" t="s">
        <v>127</v>
      </c>
      <c r="B63" s="61"/>
      <c r="C63" s="61"/>
      <c r="D63" s="108"/>
      <c r="E63" s="84"/>
      <c r="F63" s="108"/>
      <c r="G63" s="82"/>
      <c r="H63" s="108"/>
      <c r="I63" s="84"/>
      <c r="J63" s="108"/>
    </row>
    <row r="64" spans="1:10" s="28" customFormat="1" ht="21.65" customHeight="1">
      <c r="A64" s="60" t="s">
        <v>123</v>
      </c>
      <c r="B64" s="61"/>
      <c r="C64" s="61"/>
      <c r="D64" s="109">
        <f>SUM(D60:D62)</f>
        <v>0</v>
      </c>
      <c r="E64" s="84"/>
      <c r="F64" s="109">
        <f>SUM(F60:F62)</f>
        <v>5481871</v>
      </c>
      <c r="G64" s="82"/>
      <c r="H64" s="109">
        <f>SUM(H60:H62)</f>
        <v>0</v>
      </c>
      <c r="I64" s="84"/>
      <c r="J64" s="109">
        <f>SUM(J60:J62)</f>
        <v>1811854</v>
      </c>
    </row>
    <row r="65" spans="1:10" s="28" customFormat="1" ht="21.65" customHeight="1">
      <c r="A65" s="60" t="s">
        <v>128</v>
      </c>
      <c r="B65" s="96"/>
      <c r="C65" s="96"/>
      <c r="D65" s="111">
        <f>SUM(D64,D55)</f>
        <v>-482148280</v>
      </c>
      <c r="E65" s="112"/>
      <c r="F65" s="111">
        <f>SUM(F64,F55)</f>
        <v>-373833081</v>
      </c>
      <c r="G65" s="112"/>
      <c r="H65" s="111">
        <f>SUM(H64,H55)</f>
        <v>0</v>
      </c>
      <c r="I65" s="112"/>
      <c r="J65" s="111">
        <f>SUM(J64,J55)</f>
        <v>1811854</v>
      </c>
    </row>
    <row r="66" spans="1:10" s="28" customFormat="1" ht="21.65" customHeight="1" thickBot="1">
      <c r="A66" s="27" t="s">
        <v>129</v>
      </c>
      <c r="B66" s="96"/>
      <c r="C66" s="96"/>
      <c r="D66" s="78">
        <f>D42+D65</f>
        <v>1178929427</v>
      </c>
      <c r="E66" s="68"/>
      <c r="F66" s="78">
        <f>F42+F65</f>
        <v>1101059865</v>
      </c>
      <c r="G66" s="68"/>
      <c r="H66" s="78">
        <f>H42+H65</f>
        <v>1019452429</v>
      </c>
      <c r="I66" s="68"/>
      <c r="J66" s="78">
        <f>J42+J65</f>
        <v>1171117818</v>
      </c>
    </row>
    <row r="67" spans="1:10" s="28" customFormat="1" ht="16.399999999999999" customHeight="1" thickTop="1">
      <c r="A67" s="27"/>
      <c r="B67" s="96"/>
      <c r="C67" s="96"/>
      <c r="D67" s="113"/>
      <c r="E67" s="113"/>
      <c r="F67" s="113"/>
      <c r="G67" s="113"/>
      <c r="H67" s="113"/>
      <c r="I67" s="113"/>
      <c r="J67" s="113"/>
    </row>
    <row r="68" spans="1:10" s="28" customFormat="1" ht="21.65" customHeight="1">
      <c r="A68" s="60" t="s">
        <v>130</v>
      </c>
      <c r="B68" s="61"/>
      <c r="C68" s="61"/>
      <c r="D68" s="114"/>
      <c r="E68" s="59"/>
      <c r="F68" s="114"/>
      <c r="G68" s="59"/>
      <c r="H68" s="114"/>
      <c r="I68" s="59"/>
      <c r="J68" s="114"/>
    </row>
    <row r="69" spans="1:10" s="28" customFormat="1" ht="21.65" customHeight="1">
      <c r="A69" s="115" t="s">
        <v>131</v>
      </c>
      <c r="B69" s="61"/>
      <c r="C69" s="61"/>
      <c r="D69" s="68">
        <v>1660830941</v>
      </c>
      <c r="E69" s="68"/>
      <c r="F69" s="68">
        <v>1474468974</v>
      </c>
      <c r="G69" s="68"/>
      <c r="H69" s="68">
        <v>1019452429</v>
      </c>
      <c r="I69" s="68"/>
      <c r="J69" s="68">
        <v>1169305964</v>
      </c>
    </row>
    <row r="70" spans="1:10" s="28" customFormat="1" ht="21.65" customHeight="1">
      <c r="A70" s="115" t="s">
        <v>132</v>
      </c>
      <c r="B70" s="61"/>
      <c r="C70" s="61"/>
      <c r="D70" s="90">
        <v>246766</v>
      </c>
      <c r="E70" s="56"/>
      <c r="F70" s="90">
        <v>423972</v>
      </c>
      <c r="G70" s="56"/>
      <c r="H70" s="68">
        <v>0</v>
      </c>
      <c r="I70" s="68"/>
      <c r="J70" s="68">
        <v>0</v>
      </c>
    </row>
    <row r="71" spans="1:10" s="28" customFormat="1" ht="21.65" customHeight="1" thickBot="1">
      <c r="A71" s="57" t="s">
        <v>117</v>
      </c>
      <c r="B71" s="58"/>
      <c r="C71" s="58"/>
      <c r="D71" s="105">
        <f>D42</f>
        <v>1661077707</v>
      </c>
      <c r="E71" s="71"/>
      <c r="F71" s="105">
        <f>F42</f>
        <v>1474892946</v>
      </c>
      <c r="G71" s="71"/>
      <c r="H71" s="105">
        <f>SUM(H69:H70)</f>
        <v>1019452429</v>
      </c>
      <c r="I71" s="70"/>
      <c r="J71" s="105">
        <f>SUM(J69:J70)</f>
        <v>1169305964</v>
      </c>
    </row>
    <row r="72" spans="1:10" s="28" customFormat="1" ht="16.399999999999999" customHeight="1" thickTop="1">
      <c r="A72" s="57"/>
      <c r="B72" s="58"/>
      <c r="C72" s="58"/>
      <c r="D72" s="77"/>
      <c r="E72" s="116"/>
      <c r="F72" s="77"/>
      <c r="G72" s="116"/>
      <c r="H72" s="77"/>
      <c r="I72" s="77"/>
      <c r="J72" s="77"/>
    </row>
    <row r="73" spans="1:10" s="28" customFormat="1" ht="21.65" customHeight="1">
      <c r="A73" s="57" t="s">
        <v>133</v>
      </c>
      <c r="B73" s="61"/>
      <c r="C73" s="61"/>
      <c r="D73" s="76"/>
      <c r="E73" s="86"/>
      <c r="F73" s="76"/>
      <c r="G73" s="86"/>
      <c r="H73" s="76"/>
      <c r="I73" s="76"/>
      <c r="J73" s="76"/>
    </row>
    <row r="74" spans="1:10" s="28" customFormat="1" ht="21.65" customHeight="1">
      <c r="A74" s="115" t="s">
        <v>131</v>
      </c>
      <c r="B74" s="61"/>
      <c r="C74" s="61"/>
      <c r="D74" s="68">
        <v>1178682661</v>
      </c>
      <c r="E74" s="56"/>
      <c r="F74" s="68">
        <v>1100635893</v>
      </c>
      <c r="G74" s="56"/>
      <c r="H74" s="68">
        <v>1019452429</v>
      </c>
      <c r="I74" s="68"/>
      <c r="J74" s="68">
        <v>1171117818</v>
      </c>
    </row>
    <row r="75" spans="1:10" s="28" customFormat="1" ht="21.65" customHeight="1">
      <c r="A75" s="115" t="s">
        <v>132</v>
      </c>
      <c r="B75" s="61"/>
      <c r="C75" s="61"/>
      <c r="D75" s="90">
        <v>246766</v>
      </c>
      <c r="E75" s="56"/>
      <c r="F75" s="90">
        <v>423972</v>
      </c>
      <c r="G75" s="56"/>
      <c r="H75" s="90">
        <v>0</v>
      </c>
      <c r="I75" s="68"/>
      <c r="J75" s="90">
        <v>0</v>
      </c>
    </row>
    <row r="76" spans="1:10" s="28" customFormat="1" ht="21.65" customHeight="1" thickBot="1">
      <c r="A76" s="57" t="s">
        <v>129</v>
      </c>
      <c r="B76" s="58"/>
      <c r="C76" s="58"/>
      <c r="D76" s="105">
        <f>D66</f>
        <v>1178929427</v>
      </c>
      <c r="E76" s="71"/>
      <c r="F76" s="105">
        <f>F66</f>
        <v>1101059865</v>
      </c>
      <c r="G76" s="71"/>
      <c r="H76" s="105">
        <f>H66</f>
        <v>1019452429</v>
      </c>
      <c r="I76" s="70"/>
      <c r="J76" s="105">
        <f>J66</f>
        <v>1171117818</v>
      </c>
    </row>
    <row r="77" spans="1:10" s="28" customFormat="1" ht="15" customHeight="1" thickTop="1">
      <c r="A77" s="60"/>
      <c r="B77" s="61"/>
      <c r="C77" s="61"/>
      <c r="D77" s="76"/>
      <c r="E77" s="76"/>
      <c r="F77" s="76"/>
      <c r="G77" s="76"/>
      <c r="H77" s="76"/>
      <c r="I77" s="76"/>
      <c r="J77" s="76"/>
    </row>
    <row r="78" spans="1:10" s="28" customFormat="1" ht="25.4" customHeight="1" thickBot="1">
      <c r="A78" s="60" t="s">
        <v>134</v>
      </c>
      <c r="B78" s="61">
        <v>22</v>
      </c>
      <c r="C78" s="61"/>
      <c r="D78" s="165">
        <v>0.19</v>
      </c>
      <c r="E78" s="166"/>
      <c r="F78" s="165">
        <v>0.17</v>
      </c>
      <c r="G78" s="166"/>
      <c r="H78" s="165">
        <v>0.12</v>
      </c>
      <c r="I78" s="166"/>
      <c r="J78" s="165">
        <v>0.13</v>
      </c>
    </row>
    <row r="79" spans="1:10" ht="21.65" customHeight="1" thickTop="1"/>
  </sheetData>
  <mergeCells count="12">
    <mergeCell ref="A1:G1"/>
    <mergeCell ref="D4:F4"/>
    <mergeCell ref="H4:J4"/>
    <mergeCell ref="H5:J5"/>
    <mergeCell ref="D5:F5"/>
    <mergeCell ref="D49:J49"/>
    <mergeCell ref="D7:J7"/>
    <mergeCell ref="A43:G43"/>
    <mergeCell ref="D46:F46"/>
    <mergeCell ref="H46:J46"/>
    <mergeCell ref="D47:F47"/>
    <mergeCell ref="H47:J47"/>
  </mergeCells>
  <pageMargins left="0.8" right="0.6" top="0.48" bottom="0.4" header="0.3" footer="0.4"/>
  <pageSetup paperSize="9" scale="85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1"/>
  <sheetViews>
    <sheetView view="pageBreakPreview" zoomScaleNormal="70" zoomScaleSheetLayoutView="100" workbookViewId="0">
      <selection activeCell="C34" sqref="C34"/>
    </sheetView>
  </sheetViews>
  <sheetFormatPr defaultColWidth="9.09765625" defaultRowHeight="23.25" customHeight="1"/>
  <cols>
    <col min="1" max="1" width="42.69921875" style="13" customWidth="1"/>
    <col min="2" max="2" width="7.59765625" style="13" customWidth="1"/>
    <col min="3" max="3" width="13.3984375" style="13" bestFit="1" customWidth="1"/>
    <col min="4" max="4" width="1" style="13" customWidth="1"/>
    <col min="5" max="5" width="12.3984375" style="13" customWidth="1"/>
    <col min="6" max="6" width="1" style="13" customWidth="1"/>
    <col min="7" max="7" width="13.3984375" style="13" customWidth="1"/>
    <col min="8" max="8" width="1" style="13" customWidth="1"/>
    <col min="9" max="9" width="12" style="13" bestFit="1" customWidth="1"/>
    <col min="10" max="10" width="1" style="13" customWidth="1"/>
    <col min="11" max="11" width="12.3984375" style="13" customWidth="1"/>
    <col min="12" max="12" width="1" style="13" customWidth="1"/>
    <col min="13" max="13" width="12.3984375" style="13" bestFit="1" customWidth="1"/>
    <col min="14" max="14" width="1" style="13" customWidth="1"/>
    <col min="15" max="15" width="12" style="13" bestFit="1" customWidth="1"/>
    <col min="16" max="16" width="1" style="13" customWidth="1"/>
    <col min="17" max="17" width="12.09765625" style="13" customWidth="1"/>
    <col min="18" max="18" width="1" style="13" customWidth="1"/>
    <col min="19" max="19" width="14.09765625" style="13" bestFit="1" customWidth="1"/>
    <col min="20" max="20" width="1" style="13" customWidth="1"/>
    <col min="21" max="21" width="12.59765625" style="13" customWidth="1"/>
    <col min="22" max="22" width="1" style="13" customWidth="1"/>
    <col min="23" max="23" width="14.09765625" style="13" customWidth="1"/>
    <col min="24" max="24" width="1" style="13" customWidth="1"/>
    <col min="25" max="25" width="11" style="13" bestFit="1" customWidth="1"/>
    <col min="26" max="26" width="1" style="13" customWidth="1"/>
    <col min="27" max="27" width="14.3984375" style="13" bestFit="1" customWidth="1"/>
    <col min="28" max="16384" width="9.09765625" style="25"/>
  </cols>
  <sheetData>
    <row r="1" spans="1:27" s="117" customFormat="1" ht="23.2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20"/>
      <c r="L1" s="20"/>
      <c r="M1" s="20"/>
      <c r="N1" s="20"/>
      <c r="O1" s="125"/>
      <c r="P1" s="125"/>
      <c r="Q1" s="125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spans="1:27" s="117" customFormat="1" ht="23.25" customHeight="1">
      <c r="A2" s="15" t="s">
        <v>258</v>
      </c>
      <c r="B2" s="18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</row>
    <row r="3" spans="1:27" ht="12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5"/>
      <c r="L3" s="15"/>
      <c r="M3" s="15"/>
      <c r="N3" s="15"/>
      <c r="O3" s="11"/>
      <c r="P3" s="11"/>
      <c r="Q3" s="11"/>
      <c r="R3" s="10"/>
      <c r="S3" s="11"/>
      <c r="T3" s="11"/>
      <c r="U3" s="11"/>
      <c r="V3" s="10"/>
      <c r="W3" s="10"/>
      <c r="X3" s="10"/>
      <c r="Y3" s="10"/>
      <c r="Z3" s="10"/>
      <c r="AA3" s="11"/>
    </row>
    <row r="4" spans="1:27" s="121" customFormat="1" ht="18.75" customHeight="1">
      <c r="A4" s="119"/>
      <c r="B4" s="120"/>
      <c r="C4" s="177" t="s">
        <v>37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</row>
    <row r="5" spans="1:27" s="118" customFormat="1" ht="23.25" customHeight="1">
      <c r="A5" s="102"/>
      <c r="B5" s="102"/>
      <c r="C5" s="28"/>
      <c r="D5" s="127"/>
      <c r="E5" s="127"/>
      <c r="F5" s="127"/>
      <c r="G5" s="28"/>
      <c r="H5" s="127"/>
      <c r="I5" s="127"/>
      <c r="J5" s="127"/>
      <c r="K5" s="127"/>
      <c r="L5" s="127"/>
      <c r="M5" s="127"/>
      <c r="N5" s="127"/>
      <c r="O5" s="122"/>
      <c r="P5" s="122"/>
      <c r="Q5" s="122"/>
      <c r="R5" s="122"/>
      <c r="S5" s="122"/>
      <c r="T5" s="122"/>
      <c r="U5" s="122" t="s">
        <v>135</v>
      </c>
      <c r="V5" s="127"/>
      <c r="W5" s="28"/>
      <c r="X5" s="28"/>
      <c r="Y5" s="28"/>
      <c r="Z5" s="127"/>
      <c r="AA5" s="95"/>
    </row>
    <row r="6" spans="1:27" s="118" customFormat="1" ht="23.25" customHeight="1">
      <c r="A6" s="102"/>
      <c r="B6" s="102"/>
      <c r="C6" s="28"/>
      <c r="D6" s="127"/>
      <c r="E6" s="127"/>
      <c r="F6" s="127"/>
      <c r="G6" s="28"/>
      <c r="H6" s="127"/>
      <c r="I6" s="127"/>
      <c r="J6" s="127"/>
      <c r="K6" s="127"/>
      <c r="L6" s="127"/>
      <c r="M6" s="122" t="s">
        <v>251</v>
      </c>
      <c r="N6" s="127"/>
      <c r="O6" s="122"/>
      <c r="P6" s="122"/>
      <c r="Q6" s="122"/>
      <c r="R6" s="122"/>
      <c r="S6" s="122"/>
      <c r="T6" s="122"/>
      <c r="U6" s="164" t="s">
        <v>66</v>
      </c>
      <c r="V6" s="127"/>
      <c r="W6" s="28"/>
      <c r="X6" s="28"/>
      <c r="Y6" s="28"/>
      <c r="Z6" s="127"/>
      <c r="AA6" s="95"/>
    </row>
    <row r="7" spans="1:27" s="118" customFormat="1" ht="23.25" customHeight="1">
      <c r="A7" s="102"/>
      <c r="B7" s="102"/>
      <c r="C7" s="28"/>
      <c r="D7" s="127"/>
      <c r="E7" s="127"/>
      <c r="F7" s="127"/>
      <c r="G7" s="28"/>
      <c r="H7" s="127"/>
      <c r="I7" s="122"/>
      <c r="J7" s="127"/>
      <c r="K7" s="122" t="s">
        <v>136</v>
      </c>
      <c r="L7" s="127"/>
      <c r="M7" s="122" t="s">
        <v>250</v>
      </c>
      <c r="N7" s="127"/>
      <c r="O7" s="122"/>
      <c r="P7" s="122"/>
      <c r="Q7" s="122"/>
      <c r="R7" s="127"/>
      <c r="S7" s="122"/>
      <c r="T7" s="122"/>
      <c r="U7" s="122" t="s">
        <v>248</v>
      </c>
      <c r="V7" s="127"/>
      <c r="W7" s="93"/>
      <c r="X7" s="93"/>
      <c r="Y7" s="143"/>
      <c r="Z7" s="93"/>
      <c r="AA7" s="95"/>
    </row>
    <row r="8" spans="1:27" s="118" customFormat="1" ht="23.25" customHeight="1">
      <c r="A8" s="102"/>
      <c r="B8" s="102"/>
      <c r="C8" s="28"/>
      <c r="D8" s="127"/>
      <c r="E8" s="127"/>
      <c r="F8" s="127"/>
      <c r="G8" s="28"/>
      <c r="H8" s="127"/>
      <c r="I8" s="122"/>
      <c r="J8" s="127"/>
      <c r="K8" s="122" t="s">
        <v>137</v>
      </c>
      <c r="L8" s="127"/>
      <c r="M8" s="122" t="s">
        <v>252</v>
      </c>
      <c r="N8" s="127"/>
      <c r="O8" s="178" t="s">
        <v>78</v>
      </c>
      <c r="P8" s="178"/>
      <c r="Q8" s="178"/>
      <c r="R8" s="178"/>
      <c r="S8" s="178"/>
      <c r="T8" s="122"/>
      <c r="U8" s="122" t="s">
        <v>249</v>
      </c>
      <c r="V8" s="127"/>
      <c r="W8" s="93"/>
      <c r="X8" s="93"/>
      <c r="Y8" s="143" t="s">
        <v>138</v>
      </c>
      <c r="Z8" s="93"/>
      <c r="AA8" s="95"/>
    </row>
    <row r="9" spans="1:27" s="118" customFormat="1" ht="23.25" customHeight="1">
      <c r="A9" s="102"/>
      <c r="B9" s="122"/>
      <c r="C9" s="122" t="s">
        <v>139</v>
      </c>
      <c r="D9" s="96"/>
      <c r="E9" s="96"/>
      <c r="F9" s="96"/>
      <c r="G9" s="122" t="s">
        <v>140</v>
      </c>
      <c r="H9" s="96"/>
      <c r="I9" s="122" t="s">
        <v>141</v>
      </c>
      <c r="J9" s="96"/>
      <c r="K9" s="122" t="s">
        <v>142</v>
      </c>
      <c r="L9" s="96"/>
      <c r="M9" s="122" t="s">
        <v>143</v>
      </c>
      <c r="N9" s="96"/>
      <c r="O9" s="122" t="s">
        <v>144</v>
      </c>
      <c r="P9" s="122"/>
      <c r="Q9" s="122" t="s">
        <v>176</v>
      </c>
      <c r="R9" s="96"/>
      <c r="S9" s="28"/>
      <c r="T9" s="28"/>
      <c r="U9" s="122" t="s">
        <v>288</v>
      </c>
      <c r="V9" s="96"/>
      <c r="W9" s="122"/>
      <c r="X9" s="122"/>
      <c r="Y9" s="143" t="s">
        <v>146</v>
      </c>
      <c r="Z9" s="96"/>
      <c r="AA9" s="28"/>
    </row>
    <row r="10" spans="1:27" s="118" customFormat="1" ht="23.25" customHeight="1">
      <c r="A10" s="102"/>
      <c r="B10" s="122"/>
      <c r="C10" s="122" t="s">
        <v>147</v>
      </c>
      <c r="D10" s="96"/>
      <c r="E10" s="122" t="s">
        <v>149</v>
      </c>
      <c r="F10" s="96"/>
      <c r="G10" s="122" t="s">
        <v>148</v>
      </c>
      <c r="H10" s="96"/>
      <c r="I10" s="122" t="s">
        <v>149</v>
      </c>
      <c r="J10" s="96"/>
      <c r="K10" s="122" t="s">
        <v>150</v>
      </c>
      <c r="L10" s="96"/>
      <c r="M10" s="122" t="s">
        <v>151</v>
      </c>
      <c r="N10" s="96"/>
      <c r="O10" s="122" t="s">
        <v>152</v>
      </c>
      <c r="P10" s="122"/>
      <c r="Q10" s="122" t="s">
        <v>149</v>
      </c>
      <c r="R10" s="96"/>
      <c r="S10" s="122" t="s">
        <v>153</v>
      </c>
      <c r="T10" s="28"/>
      <c r="U10" s="122" t="s">
        <v>154</v>
      </c>
      <c r="V10" s="96"/>
      <c r="W10" s="122" t="s">
        <v>145</v>
      </c>
      <c r="X10" s="122"/>
      <c r="Y10" s="122" t="s">
        <v>155</v>
      </c>
      <c r="Z10" s="122"/>
      <c r="AA10" s="122" t="s">
        <v>145</v>
      </c>
    </row>
    <row r="11" spans="1:27" s="118" customFormat="1" ht="23.25" customHeight="1">
      <c r="A11" s="102"/>
      <c r="B11" s="96" t="s">
        <v>5</v>
      </c>
      <c r="C11" s="122" t="s">
        <v>156</v>
      </c>
      <c r="D11" s="96"/>
      <c r="E11" s="122" t="s">
        <v>158</v>
      </c>
      <c r="F11" s="96"/>
      <c r="G11" s="143" t="s">
        <v>157</v>
      </c>
      <c r="H11" s="96"/>
      <c r="I11" s="122" t="s">
        <v>158</v>
      </c>
      <c r="J11" s="96"/>
      <c r="K11" s="122" t="s">
        <v>159</v>
      </c>
      <c r="L11" s="96"/>
      <c r="M11" s="122" t="s">
        <v>160</v>
      </c>
      <c r="N11" s="96"/>
      <c r="O11" s="122" t="s">
        <v>161</v>
      </c>
      <c r="P11" s="122"/>
      <c r="Q11" s="122" t="s">
        <v>158</v>
      </c>
      <c r="R11" s="96"/>
      <c r="S11" s="122" t="s">
        <v>162</v>
      </c>
      <c r="T11" s="122"/>
      <c r="U11" s="122" t="s">
        <v>163</v>
      </c>
      <c r="V11" s="96"/>
      <c r="W11" s="122" t="s">
        <v>164</v>
      </c>
      <c r="X11" s="122"/>
      <c r="Y11" s="122" t="s">
        <v>165</v>
      </c>
      <c r="Z11" s="122"/>
      <c r="AA11" s="143" t="s">
        <v>166</v>
      </c>
    </row>
    <row r="12" spans="1:27" s="118" customFormat="1" ht="17.149999999999999" customHeight="1">
      <c r="A12" s="102"/>
      <c r="B12" s="96"/>
      <c r="C12" s="179" t="s">
        <v>6</v>
      </c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</row>
    <row r="13" spans="1:27" s="118" customFormat="1" ht="21.65" customHeight="1">
      <c r="A13" s="128" t="s">
        <v>177</v>
      </c>
      <c r="B13" s="96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</row>
    <row r="14" spans="1:27" s="118" customFormat="1" ht="21.65" customHeight="1">
      <c r="A14" s="27" t="s">
        <v>178</v>
      </c>
      <c r="B14" s="96"/>
      <c r="C14" s="112">
        <v>2220632743</v>
      </c>
      <c r="D14" s="112"/>
      <c r="E14" s="112">
        <v>0</v>
      </c>
      <c r="F14" s="112"/>
      <c r="G14" s="112">
        <v>5179473454</v>
      </c>
      <c r="H14" s="112">
        <v>0</v>
      </c>
      <c r="I14" s="112">
        <v>121791814</v>
      </c>
      <c r="J14" s="112">
        <v>0</v>
      </c>
      <c r="K14" s="112">
        <v>-467953968</v>
      </c>
      <c r="L14" s="112"/>
      <c r="M14" s="112">
        <v>-222374732</v>
      </c>
      <c r="N14" s="112"/>
      <c r="O14" s="112">
        <v>222559000</v>
      </c>
      <c r="P14" s="112"/>
      <c r="Q14" s="112">
        <v>0</v>
      </c>
      <c r="R14" s="112">
        <v>0</v>
      </c>
      <c r="S14" s="112">
        <v>7584421191</v>
      </c>
      <c r="T14" s="112">
        <v>0</v>
      </c>
      <c r="U14" s="112">
        <v>-561548774</v>
      </c>
      <c r="V14" s="112"/>
      <c r="W14" s="112">
        <f>SUM(C14:U14)</f>
        <v>14077000728</v>
      </c>
      <c r="X14" s="112">
        <v>0</v>
      </c>
      <c r="Y14" s="112">
        <v>62737836</v>
      </c>
      <c r="Z14" s="112">
        <v>0</v>
      </c>
      <c r="AA14" s="112">
        <f>W14+Y14</f>
        <v>14139738564</v>
      </c>
    </row>
    <row r="15" spans="1:27" s="118" customFormat="1" ht="20.5">
      <c r="A15" s="27"/>
      <c r="B15" s="94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</row>
    <row r="16" spans="1:27" s="118" customFormat="1" ht="21.65" customHeight="1">
      <c r="A16" s="27" t="s">
        <v>167</v>
      </c>
      <c r="B16" s="94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</row>
    <row r="17" spans="1:27" s="118" customFormat="1" ht="21.65" customHeight="1">
      <c r="A17" s="130" t="s">
        <v>242</v>
      </c>
      <c r="B17" s="94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</row>
    <row r="18" spans="1:27" s="118" customFormat="1" ht="21.65" customHeight="1">
      <c r="A18" s="28" t="s">
        <v>179</v>
      </c>
      <c r="B18" s="96">
        <v>17</v>
      </c>
      <c r="C18" s="82">
        <v>0</v>
      </c>
      <c r="D18" s="82"/>
      <c r="E18" s="82">
        <v>-179007014</v>
      </c>
      <c r="F18" s="82"/>
      <c r="G18" s="82">
        <v>0</v>
      </c>
      <c r="H18" s="82"/>
      <c r="I18" s="82">
        <v>0</v>
      </c>
      <c r="J18" s="82"/>
      <c r="K18" s="82">
        <v>0</v>
      </c>
      <c r="L18" s="82"/>
      <c r="M18" s="82">
        <v>0</v>
      </c>
      <c r="N18" s="82"/>
      <c r="O18" s="82">
        <v>0</v>
      </c>
      <c r="P18" s="82"/>
      <c r="Q18" s="82">
        <v>179007014</v>
      </c>
      <c r="R18" s="82"/>
      <c r="S18" s="82">
        <v>-179007014</v>
      </c>
      <c r="T18" s="82"/>
      <c r="U18" s="82">
        <v>0</v>
      </c>
      <c r="V18" s="82"/>
      <c r="W18" s="82">
        <f>SUM(S18:U18)</f>
        <v>-179007014</v>
      </c>
      <c r="X18" s="82"/>
      <c r="Y18" s="82">
        <v>0</v>
      </c>
      <c r="Z18" s="82"/>
      <c r="AA18" s="82">
        <f t="shared" ref="AA18:AA20" si="0">W18+Y18</f>
        <v>-179007014</v>
      </c>
    </row>
    <row r="19" spans="1:27" s="118" customFormat="1" ht="21.65" customHeight="1">
      <c r="A19" s="28" t="s">
        <v>168</v>
      </c>
      <c r="B19" s="96"/>
      <c r="C19" s="82">
        <v>0</v>
      </c>
      <c r="D19" s="82"/>
      <c r="E19" s="82">
        <v>0</v>
      </c>
      <c r="F19" s="82"/>
      <c r="G19" s="82">
        <v>0</v>
      </c>
      <c r="H19" s="82"/>
      <c r="I19" s="82">
        <v>0</v>
      </c>
      <c r="J19" s="82"/>
      <c r="K19" s="82">
        <v>0</v>
      </c>
      <c r="L19" s="82"/>
      <c r="M19" s="82">
        <v>0</v>
      </c>
      <c r="N19" s="82"/>
      <c r="O19" s="82">
        <v>0</v>
      </c>
      <c r="P19" s="82"/>
      <c r="Q19" s="82">
        <v>0</v>
      </c>
      <c r="R19" s="82"/>
      <c r="S19" s="82">
        <v>0</v>
      </c>
      <c r="T19" s="82"/>
      <c r="U19" s="82">
        <v>0</v>
      </c>
      <c r="V19" s="82"/>
      <c r="W19" s="82">
        <f>SUM(C19:U19)</f>
        <v>0</v>
      </c>
      <c r="X19" s="82"/>
      <c r="Y19" s="82">
        <v>-5498431</v>
      </c>
      <c r="Z19" s="82"/>
      <c r="AA19" s="82">
        <f t="shared" si="0"/>
        <v>-5498431</v>
      </c>
    </row>
    <row r="20" spans="1:27" s="118" customFormat="1" ht="23.25" customHeight="1">
      <c r="A20" s="28" t="s">
        <v>169</v>
      </c>
      <c r="B20" s="96">
        <v>23</v>
      </c>
      <c r="C20" s="137">
        <v>0</v>
      </c>
      <c r="D20" s="82"/>
      <c r="E20" s="137">
        <v>0</v>
      </c>
      <c r="F20" s="82"/>
      <c r="G20" s="137">
        <v>0</v>
      </c>
      <c r="H20" s="82"/>
      <c r="I20" s="137">
        <v>0</v>
      </c>
      <c r="J20" s="82"/>
      <c r="K20" s="137">
        <v>0</v>
      </c>
      <c r="L20" s="82"/>
      <c r="M20" s="137">
        <v>0</v>
      </c>
      <c r="N20" s="82"/>
      <c r="O20" s="137">
        <v>0</v>
      </c>
      <c r="P20" s="82"/>
      <c r="Q20" s="137">
        <v>0</v>
      </c>
      <c r="R20" s="82"/>
      <c r="S20" s="137">
        <v>-1065842085</v>
      </c>
      <c r="T20" s="82"/>
      <c r="U20" s="137">
        <v>0</v>
      </c>
      <c r="V20" s="82"/>
      <c r="W20" s="137">
        <f>SUM(C20:U20)</f>
        <v>-1065842085</v>
      </c>
      <c r="X20" s="82"/>
      <c r="Y20" s="137">
        <v>0</v>
      </c>
      <c r="Z20" s="82"/>
      <c r="AA20" s="137">
        <f t="shared" si="0"/>
        <v>-1065842085</v>
      </c>
    </row>
    <row r="21" spans="1:27" s="118" customFormat="1" ht="21.65" customHeight="1">
      <c r="A21" s="57" t="s">
        <v>188</v>
      </c>
      <c r="B21" s="96"/>
      <c r="C21" s="132">
        <f>SUM(C17:C20)</f>
        <v>0</v>
      </c>
      <c r="D21" s="112"/>
      <c r="E21" s="132">
        <f>SUM(E17:E20)</f>
        <v>-179007014</v>
      </c>
      <c r="F21" s="112"/>
      <c r="G21" s="132">
        <f>SUM(G17:G20)</f>
        <v>0</v>
      </c>
      <c r="H21" s="112"/>
      <c r="I21" s="132">
        <f>SUM(I17:I20)</f>
        <v>0</v>
      </c>
      <c r="J21" s="112"/>
      <c r="K21" s="132">
        <f>SUM(K17:K20)</f>
        <v>0</v>
      </c>
      <c r="L21" s="112"/>
      <c r="M21" s="132">
        <f>SUM(M17:M20)</f>
        <v>0</v>
      </c>
      <c r="N21" s="112"/>
      <c r="O21" s="132">
        <f>SUM(O18:O20)</f>
        <v>0</v>
      </c>
      <c r="P21" s="112"/>
      <c r="Q21" s="132">
        <f>SUM(Q18:Q20)</f>
        <v>179007014</v>
      </c>
      <c r="R21" s="112"/>
      <c r="S21" s="132">
        <f>SUM(S17:S20)</f>
        <v>-1244849099</v>
      </c>
      <c r="T21" s="112"/>
      <c r="U21" s="132">
        <f>SUM(U17:U20)</f>
        <v>0</v>
      </c>
      <c r="V21" s="112"/>
      <c r="W21" s="132">
        <f>SUM(W17:W20)</f>
        <v>-1244849099</v>
      </c>
      <c r="X21" s="112"/>
      <c r="Y21" s="132">
        <f>SUM(Y17:Y20)</f>
        <v>-5498431</v>
      </c>
      <c r="Z21" s="82"/>
      <c r="AA21" s="132">
        <f>SUM(AA17:AA20)</f>
        <v>-1250347530</v>
      </c>
    </row>
    <row r="22" spans="1:27" s="118" customFormat="1" ht="20">
      <c r="A22" s="28"/>
      <c r="B22" s="96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131"/>
    </row>
    <row r="23" spans="1:27" s="118" customFormat="1" ht="20.5">
      <c r="A23" s="60" t="s">
        <v>170</v>
      </c>
      <c r="B23" s="96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131"/>
    </row>
    <row r="24" spans="1:27" s="133" customFormat="1" ht="21.65" customHeight="1">
      <c r="A24" s="60" t="s">
        <v>171</v>
      </c>
      <c r="B24" s="94"/>
      <c r="C24" s="132">
        <f>C21</f>
        <v>0</v>
      </c>
      <c r="D24" s="112"/>
      <c r="E24" s="132">
        <f>E21</f>
        <v>-179007014</v>
      </c>
      <c r="F24" s="112"/>
      <c r="G24" s="132">
        <f>G21</f>
        <v>0</v>
      </c>
      <c r="H24" s="112"/>
      <c r="I24" s="132">
        <f>I21</f>
        <v>0</v>
      </c>
      <c r="J24" s="112"/>
      <c r="K24" s="132">
        <f>K21</f>
        <v>0</v>
      </c>
      <c r="L24" s="112"/>
      <c r="M24" s="132">
        <f>M21</f>
        <v>0</v>
      </c>
      <c r="N24" s="112"/>
      <c r="O24" s="132">
        <f>O21</f>
        <v>0</v>
      </c>
      <c r="P24" s="112"/>
      <c r="Q24" s="132">
        <f>Q21</f>
        <v>179007014</v>
      </c>
      <c r="R24" s="112"/>
      <c r="S24" s="132">
        <f>S21</f>
        <v>-1244849099</v>
      </c>
      <c r="T24" s="112"/>
      <c r="U24" s="132">
        <f>U21</f>
        <v>0</v>
      </c>
      <c r="V24" s="112"/>
      <c r="W24" s="132">
        <f>W21</f>
        <v>-1244849099</v>
      </c>
      <c r="X24" s="112"/>
      <c r="Y24" s="132">
        <f>Y21</f>
        <v>-5498431</v>
      </c>
      <c r="Z24" s="112"/>
      <c r="AA24" s="132">
        <f>AA21</f>
        <v>-1250347530</v>
      </c>
    </row>
    <row r="25" spans="1:27" s="118" customFormat="1" ht="11.15" customHeight="1">
      <c r="A25" s="28"/>
      <c r="B25" s="96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131"/>
    </row>
    <row r="26" spans="1:27" s="118" customFormat="1" ht="21.65" customHeight="1">
      <c r="A26" s="60" t="s">
        <v>172</v>
      </c>
      <c r="B26" s="61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12"/>
      <c r="U26" s="123"/>
      <c r="V26" s="108"/>
      <c r="W26" s="82"/>
      <c r="X26" s="123"/>
      <c r="Y26" s="123"/>
      <c r="Z26" s="123"/>
      <c r="AA26" s="131"/>
    </row>
    <row r="27" spans="1:27" s="118" customFormat="1" ht="21.65" customHeight="1">
      <c r="A27" s="59" t="s">
        <v>173</v>
      </c>
      <c r="B27" s="61"/>
      <c r="C27" s="82">
        <v>0</v>
      </c>
      <c r="D27" s="82"/>
      <c r="E27" s="82">
        <v>0</v>
      </c>
      <c r="F27" s="82"/>
      <c r="G27" s="82">
        <v>0</v>
      </c>
      <c r="H27" s="82"/>
      <c r="I27" s="82">
        <v>0</v>
      </c>
      <c r="J27" s="82"/>
      <c r="K27" s="82">
        <v>0</v>
      </c>
      <c r="L27" s="82"/>
      <c r="M27" s="82">
        <v>0</v>
      </c>
      <c r="N27" s="82"/>
      <c r="O27" s="82">
        <v>0</v>
      </c>
      <c r="P27" s="82"/>
      <c r="Q27" s="82">
        <v>0</v>
      </c>
      <c r="R27" s="82"/>
      <c r="S27" s="108">
        <v>1474468974</v>
      </c>
      <c r="T27" s="82"/>
      <c r="U27" s="108">
        <v>0</v>
      </c>
      <c r="V27" s="108"/>
      <c r="W27" s="55">
        <f>SUM(C27:U27)</f>
        <v>1474468974</v>
      </c>
      <c r="X27" s="108"/>
      <c r="Y27" s="108">
        <v>423972</v>
      </c>
      <c r="Z27" s="108"/>
      <c r="AA27" s="84">
        <f>W27+Y27</f>
        <v>1474892946</v>
      </c>
    </row>
    <row r="28" spans="1:27" s="118" customFormat="1" ht="21.65" customHeight="1">
      <c r="A28" s="59" t="s">
        <v>174</v>
      </c>
      <c r="B28" s="61"/>
      <c r="C28" s="82">
        <v>0</v>
      </c>
      <c r="D28" s="82"/>
      <c r="E28" s="82">
        <v>0</v>
      </c>
      <c r="F28" s="82"/>
      <c r="G28" s="82">
        <v>0</v>
      </c>
      <c r="H28" s="82"/>
      <c r="I28" s="82">
        <v>0</v>
      </c>
      <c r="J28" s="82"/>
      <c r="K28" s="82">
        <v>0</v>
      </c>
      <c r="L28" s="82"/>
      <c r="M28" s="82">
        <v>0</v>
      </c>
      <c r="N28" s="82"/>
      <c r="O28" s="82">
        <v>0</v>
      </c>
      <c r="P28" s="82"/>
      <c r="Q28" s="82">
        <v>0</v>
      </c>
      <c r="R28" s="82"/>
      <c r="S28" s="82">
        <v>5481871</v>
      </c>
      <c r="T28" s="82"/>
      <c r="U28" s="108">
        <v>-379314952</v>
      </c>
      <c r="V28" s="108"/>
      <c r="W28" s="55">
        <f>SUM(C28:U28)</f>
        <v>-373833081</v>
      </c>
      <c r="X28" s="108"/>
      <c r="Y28" s="108">
        <v>0</v>
      </c>
      <c r="Z28" s="108"/>
      <c r="AA28" s="82">
        <f>W28+Y28</f>
        <v>-373833081</v>
      </c>
    </row>
    <row r="29" spans="1:27" s="118" customFormat="1" ht="21.65" customHeight="1">
      <c r="A29" s="60" t="s">
        <v>175</v>
      </c>
      <c r="B29" s="58"/>
      <c r="C29" s="111">
        <f>SUM(C27:C28)</f>
        <v>0</v>
      </c>
      <c r="D29" s="112"/>
      <c r="E29" s="111">
        <f>SUM(E27:E28)</f>
        <v>0</v>
      </c>
      <c r="F29" s="112"/>
      <c r="G29" s="111">
        <f>SUM(G27:G28)</f>
        <v>0</v>
      </c>
      <c r="H29" s="112"/>
      <c r="I29" s="111">
        <f>SUM(I27:I28)</f>
        <v>0</v>
      </c>
      <c r="J29" s="112"/>
      <c r="K29" s="111">
        <f>SUM(K27:K28)</f>
        <v>0</v>
      </c>
      <c r="L29" s="112"/>
      <c r="M29" s="111">
        <f>SUM(M27:M28)</f>
        <v>0</v>
      </c>
      <c r="N29" s="112"/>
      <c r="O29" s="111">
        <f>SUM(O27:O28)</f>
        <v>0</v>
      </c>
      <c r="P29" s="112"/>
      <c r="Q29" s="111">
        <f>SUM(Q27:Q28)</f>
        <v>0</v>
      </c>
      <c r="R29" s="112"/>
      <c r="S29" s="111">
        <f>SUM(S27:S28)</f>
        <v>1479950845</v>
      </c>
      <c r="T29" s="112"/>
      <c r="U29" s="111">
        <f>SUM(U27:U28)</f>
        <v>-379314952</v>
      </c>
      <c r="V29" s="112"/>
      <c r="W29" s="111">
        <f>SUM(W27:W28)</f>
        <v>1100635893</v>
      </c>
      <c r="X29" s="112"/>
      <c r="Y29" s="111">
        <f>SUM(Y27:Y28)</f>
        <v>423972</v>
      </c>
      <c r="Z29" s="112"/>
      <c r="AA29" s="111">
        <f>SUM(AA27:AA28)</f>
        <v>1101059865</v>
      </c>
    </row>
    <row r="30" spans="1:27" s="118" customFormat="1" ht="21.65" customHeight="1" thickBot="1">
      <c r="A30" s="60" t="s">
        <v>180</v>
      </c>
      <c r="B30" s="61"/>
      <c r="C30" s="124">
        <f>SUM(C14,C24,C29:C29)</f>
        <v>2220632743</v>
      </c>
      <c r="D30" s="123"/>
      <c r="E30" s="124">
        <f>SUM(E14,E24,E29:E29)</f>
        <v>-179007014</v>
      </c>
      <c r="F30" s="123"/>
      <c r="G30" s="124">
        <f>SUM(G14,G24,G29:G29)</f>
        <v>5179473454</v>
      </c>
      <c r="H30" s="123"/>
      <c r="I30" s="124">
        <f>SUM(I14,I24,I29:I29)</f>
        <v>121791814</v>
      </c>
      <c r="J30" s="123"/>
      <c r="K30" s="124">
        <f>SUM(K14,K24,K29:K29)</f>
        <v>-467953968</v>
      </c>
      <c r="L30" s="123"/>
      <c r="M30" s="124">
        <f>SUM(M14,M24,M29:M29)</f>
        <v>-222374732</v>
      </c>
      <c r="N30" s="123"/>
      <c r="O30" s="124">
        <f>SUM(O14,O24,O29:O29)</f>
        <v>222559000</v>
      </c>
      <c r="P30" s="112"/>
      <c r="Q30" s="124">
        <f>SUM(Q14,Q24,Q29:Q29)</f>
        <v>179007014</v>
      </c>
      <c r="R30" s="112"/>
      <c r="S30" s="124">
        <f>SUM(S14,S24,S29:S29)</f>
        <v>7819522937</v>
      </c>
      <c r="T30" s="112"/>
      <c r="U30" s="124">
        <f>SUM(U14,U24,U29:U29)</f>
        <v>-940863726</v>
      </c>
      <c r="V30" s="123"/>
      <c r="W30" s="124">
        <f>SUM(W14,W24,W29:W29)</f>
        <v>13932787522</v>
      </c>
      <c r="X30" s="123"/>
      <c r="Y30" s="124">
        <f>SUM(Y14,Y24,Y29:Y29)</f>
        <v>57663377</v>
      </c>
      <c r="Z30" s="123"/>
      <c r="AA30" s="124">
        <f>SUM(AA14,AA24,AA29:AA29)</f>
        <v>13990450899</v>
      </c>
    </row>
    <row r="31" spans="1:27" s="118" customFormat="1" ht="21.65" customHeight="1" thickTop="1">
      <c r="A31" s="60"/>
      <c r="B31" s="61"/>
      <c r="C31" s="112"/>
      <c r="D31" s="123"/>
      <c r="E31" s="112"/>
      <c r="F31" s="123"/>
      <c r="G31" s="112"/>
      <c r="H31" s="123"/>
      <c r="I31" s="112"/>
      <c r="J31" s="123"/>
      <c r="K31" s="112"/>
      <c r="L31" s="123"/>
      <c r="M31" s="112"/>
      <c r="N31" s="123"/>
      <c r="O31" s="112"/>
      <c r="P31" s="112"/>
      <c r="Q31" s="112"/>
      <c r="R31" s="112"/>
      <c r="S31" s="112"/>
      <c r="T31" s="112"/>
      <c r="U31" s="112"/>
      <c r="V31" s="123"/>
      <c r="W31" s="112"/>
      <c r="X31" s="123"/>
      <c r="Y31" s="112"/>
      <c r="Z31" s="123"/>
      <c r="AA31" s="112"/>
    </row>
  </sheetData>
  <mergeCells count="5">
    <mergeCell ref="A1:J1"/>
    <mergeCell ref="A3:J3"/>
    <mergeCell ref="C4:AA4"/>
    <mergeCell ref="O8:S8"/>
    <mergeCell ref="C12:AA12"/>
  </mergeCells>
  <pageMargins left="0.511811023622047" right="0.196850393700787" top="0.47244094488188998" bottom="0.39370078740157499" header="0.511811023622047" footer="0.39370078740157499"/>
  <pageSetup paperSize="9" scale="67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2"/>
  <sheetViews>
    <sheetView view="pageBreakPreview" zoomScaleNormal="70" zoomScaleSheetLayoutView="100" workbookViewId="0">
      <selection activeCell="AA34" sqref="AA34"/>
    </sheetView>
  </sheetViews>
  <sheetFormatPr defaultColWidth="9.09765625" defaultRowHeight="23.25" customHeight="1"/>
  <cols>
    <col min="1" max="1" width="42.69921875" style="13" customWidth="1"/>
    <col min="2" max="2" width="7.59765625" style="13" customWidth="1"/>
    <col min="3" max="3" width="13.3984375" style="13" bestFit="1" customWidth="1"/>
    <col min="4" max="4" width="1" style="13" customWidth="1"/>
    <col min="5" max="5" width="12.3984375" style="13" customWidth="1"/>
    <col min="6" max="6" width="1" style="13" customWidth="1"/>
    <col min="7" max="7" width="13.3984375" style="13" customWidth="1"/>
    <col min="8" max="8" width="1" style="13" customWidth="1"/>
    <col min="9" max="9" width="12" style="13" bestFit="1" customWidth="1"/>
    <col min="10" max="10" width="1" style="13" customWidth="1"/>
    <col min="11" max="11" width="12.3984375" style="13" customWidth="1"/>
    <col min="12" max="12" width="1" style="13" customWidth="1"/>
    <col min="13" max="13" width="12.3984375" style="13" bestFit="1" customWidth="1"/>
    <col min="14" max="14" width="1" style="13" customWidth="1"/>
    <col min="15" max="15" width="12" style="13" bestFit="1" customWidth="1"/>
    <col min="16" max="16" width="1" style="13" customWidth="1"/>
    <col min="17" max="17" width="12.09765625" style="13" customWidth="1"/>
    <col min="18" max="18" width="1" style="13" customWidth="1"/>
    <col min="19" max="19" width="14.09765625" style="13" bestFit="1" customWidth="1"/>
    <col min="20" max="20" width="1" style="13" customWidth="1"/>
    <col min="21" max="21" width="16.5" style="13" bestFit="1" customWidth="1"/>
    <col min="22" max="22" width="1" style="13" customWidth="1"/>
    <col min="23" max="23" width="14.09765625" style="13" customWidth="1"/>
    <col min="24" max="24" width="1" style="13" customWidth="1"/>
    <col min="25" max="25" width="11" style="13" bestFit="1" customWidth="1"/>
    <col min="26" max="26" width="1" style="13" customWidth="1"/>
    <col min="27" max="27" width="14.3984375" style="13" bestFit="1" customWidth="1"/>
    <col min="28" max="16384" width="9.09765625" style="25"/>
  </cols>
  <sheetData>
    <row r="1" spans="1:27" s="117" customFormat="1" ht="23.2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20"/>
      <c r="L1" s="20"/>
      <c r="M1" s="20"/>
      <c r="N1" s="20"/>
      <c r="O1" s="125"/>
      <c r="P1" s="125"/>
      <c r="Q1" s="125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spans="1:27" s="117" customFormat="1" ht="23.25" customHeight="1">
      <c r="A2" s="15" t="s">
        <v>258</v>
      </c>
      <c r="B2" s="18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</row>
    <row r="3" spans="1:27" ht="12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5"/>
      <c r="L3" s="15"/>
      <c r="M3" s="15"/>
      <c r="N3" s="15"/>
      <c r="O3" s="11"/>
      <c r="P3" s="11"/>
      <c r="Q3" s="11"/>
      <c r="R3" s="10"/>
      <c r="S3" s="11"/>
      <c r="T3" s="11"/>
      <c r="U3" s="11"/>
      <c r="V3" s="10"/>
      <c r="W3" s="10"/>
      <c r="X3" s="10"/>
      <c r="Y3" s="10"/>
      <c r="Z3" s="10"/>
      <c r="AA3" s="11"/>
    </row>
    <row r="4" spans="1:27" s="121" customFormat="1" ht="18.75" customHeight="1">
      <c r="A4" s="119"/>
      <c r="B4" s="120"/>
      <c r="C4" s="177" t="s">
        <v>37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</row>
    <row r="5" spans="1:27" s="118" customFormat="1" ht="23.25" customHeight="1">
      <c r="A5" s="102"/>
      <c r="B5" s="102"/>
      <c r="C5" s="28"/>
      <c r="D5" s="127"/>
      <c r="E5" s="127"/>
      <c r="F5" s="127"/>
      <c r="G5" s="28"/>
      <c r="H5" s="127"/>
      <c r="I5" s="127"/>
      <c r="J5" s="127"/>
      <c r="K5" s="127"/>
      <c r="L5" s="127"/>
      <c r="M5" s="127"/>
      <c r="N5" s="127"/>
      <c r="O5" s="122"/>
      <c r="P5" s="122"/>
      <c r="Q5" s="122"/>
      <c r="R5" s="122"/>
      <c r="S5" s="122"/>
      <c r="T5" s="122"/>
      <c r="U5" s="122" t="s">
        <v>135</v>
      </c>
      <c r="V5" s="127"/>
      <c r="W5" s="28"/>
      <c r="X5" s="28"/>
      <c r="Y5" s="28"/>
      <c r="Z5" s="127"/>
      <c r="AA5" s="95"/>
    </row>
    <row r="6" spans="1:27" s="118" customFormat="1" ht="23.25" customHeight="1">
      <c r="A6" s="102"/>
      <c r="B6" s="102"/>
      <c r="C6" s="28"/>
      <c r="D6" s="127"/>
      <c r="E6" s="127"/>
      <c r="F6" s="127"/>
      <c r="G6" s="28"/>
      <c r="H6" s="127"/>
      <c r="I6" s="127"/>
      <c r="J6" s="127"/>
      <c r="K6" s="127"/>
      <c r="L6" s="127"/>
      <c r="M6" s="122" t="s">
        <v>251</v>
      </c>
      <c r="N6" s="127"/>
      <c r="O6" s="122"/>
      <c r="P6" s="122"/>
      <c r="Q6" s="122"/>
      <c r="R6" s="122"/>
      <c r="S6" s="122"/>
      <c r="T6" s="122"/>
      <c r="U6" s="164" t="s">
        <v>66</v>
      </c>
      <c r="V6" s="127"/>
      <c r="W6" s="28"/>
      <c r="X6" s="28"/>
      <c r="Y6" s="28"/>
      <c r="Z6" s="127"/>
      <c r="AA6" s="95"/>
    </row>
    <row r="7" spans="1:27" s="118" customFormat="1" ht="23.25" customHeight="1">
      <c r="A7" s="102"/>
      <c r="B7" s="102"/>
      <c r="C7" s="28"/>
      <c r="D7" s="127"/>
      <c r="E7" s="127"/>
      <c r="F7" s="127"/>
      <c r="G7" s="28"/>
      <c r="H7" s="127"/>
      <c r="I7" s="122"/>
      <c r="J7" s="127"/>
      <c r="K7" s="122" t="s">
        <v>136</v>
      </c>
      <c r="L7" s="127"/>
      <c r="M7" s="122" t="s">
        <v>250</v>
      </c>
      <c r="N7" s="127"/>
      <c r="O7" s="122"/>
      <c r="P7" s="122"/>
      <c r="Q7" s="122"/>
      <c r="R7" s="127"/>
      <c r="S7" s="122"/>
      <c r="T7" s="122"/>
      <c r="U7" s="122" t="s">
        <v>248</v>
      </c>
      <c r="V7" s="127"/>
      <c r="W7" s="93"/>
      <c r="X7" s="93"/>
      <c r="Y7" s="143"/>
      <c r="Z7" s="93"/>
      <c r="AA7" s="95"/>
    </row>
    <row r="8" spans="1:27" s="118" customFormat="1" ht="23.25" customHeight="1">
      <c r="A8" s="102"/>
      <c r="B8" s="102"/>
      <c r="C8" s="28"/>
      <c r="D8" s="127"/>
      <c r="E8" s="127"/>
      <c r="F8" s="127"/>
      <c r="G8" s="28"/>
      <c r="H8" s="127"/>
      <c r="I8" s="122"/>
      <c r="J8" s="127"/>
      <c r="K8" s="122" t="s">
        <v>137</v>
      </c>
      <c r="L8" s="127"/>
      <c r="M8" s="122" t="s">
        <v>252</v>
      </c>
      <c r="N8" s="127"/>
      <c r="O8" s="178" t="s">
        <v>78</v>
      </c>
      <c r="P8" s="178"/>
      <c r="Q8" s="178"/>
      <c r="R8" s="178"/>
      <c r="S8" s="178"/>
      <c r="T8" s="122"/>
      <c r="U8" s="122" t="s">
        <v>249</v>
      </c>
      <c r="V8" s="127"/>
      <c r="W8" s="93"/>
      <c r="X8" s="93"/>
      <c r="Y8" s="143" t="s">
        <v>138</v>
      </c>
      <c r="Z8" s="93"/>
      <c r="AA8" s="95"/>
    </row>
    <row r="9" spans="1:27" s="118" customFormat="1" ht="23.25" customHeight="1">
      <c r="A9" s="102"/>
      <c r="B9" s="122"/>
      <c r="C9" s="122" t="s">
        <v>139</v>
      </c>
      <c r="D9" s="96"/>
      <c r="E9" s="96"/>
      <c r="F9" s="96"/>
      <c r="G9" s="122" t="s">
        <v>140</v>
      </c>
      <c r="H9" s="96"/>
      <c r="I9" s="122" t="s">
        <v>141</v>
      </c>
      <c r="J9" s="96"/>
      <c r="K9" s="122" t="s">
        <v>142</v>
      </c>
      <c r="L9" s="96"/>
      <c r="M9" s="122" t="s">
        <v>143</v>
      </c>
      <c r="N9" s="96"/>
      <c r="O9" s="122" t="s">
        <v>144</v>
      </c>
      <c r="P9" s="122"/>
      <c r="Q9" s="122" t="s">
        <v>176</v>
      </c>
      <c r="R9" s="96"/>
      <c r="S9" s="28"/>
      <c r="T9" s="28"/>
      <c r="U9" s="122" t="s">
        <v>288</v>
      </c>
      <c r="V9" s="96"/>
      <c r="W9" s="122"/>
      <c r="X9" s="122"/>
      <c r="Y9" s="143" t="s">
        <v>146</v>
      </c>
      <c r="Z9" s="96"/>
      <c r="AA9" s="28"/>
    </row>
    <row r="10" spans="1:27" s="118" customFormat="1" ht="23.25" customHeight="1">
      <c r="A10" s="102"/>
      <c r="B10" s="122"/>
      <c r="C10" s="122" t="s">
        <v>147</v>
      </c>
      <c r="D10" s="96"/>
      <c r="E10" s="122" t="s">
        <v>149</v>
      </c>
      <c r="F10" s="96"/>
      <c r="G10" s="122" t="s">
        <v>148</v>
      </c>
      <c r="H10" s="96"/>
      <c r="I10" s="122" t="s">
        <v>149</v>
      </c>
      <c r="J10" s="96"/>
      <c r="K10" s="122" t="s">
        <v>150</v>
      </c>
      <c r="L10" s="96"/>
      <c r="M10" s="122" t="s">
        <v>151</v>
      </c>
      <c r="N10" s="96"/>
      <c r="O10" s="122" t="s">
        <v>152</v>
      </c>
      <c r="P10" s="122"/>
      <c r="Q10" s="122" t="s">
        <v>149</v>
      </c>
      <c r="R10" s="96"/>
      <c r="S10" s="122" t="s">
        <v>153</v>
      </c>
      <c r="T10" s="28"/>
      <c r="U10" s="122" t="s">
        <v>154</v>
      </c>
      <c r="V10" s="96"/>
      <c r="W10" s="122" t="s">
        <v>145</v>
      </c>
      <c r="X10" s="122"/>
      <c r="Y10" s="122" t="s">
        <v>155</v>
      </c>
      <c r="Z10" s="122"/>
      <c r="AA10" s="122" t="s">
        <v>145</v>
      </c>
    </row>
    <row r="11" spans="1:27" s="118" customFormat="1" ht="23.25" customHeight="1">
      <c r="A11" s="102"/>
      <c r="B11" s="96" t="s">
        <v>5</v>
      </c>
      <c r="C11" s="122" t="s">
        <v>156</v>
      </c>
      <c r="D11" s="96"/>
      <c r="E11" s="122" t="s">
        <v>158</v>
      </c>
      <c r="F11" s="96"/>
      <c r="G11" s="143" t="s">
        <v>157</v>
      </c>
      <c r="H11" s="96"/>
      <c r="I11" s="122" t="s">
        <v>158</v>
      </c>
      <c r="J11" s="96"/>
      <c r="K11" s="122" t="s">
        <v>159</v>
      </c>
      <c r="L11" s="96"/>
      <c r="M11" s="122" t="s">
        <v>160</v>
      </c>
      <c r="N11" s="96"/>
      <c r="O11" s="122" t="s">
        <v>161</v>
      </c>
      <c r="P11" s="122"/>
      <c r="Q11" s="122" t="s">
        <v>158</v>
      </c>
      <c r="R11" s="96"/>
      <c r="S11" s="122" t="s">
        <v>162</v>
      </c>
      <c r="T11" s="122"/>
      <c r="U11" s="122" t="s">
        <v>163</v>
      </c>
      <c r="V11" s="96"/>
      <c r="W11" s="122" t="s">
        <v>164</v>
      </c>
      <c r="X11" s="122"/>
      <c r="Y11" s="122" t="s">
        <v>165</v>
      </c>
      <c r="Z11" s="122"/>
      <c r="AA11" s="143" t="s">
        <v>166</v>
      </c>
    </row>
    <row r="12" spans="1:27" s="118" customFormat="1" ht="17.149999999999999" customHeight="1">
      <c r="A12" s="102"/>
      <c r="B12" s="96"/>
      <c r="C12" s="179" t="s">
        <v>6</v>
      </c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</row>
    <row r="13" spans="1:27" s="118" customFormat="1" ht="21.65" customHeight="1">
      <c r="A13" s="128" t="s">
        <v>259</v>
      </c>
      <c r="B13" s="96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</row>
    <row r="14" spans="1:27" s="118" customFormat="1" ht="21.65" customHeight="1">
      <c r="A14" s="27" t="s">
        <v>260</v>
      </c>
      <c r="B14" s="96"/>
      <c r="C14" s="112">
        <v>2220632743</v>
      </c>
      <c r="D14" s="112"/>
      <c r="E14" s="112">
        <v>-179007014</v>
      </c>
      <c r="F14" s="112"/>
      <c r="G14" s="112">
        <v>5179473454</v>
      </c>
      <c r="H14" s="112">
        <v>0</v>
      </c>
      <c r="I14" s="112">
        <v>121791814</v>
      </c>
      <c r="J14" s="112">
        <v>0</v>
      </c>
      <c r="K14" s="112">
        <v>-467953968</v>
      </c>
      <c r="L14" s="112"/>
      <c r="M14" s="112">
        <v>-222374732</v>
      </c>
      <c r="N14" s="112"/>
      <c r="O14" s="112">
        <v>222559000</v>
      </c>
      <c r="P14" s="112"/>
      <c r="Q14" s="112">
        <v>179007014</v>
      </c>
      <c r="R14" s="112">
        <v>0</v>
      </c>
      <c r="S14" s="112">
        <v>7819522937</v>
      </c>
      <c r="T14" s="112">
        <v>0</v>
      </c>
      <c r="U14" s="112">
        <v>-940863726</v>
      </c>
      <c r="V14" s="112"/>
      <c r="W14" s="112">
        <f>SUM(C14:U14)</f>
        <v>13932787522</v>
      </c>
      <c r="X14" s="112">
        <v>0</v>
      </c>
      <c r="Y14" s="112">
        <v>57663377</v>
      </c>
      <c r="Z14" s="112">
        <v>0</v>
      </c>
      <c r="AA14" s="112">
        <f>W14+Y14</f>
        <v>13990450899</v>
      </c>
    </row>
    <row r="15" spans="1:27" s="118" customFormat="1" ht="20.5">
      <c r="A15" s="27"/>
      <c r="B15" s="94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</row>
    <row r="16" spans="1:27" s="118" customFormat="1" ht="21.65" customHeight="1">
      <c r="A16" s="27" t="s">
        <v>167</v>
      </c>
      <c r="B16" s="94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</row>
    <row r="17" spans="1:27" s="118" customFormat="1" ht="21.65" customHeight="1">
      <c r="A17" s="130" t="s">
        <v>242</v>
      </c>
      <c r="B17" s="94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</row>
    <row r="18" spans="1:27" s="118" customFormat="1" ht="21.65" customHeight="1">
      <c r="A18" s="28" t="s">
        <v>269</v>
      </c>
      <c r="B18" s="96">
        <v>11</v>
      </c>
      <c r="C18" s="82">
        <v>0</v>
      </c>
      <c r="D18" s="82"/>
      <c r="E18" s="82">
        <v>0</v>
      </c>
      <c r="F18" s="82"/>
      <c r="G18" s="82">
        <v>0</v>
      </c>
      <c r="H18" s="82"/>
      <c r="I18" s="82">
        <v>0</v>
      </c>
      <c r="J18" s="82"/>
      <c r="K18" s="82">
        <v>-1087409</v>
      </c>
      <c r="L18" s="82"/>
      <c r="M18" s="82">
        <v>0</v>
      </c>
      <c r="N18" s="82"/>
      <c r="O18" s="82">
        <v>0</v>
      </c>
      <c r="P18" s="82"/>
      <c r="Q18" s="82">
        <v>0</v>
      </c>
      <c r="R18" s="82"/>
      <c r="S18" s="82">
        <v>0</v>
      </c>
      <c r="T18" s="82"/>
      <c r="U18" s="82">
        <v>0</v>
      </c>
      <c r="V18" s="82"/>
      <c r="W18" s="82">
        <f>SUM(C18:U18)</f>
        <v>-1087409</v>
      </c>
      <c r="X18" s="82"/>
      <c r="Y18" s="82">
        <v>0</v>
      </c>
      <c r="Z18" s="82"/>
      <c r="AA18" s="82">
        <f>W18+Y18</f>
        <v>-1087409</v>
      </c>
    </row>
    <row r="19" spans="1:27" s="118" customFormat="1" ht="21.65" customHeight="1">
      <c r="A19" s="28" t="s">
        <v>179</v>
      </c>
      <c r="B19" s="96">
        <v>17</v>
      </c>
      <c r="C19" s="82">
        <v>0</v>
      </c>
      <c r="D19" s="82"/>
      <c r="E19" s="82">
        <v>-592533684</v>
      </c>
      <c r="F19" s="82"/>
      <c r="G19" s="82">
        <v>0</v>
      </c>
      <c r="H19" s="82"/>
      <c r="I19" s="82">
        <v>0</v>
      </c>
      <c r="J19" s="82"/>
      <c r="K19" s="82">
        <v>0</v>
      </c>
      <c r="L19" s="82"/>
      <c r="M19" s="82">
        <v>0</v>
      </c>
      <c r="N19" s="82"/>
      <c r="O19" s="82">
        <v>0</v>
      </c>
      <c r="P19" s="82"/>
      <c r="Q19" s="82">
        <v>592533684</v>
      </c>
      <c r="R19" s="82"/>
      <c r="S19" s="82">
        <v>-592533684</v>
      </c>
      <c r="T19" s="82"/>
      <c r="U19" s="82">
        <v>0</v>
      </c>
      <c r="V19" s="82"/>
      <c r="W19" s="82">
        <f>SUM(S19:U19)</f>
        <v>-592533684</v>
      </c>
      <c r="X19" s="82"/>
      <c r="Y19" s="82">
        <v>0</v>
      </c>
      <c r="Z19" s="82"/>
      <c r="AA19" s="82">
        <f>W19+Y19</f>
        <v>-592533684</v>
      </c>
    </row>
    <row r="20" spans="1:27" s="118" customFormat="1" ht="21.65" customHeight="1">
      <c r="A20" s="28" t="s">
        <v>168</v>
      </c>
      <c r="B20" s="96"/>
      <c r="C20" s="82">
        <v>0</v>
      </c>
      <c r="D20" s="82"/>
      <c r="E20" s="82">
        <v>0</v>
      </c>
      <c r="F20" s="82"/>
      <c r="G20" s="82">
        <v>0</v>
      </c>
      <c r="H20" s="82"/>
      <c r="I20" s="82">
        <v>0</v>
      </c>
      <c r="J20" s="82"/>
      <c r="K20" s="82">
        <v>0</v>
      </c>
      <c r="L20" s="82"/>
      <c r="M20" s="82">
        <v>0</v>
      </c>
      <c r="N20" s="82"/>
      <c r="O20" s="82">
        <v>0</v>
      </c>
      <c r="P20" s="82"/>
      <c r="Q20" s="82">
        <v>0</v>
      </c>
      <c r="R20" s="82"/>
      <c r="S20" s="82">
        <v>0</v>
      </c>
      <c r="T20" s="82"/>
      <c r="U20" s="82">
        <v>0</v>
      </c>
      <c r="V20" s="82"/>
      <c r="W20" s="82">
        <f>SUM(C20:U20)</f>
        <v>0</v>
      </c>
      <c r="X20" s="82"/>
      <c r="Y20" s="82">
        <v>-7702710</v>
      </c>
      <c r="Z20" s="82"/>
      <c r="AA20" s="82">
        <f t="shared" ref="AA20:AA21" si="0">W20+Y20</f>
        <v>-7702710</v>
      </c>
    </row>
    <row r="21" spans="1:27" s="118" customFormat="1" ht="23.25" customHeight="1">
      <c r="A21" s="28" t="s">
        <v>169</v>
      </c>
      <c r="B21" s="96">
        <v>23</v>
      </c>
      <c r="C21" s="137">
        <v>0</v>
      </c>
      <c r="D21" s="82"/>
      <c r="E21" s="137">
        <v>0</v>
      </c>
      <c r="F21" s="82"/>
      <c r="G21" s="137">
        <v>0</v>
      </c>
      <c r="H21" s="82"/>
      <c r="I21" s="137">
        <v>0</v>
      </c>
      <c r="J21" s="82"/>
      <c r="K21" s="137">
        <v>0</v>
      </c>
      <c r="L21" s="82"/>
      <c r="M21" s="137">
        <v>0</v>
      </c>
      <c r="N21" s="82"/>
      <c r="O21" s="137">
        <v>0</v>
      </c>
      <c r="P21" s="82"/>
      <c r="Q21" s="137">
        <v>0</v>
      </c>
      <c r="R21" s="82"/>
      <c r="S21" s="137">
        <v>-688116470</v>
      </c>
      <c r="T21" s="82"/>
      <c r="U21" s="137">
        <v>0</v>
      </c>
      <c r="V21" s="82"/>
      <c r="W21" s="137">
        <f>SUM(C21:U21)</f>
        <v>-688116470</v>
      </c>
      <c r="X21" s="82"/>
      <c r="Y21" s="137">
        <v>0</v>
      </c>
      <c r="Z21" s="82"/>
      <c r="AA21" s="137">
        <f t="shared" si="0"/>
        <v>-688116470</v>
      </c>
    </row>
    <row r="22" spans="1:27" s="118" customFormat="1" ht="21.65" customHeight="1">
      <c r="A22" s="57" t="s">
        <v>188</v>
      </c>
      <c r="B22" s="96"/>
      <c r="C22" s="132">
        <f>SUM(C17:C21)</f>
        <v>0</v>
      </c>
      <c r="D22" s="112"/>
      <c r="E22" s="132">
        <f>SUM(E17:E21)</f>
        <v>-592533684</v>
      </c>
      <c r="F22" s="112"/>
      <c r="G22" s="132">
        <f>SUM(G17:G21)</f>
        <v>0</v>
      </c>
      <c r="H22" s="112"/>
      <c r="I22" s="132">
        <f>SUM(I17:I21)</f>
        <v>0</v>
      </c>
      <c r="J22" s="112"/>
      <c r="K22" s="132">
        <f>SUM(K17:K21)</f>
        <v>-1087409</v>
      </c>
      <c r="L22" s="112"/>
      <c r="M22" s="132">
        <f>SUM(M17:M21)</f>
        <v>0</v>
      </c>
      <c r="N22" s="112"/>
      <c r="O22" s="132">
        <f>SUM(O17:O21)</f>
        <v>0</v>
      </c>
      <c r="P22" s="112"/>
      <c r="Q22" s="132">
        <f>SUM(Q17:Q21)</f>
        <v>592533684</v>
      </c>
      <c r="R22" s="112"/>
      <c r="S22" s="132">
        <f>SUM(S17:S21)</f>
        <v>-1280650154</v>
      </c>
      <c r="T22" s="112"/>
      <c r="U22" s="132">
        <f>SUM(U17:U21)</f>
        <v>0</v>
      </c>
      <c r="V22" s="112"/>
      <c r="W22" s="132">
        <f>SUM(W17:W21)</f>
        <v>-1281737563</v>
      </c>
      <c r="X22" s="112"/>
      <c r="Y22" s="132">
        <f>SUM(Y17:Y21)</f>
        <v>-7702710</v>
      </c>
      <c r="Z22" s="82"/>
      <c r="AA22" s="132">
        <f>SUM(AA17:AA21)</f>
        <v>-1289440273</v>
      </c>
    </row>
    <row r="23" spans="1:27" s="118" customFormat="1" ht="20">
      <c r="A23" s="28"/>
      <c r="B23" s="96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131"/>
    </row>
    <row r="24" spans="1:27" s="118" customFormat="1" ht="20.5">
      <c r="A24" s="60" t="s">
        <v>170</v>
      </c>
      <c r="B24" s="96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131"/>
    </row>
    <row r="25" spans="1:27" s="133" customFormat="1" ht="21.65" customHeight="1">
      <c r="A25" s="60" t="s">
        <v>171</v>
      </c>
      <c r="B25" s="94"/>
      <c r="C25" s="132">
        <f>C22</f>
        <v>0</v>
      </c>
      <c r="D25" s="112"/>
      <c r="E25" s="132">
        <f>E22</f>
        <v>-592533684</v>
      </c>
      <c r="F25" s="112"/>
      <c r="G25" s="132">
        <f>G22</f>
        <v>0</v>
      </c>
      <c r="H25" s="112"/>
      <c r="I25" s="132">
        <f>I22</f>
        <v>0</v>
      </c>
      <c r="J25" s="112"/>
      <c r="K25" s="132">
        <f>K22</f>
        <v>-1087409</v>
      </c>
      <c r="L25" s="112"/>
      <c r="M25" s="132">
        <f>M22</f>
        <v>0</v>
      </c>
      <c r="N25" s="112"/>
      <c r="O25" s="132">
        <f>O22</f>
        <v>0</v>
      </c>
      <c r="P25" s="112"/>
      <c r="Q25" s="132">
        <f>Q22</f>
        <v>592533684</v>
      </c>
      <c r="R25" s="112"/>
      <c r="S25" s="132">
        <f>S22</f>
        <v>-1280650154</v>
      </c>
      <c r="T25" s="112"/>
      <c r="U25" s="132">
        <f>U22</f>
        <v>0</v>
      </c>
      <c r="V25" s="112"/>
      <c r="W25" s="132">
        <f>W22</f>
        <v>-1281737563</v>
      </c>
      <c r="X25" s="112"/>
      <c r="Y25" s="132">
        <f>Y22</f>
        <v>-7702710</v>
      </c>
      <c r="Z25" s="112"/>
      <c r="AA25" s="132">
        <f>AA22</f>
        <v>-1289440273</v>
      </c>
    </row>
    <row r="26" spans="1:27" s="118" customFormat="1" ht="11.15" customHeight="1">
      <c r="A26" s="28"/>
      <c r="B26" s="96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131"/>
    </row>
    <row r="27" spans="1:27" s="118" customFormat="1" ht="21.65" customHeight="1">
      <c r="A27" s="60" t="s">
        <v>172</v>
      </c>
      <c r="B27" s="61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12"/>
      <c r="U27" s="123"/>
      <c r="V27" s="108"/>
      <c r="W27" s="82"/>
      <c r="X27" s="123"/>
      <c r="Y27" s="123"/>
      <c r="Z27" s="123"/>
      <c r="AA27" s="131"/>
    </row>
    <row r="28" spans="1:27" s="118" customFormat="1" ht="21.65" customHeight="1">
      <c r="A28" s="59" t="s">
        <v>173</v>
      </c>
      <c r="B28" s="61"/>
      <c r="C28" s="82">
        <v>0</v>
      </c>
      <c r="D28" s="82"/>
      <c r="E28" s="82">
        <v>0</v>
      </c>
      <c r="F28" s="82"/>
      <c r="G28" s="82">
        <v>0</v>
      </c>
      <c r="H28" s="82"/>
      <c r="I28" s="82">
        <v>0</v>
      </c>
      <c r="J28" s="82"/>
      <c r="K28" s="82">
        <v>0</v>
      </c>
      <c r="L28" s="82"/>
      <c r="M28" s="82">
        <v>0</v>
      </c>
      <c r="N28" s="82"/>
      <c r="O28" s="82">
        <v>0</v>
      </c>
      <c r="P28" s="82"/>
      <c r="Q28" s="82">
        <v>0</v>
      </c>
      <c r="R28" s="82"/>
      <c r="S28" s="108">
        <v>1660830941</v>
      </c>
      <c r="T28" s="82"/>
      <c r="U28" s="108">
        <v>0</v>
      </c>
      <c r="V28" s="108"/>
      <c r="W28" s="55">
        <f>SUM(C28:U28)</f>
        <v>1660830941</v>
      </c>
      <c r="X28" s="108"/>
      <c r="Y28" s="108">
        <v>246766</v>
      </c>
      <c r="Z28" s="108"/>
      <c r="AA28" s="84">
        <f>W28+Y28</f>
        <v>1661077707</v>
      </c>
    </row>
    <row r="29" spans="1:27" s="118" customFormat="1" ht="21.65" customHeight="1">
      <c r="A29" s="59" t="s">
        <v>174</v>
      </c>
      <c r="B29" s="61"/>
      <c r="C29" s="82">
        <v>0</v>
      </c>
      <c r="D29" s="82"/>
      <c r="E29" s="82">
        <v>0</v>
      </c>
      <c r="F29" s="82"/>
      <c r="G29" s="82">
        <v>0</v>
      </c>
      <c r="H29" s="82"/>
      <c r="I29" s="82">
        <v>0</v>
      </c>
      <c r="J29" s="82"/>
      <c r="K29" s="82">
        <v>0</v>
      </c>
      <c r="L29" s="82"/>
      <c r="M29" s="82">
        <v>0</v>
      </c>
      <c r="N29" s="82"/>
      <c r="O29" s="82">
        <v>0</v>
      </c>
      <c r="P29" s="82"/>
      <c r="Q29" s="82">
        <v>0</v>
      </c>
      <c r="R29" s="82"/>
      <c r="S29" s="82">
        <v>0</v>
      </c>
      <c r="T29" s="82"/>
      <c r="U29" s="108">
        <v>-482148280</v>
      </c>
      <c r="V29" s="108"/>
      <c r="W29" s="55">
        <f>SUM(C29:U29)</f>
        <v>-482148280</v>
      </c>
      <c r="X29" s="108"/>
      <c r="Y29" s="108">
        <v>0</v>
      </c>
      <c r="Z29" s="108"/>
      <c r="AA29" s="82">
        <f>W29+Y29</f>
        <v>-482148280</v>
      </c>
    </row>
    <row r="30" spans="1:27" s="118" customFormat="1" ht="21.65" customHeight="1">
      <c r="A30" s="60" t="s">
        <v>175</v>
      </c>
      <c r="B30" s="58"/>
      <c r="C30" s="111">
        <f>SUM(C28:C29)</f>
        <v>0</v>
      </c>
      <c r="D30" s="112"/>
      <c r="E30" s="111">
        <f>SUM(E28:E29)</f>
        <v>0</v>
      </c>
      <c r="F30" s="112"/>
      <c r="G30" s="111">
        <f>SUM(G28:G29)</f>
        <v>0</v>
      </c>
      <c r="H30" s="112"/>
      <c r="I30" s="111">
        <f>SUM(I28:I29)</f>
        <v>0</v>
      </c>
      <c r="J30" s="112"/>
      <c r="K30" s="111">
        <f>SUM(K28:K29)</f>
        <v>0</v>
      </c>
      <c r="L30" s="112"/>
      <c r="M30" s="111">
        <f>SUM(M28:M29)</f>
        <v>0</v>
      </c>
      <c r="N30" s="112"/>
      <c r="O30" s="111">
        <f>SUM(O28:O29)</f>
        <v>0</v>
      </c>
      <c r="P30" s="112"/>
      <c r="Q30" s="111">
        <f>SUM(Q28:Q29)</f>
        <v>0</v>
      </c>
      <c r="R30" s="112"/>
      <c r="S30" s="111">
        <f>SUM(S28:S29)</f>
        <v>1660830941</v>
      </c>
      <c r="T30" s="112"/>
      <c r="U30" s="111">
        <f>SUM(U28:U29)</f>
        <v>-482148280</v>
      </c>
      <c r="V30" s="112"/>
      <c r="W30" s="111">
        <f>SUM(W28:W29)</f>
        <v>1178682661</v>
      </c>
      <c r="X30" s="112"/>
      <c r="Y30" s="111">
        <f>SUM(Y28:Y29)</f>
        <v>246766</v>
      </c>
      <c r="Z30" s="112"/>
      <c r="AA30" s="111">
        <f>SUM(AA28:AA29)</f>
        <v>1178929427</v>
      </c>
    </row>
    <row r="31" spans="1:27" s="118" customFormat="1" ht="21.65" customHeight="1" thickBot="1">
      <c r="A31" s="60" t="s">
        <v>261</v>
      </c>
      <c r="B31" s="61"/>
      <c r="C31" s="124">
        <f>SUM(C14,C25,C30:C30)</f>
        <v>2220632743</v>
      </c>
      <c r="D31" s="123"/>
      <c r="E31" s="124">
        <f>SUM(E14,E25,E30:E30)</f>
        <v>-771540698</v>
      </c>
      <c r="F31" s="123"/>
      <c r="G31" s="124">
        <f>SUM(G14,G25,G30:G30)</f>
        <v>5179473454</v>
      </c>
      <c r="H31" s="123"/>
      <c r="I31" s="124">
        <f>SUM(I14,I25,I30:I30)</f>
        <v>121791814</v>
      </c>
      <c r="J31" s="123"/>
      <c r="K31" s="124">
        <f>SUM(K14,K25,K30:K30)</f>
        <v>-469041377</v>
      </c>
      <c r="L31" s="123"/>
      <c r="M31" s="124">
        <f>SUM(M14,M25,M30:M30)</f>
        <v>-222374732</v>
      </c>
      <c r="N31" s="123"/>
      <c r="O31" s="124">
        <f>SUM(O14,O25,O30:O30)</f>
        <v>222559000</v>
      </c>
      <c r="P31" s="112"/>
      <c r="Q31" s="124">
        <f>SUM(Q14,Q25,Q30:Q30)</f>
        <v>771540698</v>
      </c>
      <c r="R31" s="112"/>
      <c r="S31" s="124">
        <f>SUM(S14,S25,S30:S30)</f>
        <v>8199703724</v>
      </c>
      <c r="T31" s="112"/>
      <c r="U31" s="124">
        <f>SUM(U14,U25,U30:U30)</f>
        <v>-1423012006</v>
      </c>
      <c r="V31" s="123"/>
      <c r="W31" s="124">
        <f>SUM(W14,W25,W30:W30)</f>
        <v>13829732620</v>
      </c>
      <c r="X31" s="123"/>
      <c r="Y31" s="124">
        <f>SUM(Y14,Y25,Y30:Y30)</f>
        <v>50207433</v>
      </c>
      <c r="Z31" s="123"/>
      <c r="AA31" s="124">
        <f>SUM(AA14,AA25,AA30:AA30)</f>
        <v>13879940053</v>
      </c>
    </row>
    <row r="32" spans="1:27" s="118" customFormat="1" ht="21.65" customHeight="1" thickTop="1">
      <c r="A32" s="60"/>
      <c r="B32" s="61"/>
      <c r="C32" s="112"/>
      <c r="D32" s="123"/>
      <c r="E32" s="112"/>
      <c r="F32" s="123"/>
      <c r="G32" s="112"/>
      <c r="H32" s="123"/>
      <c r="I32" s="112"/>
      <c r="J32" s="123"/>
      <c r="K32" s="112"/>
      <c r="L32" s="123"/>
      <c r="M32" s="112"/>
      <c r="N32" s="123"/>
      <c r="O32" s="112"/>
      <c r="P32" s="112"/>
      <c r="Q32" s="112"/>
      <c r="R32" s="112"/>
      <c r="S32" s="112"/>
      <c r="T32" s="112"/>
      <c r="U32" s="112"/>
      <c r="V32" s="123"/>
      <c r="W32" s="112"/>
      <c r="X32" s="123"/>
      <c r="Y32" s="112"/>
      <c r="Z32" s="123"/>
      <c r="AA32" s="112"/>
    </row>
  </sheetData>
  <mergeCells count="5">
    <mergeCell ref="A1:J1"/>
    <mergeCell ref="A3:J3"/>
    <mergeCell ref="C4:AA4"/>
    <mergeCell ref="C12:AA12"/>
    <mergeCell ref="O8:S8"/>
  </mergeCells>
  <pageMargins left="0.511811023622047" right="0.196850393700787" top="0.47244094488188998" bottom="0.39370078740157499" header="0.511811023622047" footer="0.39370078740157499"/>
  <pageSetup paperSize="9" scale="67" firstPageNumber="13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view="pageBreakPreview" zoomScaleNormal="100" zoomScaleSheetLayoutView="100" workbookViewId="0">
      <selection activeCell="N26" sqref="N26"/>
    </sheetView>
  </sheetViews>
  <sheetFormatPr defaultColWidth="9.09765625" defaultRowHeight="23.25" customHeight="1"/>
  <cols>
    <col min="1" max="1" width="47.796875" style="13" customWidth="1"/>
    <col min="2" max="2" width="9.09765625" style="13" bestFit="1" customWidth="1"/>
    <col min="3" max="3" width="1.5" style="13" customWidth="1"/>
    <col min="4" max="4" width="13.09765625" style="13" customWidth="1"/>
    <col min="5" max="5" width="1" style="13" customWidth="1"/>
    <col min="6" max="6" width="12.3984375" style="13" customWidth="1"/>
    <col min="7" max="7" width="1" style="13" customWidth="1"/>
    <col min="8" max="8" width="13.3984375" style="13" customWidth="1"/>
    <col min="9" max="9" width="1" style="13" customWidth="1"/>
    <col min="10" max="10" width="12" style="13" customWidth="1"/>
    <col min="11" max="11" width="1" style="13" customWidth="1"/>
    <col min="12" max="12" width="11.69921875" style="13" customWidth="1"/>
    <col min="13" max="13" width="1" style="13" customWidth="1"/>
    <col min="14" max="14" width="11.69921875" style="13" customWidth="1"/>
    <col min="15" max="15" width="1" style="13" customWidth="1"/>
    <col min="16" max="16" width="14" style="13" customWidth="1"/>
    <col min="17" max="17" width="1" style="13" customWidth="1"/>
    <col min="18" max="18" width="14.59765625" style="13" customWidth="1"/>
    <col min="19" max="16384" width="9.09765625" style="156"/>
  </cols>
  <sheetData>
    <row r="1" spans="1:18" s="13" customFormat="1" ht="22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20"/>
      <c r="K1" s="20"/>
      <c r="L1" s="155"/>
      <c r="M1" s="21"/>
      <c r="N1" s="21"/>
      <c r="O1" s="21"/>
      <c r="P1" s="21"/>
      <c r="Q1" s="21"/>
      <c r="R1" s="21"/>
    </row>
    <row r="2" spans="1:18" s="13" customFormat="1" ht="22">
      <c r="A2" s="20" t="s">
        <v>258</v>
      </c>
      <c r="B2" s="18"/>
      <c r="C2" s="1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s="93" customFormat="1" ht="21.9" customHeight="1">
      <c r="A3" s="180"/>
      <c r="B3" s="180"/>
      <c r="C3" s="180"/>
      <c r="D3" s="180"/>
      <c r="E3" s="180"/>
      <c r="F3" s="180"/>
      <c r="G3" s="180"/>
      <c r="H3" s="180"/>
      <c r="I3" s="180"/>
      <c r="J3" s="32"/>
      <c r="K3" s="32"/>
      <c r="L3" s="28"/>
      <c r="M3" s="27"/>
      <c r="N3" s="28"/>
      <c r="O3" s="28"/>
      <c r="P3" s="28"/>
      <c r="Q3" s="28"/>
      <c r="R3" s="28"/>
    </row>
    <row r="4" spans="1:18" s="93" customFormat="1" ht="21.9" customHeight="1">
      <c r="A4" s="102"/>
      <c r="B4" s="127"/>
      <c r="C4" s="127"/>
      <c r="D4" s="174" t="s">
        <v>38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</row>
    <row r="5" spans="1:18" s="93" customFormat="1" ht="21.9" customHeight="1">
      <c r="A5" s="102"/>
      <c r="B5" s="122"/>
      <c r="C5" s="122"/>
      <c r="D5" s="122" t="s">
        <v>139</v>
      </c>
      <c r="E5" s="96"/>
      <c r="F5" s="122"/>
      <c r="G5" s="96"/>
      <c r="H5" s="122"/>
      <c r="I5" s="96"/>
      <c r="J5" s="122"/>
      <c r="K5" s="96"/>
      <c r="L5" s="178" t="s">
        <v>78</v>
      </c>
      <c r="M5" s="178"/>
      <c r="N5" s="178"/>
      <c r="O5" s="178"/>
      <c r="P5" s="178"/>
      <c r="Q5" s="122"/>
      <c r="R5" s="28"/>
    </row>
    <row r="6" spans="1:18" s="93" customFormat="1" ht="21.9" customHeight="1">
      <c r="A6" s="102"/>
      <c r="B6" s="122"/>
      <c r="C6" s="122"/>
      <c r="D6" s="122" t="s">
        <v>147</v>
      </c>
      <c r="E6" s="96"/>
      <c r="F6" s="122"/>
      <c r="G6" s="96"/>
      <c r="H6" s="122" t="s">
        <v>181</v>
      </c>
      <c r="I6" s="96"/>
      <c r="J6" s="122" t="s">
        <v>141</v>
      </c>
      <c r="K6" s="96"/>
      <c r="L6" s="122" t="s">
        <v>144</v>
      </c>
      <c r="M6" s="96"/>
      <c r="N6" s="122" t="s">
        <v>176</v>
      </c>
      <c r="O6" s="122"/>
      <c r="P6" s="122"/>
      <c r="Q6" s="122"/>
      <c r="R6" s="122" t="s">
        <v>145</v>
      </c>
    </row>
    <row r="7" spans="1:18" s="93" customFormat="1" ht="21.9" customHeight="1">
      <c r="A7" s="102"/>
      <c r="B7" s="96" t="s">
        <v>5</v>
      </c>
      <c r="C7" s="96"/>
      <c r="D7" s="122" t="s">
        <v>156</v>
      </c>
      <c r="E7" s="96"/>
      <c r="F7" s="143" t="s">
        <v>182</v>
      </c>
      <c r="G7" s="96"/>
      <c r="H7" s="143" t="s">
        <v>157</v>
      </c>
      <c r="I7" s="96"/>
      <c r="J7" s="122" t="s">
        <v>182</v>
      </c>
      <c r="K7" s="96"/>
      <c r="L7" s="122" t="s">
        <v>183</v>
      </c>
      <c r="M7" s="96"/>
      <c r="N7" s="122" t="s">
        <v>182</v>
      </c>
      <c r="O7" s="122"/>
      <c r="P7" s="122" t="s">
        <v>184</v>
      </c>
      <c r="Q7" s="122"/>
      <c r="R7" s="143" t="s">
        <v>166</v>
      </c>
    </row>
    <row r="8" spans="1:18" s="93" customFormat="1" ht="21.9" customHeight="1">
      <c r="A8" s="32"/>
      <c r="B8" s="96"/>
      <c r="C8" s="96"/>
      <c r="D8" s="173" t="s">
        <v>6</v>
      </c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</row>
    <row r="9" spans="1:18" ht="21.9" customHeight="1">
      <c r="A9" s="128" t="s">
        <v>177</v>
      </c>
      <c r="B9" s="96"/>
      <c r="C9" s="96"/>
      <c r="D9" s="135"/>
      <c r="E9" s="95"/>
      <c r="F9" s="135"/>
      <c r="G9" s="95"/>
      <c r="H9" s="135"/>
      <c r="I9" s="95"/>
      <c r="J9" s="135"/>
      <c r="K9" s="95"/>
      <c r="L9" s="135"/>
      <c r="M9" s="95"/>
      <c r="N9" s="136"/>
      <c r="O9" s="9"/>
      <c r="P9" s="136"/>
      <c r="Q9" s="9"/>
      <c r="R9" s="146"/>
    </row>
    <row r="10" spans="1:18" ht="21.9" customHeight="1">
      <c r="A10" s="27" t="s">
        <v>178</v>
      </c>
      <c r="B10" s="96"/>
      <c r="C10" s="96"/>
      <c r="D10" s="112">
        <v>2220632743</v>
      </c>
      <c r="E10" s="123"/>
      <c r="F10" s="112">
        <v>0</v>
      </c>
      <c r="G10" s="123"/>
      <c r="H10" s="112">
        <v>5179473454</v>
      </c>
      <c r="I10" s="123"/>
      <c r="J10" s="112">
        <v>121791814</v>
      </c>
      <c r="K10" s="123"/>
      <c r="L10" s="112">
        <v>222559000</v>
      </c>
      <c r="M10" s="112"/>
      <c r="N10" s="112">
        <v>0</v>
      </c>
      <c r="O10" s="101"/>
      <c r="P10" s="112">
        <v>2699647628</v>
      </c>
      <c r="Q10" s="101"/>
      <c r="R10" s="134">
        <f>SUM(C10:Q10)</f>
        <v>10444104639</v>
      </c>
    </row>
    <row r="11" spans="1:18" s="13" customFormat="1" ht="14" customHeight="1">
      <c r="A11" s="60"/>
      <c r="B11" s="96"/>
      <c r="C11" s="96"/>
      <c r="D11" s="82"/>
      <c r="E11" s="108"/>
      <c r="F11" s="82"/>
      <c r="G11" s="108"/>
      <c r="H11" s="82"/>
      <c r="I11" s="108"/>
      <c r="J11" s="82"/>
      <c r="K11" s="108"/>
      <c r="L11" s="82"/>
      <c r="M11" s="108"/>
      <c r="N11" s="82"/>
      <c r="O11" s="101"/>
      <c r="P11" s="82"/>
      <c r="Q11" s="101"/>
      <c r="R11" s="82"/>
    </row>
    <row r="12" spans="1:18" s="93" customFormat="1" ht="21.9" customHeight="1">
      <c r="A12" s="27" t="s">
        <v>167</v>
      </c>
      <c r="B12" s="96"/>
      <c r="C12" s="96"/>
      <c r="D12" s="112"/>
      <c r="E12" s="147"/>
      <c r="F12" s="112"/>
      <c r="G12" s="147"/>
      <c r="H12" s="112"/>
      <c r="I12" s="147"/>
      <c r="J12" s="112"/>
      <c r="K12" s="147"/>
      <c r="L12" s="112"/>
      <c r="M12" s="112"/>
      <c r="N12" s="112"/>
      <c r="O12" s="112"/>
      <c r="P12" s="112"/>
      <c r="Q12" s="112"/>
      <c r="R12" s="134"/>
    </row>
    <row r="13" spans="1:18" s="93" customFormat="1" ht="21.9" customHeight="1">
      <c r="A13" s="130" t="s">
        <v>186</v>
      </c>
      <c r="B13" s="96"/>
      <c r="C13" s="96"/>
      <c r="D13" s="112"/>
      <c r="E13" s="147"/>
      <c r="F13" s="112"/>
      <c r="G13" s="147"/>
      <c r="H13" s="112"/>
      <c r="I13" s="147"/>
      <c r="J13" s="112"/>
      <c r="K13" s="147"/>
      <c r="L13" s="112"/>
      <c r="M13" s="112"/>
      <c r="N13" s="112"/>
      <c r="O13" s="112"/>
      <c r="P13" s="112"/>
      <c r="Q13" s="112"/>
      <c r="R13" s="134"/>
    </row>
    <row r="14" spans="1:18" s="13" customFormat="1" ht="21.9" customHeight="1">
      <c r="A14" s="59" t="s">
        <v>187</v>
      </c>
      <c r="B14" s="96">
        <v>17</v>
      </c>
      <c r="C14" s="96"/>
      <c r="D14" s="82">
        <v>0</v>
      </c>
      <c r="E14" s="108"/>
      <c r="F14" s="82">
        <v>-179007014</v>
      </c>
      <c r="G14" s="108"/>
      <c r="H14" s="82">
        <v>0</v>
      </c>
      <c r="I14" s="108"/>
      <c r="J14" s="82">
        <v>0</v>
      </c>
      <c r="K14" s="108"/>
      <c r="L14" s="82">
        <v>0</v>
      </c>
      <c r="M14" s="108"/>
      <c r="N14" s="82">
        <v>179007014</v>
      </c>
      <c r="O14" s="101"/>
      <c r="P14" s="82">
        <v>-179007014</v>
      </c>
      <c r="Q14" s="101"/>
      <c r="R14" s="82">
        <f>SUM(D14:Q14)</f>
        <v>-179007014</v>
      </c>
    </row>
    <row r="15" spans="1:18" s="93" customFormat="1" ht="21.9" customHeight="1">
      <c r="A15" s="28" t="s">
        <v>243</v>
      </c>
      <c r="B15" s="96">
        <v>23</v>
      </c>
      <c r="C15" s="96"/>
      <c r="D15" s="137">
        <v>0</v>
      </c>
      <c r="E15" s="148"/>
      <c r="F15" s="137">
        <v>0</v>
      </c>
      <c r="G15" s="148"/>
      <c r="H15" s="137">
        <v>0</v>
      </c>
      <c r="I15" s="148"/>
      <c r="J15" s="137">
        <v>0</v>
      </c>
      <c r="K15" s="148"/>
      <c r="L15" s="137">
        <v>0</v>
      </c>
      <c r="M15" s="148"/>
      <c r="N15" s="137">
        <v>0</v>
      </c>
      <c r="O15" s="106"/>
      <c r="P15" s="137">
        <v>-1065842085</v>
      </c>
      <c r="Q15" s="106"/>
      <c r="R15" s="161">
        <f>SUM(D15:Q15)</f>
        <v>-1065842085</v>
      </c>
    </row>
    <row r="16" spans="1:18" s="93" customFormat="1" ht="21.9" customHeight="1">
      <c r="A16" s="130" t="s">
        <v>244</v>
      </c>
      <c r="B16" s="96"/>
      <c r="C16" s="96"/>
      <c r="D16" s="149">
        <f>SUM(D14:D15)</f>
        <v>0</v>
      </c>
      <c r="E16" s="150"/>
      <c r="F16" s="149">
        <f>SUM(F14:F15)</f>
        <v>-179007014</v>
      </c>
      <c r="G16" s="150"/>
      <c r="H16" s="149">
        <f>SUM(H14:H15)</f>
        <v>0</v>
      </c>
      <c r="I16" s="150"/>
      <c r="J16" s="149">
        <f>SUM(J14:J15)</f>
        <v>0</v>
      </c>
      <c r="K16" s="150"/>
      <c r="L16" s="149">
        <f>SUM(L14:L15)</f>
        <v>0</v>
      </c>
      <c r="M16" s="150"/>
      <c r="N16" s="149">
        <f>SUM(N14:N15)</f>
        <v>179007014</v>
      </c>
      <c r="O16" s="150"/>
      <c r="P16" s="149">
        <f>SUM(P14:P15)</f>
        <v>-1244849099</v>
      </c>
      <c r="Q16" s="150"/>
      <c r="R16" s="149">
        <f>SUM(R14:R15)</f>
        <v>-1244849099</v>
      </c>
    </row>
    <row r="17" spans="1:18" s="93" customFormat="1" ht="14" customHeight="1">
      <c r="A17" s="110"/>
      <c r="B17" s="96"/>
      <c r="C17" s="96"/>
      <c r="D17" s="112"/>
      <c r="E17" s="100"/>
      <c r="F17" s="112"/>
      <c r="G17" s="100"/>
      <c r="H17" s="112"/>
      <c r="I17" s="100"/>
      <c r="J17" s="112"/>
      <c r="K17" s="100"/>
      <c r="L17" s="112"/>
      <c r="M17" s="112"/>
      <c r="N17" s="112"/>
      <c r="O17" s="112"/>
      <c r="P17" s="112"/>
      <c r="Q17" s="112"/>
      <c r="R17" s="151"/>
    </row>
    <row r="18" spans="1:18" s="93" customFormat="1" ht="21.9" customHeight="1">
      <c r="A18" s="60" t="s">
        <v>185</v>
      </c>
      <c r="B18" s="96"/>
      <c r="C18" s="96"/>
      <c r="D18" s="149">
        <f>SUM(D16)</f>
        <v>0</v>
      </c>
      <c r="E18" s="150"/>
      <c r="F18" s="149">
        <f>SUM(F16)</f>
        <v>-179007014</v>
      </c>
      <c r="G18" s="150"/>
      <c r="H18" s="149">
        <f>SUM(H16)</f>
        <v>0</v>
      </c>
      <c r="I18" s="150"/>
      <c r="J18" s="149">
        <f>SUM(J16)</f>
        <v>0</v>
      </c>
      <c r="K18" s="150"/>
      <c r="L18" s="149">
        <f>SUM(L16)</f>
        <v>0</v>
      </c>
      <c r="M18" s="150"/>
      <c r="N18" s="149">
        <f>SUM(N16)</f>
        <v>179007014</v>
      </c>
      <c r="O18" s="150"/>
      <c r="P18" s="149">
        <f>SUM(P16)</f>
        <v>-1244849099</v>
      </c>
      <c r="Q18" s="150"/>
      <c r="R18" s="149">
        <f>SUM(R16)</f>
        <v>-1244849099</v>
      </c>
    </row>
    <row r="19" spans="1:18" s="93" customFormat="1" ht="21.9" customHeight="1">
      <c r="A19" s="60"/>
      <c r="B19" s="96"/>
      <c r="C19" s="96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</row>
    <row r="20" spans="1:18" s="13" customFormat="1" ht="21.9" customHeight="1">
      <c r="A20" s="60" t="s">
        <v>172</v>
      </c>
      <c r="B20" s="94"/>
      <c r="C20" s="94"/>
      <c r="D20" s="82"/>
      <c r="E20" s="123"/>
      <c r="F20" s="82"/>
      <c r="G20" s="123"/>
      <c r="H20" s="82"/>
      <c r="I20" s="123"/>
      <c r="J20" s="82"/>
      <c r="K20" s="123"/>
      <c r="L20" s="82"/>
      <c r="M20" s="123"/>
      <c r="N20" s="82"/>
      <c r="O20" s="101"/>
      <c r="P20" s="82"/>
      <c r="Q20" s="101"/>
      <c r="R20" s="82"/>
    </row>
    <row r="21" spans="1:18" s="13" customFormat="1" ht="21.9" customHeight="1">
      <c r="A21" s="59" t="s">
        <v>173</v>
      </c>
      <c r="B21" s="96"/>
      <c r="C21" s="96"/>
      <c r="D21" s="82">
        <v>0</v>
      </c>
      <c r="E21" s="108"/>
      <c r="F21" s="82">
        <v>0</v>
      </c>
      <c r="G21" s="108"/>
      <c r="H21" s="82">
        <v>0</v>
      </c>
      <c r="I21" s="108"/>
      <c r="J21" s="82">
        <v>0</v>
      </c>
      <c r="K21" s="108"/>
      <c r="L21" s="82">
        <v>0</v>
      </c>
      <c r="M21" s="108"/>
      <c r="N21" s="82">
        <v>0</v>
      </c>
      <c r="O21" s="101"/>
      <c r="P21" s="82">
        <v>1169305964</v>
      </c>
      <c r="Q21" s="101"/>
      <c r="R21" s="82">
        <f>SUM(D21:Q21)</f>
        <v>1169305964</v>
      </c>
    </row>
    <row r="22" spans="1:18" s="13" customFormat="1" ht="21.9" customHeight="1">
      <c r="A22" s="59" t="s">
        <v>174</v>
      </c>
      <c r="B22" s="94"/>
      <c r="C22" s="94"/>
      <c r="D22" s="137">
        <v>0</v>
      </c>
      <c r="E22" s="108"/>
      <c r="F22" s="137">
        <v>0</v>
      </c>
      <c r="G22" s="108"/>
      <c r="H22" s="137">
        <v>0</v>
      </c>
      <c r="I22" s="108"/>
      <c r="J22" s="137">
        <v>0</v>
      </c>
      <c r="K22" s="108"/>
      <c r="L22" s="137">
        <v>0</v>
      </c>
      <c r="M22" s="108"/>
      <c r="N22" s="137">
        <v>0</v>
      </c>
      <c r="O22" s="101"/>
      <c r="P22" s="137">
        <v>1811854</v>
      </c>
      <c r="Q22" s="101"/>
      <c r="R22" s="137">
        <f>SUM(D22:Q22)</f>
        <v>1811854</v>
      </c>
    </row>
    <row r="23" spans="1:18" s="13" customFormat="1" ht="21.9" customHeight="1">
      <c r="A23" s="60" t="s">
        <v>175</v>
      </c>
      <c r="B23" s="93"/>
      <c r="C23" s="93"/>
      <c r="D23" s="132">
        <f>SUM(D21:D22)</f>
        <v>0</v>
      </c>
      <c r="E23" s="123"/>
      <c r="F23" s="132">
        <f>SUM(F21:F22)</f>
        <v>0</v>
      </c>
      <c r="G23" s="123"/>
      <c r="H23" s="132">
        <f>SUM(H21:H22)</f>
        <v>0</v>
      </c>
      <c r="I23" s="123"/>
      <c r="J23" s="132">
        <f>SUM(J21:J22)</f>
        <v>0</v>
      </c>
      <c r="K23" s="123"/>
      <c r="L23" s="132">
        <f>SUM(L21:L22)</f>
        <v>0</v>
      </c>
      <c r="M23" s="123"/>
      <c r="N23" s="132">
        <f>SUM(N21:N22)</f>
        <v>0</v>
      </c>
      <c r="O23" s="101"/>
      <c r="P23" s="132">
        <f>SUM(P21:P22)</f>
        <v>1171117818</v>
      </c>
      <c r="Q23" s="101"/>
      <c r="R23" s="132">
        <f>SUM(R21:R22)</f>
        <v>1171117818</v>
      </c>
    </row>
    <row r="24" spans="1:18" s="13" customFormat="1" ht="21.9" customHeight="1" thickBot="1">
      <c r="A24" s="60" t="s">
        <v>180</v>
      </c>
      <c r="B24" s="93"/>
      <c r="C24" s="93"/>
      <c r="D24" s="138">
        <f>SUM(D18,D10,D23)</f>
        <v>2220632743</v>
      </c>
      <c r="E24" s="123"/>
      <c r="F24" s="138">
        <f>SUM(F18,F10,F23)</f>
        <v>-179007014</v>
      </c>
      <c r="G24" s="123"/>
      <c r="H24" s="138">
        <f>SUM(H18,H10,H23)</f>
        <v>5179473454</v>
      </c>
      <c r="I24" s="123"/>
      <c r="J24" s="138">
        <f>SUM(J18,J10,J23)</f>
        <v>121791814</v>
      </c>
      <c r="K24" s="123"/>
      <c r="L24" s="138">
        <f>SUM(L18,L10,L23)</f>
        <v>222559000</v>
      </c>
      <c r="M24" s="123"/>
      <c r="N24" s="138">
        <f>SUM(N18,N10,N23)</f>
        <v>179007014</v>
      </c>
      <c r="O24" s="101"/>
      <c r="P24" s="138">
        <f>SUM(P18,P10,P23)</f>
        <v>2625916347</v>
      </c>
      <c r="Q24" s="101"/>
      <c r="R24" s="138">
        <f>SUM(R18,R10,R23)</f>
        <v>10370373358</v>
      </c>
    </row>
    <row r="25" spans="1:18" ht="23.25" customHeight="1" thickTop="1"/>
  </sheetData>
  <mergeCells count="5">
    <mergeCell ref="A1:I1"/>
    <mergeCell ref="A3:I3"/>
    <mergeCell ref="D4:R4"/>
    <mergeCell ref="L5:P5"/>
    <mergeCell ref="D8:R8"/>
  </mergeCells>
  <pageMargins left="0.6" right="0.45" top="0.48" bottom="0.4" header="0.5" footer="0.4"/>
  <pageSetup paperSize="9" scale="90" firstPageNumber="14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Normal="100" zoomScaleSheetLayoutView="100" workbookViewId="0">
      <selection activeCell="F26" sqref="F26"/>
    </sheetView>
  </sheetViews>
  <sheetFormatPr defaultColWidth="9.09765625" defaultRowHeight="23.25" customHeight="1"/>
  <cols>
    <col min="1" max="1" width="46.69921875" style="13" customWidth="1"/>
    <col min="2" max="2" width="9.09765625" style="13" bestFit="1" customWidth="1"/>
    <col min="3" max="3" width="0.8984375" style="13" customWidth="1"/>
    <col min="4" max="4" width="13.3984375" style="13" bestFit="1" customWidth="1"/>
    <col min="5" max="5" width="0.8984375" style="13" customWidth="1"/>
    <col min="6" max="6" width="13.09765625" style="13" bestFit="1" customWidth="1"/>
    <col min="7" max="7" width="0.8984375" style="13" customWidth="1"/>
    <col min="8" max="8" width="13.59765625" style="13" customWidth="1"/>
    <col min="9" max="9" width="0.8984375" style="13" customWidth="1"/>
    <col min="10" max="10" width="14.3984375" style="13" customWidth="1"/>
    <col min="11" max="11" width="0.8984375" style="13" customWidth="1"/>
    <col min="12" max="12" width="12.09765625" style="13" customWidth="1"/>
    <col min="13" max="13" width="0.8984375" style="13" customWidth="1"/>
    <col min="14" max="14" width="12.09765625" style="13" customWidth="1"/>
    <col min="15" max="15" width="0.8984375" style="13" customWidth="1"/>
    <col min="16" max="16" width="14" style="13" customWidth="1"/>
    <col min="17" max="17" width="0.8984375" style="13" customWidth="1"/>
    <col min="18" max="18" width="14.296875" style="13" customWidth="1"/>
    <col min="19" max="16384" width="9.09765625" style="156"/>
  </cols>
  <sheetData>
    <row r="1" spans="1:18" s="13" customFormat="1" ht="22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20"/>
      <c r="K1" s="20"/>
      <c r="L1" s="155"/>
      <c r="M1" s="21"/>
      <c r="N1" s="21"/>
      <c r="O1" s="21"/>
      <c r="P1" s="21"/>
      <c r="Q1" s="21"/>
      <c r="R1" s="21"/>
    </row>
    <row r="2" spans="1:18" s="13" customFormat="1" ht="22">
      <c r="A2" s="20" t="s">
        <v>258</v>
      </c>
      <c r="B2" s="18"/>
      <c r="C2" s="1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s="93" customFormat="1" ht="21.9" customHeight="1">
      <c r="A3" s="180"/>
      <c r="B3" s="180"/>
      <c r="C3" s="180"/>
      <c r="D3" s="180"/>
      <c r="E3" s="180"/>
      <c r="F3" s="180"/>
      <c r="G3" s="180"/>
      <c r="H3" s="180"/>
      <c r="I3" s="180"/>
      <c r="J3" s="32"/>
      <c r="K3" s="32"/>
      <c r="L3" s="28"/>
      <c r="M3" s="27"/>
      <c r="N3" s="28"/>
      <c r="O3" s="28"/>
      <c r="P3" s="28"/>
      <c r="Q3" s="28"/>
      <c r="R3" s="28"/>
    </row>
    <row r="4" spans="1:18" s="93" customFormat="1" ht="21.9" customHeight="1">
      <c r="A4" s="102"/>
      <c r="B4" s="127"/>
      <c r="C4" s="127"/>
      <c r="D4" s="174" t="s">
        <v>38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</row>
    <row r="5" spans="1:18" s="93" customFormat="1" ht="21.9" customHeight="1">
      <c r="A5" s="102"/>
      <c r="B5" s="122"/>
      <c r="C5" s="122"/>
      <c r="D5" s="122" t="s">
        <v>139</v>
      </c>
      <c r="E5" s="96"/>
      <c r="F5" s="122"/>
      <c r="G5" s="96"/>
      <c r="H5" s="122"/>
      <c r="I5" s="96"/>
      <c r="J5" s="122"/>
      <c r="K5" s="96"/>
      <c r="L5" s="178" t="s">
        <v>78</v>
      </c>
      <c r="M5" s="178"/>
      <c r="N5" s="178"/>
      <c r="O5" s="178"/>
      <c r="P5" s="178"/>
      <c r="Q5" s="122"/>
      <c r="R5" s="28"/>
    </row>
    <row r="6" spans="1:18" s="93" customFormat="1" ht="21.9" customHeight="1">
      <c r="A6" s="102"/>
      <c r="B6" s="122"/>
      <c r="C6" s="122"/>
      <c r="D6" s="122" t="s">
        <v>147</v>
      </c>
      <c r="E6" s="96"/>
      <c r="F6" s="122"/>
      <c r="G6" s="96"/>
      <c r="H6" s="122" t="s">
        <v>181</v>
      </c>
      <c r="I6" s="96"/>
      <c r="J6" s="122" t="s">
        <v>141</v>
      </c>
      <c r="K6" s="96"/>
      <c r="L6" s="122" t="s">
        <v>144</v>
      </c>
      <c r="M6" s="96"/>
      <c r="N6" s="122" t="s">
        <v>176</v>
      </c>
      <c r="O6" s="122"/>
      <c r="P6" s="122"/>
      <c r="Q6" s="122"/>
      <c r="R6" s="122" t="s">
        <v>145</v>
      </c>
    </row>
    <row r="7" spans="1:18" s="93" customFormat="1" ht="21.9" customHeight="1">
      <c r="A7" s="102"/>
      <c r="B7" s="96" t="s">
        <v>5</v>
      </c>
      <c r="C7" s="96"/>
      <c r="D7" s="122" t="s">
        <v>156</v>
      </c>
      <c r="E7" s="96"/>
      <c r="F7" s="143" t="s">
        <v>182</v>
      </c>
      <c r="G7" s="96"/>
      <c r="H7" s="143" t="s">
        <v>157</v>
      </c>
      <c r="I7" s="96"/>
      <c r="J7" s="122" t="s">
        <v>182</v>
      </c>
      <c r="K7" s="96"/>
      <c r="L7" s="122" t="s">
        <v>183</v>
      </c>
      <c r="M7" s="96"/>
      <c r="N7" s="122" t="s">
        <v>182</v>
      </c>
      <c r="O7" s="122"/>
      <c r="P7" s="122" t="s">
        <v>184</v>
      </c>
      <c r="Q7" s="122"/>
      <c r="R7" s="143" t="s">
        <v>166</v>
      </c>
    </row>
    <row r="8" spans="1:18" s="93" customFormat="1" ht="21.9" customHeight="1">
      <c r="A8" s="32"/>
      <c r="B8" s="96"/>
      <c r="C8" s="96"/>
      <c r="D8" s="173" t="s">
        <v>6</v>
      </c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</row>
    <row r="9" spans="1:18" ht="21.9" customHeight="1">
      <c r="A9" s="128" t="s">
        <v>259</v>
      </c>
      <c r="B9" s="96"/>
      <c r="C9" s="96"/>
      <c r="D9" s="135"/>
      <c r="E9" s="95"/>
      <c r="F9" s="135"/>
      <c r="G9" s="95"/>
      <c r="H9" s="135"/>
      <c r="I9" s="95"/>
      <c r="J9" s="135"/>
      <c r="K9" s="95"/>
      <c r="L9" s="135"/>
      <c r="M9" s="95"/>
      <c r="N9" s="136"/>
      <c r="O9" s="9"/>
      <c r="P9" s="136"/>
      <c r="Q9" s="9"/>
      <c r="R9" s="146"/>
    </row>
    <row r="10" spans="1:18" ht="21.9" customHeight="1">
      <c r="A10" s="27" t="s">
        <v>260</v>
      </c>
      <c r="B10" s="96"/>
      <c r="C10" s="96"/>
      <c r="D10" s="112">
        <v>2220632743</v>
      </c>
      <c r="E10" s="123"/>
      <c r="F10" s="112">
        <v>-179007014</v>
      </c>
      <c r="G10" s="123"/>
      <c r="H10" s="112">
        <v>5179473454</v>
      </c>
      <c r="I10" s="123"/>
      <c r="J10" s="112">
        <v>121791814</v>
      </c>
      <c r="K10" s="123"/>
      <c r="L10" s="112">
        <v>222559000</v>
      </c>
      <c r="M10" s="112"/>
      <c r="N10" s="112">
        <v>179007014</v>
      </c>
      <c r="O10" s="101"/>
      <c r="P10" s="112">
        <v>2625916347</v>
      </c>
      <c r="Q10" s="101"/>
      <c r="R10" s="134">
        <f>SUM(C10:Q10)</f>
        <v>10370373358</v>
      </c>
    </row>
    <row r="11" spans="1:18" s="13" customFormat="1" ht="21.9" customHeight="1">
      <c r="A11" s="60"/>
      <c r="B11" s="96"/>
      <c r="C11" s="96"/>
      <c r="D11" s="82"/>
      <c r="E11" s="108"/>
      <c r="F11" s="82"/>
      <c r="G11" s="108"/>
      <c r="H11" s="82"/>
      <c r="I11" s="108"/>
      <c r="J11" s="82"/>
      <c r="K11" s="108"/>
      <c r="L11" s="82"/>
      <c r="M11" s="108"/>
      <c r="N11" s="82"/>
      <c r="O11" s="101"/>
      <c r="P11" s="82"/>
      <c r="Q11" s="101"/>
      <c r="R11" s="82"/>
    </row>
    <row r="12" spans="1:18" s="93" customFormat="1" ht="21.9" customHeight="1">
      <c r="A12" s="27" t="s">
        <v>167</v>
      </c>
      <c r="B12" s="96"/>
      <c r="C12" s="96"/>
      <c r="D12" s="112"/>
      <c r="E12" s="147"/>
      <c r="F12" s="112"/>
      <c r="G12" s="147"/>
      <c r="H12" s="112"/>
      <c r="I12" s="147"/>
      <c r="J12" s="112"/>
      <c r="K12" s="147"/>
      <c r="L12" s="112"/>
      <c r="M12" s="112"/>
      <c r="N12" s="112"/>
      <c r="O12" s="112"/>
      <c r="P12" s="112"/>
      <c r="Q12" s="112"/>
      <c r="R12" s="134"/>
    </row>
    <row r="13" spans="1:18" s="93" customFormat="1" ht="21.9" customHeight="1">
      <c r="A13" s="130" t="s">
        <v>186</v>
      </c>
      <c r="B13" s="96"/>
      <c r="C13" s="96"/>
      <c r="D13" s="112"/>
      <c r="E13" s="147"/>
      <c r="F13" s="112"/>
      <c r="G13" s="147"/>
      <c r="H13" s="112"/>
      <c r="I13" s="147"/>
      <c r="J13" s="112"/>
      <c r="K13" s="147"/>
      <c r="L13" s="112"/>
      <c r="M13" s="112"/>
      <c r="N13" s="112"/>
      <c r="O13" s="112"/>
      <c r="P13" s="112"/>
      <c r="Q13" s="112"/>
      <c r="R13" s="134"/>
    </row>
    <row r="14" spans="1:18" s="13" customFormat="1" ht="21.9" customHeight="1">
      <c r="A14" s="59" t="s">
        <v>187</v>
      </c>
      <c r="B14" s="96">
        <v>17</v>
      </c>
      <c r="C14" s="96"/>
      <c r="D14" s="82">
        <v>0</v>
      </c>
      <c r="E14" s="108"/>
      <c r="F14" s="82">
        <v>-592533684</v>
      </c>
      <c r="G14" s="108"/>
      <c r="H14" s="82">
        <v>0</v>
      </c>
      <c r="I14" s="108"/>
      <c r="J14" s="82">
        <v>0</v>
      </c>
      <c r="K14" s="108"/>
      <c r="L14" s="82">
        <v>0</v>
      </c>
      <c r="M14" s="108"/>
      <c r="N14" s="82">
        <v>592533684</v>
      </c>
      <c r="O14" s="101"/>
      <c r="P14" s="82">
        <v>-592533684</v>
      </c>
      <c r="Q14" s="101"/>
      <c r="R14" s="82">
        <f>SUM(D14:Q14)</f>
        <v>-592533684</v>
      </c>
    </row>
    <row r="15" spans="1:18" s="93" customFormat="1" ht="21.9" customHeight="1">
      <c r="A15" s="28" t="s">
        <v>243</v>
      </c>
      <c r="B15" s="96">
        <v>23</v>
      </c>
      <c r="C15" s="96"/>
      <c r="D15" s="137">
        <v>0</v>
      </c>
      <c r="E15" s="148"/>
      <c r="F15" s="137">
        <v>0</v>
      </c>
      <c r="G15" s="148"/>
      <c r="H15" s="137">
        <v>0</v>
      </c>
      <c r="I15" s="148"/>
      <c r="J15" s="137">
        <v>0</v>
      </c>
      <c r="K15" s="148"/>
      <c r="L15" s="137">
        <v>0</v>
      </c>
      <c r="M15" s="148"/>
      <c r="N15" s="137">
        <v>0</v>
      </c>
      <c r="O15" s="106"/>
      <c r="P15" s="137">
        <v>-688116470</v>
      </c>
      <c r="Q15" s="106"/>
      <c r="R15" s="161">
        <f>SUM(D15:Q15)</f>
        <v>-688116470</v>
      </c>
    </row>
    <row r="16" spans="1:18" s="93" customFormat="1" ht="21.9" customHeight="1">
      <c r="A16" s="130" t="s">
        <v>244</v>
      </c>
      <c r="B16" s="96"/>
      <c r="C16" s="96"/>
      <c r="D16" s="149">
        <f>SUM(D14:D15)</f>
        <v>0</v>
      </c>
      <c r="E16" s="150"/>
      <c r="F16" s="149">
        <f>SUM(F14:F15)</f>
        <v>-592533684</v>
      </c>
      <c r="G16" s="150"/>
      <c r="H16" s="149">
        <f>SUM(H14:H15)</f>
        <v>0</v>
      </c>
      <c r="I16" s="150"/>
      <c r="J16" s="149">
        <f>SUM(J14:J15)</f>
        <v>0</v>
      </c>
      <c r="K16" s="150"/>
      <c r="L16" s="149">
        <f>SUM(L14:L15)</f>
        <v>0</v>
      </c>
      <c r="M16" s="150"/>
      <c r="N16" s="149">
        <f>SUM(N14:N15)</f>
        <v>592533684</v>
      </c>
      <c r="O16" s="150"/>
      <c r="P16" s="149">
        <f>SUM(P14:P15)</f>
        <v>-1280650154</v>
      </c>
      <c r="Q16" s="150"/>
      <c r="R16" s="149">
        <f>SUM(R14:R15)</f>
        <v>-1280650154</v>
      </c>
    </row>
    <row r="17" spans="1:18" s="93" customFormat="1" ht="21.9" customHeight="1">
      <c r="A17" s="110"/>
      <c r="B17" s="96"/>
      <c r="C17" s="96"/>
      <c r="D17" s="112"/>
      <c r="E17" s="100"/>
      <c r="F17" s="112"/>
      <c r="G17" s="100"/>
      <c r="H17" s="112"/>
      <c r="I17" s="100"/>
      <c r="J17" s="112"/>
      <c r="K17" s="100"/>
      <c r="L17" s="112"/>
      <c r="M17" s="112"/>
      <c r="N17" s="112"/>
      <c r="O17" s="112"/>
      <c r="P17" s="112"/>
      <c r="Q17" s="112"/>
      <c r="R17" s="151"/>
    </row>
    <row r="18" spans="1:18" s="93" customFormat="1" ht="21.9" customHeight="1">
      <c r="A18" s="60" t="s">
        <v>185</v>
      </c>
      <c r="B18" s="96"/>
      <c r="C18" s="96"/>
      <c r="D18" s="149">
        <f>SUM(D16)</f>
        <v>0</v>
      </c>
      <c r="E18" s="150"/>
      <c r="F18" s="149">
        <f>SUM(F16)</f>
        <v>-592533684</v>
      </c>
      <c r="G18" s="150"/>
      <c r="H18" s="149">
        <f>SUM(H16)</f>
        <v>0</v>
      </c>
      <c r="I18" s="150"/>
      <c r="J18" s="149">
        <f>SUM(J16)</f>
        <v>0</v>
      </c>
      <c r="K18" s="150"/>
      <c r="L18" s="149">
        <f>SUM(L16)</f>
        <v>0</v>
      </c>
      <c r="M18" s="150"/>
      <c r="N18" s="149">
        <f>SUM(N16)</f>
        <v>592533684</v>
      </c>
      <c r="O18" s="150"/>
      <c r="P18" s="149">
        <f>SUM(P16)</f>
        <v>-1280650154</v>
      </c>
      <c r="Q18" s="150"/>
      <c r="R18" s="149">
        <f>SUM(R16)</f>
        <v>-1280650154</v>
      </c>
    </row>
    <row r="19" spans="1:18" s="93" customFormat="1" ht="21.9" customHeight="1">
      <c r="A19" s="60"/>
      <c r="B19" s="96"/>
      <c r="C19" s="96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</row>
    <row r="20" spans="1:18" s="13" customFormat="1" ht="21.9" customHeight="1">
      <c r="A20" s="60" t="s">
        <v>172</v>
      </c>
      <c r="B20" s="94"/>
      <c r="C20" s="94"/>
      <c r="D20" s="82"/>
      <c r="E20" s="123"/>
      <c r="F20" s="82"/>
      <c r="G20" s="123"/>
      <c r="H20" s="82"/>
      <c r="I20" s="123"/>
      <c r="J20" s="82"/>
      <c r="K20" s="123"/>
      <c r="L20" s="82"/>
      <c r="M20" s="123"/>
      <c r="N20" s="82"/>
      <c r="O20" s="101"/>
      <c r="P20" s="82"/>
      <c r="Q20" s="101"/>
      <c r="R20" s="82"/>
    </row>
    <row r="21" spans="1:18" s="13" customFormat="1" ht="21.9" customHeight="1">
      <c r="A21" s="59" t="s">
        <v>173</v>
      </c>
      <c r="B21" s="96"/>
      <c r="C21" s="96"/>
      <c r="D21" s="82">
        <v>0</v>
      </c>
      <c r="E21" s="108"/>
      <c r="F21" s="82">
        <v>0</v>
      </c>
      <c r="G21" s="108"/>
      <c r="H21" s="82">
        <v>0</v>
      </c>
      <c r="I21" s="108"/>
      <c r="J21" s="82">
        <v>0</v>
      </c>
      <c r="K21" s="108"/>
      <c r="L21" s="82">
        <v>0</v>
      </c>
      <c r="M21" s="108"/>
      <c r="N21" s="82">
        <v>0</v>
      </c>
      <c r="O21" s="101"/>
      <c r="P21" s="82">
        <v>1019452429</v>
      </c>
      <c r="Q21" s="101"/>
      <c r="R21" s="82">
        <f>SUM(D21:Q21)</f>
        <v>1019452429</v>
      </c>
    </row>
    <row r="22" spans="1:18" s="13" customFormat="1" ht="21.9" customHeight="1">
      <c r="A22" s="59" t="s">
        <v>174</v>
      </c>
      <c r="B22" s="94"/>
      <c r="C22" s="94"/>
      <c r="D22" s="137">
        <v>0</v>
      </c>
      <c r="E22" s="108"/>
      <c r="F22" s="137">
        <v>0</v>
      </c>
      <c r="G22" s="108"/>
      <c r="H22" s="137">
        <v>0</v>
      </c>
      <c r="I22" s="108"/>
      <c r="J22" s="137">
        <v>0</v>
      </c>
      <c r="K22" s="108"/>
      <c r="L22" s="137">
        <v>0</v>
      </c>
      <c r="M22" s="108"/>
      <c r="N22" s="137">
        <v>0</v>
      </c>
      <c r="O22" s="101"/>
      <c r="P22" s="137">
        <v>0</v>
      </c>
      <c r="Q22" s="101"/>
      <c r="R22" s="137">
        <f>SUM(D22:Q22)</f>
        <v>0</v>
      </c>
    </row>
    <row r="23" spans="1:18" s="13" customFormat="1" ht="21.9" customHeight="1">
      <c r="A23" s="60" t="s">
        <v>175</v>
      </c>
      <c r="B23" s="93"/>
      <c r="C23" s="93"/>
      <c r="D23" s="132">
        <f>SUM(D21:D22)</f>
        <v>0</v>
      </c>
      <c r="E23" s="123"/>
      <c r="F23" s="132">
        <f>SUM(F21:F22)</f>
        <v>0</v>
      </c>
      <c r="G23" s="123"/>
      <c r="H23" s="132">
        <f>SUM(H21:H22)</f>
        <v>0</v>
      </c>
      <c r="I23" s="123"/>
      <c r="J23" s="132">
        <f>SUM(J21:J22)</f>
        <v>0</v>
      </c>
      <c r="K23" s="123"/>
      <c r="L23" s="132">
        <f>SUM(L21:L22)</f>
        <v>0</v>
      </c>
      <c r="M23" s="123"/>
      <c r="N23" s="132">
        <f>SUM(N21:N22)</f>
        <v>0</v>
      </c>
      <c r="O23" s="101"/>
      <c r="P23" s="132">
        <f>SUM(P21:P22)</f>
        <v>1019452429</v>
      </c>
      <c r="Q23" s="101"/>
      <c r="R23" s="132">
        <f>SUM(R21:R22)</f>
        <v>1019452429</v>
      </c>
    </row>
    <row r="24" spans="1:18" s="13" customFormat="1" ht="21.9" customHeight="1" thickBot="1">
      <c r="A24" s="60" t="s">
        <v>261</v>
      </c>
      <c r="B24" s="93"/>
      <c r="C24" s="93"/>
      <c r="D24" s="138">
        <f>SUM(D18,D10,D23)</f>
        <v>2220632743</v>
      </c>
      <c r="E24" s="123"/>
      <c r="F24" s="138">
        <f>SUM(F18,F10,F23)</f>
        <v>-771540698</v>
      </c>
      <c r="G24" s="123"/>
      <c r="H24" s="138">
        <f>SUM(H18,H10,H23)</f>
        <v>5179473454</v>
      </c>
      <c r="I24" s="123"/>
      <c r="J24" s="138">
        <f>SUM(J18,J10,J23)</f>
        <v>121791814</v>
      </c>
      <c r="K24" s="123"/>
      <c r="L24" s="138">
        <f>SUM(L18,L10,L23)</f>
        <v>222559000</v>
      </c>
      <c r="M24" s="123"/>
      <c r="N24" s="138">
        <f>SUM(N18,N10,N23)</f>
        <v>771540698</v>
      </c>
      <c r="O24" s="101"/>
      <c r="P24" s="138">
        <f>SUM(P18,P10,P23)</f>
        <v>2364718622</v>
      </c>
      <c r="Q24" s="101"/>
      <c r="R24" s="138">
        <f>SUM(R18,R10,R23)</f>
        <v>10109175633</v>
      </c>
    </row>
    <row r="25" spans="1:18" ht="23.25" customHeight="1" thickTop="1"/>
  </sheetData>
  <mergeCells count="5">
    <mergeCell ref="A3:I3"/>
    <mergeCell ref="A1:I1"/>
    <mergeCell ref="D4:R4"/>
    <mergeCell ref="L5:P5"/>
    <mergeCell ref="D8:R8"/>
  </mergeCells>
  <pageMargins left="0.6" right="0.4" top="0.48" bottom="0.4" header="0.5" footer="0.4"/>
  <pageSetup paperSize="9" scale="90" firstPageNumber="15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9"/>
  <sheetViews>
    <sheetView view="pageBreakPreview" zoomScaleNormal="85" zoomScaleSheetLayoutView="100" workbookViewId="0">
      <selection activeCell="R18" sqref="R18"/>
    </sheetView>
  </sheetViews>
  <sheetFormatPr defaultColWidth="10.3984375" defaultRowHeight="21.65" customHeight="1"/>
  <cols>
    <col min="1" max="3" width="2.69921875" style="21" customWidth="1"/>
    <col min="4" max="4" width="57.19921875" style="21" customWidth="1"/>
    <col min="5" max="5" width="17.69921875" style="16" customWidth="1"/>
    <col min="6" max="6" width="2.69921875" style="17" customWidth="1"/>
    <col min="7" max="7" width="17.69921875" style="16" customWidth="1"/>
    <col min="8" max="8" width="2.69921875" style="17" customWidth="1"/>
    <col min="9" max="9" width="17.69921875" style="16" customWidth="1"/>
    <col min="10" max="10" width="2.69921875" style="17" customWidth="1"/>
    <col min="11" max="11" width="17.69921875" style="16" customWidth="1"/>
    <col min="12" max="16384" width="10.3984375" style="11"/>
  </cols>
  <sheetData>
    <row r="1" spans="1:11" ht="21.75" customHeight="1">
      <c r="A1" s="172" t="s">
        <v>0</v>
      </c>
      <c r="B1" s="172"/>
      <c r="C1" s="172"/>
      <c r="D1" s="172"/>
      <c r="E1" s="172"/>
      <c r="F1" s="172"/>
      <c r="G1" s="12"/>
      <c r="H1" s="10"/>
      <c r="I1" s="10"/>
      <c r="J1" s="10"/>
      <c r="K1" s="10"/>
    </row>
    <row r="2" spans="1:11" ht="21.75" customHeight="1">
      <c r="A2" s="15" t="s">
        <v>189</v>
      </c>
      <c r="E2" s="22"/>
      <c r="F2" s="26"/>
      <c r="H2" s="19"/>
      <c r="J2" s="19"/>
    </row>
    <row r="3" spans="1:11" ht="15.9" customHeight="1">
      <c r="A3" s="15"/>
      <c r="E3" s="22"/>
      <c r="F3" s="26"/>
      <c r="H3" s="19"/>
      <c r="J3" s="19"/>
    </row>
    <row r="4" spans="1:11" s="24" customFormat="1" ht="21" customHeight="1">
      <c r="A4" s="29"/>
      <c r="B4" s="30"/>
      <c r="C4" s="30"/>
      <c r="D4" s="30"/>
      <c r="E4" s="177" t="s">
        <v>37</v>
      </c>
      <c r="F4" s="177"/>
      <c r="G4" s="177"/>
      <c r="H4" s="154"/>
      <c r="I4" s="177" t="s">
        <v>38</v>
      </c>
      <c r="J4" s="177"/>
      <c r="K4" s="177"/>
    </row>
    <row r="5" spans="1:11" ht="21" customHeight="1">
      <c r="A5" s="32"/>
      <c r="B5" s="28"/>
      <c r="C5" s="28"/>
      <c r="D5" s="28"/>
      <c r="E5" s="181" t="s">
        <v>89</v>
      </c>
      <c r="F5" s="181"/>
      <c r="G5" s="181"/>
      <c r="H5" s="33"/>
      <c r="I5" s="181" t="s">
        <v>89</v>
      </c>
      <c r="J5" s="181"/>
      <c r="K5" s="181"/>
    </row>
    <row r="6" spans="1:11" s="24" customFormat="1" ht="20.149999999999999" customHeight="1">
      <c r="A6" s="30"/>
      <c r="B6" s="30"/>
      <c r="C6" s="30"/>
      <c r="D6" s="30"/>
      <c r="E6" s="152">
        <v>2567</v>
      </c>
      <c r="F6" s="152"/>
      <c r="G6" s="152">
        <v>2566</v>
      </c>
      <c r="H6" s="153"/>
      <c r="I6" s="152">
        <v>2567</v>
      </c>
      <c r="J6" s="152"/>
      <c r="K6" s="152">
        <v>2566</v>
      </c>
    </row>
    <row r="7" spans="1:11" ht="18" customHeight="1">
      <c r="A7" s="28"/>
      <c r="B7" s="28"/>
      <c r="C7" s="28"/>
      <c r="D7" s="28"/>
      <c r="E7" s="179" t="s">
        <v>6</v>
      </c>
      <c r="F7" s="179"/>
      <c r="G7" s="179"/>
      <c r="H7" s="179"/>
      <c r="I7" s="179"/>
      <c r="J7" s="179"/>
      <c r="K7" s="179"/>
    </row>
    <row r="8" spans="1:11" ht="20.149999999999999" customHeight="1">
      <c r="A8" s="34" t="s">
        <v>190</v>
      </c>
      <c r="B8" s="28"/>
      <c r="C8" s="28"/>
      <c r="D8" s="28"/>
      <c r="E8" s="35"/>
      <c r="F8" s="36"/>
      <c r="G8" s="35"/>
      <c r="H8" s="36"/>
      <c r="I8" s="35"/>
      <c r="J8" s="36"/>
      <c r="K8" s="35"/>
    </row>
    <row r="9" spans="1:11" ht="20.149999999999999" customHeight="1">
      <c r="A9" s="36" t="s">
        <v>117</v>
      </c>
      <c r="B9" s="28"/>
      <c r="C9" s="28"/>
      <c r="D9" s="28"/>
      <c r="E9" s="37">
        <v>1661077707</v>
      </c>
      <c r="F9" s="37"/>
      <c r="G9" s="37">
        <v>1474892946</v>
      </c>
      <c r="H9" s="37"/>
      <c r="I9" s="37">
        <v>1019452429</v>
      </c>
      <c r="J9" s="37"/>
      <c r="K9" s="37">
        <v>1169305964</v>
      </c>
    </row>
    <row r="10" spans="1:11" ht="20.149999999999999" customHeight="1">
      <c r="A10" s="38" t="s">
        <v>191</v>
      </c>
      <c r="B10" s="28"/>
      <c r="C10" s="28"/>
      <c r="D10" s="28"/>
      <c r="E10" s="37"/>
      <c r="F10" s="37"/>
      <c r="G10" s="37"/>
      <c r="H10" s="37"/>
      <c r="I10" s="37"/>
      <c r="J10" s="37"/>
      <c r="K10" s="37"/>
    </row>
    <row r="11" spans="1:11" ht="21" customHeight="1">
      <c r="A11" s="39" t="s">
        <v>116</v>
      </c>
      <c r="B11" s="28"/>
      <c r="C11" s="28"/>
      <c r="D11" s="28"/>
      <c r="E11" s="40">
        <v>329935335</v>
      </c>
      <c r="F11" s="40"/>
      <c r="G11" s="40">
        <v>179028132</v>
      </c>
      <c r="H11" s="40"/>
      <c r="I11" s="40">
        <v>4360359</v>
      </c>
      <c r="J11" s="40"/>
      <c r="K11" s="40">
        <v>7106368</v>
      </c>
    </row>
    <row r="12" spans="1:11" ht="21" customHeight="1">
      <c r="A12" s="36" t="s">
        <v>114</v>
      </c>
      <c r="B12" s="28"/>
      <c r="C12" s="28"/>
      <c r="D12" s="28"/>
      <c r="E12" s="40">
        <v>716839312</v>
      </c>
      <c r="F12" s="37"/>
      <c r="G12" s="40">
        <v>686839218</v>
      </c>
      <c r="H12" s="37"/>
      <c r="I12" s="41">
        <v>306044838</v>
      </c>
      <c r="J12" s="37"/>
      <c r="K12" s="41">
        <v>246714953</v>
      </c>
    </row>
    <row r="13" spans="1:11" ht="21" customHeight="1">
      <c r="A13" s="36" t="s">
        <v>192</v>
      </c>
      <c r="B13" s="28"/>
      <c r="C13" s="28"/>
      <c r="D13" s="28"/>
      <c r="E13" s="37">
        <v>996453465</v>
      </c>
      <c r="F13" s="37"/>
      <c r="G13" s="37">
        <v>1011401140</v>
      </c>
      <c r="H13" s="37"/>
      <c r="I13" s="37">
        <v>16992463</v>
      </c>
      <c r="J13" s="37"/>
      <c r="K13" s="37">
        <v>30042523</v>
      </c>
    </row>
    <row r="14" spans="1:11" ht="21" customHeight="1">
      <c r="A14" s="36" t="s">
        <v>60</v>
      </c>
      <c r="B14" s="28"/>
      <c r="C14" s="28"/>
      <c r="D14" s="28"/>
      <c r="E14" s="37">
        <v>17334385</v>
      </c>
      <c r="F14" s="37"/>
      <c r="G14" s="37">
        <v>1676273</v>
      </c>
      <c r="H14" s="37"/>
      <c r="I14" s="37">
        <v>6264442</v>
      </c>
      <c r="J14" s="37"/>
      <c r="K14" s="37">
        <v>-16293423</v>
      </c>
    </row>
    <row r="15" spans="1:11" ht="21" customHeight="1">
      <c r="A15" s="36" t="s">
        <v>193</v>
      </c>
      <c r="B15" s="28"/>
      <c r="C15" s="28"/>
      <c r="D15" s="28"/>
      <c r="E15" s="37">
        <v>93519374</v>
      </c>
      <c r="F15" s="37"/>
      <c r="G15" s="37">
        <v>92627104</v>
      </c>
      <c r="H15" s="37"/>
      <c r="I15" s="41">
        <v>-27484</v>
      </c>
      <c r="J15" s="37"/>
      <c r="K15" s="41">
        <v>-521125</v>
      </c>
    </row>
    <row r="16" spans="1:11" ht="21" customHeight="1">
      <c r="A16" s="36" t="s">
        <v>240</v>
      </c>
      <c r="B16" s="28"/>
      <c r="C16" s="28"/>
      <c r="D16" s="28"/>
      <c r="E16" s="41">
        <v>-6177607</v>
      </c>
      <c r="F16" s="37"/>
      <c r="G16" s="41">
        <v>39546452</v>
      </c>
      <c r="H16" s="37"/>
      <c r="I16" s="41">
        <v>-10292121</v>
      </c>
      <c r="J16" s="37"/>
      <c r="K16" s="41">
        <v>-14526387</v>
      </c>
    </row>
    <row r="17" spans="1:11" ht="21" customHeight="1">
      <c r="A17" s="36" t="s">
        <v>200</v>
      </c>
      <c r="B17" s="28"/>
      <c r="C17" s="28"/>
      <c r="D17" s="28"/>
      <c r="E17" s="41">
        <v>-135134</v>
      </c>
      <c r="F17" s="37"/>
      <c r="G17" s="37">
        <v>298468</v>
      </c>
      <c r="H17" s="37"/>
      <c r="I17" s="41">
        <v>13775</v>
      </c>
      <c r="J17" s="37"/>
      <c r="K17" s="41">
        <v>6516</v>
      </c>
    </row>
    <row r="18" spans="1:11" ht="21" customHeight="1">
      <c r="A18" s="42" t="s">
        <v>194</v>
      </c>
      <c r="B18" s="28"/>
      <c r="C18" s="28"/>
      <c r="D18" s="28"/>
      <c r="E18" s="37">
        <v>-807041204</v>
      </c>
      <c r="F18" s="37"/>
      <c r="G18" s="37">
        <v>-1019491852</v>
      </c>
      <c r="H18" s="37"/>
      <c r="I18" s="37">
        <v>0</v>
      </c>
      <c r="J18" s="37"/>
      <c r="K18" s="37">
        <v>0</v>
      </c>
    </row>
    <row r="19" spans="1:11" ht="21" customHeight="1">
      <c r="A19" s="36" t="s">
        <v>195</v>
      </c>
      <c r="B19" s="28"/>
      <c r="C19" s="28"/>
      <c r="D19" s="28"/>
      <c r="E19" s="41">
        <v>0</v>
      </c>
      <c r="F19" s="37"/>
      <c r="G19" s="41">
        <v>0</v>
      </c>
      <c r="H19" s="37"/>
      <c r="I19" s="41">
        <v>-1595478391</v>
      </c>
      <c r="J19" s="37"/>
      <c r="K19" s="41">
        <v>-1629761337</v>
      </c>
    </row>
    <row r="20" spans="1:11" ht="21" customHeight="1">
      <c r="A20" s="36" t="s">
        <v>245</v>
      </c>
      <c r="B20" s="28"/>
      <c r="C20" s="28"/>
      <c r="D20" s="28"/>
      <c r="E20" s="37">
        <v>1429013</v>
      </c>
      <c r="F20" s="37"/>
      <c r="G20" s="37">
        <v>485299</v>
      </c>
      <c r="H20" s="37"/>
      <c r="I20" s="41">
        <v>0</v>
      </c>
      <c r="J20" s="37"/>
      <c r="K20" s="41">
        <v>0</v>
      </c>
    </row>
    <row r="21" spans="1:11" ht="21" customHeight="1">
      <c r="A21" s="36" t="s">
        <v>271</v>
      </c>
      <c r="B21" s="28"/>
      <c r="C21" s="28"/>
      <c r="D21" s="28"/>
      <c r="E21" s="37">
        <v>0</v>
      </c>
      <c r="F21" s="37"/>
      <c r="G21" s="37">
        <v>6100000</v>
      </c>
      <c r="H21" s="37"/>
      <c r="I21" s="41">
        <v>0</v>
      </c>
      <c r="J21" s="37"/>
      <c r="K21" s="41">
        <v>0</v>
      </c>
    </row>
    <row r="22" spans="1:11" ht="21" customHeight="1">
      <c r="A22" s="36" t="s">
        <v>196</v>
      </c>
      <c r="B22" s="28"/>
      <c r="C22" s="28"/>
      <c r="D22" s="28"/>
      <c r="E22" s="37">
        <v>0</v>
      </c>
      <c r="F22" s="37"/>
      <c r="G22" s="37">
        <v>0</v>
      </c>
      <c r="H22" s="37"/>
      <c r="I22" s="41">
        <v>99585018</v>
      </c>
      <c r="J22" s="37"/>
      <c r="K22" s="41">
        <v>348008</v>
      </c>
    </row>
    <row r="23" spans="1:11" ht="21" customHeight="1">
      <c r="A23" s="36" t="s">
        <v>197</v>
      </c>
      <c r="B23" s="28"/>
      <c r="C23" s="28"/>
      <c r="D23" s="28"/>
      <c r="E23" s="37">
        <v>23097500</v>
      </c>
      <c r="F23" s="37"/>
      <c r="G23" s="37">
        <v>15854534</v>
      </c>
      <c r="H23" s="37"/>
      <c r="I23" s="41">
        <v>-14360848</v>
      </c>
      <c r="J23" s="37"/>
      <c r="K23" s="41">
        <v>99841</v>
      </c>
    </row>
    <row r="24" spans="1:11" ht="21" customHeight="1">
      <c r="A24" s="36" t="s">
        <v>270</v>
      </c>
      <c r="B24" s="28"/>
      <c r="C24" s="28"/>
      <c r="D24" s="28"/>
      <c r="E24" s="37">
        <v>37109024</v>
      </c>
      <c r="F24" s="37"/>
      <c r="G24" s="37">
        <v>0</v>
      </c>
      <c r="H24" s="37"/>
      <c r="I24" s="41">
        <v>0</v>
      </c>
      <c r="J24" s="37"/>
      <c r="K24" s="41">
        <v>0</v>
      </c>
    </row>
    <row r="25" spans="1:11" ht="21" customHeight="1">
      <c r="A25" s="43" t="s">
        <v>198</v>
      </c>
      <c r="B25" s="28"/>
      <c r="C25" s="28"/>
      <c r="D25" s="28"/>
      <c r="E25" s="37">
        <v>5694085</v>
      </c>
      <c r="F25" s="37"/>
      <c r="G25" s="37">
        <v>933587</v>
      </c>
      <c r="H25" s="37"/>
      <c r="I25" s="41">
        <v>750516</v>
      </c>
      <c r="J25" s="37"/>
      <c r="K25" s="41">
        <v>-2059323</v>
      </c>
    </row>
    <row r="26" spans="1:11" ht="21" customHeight="1">
      <c r="A26" s="43" t="s">
        <v>273</v>
      </c>
      <c r="B26" s="28"/>
      <c r="C26" s="28"/>
      <c r="D26" s="28"/>
      <c r="E26" s="37">
        <v>-450271</v>
      </c>
      <c r="F26" s="37"/>
      <c r="G26" s="37">
        <v>78152</v>
      </c>
      <c r="H26" s="37"/>
      <c r="I26" s="41">
        <v>142700</v>
      </c>
      <c r="J26" s="37"/>
      <c r="K26" s="41">
        <v>0</v>
      </c>
    </row>
    <row r="27" spans="1:11" ht="21" customHeight="1">
      <c r="A27" s="43" t="s">
        <v>199</v>
      </c>
      <c r="B27" s="28"/>
      <c r="C27" s="28"/>
      <c r="D27" s="28"/>
      <c r="E27" s="37">
        <v>-826450</v>
      </c>
      <c r="F27" s="37"/>
      <c r="G27" s="37">
        <v>-2016254</v>
      </c>
      <c r="H27" s="37"/>
      <c r="I27" s="41">
        <v>-102722</v>
      </c>
      <c r="J27" s="37"/>
      <c r="K27" s="41">
        <v>-474946</v>
      </c>
    </row>
    <row r="28" spans="1:11" ht="21" customHeight="1">
      <c r="A28" s="43" t="s">
        <v>282</v>
      </c>
      <c r="B28" s="28"/>
      <c r="C28" s="28"/>
      <c r="D28" s="28"/>
      <c r="E28" s="37">
        <v>0</v>
      </c>
      <c r="F28" s="37"/>
      <c r="G28" s="37">
        <v>29440870</v>
      </c>
      <c r="H28" s="37"/>
      <c r="I28" s="41">
        <v>0</v>
      </c>
      <c r="J28" s="37"/>
      <c r="K28" s="41">
        <v>0</v>
      </c>
    </row>
    <row r="29" spans="1:11" ht="21" customHeight="1">
      <c r="A29" s="43" t="s">
        <v>281</v>
      </c>
      <c r="B29" s="28"/>
      <c r="C29" s="28"/>
      <c r="D29" s="28"/>
      <c r="E29" s="37">
        <v>-136836589</v>
      </c>
      <c r="F29" s="37"/>
      <c r="G29" s="37">
        <v>0</v>
      </c>
      <c r="H29" s="37"/>
      <c r="I29" s="41">
        <v>0</v>
      </c>
      <c r="J29" s="37"/>
      <c r="K29" s="41">
        <v>0</v>
      </c>
    </row>
    <row r="30" spans="1:11" ht="21" customHeight="1">
      <c r="A30" s="43" t="s">
        <v>253</v>
      </c>
      <c r="B30" s="28"/>
      <c r="C30" s="28"/>
      <c r="D30" s="28"/>
      <c r="E30" s="37">
        <v>0</v>
      </c>
      <c r="F30" s="37"/>
      <c r="G30" s="37">
        <v>4160500</v>
      </c>
      <c r="H30" s="37"/>
      <c r="I30" s="41">
        <v>0</v>
      </c>
      <c r="J30" s="37"/>
      <c r="K30" s="41">
        <v>0</v>
      </c>
    </row>
    <row r="31" spans="1:11" ht="21" customHeight="1">
      <c r="A31" s="43" t="s">
        <v>98</v>
      </c>
      <c r="B31" s="28"/>
      <c r="C31" s="28"/>
      <c r="D31" s="28"/>
      <c r="E31" s="44">
        <v>-19621569</v>
      </c>
      <c r="F31" s="37"/>
      <c r="G31" s="44">
        <v>-19636746</v>
      </c>
      <c r="H31" s="37"/>
      <c r="I31" s="44">
        <v>-34952557</v>
      </c>
      <c r="J31" s="37"/>
      <c r="K31" s="44">
        <v>-44251221</v>
      </c>
    </row>
    <row r="32" spans="1:11" ht="20.149999999999999" customHeight="1">
      <c r="A32" s="28"/>
      <c r="B32" s="28"/>
      <c r="C32" s="28"/>
      <c r="D32" s="28"/>
      <c r="E32" s="40">
        <f>SUM(E9:E31)</f>
        <v>2911400376</v>
      </c>
      <c r="F32" s="37"/>
      <c r="G32" s="40">
        <f>SUM(G9:G31)</f>
        <v>2502217823</v>
      </c>
      <c r="H32" s="37"/>
      <c r="I32" s="40">
        <f>SUM(I8:I31)</f>
        <v>-201607583</v>
      </c>
      <c r="J32" s="37"/>
      <c r="K32" s="40">
        <f>SUM(K8:K31)</f>
        <v>-254263589</v>
      </c>
    </row>
    <row r="33" spans="1:11" ht="20.149999999999999" customHeight="1">
      <c r="A33" s="38" t="s">
        <v>201</v>
      </c>
      <c r="B33" s="28"/>
      <c r="C33" s="28"/>
      <c r="D33" s="28"/>
      <c r="E33" s="37"/>
      <c r="F33" s="37"/>
      <c r="G33" s="37"/>
      <c r="H33" s="37"/>
      <c r="I33" s="37"/>
      <c r="J33" s="37"/>
      <c r="K33" s="37"/>
    </row>
    <row r="34" spans="1:11" ht="21" customHeight="1">
      <c r="A34" s="45" t="s">
        <v>202</v>
      </c>
      <c r="B34" s="28"/>
      <c r="C34" s="28"/>
      <c r="D34" s="28"/>
      <c r="E34" s="37">
        <v>130923337</v>
      </c>
      <c r="F34" s="37"/>
      <c r="G34" s="37">
        <v>-203927263</v>
      </c>
      <c r="H34" s="37"/>
      <c r="I34" s="41">
        <v>0</v>
      </c>
      <c r="J34" s="37"/>
      <c r="K34" s="41">
        <v>0</v>
      </c>
    </row>
    <row r="35" spans="1:11" ht="21" customHeight="1">
      <c r="A35" s="36" t="s">
        <v>10</v>
      </c>
      <c r="B35" s="28"/>
      <c r="C35" s="28"/>
      <c r="D35" s="28"/>
      <c r="E35" s="37">
        <v>-867772732</v>
      </c>
      <c r="F35" s="37"/>
      <c r="G35" s="37">
        <v>-176254881</v>
      </c>
      <c r="H35" s="37"/>
      <c r="I35" s="41">
        <v>-198606584</v>
      </c>
      <c r="J35" s="37"/>
      <c r="K35" s="41">
        <v>-5889242</v>
      </c>
    </row>
    <row r="36" spans="1:11" ht="21" customHeight="1">
      <c r="A36" s="36" t="s">
        <v>203</v>
      </c>
      <c r="B36" s="28"/>
      <c r="C36" s="28"/>
      <c r="D36" s="28"/>
      <c r="E36" s="37">
        <v>77635373</v>
      </c>
      <c r="F36" s="37"/>
      <c r="G36" s="37">
        <v>12350421</v>
      </c>
      <c r="H36" s="37"/>
      <c r="I36" s="41">
        <v>0</v>
      </c>
      <c r="J36" s="37"/>
      <c r="K36" s="41">
        <v>0</v>
      </c>
    </row>
    <row r="37" spans="1:11" ht="21" customHeight="1">
      <c r="A37" s="45" t="s">
        <v>12</v>
      </c>
      <c r="B37" s="28"/>
      <c r="C37" s="28"/>
      <c r="D37" s="28"/>
      <c r="E37" s="37">
        <v>323406335</v>
      </c>
      <c r="F37" s="37"/>
      <c r="G37" s="37">
        <v>-84087215</v>
      </c>
      <c r="H37" s="37"/>
      <c r="I37" s="41">
        <v>-39862450</v>
      </c>
      <c r="J37" s="37"/>
      <c r="K37" s="41">
        <v>0</v>
      </c>
    </row>
    <row r="38" spans="1:11" ht="21" customHeight="1">
      <c r="A38" s="45" t="s">
        <v>13</v>
      </c>
      <c r="B38" s="28"/>
      <c r="C38" s="28"/>
      <c r="D38" s="28"/>
      <c r="E38" s="37">
        <v>-1820173</v>
      </c>
      <c r="F38" s="37"/>
      <c r="G38" s="37">
        <v>-25870870</v>
      </c>
      <c r="H38" s="37"/>
      <c r="I38" s="37">
        <v>-14622110</v>
      </c>
      <c r="J38" s="37"/>
      <c r="K38" s="41">
        <v>2606487</v>
      </c>
    </row>
    <row r="39" spans="1:11" ht="21" customHeight="1">
      <c r="A39" s="36" t="s">
        <v>15</v>
      </c>
      <c r="B39" s="28"/>
      <c r="C39" s="28"/>
      <c r="D39" s="28"/>
      <c r="E39" s="37">
        <v>165480114</v>
      </c>
      <c r="F39" s="37"/>
      <c r="G39" s="37">
        <v>-200119696</v>
      </c>
      <c r="H39" s="37"/>
      <c r="I39" s="37">
        <v>124726483</v>
      </c>
      <c r="J39" s="37"/>
      <c r="K39" s="37">
        <v>56732805</v>
      </c>
    </row>
    <row r="40" spans="1:11" ht="21" customHeight="1">
      <c r="A40" s="36" t="s">
        <v>18</v>
      </c>
      <c r="B40" s="28"/>
      <c r="C40" s="28"/>
      <c r="D40" s="28"/>
      <c r="E40" s="37">
        <v>47340137</v>
      </c>
      <c r="F40" s="37"/>
      <c r="G40" s="37">
        <v>18744843</v>
      </c>
      <c r="H40" s="37"/>
      <c r="I40" s="37">
        <v>-1364316</v>
      </c>
      <c r="J40" s="37"/>
      <c r="K40" s="41">
        <v>-749286</v>
      </c>
    </row>
    <row r="41" spans="1:11" ht="21" customHeight="1">
      <c r="A41" s="36" t="s">
        <v>21</v>
      </c>
      <c r="B41" s="28"/>
      <c r="C41" s="28"/>
      <c r="D41" s="28"/>
      <c r="E41" s="37">
        <v>-40407458</v>
      </c>
      <c r="F41" s="37"/>
      <c r="G41" s="37">
        <v>-33383675</v>
      </c>
      <c r="H41" s="37"/>
      <c r="I41" s="37">
        <v>-25752667</v>
      </c>
      <c r="J41" s="37"/>
      <c r="K41" s="41">
        <v>-510513</v>
      </c>
    </row>
    <row r="42" spans="1:11" ht="21" customHeight="1">
      <c r="A42" s="36" t="s">
        <v>34</v>
      </c>
      <c r="B42" s="28"/>
      <c r="C42" s="28"/>
      <c r="D42" s="28"/>
      <c r="E42" s="37">
        <v>-14782174</v>
      </c>
      <c r="F42" s="37"/>
      <c r="G42" s="37">
        <v>26643979</v>
      </c>
      <c r="H42" s="37"/>
      <c r="I42" s="37">
        <v>0</v>
      </c>
      <c r="J42" s="37"/>
      <c r="K42" s="41">
        <v>0</v>
      </c>
    </row>
    <row r="43" spans="1:11" ht="21" customHeight="1">
      <c r="A43" s="36" t="s">
        <v>43</v>
      </c>
      <c r="B43" s="28"/>
      <c r="C43" s="28"/>
      <c r="D43" s="28"/>
      <c r="E43" s="37">
        <v>-582644621</v>
      </c>
      <c r="F43" s="37"/>
      <c r="G43" s="37">
        <v>38514775</v>
      </c>
      <c r="H43" s="37"/>
      <c r="I43" s="37">
        <v>-89821484</v>
      </c>
      <c r="J43" s="37"/>
      <c r="K43" s="41">
        <v>26465489</v>
      </c>
    </row>
    <row r="44" spans="1:11" ht="21" customHeight="1">
      <c r="A44" s="43" t="s">
        <v>44</v>
      </c>
      <c r="B44" s="28"/>
      <c r="C44" s="28"/>
      <c r="D44" s="28"/>
      <c r="E44" s="37">
        <v>-252234580</v>
      </c>
      <c r="F44" s="37"/>
      <c r="G44" s="37">
        <v>153494924</v>
      </c>
      <c r="H44" s="37"/>
      <c r="I44" s="37">
        <v>-45402885</v>
      </c>
      <c r="J44" s="37"/>
      <c r="K44" s="37">
        <v>73136615</v>
      </c>
    </row>
    <row r="45" spans="1:11" ht="21" customHeight="1">
      <c r="A45" s="43" t="s">
        <v>46</v>
      </c>
      <c r="B45" s="28"/>
      <c r="C45" s="28"/>
      <c r="D45" s="28"/>
      <c r="E45" s="37">
        <v>13872223</v>
      </c>
      <c r="F45" s="37"/>
      <c r="G45" s="37">
        <v>2887836</v>
      </c>
      <c r="H45" s="37"/>
      <c r="I45" s="37">
        <v>10197246</v>
      </c>
      <c r="J45" s="37"/>
      <c r="K45" s="37">
        <v>-855809</v>
      </c>
    </row>
    <row r="46" spans="1:11" ht="21" customHeight="1">
      <c r="A46" s="36" t="s">
        <v>53</v>
      </c>
      <c r="B46" s="28"/>
      <c r="C46" s="28"/>
      <c r="D46" s="28"/>
      <c r="E46" s="37">
        <v>12557105</v>
      </c>
      <c r="F46" s="37"/>
      <c r="G46" s="37">
        <v>-1811301</v>
      </c>
      <c r="H46" s="37"/>
      <c r="I46" s="37">
        <v>-18689245</v>
      </c>
      <c r="J46" s="37"/>
      <c r="K46" s="41">
        <v>5330688</v>
      </c>
    </row>
    <row r="47" spans="1:11" s="163" customFormat="1" ht="21" customHeight="1">
      <c r="A47" s="36" t="s">
        <v>60</v>
      </c>
      <c r="B47" s="28"/>
      <c r="C47" s="28"/>
      <c r="D47" s="28"/>
      <c r="E47" s="37">
        <v>0</v>
      </c>
      <c r="F47" s="37"/>
      <c r="G47" s="37">
        <v>-2162920</v>
      </c>
      <c r="H47" s="37"/>
      <c r="I47" s="41">
        <v>0</v>
      </c>
      <c r="J47" s="37"/>
      <c r="K47" s="37">
        <v>-2162920</v>
      </c>
    </row>
    <row r="48" spans="1:11" ht="21" customHeight="1">
      <c r="A48" s="36" t="s">
        <v>62</v>
      </c>
      <c r="B48" s="28"/>
      <c r="C48" s="28"/>
      <c r="D48" s="28"/>
      <c r="E48" s="37">
        <v>-150000</v>
      </c>
      <c r="F48" s="37"/>
      <c r="G48" s="37">
        <v>250000</v>
      </c>
      <c r="H48" s="37"/>
      <c r="I48" s="41">
        <v>0</v>
      </c>
      <c r="J48" s="37"/>
      <c r="K48" s="37">
        <v>0</v>
      </c>
    </row>
    <row r="49" spans="1:11" ht="21" customHeight="1">
      <c r="A49" s="36" t="s">
        <v>63</v>
      </c>
      <c r="B49" s="28"/>
      <c r="C49" s="28"/>
      <c r="D49" s="28"/>
      <c r="E49" s="44">
        <v>6110668</v>
      </c>
      <c r="F49" s="40"/>
      <c r="G49" s="44">
        <v>12524873</v>
      </c>
      <c r="H49" s="40"/>
      <c r="I49" s="144">
        <v>0</v>
      </c>
      <c r="J49" s="40"/>
      <c r="K49" s="144">
        <v>-17616</v>
      </c>
    </row>
    <row r="50" spans="1:11" ht="21" customHeight="1">
      <c r="A50" s="43" t="s">
        <v>204</v>
      </c>
      <c r="B50" s="28"/>
      <c r="C50" s="28"/>
      <c r="D50" s="28"/>
      <c r="E50" s="37">
        <f>SUM(E32:E49)</f>
        <v>1928913930</v>
      </c>
      <c r="F50" s="40"/>
      <c r="G50" s="37">
        <f>SUM(G32:G49)</f>
        <v>2040011653</v>
      </c>
      <c r="H50" s="40"/>
      <c r="I50" s="37">
        <f>SUM(I32:I49)</f>
        <v>-500805595</v>
      </c>
      <c r="J50" s="40"/>
      <c r="K50" s="37">
        <f>SUM(K32:K49)</f>
        <v>-100176891</v>
      </c>
    </row>
    <row r="51" spans="1:11" ht="21" customHeight="1">
      <c r="A51" s="36" t="s">
        <v>283</v>
      </c>
      <c r="B51" s="28"/>
      <c r="C51" s="28"/>
      <c r="D51" s="28"/>
      <c r="E51" s="41">
        <v>-277902446</v>
      </c>
      <c r="F51" s="40"/>
      <c r="G51" s="41">
        <v>-230974405</v>
      </c>
      <c r="H51" s="40"/>
      <c r="I51" s="41">
        <v>-1466820</v>
      </c>
      <c r="J51" s="40"/>
      <c r="K51" s="41">
        <v>-39663928</v>
      </c>
    </row>
    <row r="52" spans="1:11" ht="21" customHeight="1">
      <c r="A52" s="46" t="s">
        <v>205</v>
      </c>
      <c r="B52" s="28"/>
      <c r="C52" s="28"/>
      <c r="D52" s="28"/>
      <c r="E52" s="47">
        <f>SUM(E50:E51)</f>
        <v>1651011484</v>
      </c>
      <c r="F52" s="48"/>
      <c r="G52" s="47">
        <f>SUM(G50:G51)</f>
        <v>1809037248</v>
      </c>
      <c r="H52" s="48"/>
      <c r="I52" s="47">
        <f>SUM(I50:I51)</f>
        <v>-502272415</v>
      </c>
      <c r="J52" s="48"/>
      <c r="K52" s="47">
        <f>SUM(K50:K51)</f>
        <v>-139840819</v>
      </c>
    </row>
    <row r="53" spans="1:11" ht="21.75" customHeight="1">
      <c r="A53" s="176" t="s">
        <v>0</v>
      </c>
      <c r="B53" s="176"/>
      <c r="C53" s="176"/>
      <c r="D53" s="176"/>
      <c r="E53" s="176"/>
      <c r="F53" s="176"/>
      <c r="G53" s="176"/>
      <c r="H53" s="10"/>
      <c r="I53" s="10"/>
      <c r="J53" s="10"/>
      <c r="K53" s="10"/>
    </row>
    <row r="54" spans="1:11" ht="21.75" customHeight="1">
      <c r="A54" s="15" t="s">
        <v>189</v>
      </c>
      <c r="B54" s="11"/>
      <c r="C54" s="11"/>
      <c r="D54" s="11"/>
      <c r="F54" s="19"/>
      <c r="H54" s="19"/>
      <c r="J54" s="19"/>
    </row>
    <row r="55" spans="1:11" ht="21.75" customHeight="1">
      <c r="A55" s="15"/>
      <c r="B55" s="11"/>
      <c r="C55" s="11"/>
      <c r="D55" s="11"/>
      <c r="F55" s="19"/>
      <c r="H55" s="19"/>
      <c r="J55" s="19"/>
    </row>
    <row r="56" spans="1:11" ht="21" customHeight="1">
      <c r="A56" s="32"/>
      <c r="B56" s="28"/>
      <c r="C56" s="28"/>
      <c r="D56" s="28"/>
      <c r="E56" s="182" t="s">
        <v>37</v>
      </c>
      <c r="F56" s="182"/>
      <c r="G56" s="182"/>
      <c r="H56" s="31"/>
      <c r="I56" s="182" t="s">
        <v>38</v>
      </c>
      <c r="J56" s="182"/>
      <c r="K56" s="182"/>
    </row>
    <row r="57" spans="1:11" ht="21" customHeight="1">
      <c r="A57" s="32"/>
      <c r="B57" s="28"/>
      <c r="C57" s="28"/>
      <c r="D57" s="28"/>
      <c r="E57" s="181" t="s">
        <v>89</v>
      </c>
      <c r="F57" s="181"/>
      <c r="G57" s="181"/>
      <c r="H57" s="33"/>
      <c r="I57" s="181" t="s">
        <v>89</v>
      </c>
      <c r="J57" s="181"/>
      <c r="K57" s="181"/>
    </row>
    <row r="58" spans="1:11" s="24" customFormat="1" ht="20.149999999999999" customHeight="1">
      <c r="A58" s="30"/>
      <c r="B58" s="30"/>
      <c r="C58" s="30"/>
      <c r="D58" s="30"/>
      <c r="E58" s="152">
        <v>2567</v>
      </c>
      <c r="F58" s="152"/>
      <c r="G58" s="152">
        <v>2566</v>
      </c>
      <c r="H58" s="153"/>
      <c r="I58" s="152">
        <v>2567</v>
      </c>
      <c r="J58" s="152"/>
      <c r="K58" s="152">
        <v>2566</v>
      </c>
    </row>
    <row r="59" spans="1:11" s="24" customFormat="1" ht="18" customHeight="1">
      <c r="A59" s="30"/>
      <c r="B59" s="30"/>
      <c r="C59" s="30"/>
      <c r="D59" s="30"/>
      <c r="E59" s="183" t="s">
        <v>6</v>
      </c>
      <c r="F59" s="183"/>
      <c r="G59" s="183"/>
      <c r="H59" s="183"/>
      <c r="I59" s="183"/>
      <c r="J59" s="183"/>
      <c r="K59" s="183"/>
    </row>
    <row r="60" spans="1:11" ht="21.65" customHeight="1">
      <c r="A60" s="34" t="s">
        <v>206</v>
      </c>
      <c r="B60" s="28"/>
      <c r="C60" s="28"/>
      <c r="D60" s="28"/>
      <c r="E60" s="49"/>
      <c r="F60" s="49"/>
      <c r="G60" s="49"/>
      <c r="H60" s="49"/>
      <c r="I60" s="49"/>
      <c r="J60" s="49"/>
      <c r="K60" s="49"/>
    </row>
    <row r="61" spans="1:11" ht="21" customHeight="1">
      <c r="A61" s="43" t="s">
        <v>207</v>
      </c>
      <c r="B61" s="28"/>
      <c r="C61" s="28"/>
      <c r="D61" s="28"/>
      <c r="E61" s="37">
        <v>0</v>
      </c>
      <c r="F61" s="37"/>
      <c r="G61" s="37">
        <v>0</v>
      </c>
      <c r="H61" s="37"/>
      <c r="I61" s="37">
        <v>-262959868</v>
      </c>
      <c r="J61" s="37"/>
      <c r="K61" s="37">
        <v>-2115638486</v>
      </c>
    </row>
    <row r="62" spans="1:11" ht="21" customHeight="1">
      <c r="A62" s="43" t="s">
        <v>209</v>
      </c>
      <c r="B62" s="28"/>
      <c r="C62" s="28"/>
      <c r="D62" s="28"/>
      <c r="E62" s="37">
        <v>-1600000</v>
      </c>
      <c r="F62" s="37"/>
      <c r="G62" s="37">
        <v>-6500000</v>
      </c>
      <c r="H62" s="37"/>
      <c r="I62" s="37">
        <v>0</v>
      </c>
      <c r="J62" s="37"/>
      <c r="K62" s="37">
        <v>0</v>
      </c>
    </row>
    <row r="63" spans="1:11" ht="21" customHeight="1">
      <c r="A63" s="43" t="s">
        <v>262</v>
      </c>
      <c r="B63" s="28"/>
      <c r="C63" s="28"/>
      <c r="D63" s="28"/>
      <c r="E63" s="37">
        <v>-1087409</v>
      </c>
      <c r="F63" s="37"/>
      <c r="G63" s="37">
        <v>0</v>
      </c>
      <c r="H63" s="37"/>
      <c r="I63" s="37">
        <v>-155337009</v>
      </c>
      <c r="J63" s="37"/>
      <c r="K63" s="37">
        <v>0</v>
      </c>
    </row>
    <row r="64" spans="1:11" ht="21" customHeight="1">
      <c r="A64" s="43" t="s">
        <v>267</v>
      </c>
      <c r="B64" s="28"/>
      <c r="C64" s="28"/>
      <c r="D64" s="28"/>
      <c r="E64" s="37">
        <v>0</v>
      </c>
      <c r="F64" s="37"/>
      <c r="G64" s="37">
        <v>0</v>
      </c>
      <c r="H64" s="37"/>
      <c r="I64" s="37">
        <v>-611000000</v>
      </c>
      <c r="J64" s="37"/>
      <c r="K64" s="37">
        <v>0</v>
      </c>
    </row>
    <row r="65" spans="1:11" ht="21" customHeight="1">
      <c r="A65" s="43" t="s">
        <v>284</v>
      </c>
      <c r="B65" s="28"/>
      <c r="C65" s="28"/>
      <c r="D65" s="28"/>
      <c r="E65" s="37">
        <v>-496642822</v>
      </c>
      <c r="F65" s="37"/>
      <c r="G65" s="37">
        <v>0</v>
      </c>
      <c r="H65" s="37"/>
      <c r="I65" s="168">
        <v>0</v>
      </c>
      <c r="J65" s="37"/>
      <c r="K65" s="37">
        <v>0</v>
      </c>
    </row>
    <row r="66" spans="1:11" ht="21" customHeight="1">
      <c r="A66" s="43" t="s">
        <v>285</v>
      </c>
      <c r="B66" s="28"/>
      <c r="C66" s="28"/>
      <c r="D66" s="28"/>
      <c r="E66" s="37"/>
      <c r="F66" s="37"/>
      <c r="G66" s="37"/>
      <c r="H66" s="37"/>
      <c r="I66" s="37"/>
      <c r="J66" s="37"/>
      <c r="K66" s="37"/>
    </row>
    <row r="67" spans="1:11" ht="21" customHeight="1">
      <c r="A67" s="43" t="s">
        <v>272</v>
      </c>
      <c r="B67" s="28"/>
      <c r="C67" s="28"/>
      <c r="D67" s="28"/>
      <c r="E67" s="37">
        <v>0</v>
      </c>
      <c r="F67" s="37"/>
      <c r="G67" s="37">
        <v>5400685</v>
      </c>
      <c r="H67" s="37"/>
      <c r="I67" s="168">
        <v>0</v>
      </c>
      <c r="J67" s="37"/>
      <c r="K67" s="37">
        <v>0</v>
      </c>
    </row>
    <row r="68" spans="1:11" ht="21" customHeight="1">
      <c r="A68" s="43" t="s">
        <v>208</v>
      </c>
      <c r="B68" s="28"/>
      <c r="C68" s="28"/>
      <c r="D68" s="28"/>
      <c r="E68" s="37">
        <v>0</v>
      </c>
      <c r="F68" s="37"/>
      <c r="G68" s="37">
        <v>10500000</v>
      </c>
      <c r="H68" s="37"/>
      <c r="I68" s="37">
        <v>0</v>
      </c>
      <c r="J68" s="37"/>
      <c r="K68" s="37">
        <v>0</v>
      </c>
    </row>
    <row r="69" spans="1:11" ht="21" customHeight="1">
      <c r="A69" s="43" t="s">
        <v>210</v>
      </c>
      <c r="B69" s="28"/>
      <c r="C69" s="28"/>
      <c r="D69" s="28"/>
      <c r="E69" s="37">
        <v>0</v>
      </c>
      <c r="F69" s="37"/>
      <c r="G69" s="37">
        <v>-5029500</v>
      </c>
      <c r="H69" s="37"/>
      <c r="I69" s="37">
        <v>0</v>
      </c>
      <c r="J69" s="37"/>
      <c r="K69" s="37">
        <v>0</v>
      </c>
    </row>
    <row r="70" spans="1:11" ht="21" customHeight="1">
      <c r="A70" s="43" t="s">
        <v>211</v>
      </c>
      <c r="B70" s="28"/>
      <c r="C70" s="28"/>
      <c r="D70" s="28"/>
      <c r="E70" s="37">
        <v>461831996</v>
      </c>
      <c r="F70" s="37"/>
      <c r="G70" s="37">
        <v>866365796</v>
      </c>
      <c r="H70" s="37"/>
      <c r="I70" s="37">
        <v>110108332</v>
      </c>
      <c r="J70" s="37"/>
      <c r="K70" s="37">
        <v>497911884</v>
      </c>
    </row>
    <row r="71" spans="1:11" ht="21" customHeight="1">
      <c r="A71" s="43" t="s">
        <v>212</v>
      </c>
      <c r="B71" s="28"/>
      <c r="C71" s="28"/>
      <c r="D71" s="28"/>
      <c r="E71" s="37">
        <v>-286000000</v>
      </c>
      <c r="F71" s="37"/>
      <c r="G71" s="37">
        <v>-549000000</v>
      </c>
      <c r="H71" s="37"/>
      <c r="I71" s="37">
        <v>-80000000</v>
      </c>
      <c r="J71" s="37"/>
      <c r="K71" s="37">
        <v>-130000000</v>
      </c>
    </row>
    <row r="72" spans="1:11" ht="21" customHeight="1">
      <c r="A72" s="43" t="s">
        <v>263</v>
      </c>
      <c r="B72" s="28"/>
      <c r="C72" s="28"/>
      <c r="D72" s="28"/>
      <c r="E72" s="37">
        <v>-125610080</v>
      </c>
      <c r="F72" s="37"/>
      <c r="G72" s="37">
        <v>0</v>
      </c>
      <c r="H72" s="37"/>
      <c r="I72" s="37">
        <v>-125610080</v>
      </c>
      <c r="J72" s="37"/>
      <c r="K72" s="37">
        <v>0</v>
      </c>
    </row>
    <row r="73" spans="1:11" ht="21" customHeight="1">
      <c r="A73" s="36" t="s">
        <v>213</v>
      </c>
      <c r="B73" s="28"/>
      <c r="C73" s="28"/>
      <c r="D73" s="28"/>
      <c r="E73" s="41">
        <v>-506219922</v>
      </c>
      <c r="F73" s="37"/>
      <c r="G73" s="41">
        <v>-2537234846</v>
      </c>
      <c r="H73" s="37"/>
      <c r="I73" s="37">
        <v>-37163586</v>
      </c>
      <c r="J73" s="37"/>
      <c r="K73" s="37">
        <v>-3772223</v>
      </c>
    </row>
    <row r="74" spans="1:11" ht="21" customHeight="1">
      <c r="A74" s="36" t="s">
        <v>214</v>
      </c>
      <c r="B74" s="28"/>
      <c r="C74" s="28"/>
      <c r="D74" s="28"/>
      <c r="E74" s="41">
        <v>-80984922</v>
      </c>
      <c r="F74" s="37"/>
      <c r="G74" s="41">
        <v>-52287801</v>
      </c>
      <c r="H74" s="37"/>
      <c r="I74" s="37">
        <v>-2659135</v>
      </c>
      <c r="J74" s="37"/>
      <c r="K74" s="37">
        <v>-7957689</v>
      </c>
    </row>
    <row r="75" spans="1:11" ht="21" customHeight="1">
      <c r="A75" s="36" t="s">
        <v>215</v>
      </c>
      <c r="B75" s="28"/>
      <c r="C75" s="28"/>
      <c r="D75" s="28"/>
      <c r="E75" s="37">
        <v>2700623</v>
      </c>
      <c r="F75" s="50"/>
      <c r="G75" s="37">
        <v>5668588</v>
      </c>
      <c r="H75" s="50"/>
      <c r="I75" s="37">
        <v>478219</v>
      </c>
      <c r="J75" s="50"/>
      <c r="K75" s="37">
        <v>4963665</v>
      </c>
    </row>
    <row r="76" spans="1:11" ht="21" customHeight="1">
      <c r="A76" s="36" t="s">
        <v>216</v>
      </c>
      <c r="B76" s="28"/>
      <c r="C76" s="28"/>
      <c r="D76" s="28"/>
      <c r="E76" s="37">
        <v>3858</v>
      </c>
      <c r="F76" s="50"/>
      <c r="G76" s="37">
        <v>0</v>
      </c>
      <c r="H76" s="50"/>
      <c r="I76" s="37">
        <v>0</v>
      </c>
      <c r="J76" s="50"/>
      <c r="K76" s="37">
        <v>0</v>
      </c>
    </row>
    <row r="77" spans="1:11" ht="21" customHeight="1">
      <c r="A77" s="36" t="s">
        <v>217</v>
      </c>
      <c r="B77" s="28"/>
      <c r="C77" s="28"/>
      <c r="D77" s="28"/>
      <c r="E77" s="37">
        <v>0</v>
      </c>
      <c r="F77" s="37"/>
      <c r="G77" s="37">
        <v>0</v>
      </c>
      <c r="H77" s="37"/>
      <c r="I77" s="37">
        <v>752997028</v>
      </c>
      <c r="J77" s="37"/>
      <c r="K77" s="37">
        <v>1152600450</v>
      </c>
    </row>
    <row r="78" spans="1:11" ht="21" customHeight="1">
      <c r="A78" s="36" t="s">
        <v>218</v>
      </c>
      <c r="B78" s="28"/>
      <c r="C78" s="28"/>
      <c r="D78" s="28"/>
      <c r="E78" s="37">
        <v>-95000000</v>
      </c>
      <c r="F78" s="50"/>
      <c r="G78" s="37">
        <v>-6100000</v>
      </c>
      <c r="H78" s="50"/>
      <c r="I78" s="37">
        <v>-470450000</v>
      </c>
      <c r="J78" s="50"/>
      <c r="K78" s="37">
        <v>-816300000</v>
      </c>
    </row>
    <row r="79" spans="1:11" ht="21" customHeight="1">
      <c r="A79" s="36" t="s">
        <v>195</v>
      </c>
      <c r="B79" s="28"/>
      <c r="C79" s="28"/>
      <c r="D79" s="11"/>
      <c r="E79" s="37">
        <v>452381182</v>
      </c>
      <c r="F79" s="50"/>
      <c r="G79" s="37">
        <v>841216025</v>
      </c>
      <c r="H79" s="50"/>
      <c r="I79" s="37">
        <v>1608498384</v>
      </c>
      <c r="J79" s="50"/>
      <c r="K79" s="37">
        <v>1646501332</v>
      </c>
    </row>
    <row r="80" spans="1:11" ht="21" customHeight="1">
      <c r="A80" s="36" t="s">
        <v>98</v>
      </c>
      <c r="B80" s="28"/>
      <c r="C80" s="28"/>
      <c r="D80" s="28"/>
      <c r="E80" s="37">
        <v>19512414</v>
      </c>
      <c r="F80" s="50"/>
      <c r="G80" s="37">
        <v>19464312</v>
      </c>
      <c r="H80" s="50"/>
      <c r="I80" s="37">
        <v>31827837</v>
      </c>
      <c r="J80" s="50"/>
      <c r="K80" s="37">
        <v>46921420</v>
      </c>
    </row>
    <row r="81" spans="1:11" ht="21" customHeight="1">
      <c r="A81" s="31" t="s">
        <v>219</v>
      </c>
      <c r="B81" s="28"/>
      <c r="C81" s="28"/>
      <c r="D81" s="28"/>
      <c r="E81" s="47">
        <f>SUM(E61:E80)</f>
        <v>-656715082</v>
      </c>
      <c r="F81" s="48"/>
      <c r="G81" s="47">
        <f>SUM(G61:G80)</f>
        <v>-1407536741</v>
      </c>
      <c r="H81" s="48"/>
      <c r="I81" s="47">
        <f>SUM(I61:I80)</f>
        <v>758730122</v>
      </c>
      <c r="J81" s="48"/>
      <c r="K81" s="47">
        <f>SUM(K61:K80)</f>
        <v>275230353</v>
      </c>
    </row>
    <row r="82" spans="1:11" ht="14.15" customHeight="1">
      <c r="A82" s="31"/>
      <c r="B82" s="28"/>
      <c r="C82" s="28"/>
      <c r="D82" s="28"/>
      <c r="E82" s="40"/>
      <c r="F82" s="37"/>
      <c r="G82" s="40"/>
      <c r="H82" s="37"/>
      <c r="I82" s="40"/>
      <c r="J82" s="37"/>
      <c r="K82" s="40"/>
    </row>
    <row r="83" spans="1:11" ht="21.65" customHeight="1">
      <c r="A83" s="34" t="s">
        <v>220</v>
      </c>
      <c r="B83" s="28"/>
      <c r="C83" s="28"/>
      <c r="D83" s="28"/>
      <c r="E83" s="37"/>
      <c r="F83" s="37"/>
      <c r="G83" s="37"/>
      <c r="H83" s="37"/>
      <c r="I83" s="37"/>
      <c r="J83" s="37"/>
      <c r="K83" s="37"/>
    </row>
    <row r="84" spans="1:11" ht="21" customHeight="1">
      <c r="A84" s="51" t="s">
        <v>264</v>
      </c>
      <c r="B84" s="28"/>
      <c r="C84" s="28"/>
      <c r="D84" s="28"/>
      <c r="E84" s="37">
        <v>0</v>
      </c>
      <c r="F84" s="37"/>
      <c r="G84" s="37">
        <v>597613507</v>
      </c>
      <c r="H84" s="37"/>
      <c r="I84" s="37">
        <v>0</v>
      </c>
      <c r="J84" s="37"/>
      <c r="K84" s="37">
        <v>780600986</v>
      </c>
    </row>
    <row r="85" spans="1:11" ht="21" customHeight="1">
      <c r="A85" s="43" t="s">
        <v>265</v>
      </c>
      <c r="B85" s="28"/>
      <c r="C85" s="28"/>
      <c r="D85" s="28"/>
      <c r="E85" s="37">
        <v>-136778813</v>
      </c>
      <c r="F85" s="37"/>
      <c r="G85" s="37">
        <v>0</v>
      </c>
      <c r="H85" s="37"/>
      <c r="I85" s="37">
        <v>-190722147</v>
      </c>
      <c r="J85" s="37"/>
      <c r="K85" s="37">
        <v>0</v>
      </c>
    </row>
    <row r="86" spans="1:11" ht="21" customHeight="1">
      <c r="A86" s="51" t="s">
        <v>221</v>
      </c>
      <c r="B86" s="28"/>
      <c r="C86" s="28"/>
      <c r="D86" s="28"/>
      <c r="E86" s="37">
        <v>0</v>
      </c>
      <c r="F86" s="37"/>
      <c r="G86" s="37">
        <v>0</v>
      </c>
      <c r="H86" s="37"/>
      <c r="I86" s="37">
        <v>1044080051</v>
      </c>
      <c r="J86" s="37"/>
      <c r="K86" s="37">
        <v>275000000</v>
      </c>
    </row>
    <row r="87" spans="1:11" ht="21" customHeight="1">
      <c r="A87" s="51" t="s">
        <v>222</v>
      </c>
      <c r="B87" s="28"/>
      <c r="C87" s="28"/>
      <c r="D87" s="28"/>
      <c r="E87" s="37">
        <v>0</v>
      </c>
      <c r="F87" s="37"/>
      <c r="G87" s="37">
        <v>0</v>
      </c>
      <c r="H87" s="37"/>
      <c r="I87" s="37">
        <v>-183006377</v>
      </c>
      <c r="J87" s="37"/>
      <c r="K87" s="37">
        <v>-631800000</v>
      </c>
    </row>
    <row r="88" spans="1:11" ht="21" customHeight="1">
      <c r="A88" s="51" t="s">
        <v>266</v>
      </c>
      <c r="B88" s="28"/>
      <c r="C88" s="28"/>
      <c r="D88" s="28"/>
      <c r="E88" s="37">
        <v>963132715</v>
      </c>
      <c r="F88" s="37"/>
      <c r="G88" s="37">
        <v>0</v>
      </c>
      <c r="H88" s="37"/>
      <c r="I88" s="37">
        <v>0</v>
      </c>
      <c r="J88" s="37"/>
      <c r="K88" s="37">
        <v>0</v>
      </c>
    </row>
    <row r="89" spans="1:11" ht="21" customHeight="1">
      <c r="A89" s="51" t="s">
        <v>223</v>
      </c>
      <c r="B89" s="28"/>
      <c r="C89" s="28"/>
      <c r="D89" s="28"/>
      <c r="E89" s="37">
        <v>2042707293</v>
      </c>
      <c r="F89" s="37"/>
      <c r="G89" s="37">
        <v>421786580</v>
      </c>
      <c r="H89" s="37"/>
      <c r="I89" s="41">
        <v>1500000000</v>
      </c>
      <c r="J89" s="37"/>
      <c r="K89" s="37">
        <v>0</v>
      </c>
    </row>
    <row r="90" spans="1:11" ht="21" customHeight="1">
      <c r="A90" s="51" t="s">
        <v>224</v>
      </c>
      <c r="B90" s="28"/>
      <c r="C90" s="28"/>
      <c r="D90" s="28"/>
      <c r="E90" s="37">
        <v>-1001056837</v>
      </c>
      <c r="F90" s="37"/>
      <c r="G90" s="37">
        <v>-829413288</v>
      </c>
      <c r="H90" s="37"/>
      <c r="I90" s="37">
        <v>-28800000</v>
      </c>
      <c r="J90" s="37"/>
      <c r="K90" s="37">
        <v>-28800000</v>
      </c>
    </row>
    <row r="91" spans="1:11" ht="21" customHeight="1">
      <c r="A91" s="51" t="s">
        <v>225</v>
      </c>
      <c r="B91" s="28"/>
      <c r="C91" s="28"/>
      <c r="D91" s="28"/>
      <c r="E91" s="37">
        <v>796000000</v>
      </c>
      <c r="F91" s="37"/>
      <c r="G91" s="37">
        <v>1493250000</v>
      </c>
      <c r="H91" s="37"/>
      <c r="I91" s="37">
        <v>796000000</v>
      </c>
      <c r="J91" s="37"/>
      <c r="K91" s="37">
        <v>1493250000</v>
      </c>
    </row>
    <row r="92" spans="1:11" ht="21" customHeight="1">
      <c r="A92" s="51" t="s">
        <v>226</v>
      </c>
      <c r="B92" s="28"/>
      <c r="C92" s="28"/>
      <c r="D92" s="28"/>
      <c r="E92" s="37">
        <v>-1800000000</v>
      </c>
      <c r="F92" s="37"/>
      <c r="G92" s="37">
        <v>-907100000</v>
      </c>
      <c r="H92" s="37"/>
      <c r="I92" s="37">
        <v>-1800000000</v>
      </c>
      <c r="J92" s="37"/>
      <c r="K92" s="37">
        <v>-907100000</v>
      </c>
    </row>
    <row r="93" spans="1:11" ht="21" customHeight="1">
      <c r="A93" s="36" t="s">
        <v>227</v>
      </c>
      <c r="B93" s="28"/>
      <c r="C93" s="28"/>
      <c r="D93" s="28"/>
      <c r="E93" s="50">
        <v>-51785842</v>
      </c>
      <c r="F93" s="37"/>
      <c r="G93" s="37">
        <v>-68579511</v>
      </c>
      <c r="H93" s="40"/>
      <c r="I93" s="37">
        <v>-9917975</v>
      </c>
      <c r="J93" s="52"/>
      <c r="K93" s="37">
        <v>-21145323</v>
      </c>
    </row>
    <row r="94" spans="1:11" ht="21" customHeight="1">
      <c r="A94" s="36" t="s">
        <v>246</v>
      </c>
      <c r="B94" s="28"/>
      <c r="C94" s="28"/>
      <c r="D94" s="28"/>
      <c r="E94" s="37">
        <v>-592533684</v>
      </c>
      <c r="F94" s="37"/>
      <c r="G94" s="37">
        <v>-179007014</v>
      </c>
      <c r="H94" s="40"/>
      <c r="I94" s="37">
        <v>-592533684</v>
      </c>
      <c r="J94" s="52"/>
      <c r="K94" s="37">
        <v>-179007014</v>
      </c>
    </row>
    <row r="95" spans="1:11" ht="21" customHeight="1">
      <c r="A95" s="36" t="s">
        <v>228</v>
      </c>
      <c r="B95" s="28"/>
      <c r="C95" s="28"/>
      <c r="D95" s="28"/>
      <c r="E95" s="37">
        <v>-688251960</v>
      </c>
      <c r="F95" s="37"/>
      <c r="G95" s="37">
        <v>-1065759918</v>
      </c>
      <c r="H95" s="40"/>
      <c r="I95" s="37">
        <v>-688251960</v>
      </c>
      <c r="J95" s="52"/>
      <c r="K95" s="37">
        <v>-1065759918</v>
      </c>
    </row>
    <row r="96" spans="1:11" ht="21" customHeight="1">
      <c r="A96" s="36" t="s">
        <v>229</v>
      </c>
      <c r="B96" s="28"/>
      <c r="C96" s="28"/>
      <c r="D96" s="28"/>
      <c r="E96" s="50">
        <v>-7702710</v>
      </c>
      <c r="F96" s="37"/>
      <c r="G96" s="37">
        <v>-5498431</v>
      </c>
      <c r="H96" s="40"/>
      <c r="I96" s="41">
        <v>0</v>
      </c>
      <c r="J96" s="52"/>
      <c r="K96" s="37">
        <v>0</v>
      </c>
    </row>
    <row r="97" spans="1:11" ht="21" customHeight="1">
      <c r="A97" s="36" t="s">
        <v>230</v>
      </c>
      <c r="B97" s="28"/>
      <c r="C97" s="28"/>
      <c r="D97" s="28"/>
      <c r="E97" s="50">
        <v>-639104276</v>
      </c>
      <c r="F97" s="37"/>
      <c r="G97" s="50">
        <v>-637725987</v>
      </c>
      <c r="H97" s="40"/>
      <c r="I97" s="37">
        <v>-272203311</v>
      </c>
      <c r="J97" s="52"/>
      <c r="K97" s="37">
        <v>-235451670</v>
      </c>
    </row>
    <row r="98" spans="1:11" ht="21" customHeight="1">
      <c r="A98" s="46" t="s">
        <v>231</v>
      </c>
      <c r="B98" s="28"/>
      <c r="C98" s="28"/>
      <c r="D98" s="28"/>
      <c r="E98" s="47">
        <f>SUM(E84:E97)</f>
        <v>-1115374114</v>
      </c>
      <c r="F98" s="48"/>
      <c r="G98" s="47">
        <f>SUM(G84:G97)</f>
        <v>-1180434062</v>
      </c>
      <c r="H98" s="48"/>
      <c r="I98" s="47">
        <f>SUM(I84:I97)</f>
        <v>-425355403</v>
      </c>
      <c r="J98" s="48"/>
      <c r="K98" s="47">
        <f>SUM(K84:K97)</f>
        <v>-520212939</v>
      </c>
    </row>
    <row r="99" spans="1:11" ht="21" customHeight="1">
      <c r="A99" s="31"/>
      <c r="B99" s="28"/>
      <c r="C99" s="28"/>
      <c r="D99" s="28"/>
      <c r="E99" s="40"/>
      <c r="F99" s="37"/>
      <c r="G99" s="40"/>
      <c r="H99" s="37"/>
      <c r="I99" s="40"/>
      <c r="J99" s="37"/>
      <c r="K99" s="40"/>
    </row>
    <row r="100" spans="1:11" ht="21.65" customHeight="1">
      <c r="A100" s="176" t="s">
        <v>0</v>
      </c>
      <c r="B100" s="176"/>
      <c r="C100" s="176"/>
      <c r="D100" s="176"/>
      <c r="E100" s="176"/>
      <c r="F100" s="176"/>
      <c r="G100" s="176"/>
      <c r="H100" s="37"/>
      <c r="I100" s="40"/>
      <c r="J100" s="37"/>
      <c r="K100" s="40"/>
    </row>
    <row r="101" spans="1:11" ht="21.65" customHeight="1">
      <c r="A101" s="15" t="s">
        <v>189</v>
      </c>
      <c r="B101" s="11"/>
      <c r="C101" s="11"/>
      <c r="D101" s="11"/>
      <c r="F101" s="19"/>
      <c r="H101" s="37"/>
      <c r="I101" s="40"/>
      <c r="J101" s="37"/>
      <c r="K101" s="40"/>
    </row>
    <row r="102" spans="1:11" ht="21.65" customHeight="1">
      <c r="A102" s="15"/>
      <c r="B102" s="11"/>
      <c r="C102" s="11"/>
      <c r="D102" s="11"/>
      <c r="F102" s="19"/>
      <c r="H102" s="37"/>
      <c r="I102" s="40"/>
      <c r="J102" s="37"/>
      <c r="K102" s="40"/>
    </row>
    <row r="103" spans="1:11" ht="21" customHeight="1">
      <c r="A103" s="31"/>
      <c r="B103" s="28"/>
      <c r="C103" s="28"/>
      <c r="D103" s="28"/>
      <c r="E103" s="182" t="s">
        <v>37</v>
      </c>
      <c r="F103" s="182"/>
      <c r="G103" s="182"/>
      <c r="H103" s="31"/>
      <c r="I103" s="182" t="s">
        <v>38</v>
      </c>
      <c r="J103" s="182"/>
      <c r="K103" s="182"/>
    </row>
    <row r="104" spans="1:11" ht="21" customHeight="1">
      <c r="A104" s="31"/>
      <c r="B104" s="28"/>
      <c r="C104" s="28"/>
      <c r="D104" s="28"/>
      <c r="E104" s="181" t="s">
        <v>89</v>
      </c>
      <c r="F104" s="181"/>
      <c r="G104" s="181"/>
      <c r="H104" s="33"/>
      <c r="I104" s="181" t="s">
        <v>89</v>
      </c>
      <c r="J104" s="181"/>
      <c r="K104" s="181"/>
    </row>
    <row r="105" spans="1:11" ht="20.149999999999999" customHeight="1">
      <c r="A105" s="31"/>
      <c r="B105" s="28"/>
      <c r="C105" s="28"/>
      <c r="D105" s="28"/>
      <c r="E105" s="152">
        <v>2567</v>
      </c>
      <c r="F105" s="152"/>
      <c r="G105" s="152">
        <v>2566</v>
      </c>
      <c r="H105" s="153"/>
      <c r="I105" s="152">
        <v>2567</v>
      </c>
      <c r="J105" s="152"/>
      <c r="K105" s="152">
        <v>2566</v>
      </c>
    </row>
    <row r="106" spans="1:11" ht="18" customHeight="1">
      <c r="A106" s="31"/>
      <c r="B106" s="28"/>
      <c r="C106" s="28"/>
      <c r="D106" s="28"/>
      <c r="E106" s="183" t="s">
        <v>6</v>
      </c>
      <c r="F106" s="183"/>
      <c r="G106" s="183"/>
      <c r="H106" s="183"/>
      <c r="I106" s="183"/>
      <c r="J106" s="183"/>
      <c r="K106" s="183"/>
    </row>
    <row r="107" spans="1:11" ht="21" customHeight="1">
      <c r="A107" s="31" t="s">
        <v>286</v>
      </c>
      <c r="B107" s="28"/>
      <c r="C107" s="28"/>
      <c r="D107" s="28"/>
      <c r="E107" s="48">
        <f>+E52+E81+E98</f>
        <v>-121077712</v>
      </c>
      <c r="F107" s="48"/>
      <c r="G107" s="48">
        <f>+G52+G81+G98</f>
        <v>-778933555</v>
      </c>
      <c r="H107" s="48"/>
      <c r="I107" s="48">
        <f>+I52+I81+I98</f>
        <v>-168897696</v>
      </c>
      <c r="J107" s="48"/>
      <c r="K107" s="48">
        <f>+K52+K81+K98</f>
        <v>-384823405</v>
      </c>
    </row>
    <row r="108" spans="1:11" ht="21" customHeight="1">
      <c r="A108" s="53" t="s">
        <v>232</v>
      </c>
      <c r="B108" s="28"/>
      <c r="C108" s="28"/>
      <c r="D108" s="28"/>
      <c r="E108" s="48"/>
      <c r="F108" s="48"/>
      <c r="G108" s="48"/>
      <c r="H108" s="48"/>
      <c r="I108" s="48"/>
      <c r="J108" s="48"/>
      <c r="K108" s="48"/>
    </row>
    <row r="109" spans="1:11" ht="21" customHeight="1">
      <c r="A109" s="53" t="s">
        <v>233</v>
      </c>
      <c r="B109" s="28"/>
      <c r="C109" s="28"/>
      <c r="D109" s="28"/>
      <c r="E109" s="37">
        <v>-58300550</v>
      </c>
      <c r="F109" s="48"/>
      <c r="G109" s="37">
        <v>-36106162</v>
      </c>
      <c r="H109" s="37"/>
      <c r="I109" s="37">
        <v>-166048</v>
      </c>
      <c r="J109" s="48"/>
      <c r="K109" s="37">
        <v>410420</v>
      </c>
    </row>
    <row r="110" spans="1:11" ht="21" customHeight="1">
      <c r="A110" s="36" t="s">
        <v>234</v>
      </c>
      <c r="B110" s="28"/>
      <c r="C110" s="28"/>
      <c r="D110" s="28"/>
      <c r="E110" s="37">
        <v>1384112315</v>
      </c>
      <c r="F110" s="48"/>
      <c r="G110" s="37">
        <v>2199152032</v>
      </c>
      <c r="H110" s="37"/>
      <c r="I110" s="37">
        <v>237441592</v>
      </c>
      <c r="J110" s="48"/>
      <c r="K110" s="37">
        <v>621854577</v>
      </c>
    </row>
    <row r="111" spans="1:11" ht="21" customHeight="1" thickBot="1">
      <c r="A111" s="31" t="s">
        <v>235</v>
      </c>
      <c r="B111" s="28"/>
      <c r="C111" s="28"/>
      <c r="D111" s="28"/>
      <c r="E111" s="54">
        <f>SUM(E107:E110)</f>
        <v>1204734053</v>
      </c>
      <c r="F111" s="48"/>
      <c r="G111" s="54">
        <f>SUM(G107:G110)</f>
        <v>1384112315</v>
      </c>
      <c r="H111" s="48"/>
      <c r="I111" s="54">
        <f>SUM(I107:I110)</f>
        <v>68377848</v>
      </c>
      <c r="J111" s="48"/>
      <c r="K111" s="54">
        <f>SUM(K107:K110)</f>
        <v>237441592</v>
      </c>
    </row>
    <row r="112" spans="1:11" ht="21" customHeight="1" thickTop="1">
      <c r="A112" s="31"/>
      <c r="B112" s="28"/>
      <c r="C112" s="28"/>
      <c r="D112" s="28"/>
      <c r="E112" s="37"/>
      <c r="F112" s="48"/>
      <c r="G112" s="37"/>
      <c r="H112" s="37"/>
      <c r="I112" s="37"/>
      <c r="J112" s="48"/>
      <c r="K112" s="37"/>
    </row>
    <row r="113" spans="1:11" s="28" customFormat="1" ht="21" customHeight="1">
      <c r="A113" s="34" t="s">
        <v>236</v>
      </c>
      <c r="E113" s="56"/>
      <c r="F113" s="56"/>
      <c r="G113" s="56"/>
      <c r="H113" s="56"/>
      <c r="I113" s="56"/>
      <c r="J113" s="56"/>
      <c r="K113" s="56"/>
    </row>
    <row r="114" spans="1:11" s="28" customFormat="1" ht="21" customHeight="1">
      <c r="A114" s="36" t="s">
        <v>274</v>
      </c>
      <c r="E114" s="56">
        <v>25795</v>
      </c>
      <c r="F114" s="56"/>
      <c r="G114" s="56">
        <v>0</v>
      </c>
      <c r="H114" s="56"/>
      <c r="I114" s="56">
        <v>0</v>
      </c>
      <c r="J114" s="56"/>
      <c r="K114" s="56">
        <v>0</v>
      </c>
    </row>
    <row r="115" spans="1:11" s="28" customFormat="1" ht="21" customHeight="1">
      <c r="A115" s="36" t="s">
        <v>275</v>
      </c>
      <c r="E115" s="55">
        <v>29719074</v>
      </c>
      <c r="F115" s="56"/>
      <c r="G115" s="37">
        <v>22013540</v>
      </c>
      <c r="H115" s="56"/>
      <c r="I115" s="37">
        <v>1024546</v>
      </c>
      <c r="J115" s="56"/>
      <c r="K115" s="37">
        <v>294999</v>
      </c>
    </row>
    <row r="116" spans="1:11" s="28" customFormat="1" ht="21" customHeight="1">
      <c r="A116" s="36" t="s">
        <v>247</v>
      </c>
      <c r="E116" s="55">
        <v>3016000</v>
      </c>
      <c r="F116" s="56"/>
      <c r="G116" s="37">
        <v>33833142</v>
      </c>
      <c r="H116" s="56"/>
      <c r="I116" s="37">
        <v>3016000</v>
      </c>
      <c r="J116" s="56"/>
      <c r="K116" s="37">
        <v>2024286</v>
      </c>
    </row>
    <row r="117" spans="1:11" s="28" customFormat="1" ht="21" customHeight="1">
      <c r="A117" s="36" t="s">
        <v>237</v>
      </c>
      <c r="E117" s="55">
        <v>0</v>
      </c>
      <c r="F117" s="56"/>
      <c r="G117" s="37">
        <v>1615289</v>
      </c>
      <c r="H117" s="56"/>
      <c r="I117" s="37">
        <v>0</v>
      </c>
      <c r="J117" s="56"/>
      <c r="K117" s="37">
        <v>0</v>
      </c>
    </row>
    <row r="118" spans="1:11" s="28" customFormat="1" ht="21" customHeight="1">
      <c r="A118" s="28" t="s">
        <v>238</v>
      </c>
      <c r="E118" s="55">
        <v>15507721</v>
      </c>
      <c r="F118" s="56"/>
      <c r="G118" s="37">
        <v>0</v>
      </c>
      <c r="H118" s="56"/>
      <c r="I118" s="37">
        <v>0</v>
      </c>
      <c r="J118" s="56"/>
      <c r="K118" s="37">
        <v>0</v>
      </c>
    </row>
    <row r="119" spans="1:11" s="28" customFormat="1" ht="21" customHeight="1">
      <c r="A119" s="28" t="s">
        <v>239</v>
      </c>
      <c r="D119" s="142"/>
      <c r="E119" s="37">
        <v>0</v>
      </c>
      <c r="F119" s="56"/>
      <c r="G119" s="56">
        <v>82166</v>
      </c>
      <c r="H119" s="56"/>
      <c r="I119" s="37">
        <v>0</v>
      </c>
      <c r="J119" s="56"/>
      <c r="K119" s="37">
        <v>82166</v>
      </c>
    </row>
  </sheetData>
  <mergeCells count="18">
    <mergeCell ref="E59:K59"/>
    <mergeCell ref="E106:K106"/>
    <mergeCell ref="A100:G100"/>
    <mergeCell ref="E103:G103"/>
    <mergeCell ref="I103:K103"/>
    <mergeCell ref="E104:G104"/>
    <mergeCell ref="I104:K104"/>
    <mergeCell ref="A53:G53"/>
    <mergeCell ref="E57:G57"/>
    <mergeCell ref="I57:K57"/>
    <mergeCell ref="A1:F1"/>
    <mergeCell ref="E4:G4"/>
    <mergeCell ref="I4:K4"/>
    <mergeCell ref="E5:G5"/>
    <mergeCell ref="I5:K5"/>
    <mergeCell ref="E7:K7"/>
    <mergeCell ref="E56:G56"/>
    <mergeCell ref="I56:K56"/>
  </mergeCells>
  <pageMargins left="0.8" right="0.48" top="0.48" bottom="0.4" header="0.3" footer="0.4"/>
  <pageSetup paperSize="9" scale="70" firstPageNumber="16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52" max="10" man="1"/>
    <brk id="9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f0090595-4076-416a-90ab-6c9677e2b240" dataSnipperSheetDeleted="false" guid="27aee194-4380-4c3f-876e-371b7ff34285" revision="4">
  <settings xmlns="" guid="1eedea40-60c1-4a90-be1d-0bc591c30ae3">
    <setting type="boolean" value="True" name="embed-documents" guid="0f2c9132-a6a8-47e7-aff3-a7907f17afd4"/>
  </settings>
</datasnipper>
</file>

<file path=customXml/itemProps1.xml><?xml version="1.0" encoding="utf-8"?>
<ds:datastoreItem xmlns:ds="http://schemas.openxmlformats.org/officeDocument/2006/customXml" ds:itemID="{E5834253-EEBA-443F-BE36-560FA74A36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355FB4-D212-49CE-8745-AD6577934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69A4C0-C6F1-4EF0-AC5E-780A40866A14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16-18</vt:lpstr>
      <vt:lpstr>'BS 7-9'!Print_Area</vt:lpstr>
      <vt:lpstr>'CF 16-18'!Print_Area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2025-02-16T21:06:05Z</cp:lastPrinted>
  <dcterms:created xsi:type="dcterms:W3CDTF">1999-03-03T01:16:58Z</dcterms:created>
  <dcterms:modified xsi:type="dcterms:W3CDTF">2025-02-27T10:40:18Z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2022-02-16T20:05:05Z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2cc879d7-6e51-4cb1-bead-9e29667dc9ff</vt:lpwstr>
  </property>
  <property fmtid="{D5CDD505-2E9C-101B-9397-08002B2CF9AE}" pid="8" name="MSIP_Label_4ed8881d-4062-46d6-b0ca-1cc939420954_ContentBits">
    <vt:lpwstr>0</vt:lpwstr>
  </property>
</Properties>
</file>