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4\GKE\งบ\New folder\"/>
    </mc:Choice>
  </mc:AlternateContent>
  <xr:revisionPtr revIDLastSave="0" documentId="8_{CC67C9DE-E1DD-4189-BBF7-08F5351B1CFB}" xr6:coauthVersionLast="47" xr6:coauthVersionMax="47" xr10:uidLastSave="{00000000-0000-0000-0000-000000000000}"/>
  <bookViews>
    <workbookView xWindow="-110" yWindow="-110" windowWidth="19420" windowHeight="10560" tabRatio="802" xr2:uid="{00000000-000D-0000-FFFF-FFFF00000000}"/>
  </bookViews>
  <sheets>
    <sheet name="BS 7-9" sheetId="1" r:id="rId1"/>
    <sheet name="PL 10-11" sheetId="2" r:id="rId2"/>
    <sheet name="SH-Conso 12" sheetId="12" r:id="rId3"/>
    <sheet name="SH-Conso 13" sheetId="8" r:id="rId4"/>
    <sheet name="SH-Company 14" sheetId="13" r:id="rId5"/>
    <sheet name="SH-Company 15" sheetId="11" r:id="rId6"/>
    <sheet name="CF 16-18" sheetId="7" r:id="rId7"/>
  </sheets>
  <definedNames>
    <definedName name="_xlnm.Print_Area" localSheetId="0">'BS 7-9'!$A$1:$J$118</definedName>
    <definedName name="_xlnm.Print_Area" localSheetId="6">'CF 16-18'!$A$1:$I$123</definedName>
    <definedName name="_xlnm.Print_Area" localSheetId="1">'PL 10-11'!$A$1:$J$80</definedName>
    <definedName name="_xlnm.Print_Area" localSheetId="4">'SH-Company 14'!$A$1:$R$27</definedName>
    <definedName name="_xlnm.Print_Area" localSheetId="5">'SH-Company 15'!$A$1:$R$27</definedName>
    <definedName name="_xlnm.Print_Area" localSheetId="2">'SH-Conso 12'!$A$1:$AB$31</definedName>
    <definedName name="_xlnm.Print_Area" localSheetId="3">'SH-Conso 13'!$A$1:$AB$32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8" l="1"/>
  <c r="Z26" i="8" s="1"/>
  <c r="V23" i="8"/>
  <c r="V26" i="8" s="1"/>
  <c r="T23" i="8"/>
  <c r="P23" i="8"/>
  <c r="P26" i="8" s="1"/>
  <c r="R23" i="8"/>
  <c r="X19" i="8"/>
  <c r="N23" i="8"/>
  <c r="N26" i="8" s="1"/>
  <c r="D23" i="8"/>
  <c r="D26" i="8" s="1"/>
  <c r="F23" i="8"/>
  <c r="F26" i="8" s="1"/>
  <c r="H23" i="8"/>
  <c r="H26" i="8" s="1"/>
  <c r="J23" i="8"/>
  <c r="J26" i="8" s="1"/>
  <c r="L23" i="8"/>
  <c r="L26" i="8" s="1"/>
  <c r="N18" i="13"/>
  <c r="N21" i="13" s="1"/>
  <c r="P18" i="13"/>
  <c r="P21" i="13" s="1"/>
  <c r="F18" i="13"/>
  <c r="F21" i="13" s="1"/>
  <c r="N26" i="13"/>
  <c r="L26" i="13"/>
  <c r="J26" i="13"/>
  <c r="H26" i="13"/>
  <c r="F26" i="13"/>
  <c r="D26" i="13"/>
  <c r="L18" i="13"/>
  <c r="L21" i="13" s="1"/>
  <c r="J18" i="13"/>
  <c r="J21" i="13" s="1"/>
  <c r="H18" i="13"/>
  <c r="H21" i="13" s="1"/>
  <c r="D18" i="13"/>
  <c r="D21" i="13" s="1"/>
  <c r="R17" i="13"/>
  <c r="R11" i="13"/>
  <c r="Z30" i="12"/>
  <c r="R22" i="12"/>
  <c r="R25" i="12" s="1"/>
  <c r="P30" i="12"/>
  <c r="N30" i="12"/>
  <c r="L30" i="12"/>
  <c r="J30" i="12"/>
  <c r="H30" i="12"/>
  <c r="F30" i="12"/>
  <c r="D30" i="12"/>
  <c r="Z22" i="12"/>
  <c r="Z25" i="12" s="1"/>
  <c r="V22" i="12"/>
  <c r="V25" i="12" s="1"/>
  <c r="S22" i="12"/>
  <c r="Q22" i="12"/>
  <c r="P22" i="12"/>
  <c r="P25" i="12" s="1"/>
  <c r="P31" i="12" s="1"/>
  <c r="N22" i="12"/>
  <c r="N25" i="12" s="1"/>
  <c r="L22" i="12"/>
  <c r="L25" i="12" s="1"/>
  <c r="J22" i="12"/>
  <c r="J25" i="12" s="1"/>
  <c r="H22" i="12"/>
  <c r="H25" i="12"/>
  <c r="F22" i="12"/>
  <c r="F25" i="12" s="1"/>
  <c r="D22" i="12"/>
  <c r="D25" i="12" s="1"/>
  <c r="D31" i="12" s="1"/>
  <c r="X21" i="12"/>
  <c r="AB21" i="12" s="1"/>
  <c r="X20" i="12"/>
  <c r="AB20" i="12" s="1"/>
  <c r="N26" i="11"/>
  <c r="F18" i="11"/>
  <c r="F21" i="11" s="1"/>
  <c r="F26" i="11"/>
  <c r="X22" i="8"/>
  <c r="AB22" i="8"/>
  <c r="R26" i="8"/>
  <c r="R31" i="8"/>
  <c r="Q23" i="8"/>
  <c r="F31" i="8"/>
  <c r="D57" i="2"/>
  <c r="V31" i="8" s="1"/>
  <c r="F57" i="2"/>
  <c r="V30" i="12" s="1"/>
  <c r="H57" i="2"/>
  <c r="J57" i="2"/>
  <c r="J35" i="2"/>
  <c r="H35" i="2"/>
  <c r="F35" i="2"/>
  <c r="D35" i="2"/>
  <c r="J31" i="8"/>
  <c r="D67" i="1"/>
  <c r="E67" i="1"/>
  <c r="F67" i="1"/>
  <c r="H67" i="1"/>
  <c r="I67" i="1"/>
  <c r="J67" i="1"/>
  <c r="C85" i="7"/>
  <c r="R17" i="11"/>
  <c r="J43" i="1"/>
  <c r="H43" i="1"/>
  <c r="J114" i="1"/>
  <c r="J116" i="1" s="1"/>
  <c r="H114" i="1"/>
  <c r="H116" i="1" s="1"/>
  <c r="F114" i="1"/>
  <c r="F116" i="1" s="1"/>
  <c r="J81" i="1"/>
  <c r="H81" i="1"/>
  <c r="F81" i="1"/>
  <c r="D81" i="1"/>
  <c r="D43" i="1"/>
  <c r="F43" i="1"/>
  <c r="X21" i="8"/>
  <c r="AB21" i="8" s="1"/>
  <c r="S23" i="8"/>
  <c r="Z31" i="8"/>
  <c r="D31" i="8"/>
  <c r="H31" i="8"/>
  <c r="L31" i="8"/>
  <c r="N31" i="8"/>
  <c r="P31" i="8"/>
  <c r="D26" i="11"/>
  <c r="I102" i="7"/>
  <c r="G102" i="7"/>
  <c r="E102" i="7"/>
  <c r="C102" i="7"/>
  <c r="D18" i="11"/>
  <c r="D21" i="11" s="1"/>
  <c r="J26" i="11"/>
  <c r="L18" i="11"/>
  <c r="L21" i="11" s="1"/>
  <c r="J18" i="11"/>
  <c r="J21" i="11" s="1"/>
  <c r="L26" i="11"/>
  <c r="H26" i="11"/>
  <c r="H18" i="11"/>
  <c r="H21" i="11" s="1"/>
  <c r="F65" i="2"/>
  <c r="F23" i="2"/>
  <c r="J65" i="2"/>
  <c r="J67" i="2"/>
  <c r="R25" i="13" s="1"/>
  <c r="F22" i="1"/>
  <c r="E85" i="7"/>
  <c r="I85" i="7"/>
  <c r="G85" i="7"/>
  <c r="D65" i="2"/>
  <c r="I65" i="2"/>
  <c r="I67" i="2" s="1"/>
  <c r="I68" i="2" s="1"/>
  <c r="H65" i="2"/>
  <c r="G65" i="2"/>
  <c r="G67" i="2" s="1"/>
  <c r="G68" i="2" s="1"/>
  <c r="E65" i="2"/>
  <c r="E67" i="2" s="1"/>
  <c r="E68" i="2" s="1"/>
  <c r="I39" i="2"/>
  <c r="G39" i="2"/>
  <c r="E39" i="2"/>
  <c r="J23" i="2"/>
  <c r="H23" i="2"/>
  <c r="D23" i="2"/>
  <c r="D22" i="1"/>
  <c r="H22" i="1"/>
  <c r="E81" i="1"/>
  <c r="I81" i="1"/>
  <c r="J22" i="1"/>
  <c r="D114" i="1"/>
  <c r="D116" i="1" s="1"/>
  <c r="X14" i="12"/>
  <c r="AB14" i="12" s="1"/>
  <c r="T22" i="12"/>
  <c r="T25" i="12"/>
  <c r="N18" i="11"/>
  <c r="N21" i="11" s="1"/>
  <c r="T26" i="8"/>
  <c r="X19" i="12"/>
  <c r="AB19" i="12" s="1"/>
  <c r="X20" i="8"/>
  <c r="AB20" i="8" s="1"/>
  <c r="D45" i="1" l="1"/>
  <c r="D39" i="2"/>
  <c r="D41" i="2" s="1"/>
  <c r="D43" i="2" s="1"/>
  <c r="F27" i="13"/>
  <c r="D27" i="13"/>
  <c r="X23" i="8"/>
  <c r="X26" i="8" s="1"/>
  <c r="N31" i="12"/>
  <c r="L31" i="12"/>
  <c r="J31" i="12"/>
  <c r="H45" i="1"/>
  <c r="H83" i="1"/>
  <c r="H118" i="1" s="1"/>
  <c r="F45" i="1"/>
  <c r="F83" i="1"/>
  <c r="F118" i="1" s="1"/>
  <c r="J83" i="1"/>
  <c r="J118" i="1" s="1"/>
  <c r="J45" i="1"/>
  <c r="H27" i="13"/>
  <c r="H27" i="11" s="1"/>
  <c r="L27" i="13"/>
  <c r="N27" i="13"/>
  <c r="J27" i="13"/>
  <c r="J27" i="11"/>
  <c r="D27" i="11"/>
  <c r="AB19" i="8"/>
  <c r="AB23" i="8" s="1"/>
  <c r="AB26" i="8" s="1"/>
  <c r="H31" i="12"/>
  <c r="F31" i="12"/>
  <c r="Z31" i="12"/>
  <c r="F32" i="8"/>
  <c r="H32" i="8"/>
  <c r="P32" i="8"/>
  <c r="D32" i="8"/>
  <c r="AB22" i="12"/>
  <c r="AB25" i="12" s="1"/>
  <c r="J32" i="8"/>
  <c r="L32" i="8"/>
  <c r="N32" i="8"/>
  <c r="V31" i="12"/>
  <c r="V32" i="8" s="1"/>
  <c r="F39" i="2"/>
  <c r="F41" i="2" s="1"/>
  <c r="F43" i="2" s="1"/>
  <c r="F73" i="2" s="1"/>
  <c r="J39" i="2"/>
  <c r="J41" i="2" s="1"/>
  <c r="J43" i="2" s="1"/>
  <c r="J73" i="2" s="1"/>
  <c r="H39" i="2"/>
  <c r="H41" i="2" s="1"/>
  <c r="H43" i="2" s="1"/>
  <c r="H73" i="2" s="1"/>
  <c r="N27" i="11"/>
  <c r="X22" i="12"/>
  <c r="X25" i="12" s="1"/>
  <c r="F27" i="11"/>
  <c r="R16" i="13"/>
  <c r="R18" i="13" s="1"/>
  <c r="R21" i="13" s="1"/>
  <c r="D83" i="1"/>
  <c r="D118" i="1" s="1"/>
  <c r="P18" i="11"/>
  <c r="P21" i="11" s="1"/>
  <c r="R16" i="11"/>
  <c r="R18" i="11" s="1"/>
  <c r="R21" i="11" s="1"/>
  <c r="H67" i="2"/>
  <c r="R25" i="11" s="1"/>
  <c r="X30" i="8"/>
  <c r="AB30" i="8" s="1"/>
  <c r="C34" i="7"/>
  <c r="C53" i="7" s="1"/>
  <c r="C55" i="7" s="1"/>
  <c r="C111" i="7" s="1"/>
  <c r="C115" i="7" s="1"/>
  <c r="D73" i="2"/>
  <c r="G34" i="7"/>
  <c r="G53" i="7" s="1"/>
  <c r="G55" i="7" s="1"/>
  <c r="G111" i="7" s="1"/>
  <c r="G115" i="7" s="1"/>
  <c r="X29" i="12"/>
  <c r="AB29" i="12" s="1"/>
  <c r="I34" i="7"/>
  <c r="I53" i="7" s="1"/>
  <c r="I55" i="7" s="1"/>
  <c r="I111" i="7" s="1"/>
  <c r="I115" i="7" s="1"/>
  <c r="Z32" i="8"/>
  <c r="R30" i="12"/>
  <c r="R31" i="12" s="1"/>
  <c r="F67" i="2"/>
  <c r="D67" i="2"/>
  <c r="D68" i="2" s="1"/>
  <c r="D78" i="2" s="1"/>
  <c r="H68" i="2" l="1"/>
  <c r="H78" i="2" s="1"/>
  <c r="J68" i="2"/>
  <c r="J78" i="2" s="1"/>
  <c r="L27" i="11"/>
  <c r="F68" i="2"/>
  <c r="F78" i="2" s="1"/>
  <c r="E34" i="7"/>
  <c r="E53" i="7" s="1"/>
  <c r="E55" i="7" s="1"/>
  <c r="E111" i="7" s="1"/>
  <c r="E115" i="7" s="1"/>
  <c r="P26" i="13"/>
  <c r="R24" i="13"/>
  <c r="T31" i="8"/>
  <c r="X29" i="8"/>
  <c r="R24" i="11"/>
  <c r="P26" i="11"/>
  <c r="R26" i="11" s="1"/>
  <c r="X28" i="12"/>
  <c r="T30" i="12"/>
  <c r="T31" i="12" s="1"/>
  <c r="X31" i="8" l="1"/>
  <c r="AB29" i="8"/>
  <c r="T32" i="8"/>
  <c r="R32" i="8"/>
  <c r="R26" i="13"/>
  <c r="R27" i="13" s="1"/>
  <c r="P27" i="13"/>
  <c r="X30" i="12"/>
  <c r="X31" i="12" s="1"/>
  <c r="AB28" i="12"/>
  <c r="X14" i="8" l="1"/>
  <c r="AB30" i="12"/>
  <c r="AB31" i="12" s="1"/>
  <c r="AB31" i="8"/>
  <c r="AB14" i="8" l="1"/>
  <c r="AB32" i="8" s="1"/>
  <c r="X32" i="8"/>
  <c r="R11" i="11"/>
  <c r="R27" i="11" s="1"/>
  <c r="P27" i="11"/>
</calcChain>
</file>

<file path=xl/sharedStrings.xml><?xml version="1.0" encoding="utf-8"?>
<sst xmlns="http://schemas.openxmlformats.org/spreadsheetml/2006/main" count="574" uniqueCount="290">
  <si>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</si>
  <si>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</si>
  <si>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</si>
  <si>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</si>
  <si>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</si>
  <si>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</si>
  <si>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</si>
  <si>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Current assets</t>
  </si>
  <si>
    <t>Inventories</t>
  </si>
  <si>
    <t xml:space="preserve">Total current assets </t>
  </si>
  <si>
    <t>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</si>
  <si>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</si>
  <si>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</si>
  <si>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</si>
  <si>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</si>
  <si>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</si>
  <si>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</si>
  <si>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</si>
  <si>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</si>
  <si>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</si>
  <si>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</si>
  <si>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</si>
  <si>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</si>
  <si>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</si>
  <si>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</si>
  <si>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</si>
  <si>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</si>
  <si>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</si>
  <si>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t>Non-controlling interests</t>
  </si>
  <si>
    <t>Total equity</t>
  </si>
  <si>
    <t>Total liabilities and equity</t>
  </si>
  <si>
    <t>Other income</t>
  </si>
  <si>
    <t>Selling expenses</t>
  </si>
  <si>
    <t>Finance costs</t>
  </si>
  <si>
    <t xml:space="preserve">  Non-controlling interests</t>
  </si>
  <si>
    <t>Consolidated financial statements</t>
  </si>
  <si>
    <t>Other components</t>
  </si>
  <si>
    <t xml:space="preserve">Equity </t>
  </si>
  <si>
    <t xml:space="preserve">Issued and </t>
  </si>
  <si>
    <t>attributable to</t>
  </si>
  <si>
    <t>paid-up</t>
  </si>
  <si>
    <t>Legal</t>
  </si>
  <si>
    <t>owners of</t>
  </si>
  <si>
    <t xml:space="preserve">Total </t>
  </si>
  <si>
    <t>share capital</t>
  </si>
  <si>
    <t>reserve</t>
  </si>
  <si>
    <t xml:space="preserve">Unappropriated </t>
  </si>
  <si>
    <t>equity</t>
  </si>
  <si>
    <t>Separate financial statements</t>
  </si>
  <si>
    <t>Cash flows from operating activities</t>
  </si>
  <si>
    <t>Depreciation and amortisation</t>
  </si>
  <si>
    <t>Interest income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</si>
  <si>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</si>
  <si>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</si>
  <si>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</si>
  <si>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</si>
  <si>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</si>
  <si>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Cash and cash equivalents</t>
  </si>
  <si>
    <t>Investment properties</t>
  </si>
  <si>
    <t>Property, plant and equipment</t>
  </si>
  <si>
    <t>Deferred tax assets</t>
  </si>
  <si>
    <t>Current portion of debentures</t>
  </si>
  <si>
    <t>Debentures</t>
  </si>
  <si>
    <t>Other components of equity</t>
  </si>
  <si>
    <t>Total expenses</t>
  </si>
  <si>
    <t xml:space="preserve">  Profit</t>
  </si>
  <si>
    <t>Gunkul Engineering Public Company Limited and its Subsidiaries</t>
  </si>
  <si>
    <t>Short-term deposits from financial institution</t>
  </si>
  <si>
    <t xml:space="preserve">   pledged as collateral</t>
  </si>
  <si>
    <t>Revenue Department receivable</t>
  </si>
  <si>
    <t>Long-term deposits from financial institution</t>
  </si>
  <si>
    <t>Unearned revenues</t>
  </si>
  <si>
    <t>Payable for purchases of assets</t>
  </si>
  <si>
    <t>Retention payables</t>
  </si>
  <si>
    <t>Current portion of long-term loans</t>
  </si>
  <si>
    <t>Long-term loans</t>
  </si>
  <si>
    <t>Short-term loans from financial institutions</t>
  </si>
  <si>
    <t>Revenue</t>
  </si>
  <si>
    <t>Revenue from rendering of services</t>
  </si>
  <si>
    <t>Revenue from construction services</t>
  </si>
  <si>
    <t>Revenue from adder</t>
  </si>
  <si>
    <t>Dividend income</t>
  </si>
  <si>
    <t>Net foreign exchange gain</t>
  </si>
  <si>
    <t>Total revenue</t>
  </si>
  <si>
    <t>Expenses</t>
  </si>
  <si>
    <t>Cost of rendering of services</t>
  </si>
  <si>
    <t>Cost of construction services</t>
  </si>
  <si>
    <t>Net foreign exchange loss</t>
  </si>
  <si>
    <t>Dividend received</t>
  </si>
  <si>
    <t>Unrealised (gain) loss on foreign exchange</t>
  </si>
  <si>
    <t>Other non-current liabilities</t>
  </si>
  <si>
    <t>Repayment of long-term loans</t>
  </si>
  <si>
    <t>Payables for purchases of property, plant and equipment</t>
  </si>
  <si>
    <t>Investments in joint ventures</t>
  </si>
  <si>
    <t>Short-term loans to related parties</t>
  </si>
  <si>
    <t>Investments in associates</t>
  </si>
  <si>
    <t xml:space="preserve">   under common control</t>
  </si>
  <si>
    <t xml:space="preserve">  Owners of parent</t>
  </si>
  <si>
    <t>Acquisition of property, plant and equipment</t>
  </si>
  <si>
    <t>Acquisition of intangible assets</t>
  </si>
  <si>
    <t>Proceeds from sale of property, plant and equipment</t>
  </si>
  <si>
    <t xml:space="preserve">under common </t>
  </si>
  <si>
    <t>control</t>
  </si>
  <si>
    <t>Revenue from sale</t>
  </si>
  <si>
    <t>Cost of sale of electricity</t>
  </si>
  <si>
    <t xml:space="preserve">Cost of sale </t>
  </si>
  <si>
    <t>Short-term loans from related parties</t>
  </si>
  <si>
    <t>of equity</t>
  </si>
  <si>
    <t>Dividend payable</t>
  </si>
  <si>
    <t>Dividend paid to non-controlling interests</t>
  </si>
  <si>
    <t>Investments in subsidiaries</t>
  </si>
  <si>
    <t>Goodwill</t>
  </si>
  <si>
    <t>Intangible assets</t>
  </si>
  <si>
    <t>Unbilled revenue</t>
  </si>
  <si>
    <t>Revenue from sale of electricity</t>
  </si>
  <si>
    <t>Payment for incremental of capital in subsidiaries</t>
  </si>
  <si>
    <t>Provisions for employee benefits</t>
  </si>
  <si>
    <t>Provisions for employees benefits</t>
  </si>
  <si>
    <t>Repayment of debentures</t>
  </si>
  <si>
    <t>Acquisition of assets under finance lease contracts</t>
  </si>
  <si>
    <t>Profit before finance costs and income tax expense</t>
  </si>
  <si>
    <t>Profit before income tax expense</t>
  </si>
  <si>
    <t>Profit attributable to:</t>
  </si>
  <si>
    <t>Consolidated</t>
  </si>
  <si>
    <t>Non-</t>
  </si>
  <si>
    <t xml:space="preserve">controlling </t>
  </si>
  <si>
    <t>interests</t>
  </si>
  <si>
    <t xml:space="preserve">   Subsidiary paid dividend </t>
  </si>
  <si>
    <t xml:space="preserve">   Dividend paid to shareholders</t>
  </si>
  <si>
    <t>Difference arising from business combination</t>
  </si>
  <si>
    <t>from business</t>
  </si>
  <si>
    <t xml:space="preserve"> combination</t>
  </si>
  <si>
    <t>Adjustments to reconcile profit to cash receipts (payments)</t>
  </si>
  <si>
    <t>Equity attributable to owners of the parent</t>
  </si>
  <si>
    <t>(in Baht)</t>
  </si>
  <si>
    <t>Statement of comprehensive income</t>
  </si>
  <si>
    <t>Year ended 31 December</t>
  </si>
  <si>
    <t>Profit for the year</t>
  </si>
  <si>
    <t>Statement of changes in equity</t>
  </si>
  <si>
    <t>Statement of cash flows</t>
  </si>
  <si>
    <t>Cash and cash equivalents as at 1 January</t>
  </si>
  <si>
    <t>Cash and cash equivalents at 31 December</t>
  </si>
  <si>
    <t>Advance for shares subscription</t>
  </si>
  <si>
    <t>Provision for decommissioning costs</t>
  </si>
  <si>
    <t xml:space="preserve">   Distributions to owners</t>
  </si>
  <si>
    <t>Payment for incremental of capital in joint ventures</t>
  </si>
  <si>
    <t>Proceeds from loans to related parties</t>
  </si>
  <si>
    <t>Payment for loans to related parties</t>
  </si>
  <si>
    <t xml:space="preserve">   subsequently to profit or loss</t>
  </si>
  <si>
    <t>Share</t>
  </si>
  <si>
    <t>premium</t>
  </si>
  <si>
    <t>Difference</t>
  </si>
  <si>
    <t>Exchange</t>
  </si>
  <si>
    <t>arising</t>
  </si>
  <si>
    <t>differences</t>
  </si>
  <si>
    <t>financial</t>
  </si>
  <si>
    <t>statements</t>
  </si>
  <si>
    <t>the parent</t>
  </si>
  <si>
    <t>Deficit from changes in ownership</t>
  </si>
  <si>
    <t xml:space="preserve">   interest in subsidiary</t>
  </si>
  <si>
    <t>Trade and other current receivables</t>
  </si>
  <si>
    <t>Current portion of finance lease receivables</t>
  </si>
  <si>
    <t>Other current financial assets</t>
  </si>
  <si>
    <t>Other current assets</t>
  </si>
  <si>
    <t>Other non-current financial assets</t>
  </si>
  <si>
    <t>Loan to related parties</t>
  </si>
  <si>
    <t>Finance lease receivables</t>
  </si>
  <si>
    <t>Right-of-use assets</t>
  </si>
  <si>
    <t>Other non-current assets</t>
  </si>
  <si>
    <t xml:space="preserve">Trade and other current payables </t>
  </si>
  <si>
    <t>Current portion of lease liabilities</t>
  </si>
  <si>
    <t>Other current liabilities</t>
  </si>
  <si>
    <t>Lease liabilities</t>
  </si>
  <si>
    <t>Provisions for employee benefit</t>
  </si>
  <si>
    <t>Derivative liabilities</t>
  </si>
  <si>
    <t>Other non-current financial liabilities</t>
  </si>
  <si>
    <t>Gain on change in fair value of derivatives</t>
  </si>
  <si>
    <t>Cost of sale of assets under finance lease</t>
  </si>
  <si>
    <t>Deficit</t>
  </si>
  <si>
    <t>from changes</t>
  </si>
  <si>
    <t>in ownership</t>
  </si>
  <si>
    <t>interests in</t>
  </si>
  <si>
    <t>subsidiary</t>
  </si>
  <si>
    <t xml:space="preserve">  Other comprehensive income (expense)</t>
  </si>
  <si>
    <t>Lease receivables</t>
  </si>
  <si>
    <t xml:space="preserve">Net cash generated from (used in) operating activities </t>
  </si>
  <si>
    <t xml:space="preserve">Net cash from (used in) operating activities  </t>
  </si>
  <si>
    <t>Proceeds from sale of other debts securities</t>
  </si>
  <si>
    <t>Acquisition of other debts securities</t>
  </si>
  <si>
    <t>Proceeds from loans from related parties</t>
  </si>
  <si>
    <t>Repayment of loans from related parties</t>
  </si>
  <si>
    <t>Proceeds from long-term loans</t>
  </si>
  <si>
    <t>Proceeds from debentures</t>
  </si>
  <si>
    <t xml:space="preserve">Payment of lease liabilities </t>
  </si>
  <si>
    <t>Dividend paid to shareholders</t>
  </si>
  <si>
    <t>Revenue from sale of assets under finance lease</t>
  </si>
  <si>
    <t>Derivative assets</t>
  </si>
  <si>
    <t xml:space="preserve">Net cash from (used in) investing activities  </t>
  </si>
  <si>
    <t xml:space="preserve">   of buildings and power plants</t>
  </si>
  <si>
    <t xml:space="preserve">Share of profit of associates and joint ventures </t>
  </si>
  <si>
    <t xml:space="preserve">   accounted for using equity method</t>
  </si>
  <si>
    <t xml:space="preserve">Items that will be reclassified </t>
  </si>
  <si>
    <t>Total items that will be reclassified</t>
  </si>
  <si>
    <t>Total items that will not be</t>
  </si>
  <si>
    <t xml:space="preserve">   for the year, net of tax</t>
  </si>
  <si>
    <t>Other comprehensive income (expense)</t>
  </si>
  <si>
    <t>Income tax relating to items that will not be reclassified</t>
  </si>
  <si>
    <t>Total comprehensive income (expense) for the year</t>
  </si>
  <si>
    <t>Total comprehensive income (expense) attributable to:</t>
  </si>
  <si>
    <t>Comprehensive income (expense) for the year</t>
  </si>
  <si>
    <t xml:space="preserve">Total transactions with owners, </t>
  </si>
  <si>
    <t xml:space="preserve">   recorded directly in equity</t>
  </si>
  <si>
    <t>Gain on disposal of other debts securities</t>
  </si>
  <si>
    <t>Effect of exchange rate changes on cash</t>
  </si>
  <si>
    <t xml:space="preserve">   and cash equipvalents</t>
  </si>
  <si>
    <t>Non-cash transactions</t>
  </si>
  <si>
    <t>Share premium on treasury shares</t>
  </si>
  <si>
    <t>Loss on capital reduction of subsidiary</t>
  </si>
  <si>
    <t>Tax expense</t>
  </si>
  <si>
    <t>Exchange differences on translating foreign operations</t>
  </si>
  <si>
    <t>on treasury</t>
  </si>
  <si>
    <t>share</t>
  </si>
  <si>
    <t>Impairment loss on investment in subsidiary</t>
  </si>
  <si>
    <t>Payment for payable for share subscription</t>
  </si>
  <si>
    <t>Acquisition of investment property</t>
  </si>
  <si>
    <t>(Reversal of) loss on inventories devaluation</t>
  </si>
  <si>
    <t>(Gain) loss on disposal of property, plant and equipment</t>
  </si>
  <si>
    <t>(Gain) loss on fair value adjustment</t>
  </si>
  <si>
    <t>Proceeds from sale of intangible assets</t>
  </si>
  <si>
    <t xml:space="preserve">  (8,882,530,974 ordinary shares,</t>
  </si>
  <si>
    <t xml:space="preserve">    par value at Baht 0.25 per share) </t>
  </si>
  <si>
    <t>Receivable for sales of property, plant and equipment</t>
  </si>
  <si>
    <t>Basic earnings per share</t>
  </si>
  <si>
    <t>on translating</t>
  </si>
  <si>
    <t xml:space="preserve">Net cash used in financing activities  </t>
  </si>
  <si>
    <t xml:space="preserve">  Total distributions to owner</t>
  </si>
  <si>
    <t>2023</t>
  </si>
  <si>
    <t>Year ended 31 December 2023</t>
  </si>
  <si>
    <t>Balance at 1 January 2023</t>
  </si>
  <si>
    <t>Balance at 31 December 2023</t>
  </si>
  <si>
    <t>Corporate income tax payable</t>
  </si>
  <si>
    <t xml:space="preserve">   reclassified subsequently to profit or loss</t>
  </si>
  <si>
    <t>Items that will not be reclassified</t>
  </si>
  <si>
    <t xml:space="preserve">    Treasury shares reserve</t>
  </si>
  <si>
    <t>Loss on change in fair value of derivatives</t>
  </si>
  <si>
    <t xml:space="preserve">   Treasury shares</t>
  </si>
  <si>
    <t>Treasury</t>
  </si>
  <si>
    <t xml:space="preserve"> Treasury</t>
  </si>
  <si>
    <t>shares</t>
  </si>
  <si>
    <t xml:space="preserve"> reserves</t>
  </si>
  <si>
    <t>Loss on change in ownership interest in joint venture to subsidiary</t>
  </si>
  <si>
    <t xml:space="preserve">Proceeds from change in ownership interest </t>
  </si>
  <si>
    <t xml:space="preserve">   in joint venture to subsidiary, net of cash paid</t>
  </si>
  <si>
    <t>Expected credit loss</t>
  </si>
  <si>
    <t>Proceeds from reduction of shares in joint ventures</t>
  </si>
  <si>
    <t xml:space="preserve">   Total distributions to owners</t>
  </si>
  <si>
    <t>(Gain) loss on change in fair value of derivatives</t>
  </si>
  <si>
    <t>Treasury shares</t>
  </si>
  <si>
    <t>Premium on ordinary shares</t>
  </si>
  <si>
    <t>Gain on remeasurements of defined benefit plans</t>
  </si>
  <si>
    <t>Transactions with owners,</t>
  </si>
  <si>
    <t>Payment for acquisition treasury shares</t>
  </si>
  <si>
    <t>Finance costs and front end fee capitalised as assets</t>
  </si>
  <si>
    <t>Provisions for decommission capitalised as assets</t>
  </si>
  <si>
    <t>2024</t>
  </si>
  <si>
    <t>Year ended 31 December 2024</t>
  </si>
  <si>
    <t>Balance at 1 January 2024</t>
  </si>
  <si>
    <t>Balance at 31 December 2024</t>
  </si>
  <si>
    <t>Proceeds from short-term loans from financial instituitions</t>
  </si>
  <si>
    <t>Repayment of short-term loans from financial instituitions</t>
  </si>
  <si>
    <t>Proceeds from short-term loans from other parties</t>
  </si>
  <si>
    <t>5.3, 6</t>
  </si>
  <si>
    <t>4, 10</t>
  </si>
  <si>
    <t>4, 11</t>
  </si>
  <si>
    <t>5.3, 15</t>
  </si>
  <si>
    <t>Short-term loans from other parties</t>
  </si>
  <si>
    <t>5.1, 10, 11</t>
  </si>
  <si>
    <t>5.2, 9</t>
  </si>
  <si>
    <t>Loss on impairment of property, plant and equipment</t>
  </si>
  <si>
    <t>Gain on bargain purchase</t>
  </si>
  <si>
    <t>Acquisition of business under common control</t>
  </si>
  <si>
    <t>Acquisition of ownership interest in joint venture to subsidiary</t>
  </si>
  <si>
    <t>Acquisition of subsidiary, net of cash acquired</t>
  </si>
  <si>
    <t>Loss on impairment loss recognised in profit or loss</t>
  </si>
  <si>
    <t>Taxes paid</t>
  </si>
  <si>
    <t>Net decrease in cash and cash equivalents</t>
  </si>
  <si>
    <t>Interest income from finance lease</t>
  </si>
  <si>
    <t>Administrative expenses</t>
  </si>
  <si>
    <t>(Gain) loss on disposal of intangible assets, right of use assets and others</t>
  </si>
  <si>
    <t xml:space="preserve">   Impact of business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</si>
</sst>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2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0" fillId="0" borderId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2" fillId="0" borderId="0"/>
  </cellStyleXfs>
  <cellXfs count="277">
    <xf numFmtId="0" fontId="0" fillId="0" borderId="0" xfId="0"/>
    <xf numFmtId="49" fontId="3" fillId="0" borderId="0" xfId="88" applyNumberFormat="1" applyFont="1" applyAlignment="1">
      <alignment horizontal="left"/>
    </xf>
    <xf numFmtId="189" fontId="4" fillId="0" borderId="0" xfId="88" applyFont="1" applyAlignment="1">
      <alignment horizontal="center"/>
    </xf>
    <xf numFmtId="189" fontId="5" fillId="0" borderId="0" xfId="88" applyFont="1"/>
    <xf numFmtId="37" fontId="5" fillId="0" borderId="0" xfId="88" applyNumberFormat="1" applyFont="1"/>
    <xf numFmtId="0" fontId="6" fillId="0" borderId="0" xfId="20" applyFont="1" applyAlignment="1">
      <alignment horizontal="left"/>
    </xf>
    <xf numFmtId="189" fontId="7" fillId="0" borderId="0" xfId="88" applyFont="1" applyAlignment="1">
      <alignment horizontal="center"/>
    </xf>
    <xf numFmtId="189" fontId="8" fillId="0" borderId="0" xfId="88" applyFont="1"/>
    <xf numFmtId="37" fontId="8" fillId="0" borderId="0" xfId="88" applyNumberFormat="1" applyFont="1"/>
    <xf numFmtId="49" fontId="9" fillId="0" borderId="0" xfId="88" applyNumberFormat="1" applyFont="1"/>
    <xf numFmtId="189" fontId="10" fillId="0" borderId="0" xfId="88" applyFont="1" applyAlignment="1">
      <alignment horizontal="center"/>
    </xf>
    <xf numFmtId="189" fontId="11" fillId="0" borderId="0" xfId="88" applyFont="1"/>
    <xf numFmtId="189" fontId="11" fillId="0" borderId="0" xfId="88" applyFont="1" applyAlignment="1">
      <alignment horizontal="center"/>
    </xf>
    <xf numFmtId="49" fontId="11" fillId="0" borderId="0" xfId="20" quotePrefix="1" applyNumberFormat="1" applyFont="1" applyAlignment="1">
      <alignment horizontal="center"/>
    </xf>
    <xf numFmtId="49" fontId="11" fillId="0" borderId="0" xfId="88" applyNumberFormat="1" applyFont="1"/>
    <xf numFmtId="37" fontId="11" fillId="0" borderId="0" xfId="88" quotePrefix="1" applyNumberFormat="1" applyFont="1" applyAlignment="1">
      <alignment horizontal="center"/>
    </xf>
    <xf numFmtId="49" fontId="12" fillId="0" borderId="0" xfId="88" applyNumberFormat="1" applyFont="1"/>
    <xf numFmtId="189" fontId="12" fillId="0" borderId="0" xfId="88" applyFont="1" applyAlignment="1">
      <alignment horizontal="center"/>
    </xf>
    <xf numFmtId="189" fontId="9" fillId="0" borderId="0" xfId="88" applyFont="1" applyAlignment="1">
      <alignment wrapText="1"/>
    </xf>
    <xf numFmtId="37" fontId="11" fillId="0" borderId="0" xfId="88" applyNumberFormat="1" applyFont="1" applyAlignment="1">
      <alignment horizontal="right" wrapText="1"/>
    </xf>
    <xf numFmtId="0" fontId="10" fillId="0" borderId="0" xfId="21" applyFont="1" applyAlignment="1">
      <alignment horizontal="center"/>
    </xf>
    <xf numFmtId="190" fontId="11" fillId="0" borderId="0" xfId="1" quotePrefix="1" applyNumberFormat="1" applyFont="1" applyFill="1" applyAlignment="1">
      <alignment horizontal="right"/>
    </xf>
    <xf numFmtId="190" fontId="11" fillId="0" borderId="0" xfId="1" applyNumberFormat="1" applyFont="1" applyFill="1" applyAlignment="1">
      <alignment wrapText="1"/>
    </xf>
    <xf numFmtId="190" fontId="11" fillId="0" borderId="0" xfId="1" applyNumberFormat="1" applyFont="1" applyFill="1" applyAlignment="1"/>
    <xf numFmtId="187" fontId="11" fillId="0" borderId="0" xfId="2" quotePrefix="1" applyNumberFormat="1" applyFont="1" applyFill="1" applyBorder="1" applyAlignment="1">
      <alignment horizontal="right"/>
    </xf>
    <xf numFmtId="0" fontId="10" fillId="0" borderId="0" xfId="21" quotePrefix="1" applyFont="1" applyAlignment="1">
      <alignment horizontal="center"/>
    </xf>
    <xf numFmtId="189" fontId="10" fillId="0" borderId="0" xfId="88" quotePrefix="1" applyFont="1" applyAlignment="1">
      <alignment horizontal="center"/>
    </xf>
    <xf numFmtId="190" fontId="11" fillId="0" borderId="0" xfId="1" applyNumberFormat="1" applyFont="1" applyFill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center"/>
    </xf>
    <xf numFmtId="1" fontId="10" fillId="0" borderId="0" xfId="88" quotePrefix="1" applyNumberFormat="1" applyFont="1" applyAlignment="1">
      <alignment horizontal="center"/>
    </xf>
    <xf numFmtId="190" fontId="10" fillId="0" borderId="0" xfId="1" quotePrefix="1" applyNumberFormat="1" applyFont="1" applyFill="1" applyAlignment="1">
      <alignment horizontal="center"/>
    </xf>
    <xf numFmtId="0" fontId="11" fillId="0" borderId="0" xfId="28" applyFont="1" applyAlignment="1">
      <alignment wrapText="1"/>
    </xf>
    <xf numFmtId="190" fontId="9" fillId="0" borderId="2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37" fontId="11" fillId="0" borderId="0" xfId="2" applyNumberFormat="1" applyFont="1" applyFill="1" applyAlignment="1"/>
    <xf numFmtId="190" fontId="12" fillId="0" borderId="0" xfId="1" applyNumberFormat="1" applyFont="1" applyFill="1" applyAlignment="1">
      <alignment horizontal="center"/>
    </xf>
    <xf numFmtId="190" fontId="9" fillId="0" borderId="0" xfId="1" applyNumberFormat="1" applyFont="1" applyFill="1" applyAlignment="1">
      <alignment wrapText="1"/>
    </xf>
    <xf numFmtId="190" fontId="11" fillId="0" borderId="0" xfId="1" applyNumberFormat="1" applyFont="1" applyFill="1" applyAlignment="1">
      <alignment horizontal="right" wrapText="1"/>
    </xf>
    <xf numFmtId="0" fontId="11" fillId="0" borderId="0" xfId="34" applyFont="1" applyAlignment="1">
      <alignment wrapText="1"/>
    </xf>
    <xf numFmtId="190" fontId="11" fillId="0" borderId="0" xfId="1" quotePrefix="1" applyNumberFormat="1" applyFont="1" applyFill="1" applyAlignment="1">
      <alignment horizontal="center"/>
    </xf>
    <xf numFmtId="0" fontId="11" fillId="0" borderId="0" xfId="35" applyFont="1" applyAlignment="1">
      <alignment wrapText="1"/>
    </xf>
    <xf numFmtId="190" fontId="11" fillId="0" borderId="0" xfId="1" applyNumberFormat="1" applyFont="1" applyFill="1" applyAlignment="1">
      <alignment horizontal="center"/>
    </xf>
    <xf numFmtId="0" fontId="11" fillId="0" borderId="0" xfId="36" applyFont="1"/>
    <xf numFmtId="190" fontId="10" fillId="0" borderId="0" xfId="1" applyNumberFormat="1" applyFont="1" applyFill="1" applyAlignment="1"/>
    <xf numFmtId="188" fontId="11" fillId="0" borderId="0" xfId="2" applyFont="1" applyFill="1" applyAlignment="1"/>
    <xf numFmtId="0" fontId="11" fillId="0" borderId="0" xfId="41" applyFont="1" applyAlignment="1">
      <alignment wrapText="1"/>
    </xf>
    <xf numFmtId="190" fontId="9" fillId="0" borderId="1" xfId="1" quotePrefix="1" applyNumberFormat="1" applyFont="1" applyFill="1" applyBorder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0" fontId="11" fillId="0" borderId="0" xfId="45" applyFont="1" applyAlignment="1">
      <alignment horizontal="left" wrapText="1"/>
    </xf>
    <xf numFmtId="0" fontId="11" fillId="0" borderId="0" xfId="47" applyFont="1" applyAlignment="1">
      <alignment horizontal="left" wrapText="1"/>
    </xf>
    <xf numFmtId="0" fontId="11" fillId="0" borderId="0" xfId="48" applyFont="1" applyAlignment="1">
      <alignment wrapText="1"/>
    </xf>
    <xf numFmtId="0" fontId="24" fillId="0" borderId="0" xfId="0" applyFont="1"/>
    <xf numFmtId="188" fontId="5" fillId="0" borderId="0" xfId="2" applyFont="1" applyFill="1" applyBorder="1" applyAlignment="1"/>
    <xf numFmtId="0" fontId="6" fillId="0" borderId="0" xfId="51" applyFont="1" applyAlignment="1">
      <alignment horizontal="left"/>
    </xf>
    <xf numFmtId="188" fontId="8" fillId="0" borderId="0" xfId="2" applyFont="1" applyFill="1" applyBorder="1" applyAlignment="1"/>
    <xf numFmtId="37" fontId="11" fillId="0" borderId="0" xfId="88" applyNumberFormat="1" applyFont="1" applyAlignment="1">
      <alignment horizontal="center"/>
    </xf>
    <xf numFmtId="188" fontId="11" fillId="0" borderId="0" xfId="2" applyFont="1" applyFill="1" applyBorder="1" applyAlignment="1"/>
    <xf numFmtId="190" fontId="9" fillId="0" borderId="0" xfId="2" quotePrefix="1" applyNumberFormat="1" applyFont="1" applyFill="1" applyBorder="1" applyAlignment="1">
      <alignment horizontal="right"/>
    </xf>
    <xf numFmtId="0" fontId="10" fillId="0" borderId="0" xfId="88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189" fontId="9" fillId="0" borderId="0" xfId="88" applyFont="1"/>
    <xf numFmtId="188" fontId="11" fillId="0" borderId="0" xfId="88" applyNumberFormat="1" applyFont="1"/>
    <xf numFmtId="189" fontId="9" fillId="0" borderId="0" xfId="88" applyFont="1" applyAlignment="1">
      <alignment horizontal="center"/>
    </xf>
    <xf numFmtId="15" fontId="11" fillId="0" borderId="0" xfId="88" applyNumberFormat="1" applyFont="1"/>
    <xf numFmtId="188" fontId="9" fillId="0" borderId="0" xfId="2" applyFont="1" applyAlignment="1"/>
    <xf numFmtId="189" fontId="6" fillId="0" borderId="0" xfId="88" applyFont="1"/>
    <xf numFmtId="0" fontId="11" fillId="0" borderId="0" xfId="56" applyFont="1" applyAlignment="1">
      <alignment horizontal="center"/>
    </xf>
    <xf numFmtId="0" fontId="11" fillId="0" borderId="0" xfId="57" applyFont="1" applyAlignment="1">
      <alignment horizontal="center"/>
    </xf>
    <xf numFmtId="190" fontId="9" fillId="0" borderId="0" xfId="2" applyNumberFormat="1" applyFont="1" applyFill="1" applyAlignment="1"/>
    <xf numFmtId="190" fontId="11" fillId="0" borderId="0" xfId="2" applyNumberFormat="1" applyFont="1" applyFill="1" applyBorder="1" applyAlignment="1"/>
    <xf numFmtId="0" fontId="11" fillId="0" borderId="0" xfId="0" applyFont="1" applyAlignment="1">
      <alignment horizontal="left"/>
    </xf>
    <xf numFmtId="190" fontId="9" fillId="0" borderId="0" xfId="2" applyNumberFormat="1" applyFont="1" applyFill="1" applyBorder="1" applyAlignment="1"/>
    <xf numFmtId="188" fontId="11" fillId="0" borderId="0" xfId="2" applyFont="1" applyAlignment="1"/>
    <xf numFmtId="0" fontId="25" fillId="0" borderId="0" xfId="0" applyFont="1"/>
    <xf numFmtId="190" fontId="25" fillId="0" borderId="0" xfId="1" applyNumberFormat="1" applyFont="1" applyFill="1" applyAlignment="1"/>
    <xf numFmtId="0" fontId="26" fillId="0" borderId="0" xfId="0" applyFont="1"/>
    <xf numFmtId="0" fontId="27" fillId="0" borderId="0" xfId="0" applyFont="1"/>
    <xf numFmtId="190" fontId="27" fillId="0" borderId="0" xfId="1" applyNumberFormat="1" applyFont="1" applyFill="1" applyAlignment="1"/>
    <xf numFmtId="0" fontId="28" fillId="0" borderId="0" xfId="0" applyFont="1"/>
    <xf numFmtId="190" fontId="24" fillId="0" borderId="0" xfId="1" applyNumberFormat="1" applyFont="1" applyFill="1" applyAlignment="1"/>
    <xf numFmtId="0" fontId="29" fillId="0" borderId="0" xfId="0" applyFont="1"/>
    <xf numFmtId="0" fontId="30" fillId="0" borderId="0" xfId="0" applyFont="1"/>
    <xf numFmtId="0" fontId="11" fillId="0" borderId="0" xfId="58" applyFont="1" applyAlignment="1">
      <alignment wrapText="1"/>
    </xf>
    <xf numFmtId="190" fontId="24" fillId="0" borderId="0" xfId="1" applyNumberFormat="1" applyFont="1" applyFill="1" applyAlignment="1">
      <alignment horizontal="right"/>
    </xf>
    <xf numFmtId="190" fontId="24" fillId="0" borderId="3" xfId="1" applyNumberFormat="1" applyFont="1" applyFill="1" applyBorder="1" applyAlignment="1"/>
    <xf numFmtId="0" fontId="10" fillId="0" borderId="0" xfId="59" applyFont="1" applyAlignment="1">
      <alignment wrapText="1"/>
    </xf>
    <xf numFmtId="0" fontId="11" fillId="0" borderId="0" xfId="60" applyFont="1" applyAlignment="1">
      <alignment wrapText="1"/>
    </xf>
    <xf numFmtId="0" fontId="11" fillId="0" borderId="0" xfId="61" applyFont="1" applyAlignment="1">
      <alignment wrapText="1"/>
    </xf>
    <xf numFmtId="190" fontId="24" fillId="0" borderId="0" xfId="1" applyNumberFormat="1" applyFont="1" applyFill="1" applyBorder="1" applyAlignment="1">
      <alignment horizontal="right"/>
    </xf>
    <xf numFmtId="0" fontId="9" fillId="0" borderId="0" xfId="62" applyFont="1"/>
    <xf numFmtId="190" fontId="28" fillId="0" borderId="1" xfId="1" applyNumberFormat="1" applyFont="1" applyFill="1" applyBorder="1" applyAlignment="1"/>
    <xf numFmtId="190" fontId="28" fillId="0" borderId="0" xfId="1" applyNumberFormat="1" applyFont="1" applyFill="1" applyBorder="1" applyAlignment="1"/>
    <xf numFmtId="0" fontId="9" fillId="0" borderId="0" xfId="65" applyFont="1"/>
    <xf numFmtId="0" fontId="12" fillId="0" borderId="0" xfId="63" applyFont="1" applyAlignment="1">
      <alignment wrapText="1"/>
    </xf>
    <xf numFmtId="190" fontId="28" fillId="0" borderId="0" xfId="1" applyNumberFormat="1" applyFont="1" applyFill="1" applyAlignment="1"/>
    <xf numFmtId="0" fontId="12" fillId="0" borderId="0" xfId="66" applyFont="1" applyAlignment="1">
      <alignment wrapText="1"/>
    </xf>
    <xf numFmtId="0" fontId="9" fillId="0" borderId="0" xfId="69" applyFont="1"/>
    <xf numFmtId="0" fontId="9" fillId="0" borderId="0" xfId="70" applyFont="1"/>
    <xf numFmtId="0" fontId="11" fillId="0" borderId="0" xfId="71" applyFont="1"/>
    <xf numFmtId="0" fontId="9" fillId="0" borderId="0" xfId="72" applyFont="1"/>
    <xf numFmtId="190" fontId="28" fillId="0" borderId="4" xfId="1" applyNumberFormat="1" applyFont="1" applyFill="1" applyBorder="1" applyAlignment="1"/>
    <xf numFmtId="0" fontId="12" fillId="0" borderId="0" xfId="73" applyFont="1"/>
    <xf numFmtId="188" fontId="24" fillId="0" borderId="0" xfId="1" applyNumberFormat="1" applyFont="1" applyFill="1" applyAlignment="1"/>
    <xf numFmtId="190" fontId="9" fillId="0" borderId="3" xfId="2" quotePrefix="1" applyNumberFormat="1" applyFont="1" applyFill="1" applyBorder="1" applyAlignment="1">
      <alignment horizontal="right"/>
    </xf>
    <xf numFmtId="190" fontId="30" fillId="0" borderId="0" xfId="1" applyNumberFormat="1" applyFont="1" applyFill="1" applyAlignment="1"/>
    <xf numFmtId="0" fontId="11" fillId="0" borderId="0" xfId="0" applyFont="1"/>
    <xf numFmtId="190" fontId="24" fillId="0" borderId="0" xfId="0" applyNumberFormat="1" applyFont="1"/>
    <xf numFmtId="190" fontId="9" fillId="0" borderId="3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wrapText="1"/>
    </xf>
    <xf numFmtId="190" fontId="11" fillId="0" borderId="3" xfId="1" applyNumberFormat="1" applyFont="1" applyFill="1" applyBorder="1" applyAlignment="1">
      <alignment horizontal="center"/>
    </xf>
    <xf numFmtId="190" fontId="11" fillId="0" borderId="3" xfId="1" applyNumberFormat="1" applyFont="1" applyFill="1" applyBorder="1" applyAlignment="1"/>
    <xf numFmtId="0" fontId="11" fillId="0" borderId="0" xfId="61" applyFont="1"/>
    <xf numFmtId="189" fontId="10" fillId="0" borderId="0" xfId="88" applyFont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190" fontId="24" fillId="0" borderId="5" xfId="1" applyNumberFormat="1" applyFont="1" applyFill="1" applyBorder="1" applyAlignment="1"/>
    <xf numFmtId="190" fontId="11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Border="1"/>
    <xf numFmtId="190" fontId="11" fillId="0" borderId="0" xfId="1" applyNumberFormat="1" applyFont="1" applyFill="1"/>
    <xf numFmtId="190" fontId="11" fillId="0" borderId="3" xfId="1" applyNumberFormat="1" applyFont="1" applyFill="1" applyBorder="1"/>
    <xf numFmtId="190" fontId="9" fillId="0" borderId="4" xfId="1" applyNumberFormat="1" applyFont="1" applyFill="1" applyBorder="1"/>
    <xf numFmtId="190" fontId="9" fillId="0" borderId="0" xfId="1" applyNumberFormat="1" applyFont="1" applyFill="1"/>
    <xf numFmtId="190" fontId="9" fillId="0" borderId="0" xfId="1" applyNumberFormat="1" applyFont="1" applyFill="1" applyBorder="1"/>
    <xf numFmtId="190" fontId="24" fillId="0" borderId="0" xfId="1" applyNumberFormat="1" applyFont="1" applyFill="1"/>
    <xf numFmtId="190" fontId="9" fillId="0" borderId="3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right"/>
    </xf>
    <xf numFmtId="190" fontId="9" fillId="0" borderId="2" xfId="1" applyNumberFormat="1" applyFont="1" applyFill="1" applyBorder="1"/>
    <xf numFmtId="194" fontId="9" fillId="0" borderId="2" xfId="0" applyNumberFormat="1" applyFont="1" applyBorder="1"/>
    <xf numFmtId="194" fontId="9" fillId="0" borderId="0" xfId="0" applyNumberFormat="1" applyFont="1"/>
    <xf numFmtId="190" fontId="11" fillId="0" borderId="3" xfId="1" applyNumberFormat="1" applyFont="1" applyFill="1" applyBorder="1" applyAlignment="1">
      <alignment horizontal="right"/>
    </xf>
    <xf numFmtId="193" fontId="9" fillId="0" borderId="0" xfId="9" applyNumberFormat="1" applyFont="1" applyFill="1" applyBorder="1" applyAlignment="1">
      <alignment horizontal="right"/>
    </xf>
    <xf numFmtId="190" fontId="9" fillId="0" borderId="0" xfId="9" applyNumberFormat="1" applyFont="1" applyFill="1" applyBorder="1" applyAlignment="1">
      <alignment horizontal="right"/>
    </xf>
    <xf numFmtId="193" fontId="11" fillId="0" borderId="0" xfId="9" applyNumberFormat="1" applyFont="1" applyFill="1" applyBorder="1" applyAlignment="1">
      <alignment horizontal="right"/>
    </xf>
    <xf numFmtId="190" fontId="24" fillId="0" borderId="0" xfId="1" applyNumberFormat="1" applyFont="1" applyFill="1" applyBorder="1"/>
    <xf numFmtId="37" fontId="11" fillId="0" borderId="0" xfId="0" applyNumberFormat="1" applyFont="1" applyAlignment="1">
      <alignment horizontal="right"/>
    </xf>
    <xf numFmtId="190" fontId="11" fillId="0" borderId="0" xfId="1" applyNumberFormat="1" applyFont="1" applyFill="1" applyBorder="1" applyAlignment="1">
      <alignment horizontal="right" wrapText="1"/>
    </xf>
    <xf numFmtId="190" fontId="9" fillId="0" borderId="0" xfId="1" quotePrefix="1" applyNumberFormat="1" applyFont="1" applyFill="1" applyBorder="1" applyAlignment="1">
      <alignment horizontal="right"/>
    </xf>
    <xf numFmtId="193" fontId="24" fillId="0" borderId="0" xfId="1" applyNumberFormat="1" applyFont="1" applyFill="1" applyAlignment="1"/>
    <xf numFmtId="0" fontId="11" fillId="0" borderId="0" xfId="25" applyFont="1"/>
    <xf numFmtId="190" fontId="9" fillId="0" borderId="0" xfId="1" applyNumberFormat="1" applyFont="1" applyFill="1" applyAlignment="1"/>
    <xf numFmtId="190" fontId="11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24" applyFont="1" applyAlignment="1">
      <alignment wrapText="1"/>
    </xf>
    <xf numFmtId="193" fontId="11" fillId="0" borderId="0" xfId="1" applyNumberFormat="1" applyFont="1" applyFill="1" applyAlignment="1"/>
    <xf numFmtId="43" fontId="11" fillId="0" borderId="0" xfId="1" quotePrefix="1" applyFont="1" applyFill="1" applyBorder="1" applyAlignment="1">
      <alignment horizontal="right"/>
    </xf>
    <xf numFmtId="190" fontId="9" fillId="0" borderId="5" xfId="1" quotePrefix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190" fontId="11" fillId="0" borderId="0" xfId="9" applyNumberFormat="1" applyFont="1" applyFill="1" applyBorder="1" applyAlignment="1">
      <alignment horizontal="right"/>
    </xf>
    <xf numFmtId="0" fontId="11" fillId="0" borderId="0" xfId="66" applyFont="1" applyAlignment="1">
      <alignment wrapText="1"/>
    </xf>
    <xf numFmtId="0" fontId="10" fillId="0" borderId="0" xfId="88" applyNumberFormat="1" applyFont="1" applyAlignment="1">
      <alignment horizontal="center"/>
    </xf>
    <xf numFmtId="43" fontId="9" fillId="0" borderId="2" xfId="1" quotePrefix="1" applyFont="1" applyFill="1" applyBorder="1" applyAlignment="1">
      <alignment horizontal="right"/>
    </xf>
    <xf numFmtId="43" fontId="24" fillId="0" borderId="0" xfId="1" applyFont="1" applyFill="1" applyAlignment="1"/>
    <xf numFmtId="193" fontId="11" fillId="0" borderId="0" xfId="1" applyNumberFormat="1" applyFont="1" applyFill="1"/>
    <xf numFmtId="0" fontId="11" fillId="0" borderId="0" xfId="24" applyFont="1"/>
    <xf numFmtId="189" fontId="9" fillId="0" borderId="0" xfId="88" applyFont="1" applyAlignment="1">
      <alignment horizontal="center" vertical="center"/>
    </xf>
    <xf numFmtId="189" fontId="9" fillId="0" borderId="0" xfId="88" applyFont="1" applyAlignment="1">
      <alignment vertical="center"/>
    </xf>
    <xf numFmtId="189" fontId="11" fillId="0" borderId="0" xfId="88" applyFont="1" applyAlignment="1">
      <alignment horizontal="center" vertical="center"/>
    </xf>
    <xf numFmtId="189" fontId="11" fillId="0" borderId="0" xfId="88" applyFont="1" applyAlignment="1">
      <alignment vertical="center"/>
    </xf>
    <xf numFmtId="0" fontId="11" fillId="0" borderId="0" xfId="56" applyFont="1" applyAlignment="1">
      <alignment horizontal="center" vertical="center"/>
    </xf>
    <xf numFmtId="0" fontId="11" fillId="0" borderId="0" xfId="57" applyFont="1" applyAlignment="1">
      <alignment horizontal="center" vertical="center"/>
    </xf>
    <xf numFmtId="0" fontId="11" fillId="0" borderId="0" xfId="63" applyFont="1" applyAlignment="1">
      <alignment wrapText="1"/>
    </xf>
    <xf numFmtId="193" fontId="11" fillId="0" borderId="0" xfId="1" applyNumberFormat="1" applyFont="1" applyFill="1" applyAlignment="1">
      <alignment horizontal="right"/>
    </xf>
    <xf numFmtId="193" fontId="11" fillId="0" borderId="0" xfId="1" applyNumberFormat="1" applyFont="1" applyFill="1" applyBorder="1" applyAlignment="1">
      <alignment horizontal="right"/>
    </xf>
    <xf numFmtId="193" fontId="11" fillId="0" borderId="0" xfId="1" quotePrefix="1" applyNumberFormat="1" applyFont="1" applyFill="1" applyAlignment="1">
      <alignment horizontal="right"/>
    </xf>
    <xf numFmtId="193" fontId="11" fillId="0" borderId="0" xfId="1" applyNumberFormat="1" applyFont="1" applyFill="1" applyAlignment="1">
      <alignment wrapText="1"/>
    </xf>
    <xf numFmtId="193" fontId="11" fillId="0" borderId="0" xfId="1" quotePrefix="1" applyNumberFormat="1" applyFont="1" applyFill="1" applyAlignment="1">
      <alignment horizontal="center"/>
    </xf>
    <xf numFmtId="37" fontId="6" fillId="0" borderId="0" xfId="88" applyNumberFormat="1" applyFont="1"/>
    <xf numFmtId="190" fontId="11" fillId="0" borderId="5" xfId="1" applyNumberFormat="1" applyFont="1" applyFill="1" applyBorder="1" applyAlignment="1">
      <alignment horizontal="center"/>
    </xf>
    <xf numFmtId="190" fontId="9" fillId="0" borderId="4" xfId="2" applyNumberFormat="1" applyFont="1" applyFill="1" applyBorder="1" applyAlignment="1"/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0" xfId="82" applyFont="1" applyAlignment="1">
      <alignment horizontal="left"/>
    </xf>
    <xf numFmtId="0" fontId="9" fillId="0" borderId="0" xfId="53" applyFont="1" applyAlignment="1">
      <alignment horizontal="left"/>
    </xf>
    <xf numFmtId="191" fontId="11" fillId="0" borderId="0" xfId="88" applyNumberFormat="1" applyFont="1"/>
    <xf numFmtId="187" fontId="11" fillId="0" borderId="0" xfId="88" applyNumberFormat="1" applyFont="1" applyAlignment="1">
      <alignment horizontal="right"/>
    </xf>
    <xf numFmtId="191" fontId="11" fillId="0" borderId="0" xfId="88" applyNumberFormat="1" applyFont="1" applyAlignment="1">
      <alignment horizontal="right"/>
    </xf>
    <xf numFmtId="189" fontId="11" fillId="0" borderId="0" xfId="88" applyFont="1" applyAlignment="1">
      <alignment horizontal="left"/>
    </xf>
    <xf numFmtId="0" fontId="9" fillId="0" borderId="0" xfId="54" applyFont="1" applyAlignment="1">
      <alignment horizontal="left"/>
    </xf>
    <xf numFmtId="190" fontId="9" fillId="0" borderId="0" xfId="88" applyNumberFormat="1" applyFont="1" applyAlignment="1">
      <alignment horizontal="right"/>
    </xf>
    <xf numFmtId="190" fontId="9" fillId="0" borderId="3" xfId="88" applyNumberFormat="1" applyFont="1" applyBorder="1" applyAlignment="1">
      <alignment horizontal="right"/>
    </xf>
    <xf numFmtId="190" fontId="9" fillId="0" borderId="1" xfId="88" applyNumberFormat="1" applyFont="1" applyBorder="1" applyAlignment="1">
      <alignment horizontal="right"/>
    </xf>
    <xf numFmtId="0" fontId="9" fillId="0" borderId="0" xfId="55" applyFont="1"/>
    <xf numFmtId="188" fontId="9" fillId="0" borderId="0" xfId="5" applyFont="1" applyAlignment="1"/>
    <xf numFmtId="49" fontId="9" fillId="0" borderId="0" xfId="88" applyNumberFormat="1" applyFont="1" applyAlignment="1">
      <alignment vertical="center"/>
    </xf>
    <xf numFmtId="0" fontId="10" fillId="0" borderId="0" xfId="21" quotePrefix="1" applyFont="1" applyAlignment="1">
      <alignment horizontal="center" vertical="center"/>
    </xf>
    <xf numFmtId="189" fontId="10" fillId="0" borderId="0" xfId="88" applyFont="1" applyAlignment="1">
      <alignment horizontal="center" vertical="center"/>
    </xf>
    <xf numFmtId="0" fontId="9" fillId="0" borderId="0" xfId="17" applyFont="1" applyAlignment="1">
      <alignment horizontal="center"/>
    </xf>
    <xf numFmtId="190" fontId="9" fillId="0" borderId="0" xfId="88" applyNumberFormat="1" applyFont="1"/>
    <xf numFmtId="0" fontId="11" fillId="0" borderId="0" xfId="17" applyFont="1" applyAlignment="1">
      <alignment horizontal="center"/>
    </xf>
    <xf numFmtId="190" fontId="11" fillId="0" borderId="0" xfId="88" applyNumberFormat="1" applyFont="1"/>
    <xf numFmtId="190" fontId="9" fillId="0" borderId="3" xfId="1" applyNumberFormat="1" applyFont="1" applyBorder="1" applyAlignment="1">
      <alignment horizontal="right"/>
    </xf>
    <xf numFmtId="187" fontId="11" fillId="0" borderId="0" xfId="88" applyNumberFormat="1" applyFont="1" applyAlignment="1">
      <alignment horizontal="center"/>
    </xf>
    <xf numFmtId="190" fontId="11" fillId="0" borderId="0" xfId="5" applyNumberFormat="1" applyFont="1" applyFill="1" applyBorder="1" applyAlignment="1"/>
    <xf numFmtId="190" fontId="9" fillId="0" borderId="3" xfId="5" quotePrefix="1" applyNumberFormat="1" applyFont="1" applyFill="1" applyBorder="1" applyAlignment="1">
      <alignment horizontal="right"/>
    </xf>
    <xf numFmtId="190" fontId="9" fillId="0" borderId="0" xfId="5" quotePrefix="1" applyNumberFormat="1" applyFont="1" applyFill="1" applyBorder="1" applyAlignment="1">
      <alignment horizontal="right"/>
    </xf>
    <xf numFmtId="190" fontId="9" fillId="0" borderId="0" xfId="5" applyNumberFormat="1" applyFont="1" applyFill="1" applyBorder="1" applyAlignment="1"/>
    <xf numFmtId="188" fontId="11" fillId="0" borderId="0" xfId="5" applyFont="1" applyAlignment="1"/>
    <xf numFmtId="190" fontId="9" fillId="0" borderId="0" xfId="1" applyNumberFormat="1" applyFont="1" applyBorder="1" applyAlignment="1">
      <alignment horizontal="right"/>
    </xf>
    <xf numFmtId="190" fontId="11" fillId="0" borderId="0" xfId="10" applyNumberFormat="1" applyFont="1" applyAlignment="1">
      <alignment horizontal="right"/>
    </xf>
    <xf numFmtId="190" fontId="24" fillId="0" borderId="3" xfId="10" applyNumberFormat="1" applyFont="1" applyBorder="1" applyAlignment="1">
      <alignment horizontal="right"/>
    </xf>
    <xf numFmtId="190" fontId="11" fillId="0" borderId="3" xfId="5" applyNumberFormat="1" applyFont="1" applyFill="1" applyBorder="1" applyAlignment="1"/>
    <xf numFmtId="190" fontId="9" fillId="0" borderId="4" xfId="5" applyNumberFormat="1" applyFont="1" applyFill="1" applyBorder="1" applyAlignment="1"/>
    <xf numFmtId="188" fontId="24" fillId="0" borderId="0" xfId="1" applyNumberFormat="1" applyFont="1" applyFill="1" applyAlignment="1">
      <alignment horizontal="right"/>
    </xf>
    <xf numFmtId="188" fontId="24" fillId="0" borderId="0" xfId="0" applyNumberFormat="1" applyFont="1"/>
    <xf numFmtId="189" fontId="11" fillId="0" borderId="0" xfId="88" applyFont="1" applyAlignment="1">
      <alignment horizontal="left" vertical="center"/>
    </xf>
    <xf numFmtId="189" fontId="11" fillId="0" borderId="3" xfId="88" applyFont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87" fontId="9" fillId="0" borderId="1" xfId="1" applyNumberFormat="1" applyFont="1" applyFill="1" applyBorder="1" applyAlignment="1">
      <alignment horizontal="right"/>
    </xf>
    <xf numFmtId="190" fontId="9" fillId="0" borderId="0" xfId="10" applyNumberFormat="1" applyFont="1" applyFill="1" applyBorder="1" applyAlignment="1">
      <alignment horizontal="right"/>
    </xf>
    <xf numFmtId="190" fontId="11" fillId="0" borderId="0" xfId="10" applyNumberFormat="1" applyFont="1" applyFill="1" applyBorder="1" applyAlignment="1">
      <alignment horizontal="right"/>
    </xf>
    <xf numFmtId="190" fontId="11" fillId="0" borderId="3" xfId="10" applyNumberFormat="1" applyFont="1" applyFill="1" applyBorder="1" applyAlignment="1">
      <alignment horizontal="right"/>
    </xf>
    <xf numFmtId="190" fontId="9" fillId="0" borderId="0" xfId="10" applyNumberFormat="1" applyFont="1" applyFill="1" applyAlignment="1">
      <alignment horizontal="center"/>
    </xf>
    <xf numFmtId="190" fontId="24" fillId="0" borderId="0" xfId="10" applyNumberFormat="1" applyFont="1" applyFill="1"/>
    <xf numFmtId="190" fontId="9" fillId="0" borderId="0" xfId="10" applyNumberFormat="1" applyFont="1" applyFill="1" applyAlignment="1"/>
    <xf numFmtId="43" fontId="9" fillId="0" borderId="0" xfId="1" applyFont="1" applyFill="1" applyBorder="1" applyAlignment="1">
      <alignment horizontal="right"/>
    </xf>
    <xf numFmtId="187" fontId="11" fillId="0" borderId="0" xfId="1" applyNumberFormat="1" applyFont="1" applyAlignment="1">
      <alignment horizontal="center"/>
    </xf>
    <xf numFmtId="187" fontId="9" fillId="0" borderId="0" xfId="1" applyNumberFormat="1" applyFont="1" applyFill="1" applyBorder="1" applyAlignment="1">
      <alignment horizontal="right"/>
    </xf>
    <xf numFmtId="49" fontId="9" fillId="0" borderId="0" xfId="88" applyNumberFormat="1" applyFont="1" applyAlignment="1">
      <alignment horizontal="left"/>
    </xf>
    <xf numFmtId="193" fontId="11" fillId="0" borderId="0" xfId="9" applyNumberFormat="1" applyFont="1" applyAlignment="1">
      <alignment horizontal="right"/>
    </xf>
    <xf numFmtId="0" fontId="11" fillId="0" borderId="0" xfId="19" applyFont="1" applyAlignment="1">
      <alignment horizontal="center"/>
    </xf>
    <xf numFmtId="193" fontId="11" fillId="0" borderId="3" xfId="9" applyNumberFormat="1" applyFont="1" applyBorder="1" applyAlignment="1">
      <alignment horizontal="right"/>
    </xf>
    <xf numFmtId="43" fontId="9" fillId="0" borderId="3" xfId="1" applyFont="1" applyBorder="1" applyAlignment="1">
      <alignment horizontal="right"/>
    </xf>
    <xf numFmtId="193" fontId="9" fillId="0" borderId="1" xfId="1" applyNumberFormat="1" applyFont="1" applyFill="1" applyBorder="1" applyAlignment="1">
      <alignment horizontal="right"/>
    </xf>
    <xf numFmtId="193" fontId="9" fillId="0" borderId="0" xfId="1" applyNumberFormat="1" applyFont="1" applyFill="1" applyBorder="1" applyAlignment="1">
      <alignment horizontal="right"/>
    </xf>
    <xf numFmtId="193" fontId="9" fillId="0" borderId="3" xfId="1" applyNumberFormat="1" applyFont="1" applyBorder="1" applyAlignment="1">
      <alignment horizontal="right"/>
    </xf>
    <xf numFmtId="49" fontId="6" fillId="0" borderId="0" xfId="88" applyNumberFormat="1" applyFont="1" applyAlignment="1">
      <alignment horizontal="left"/>
    </xf>
    <xf numFmtId="195" fontId="10" fillId="0" borderId="0" xfId="88" quotePrefix="1" applyNumberFormat="1" applyFont="1" applyAlignment="1">
      <alignment horizontal="center"/>
    </xf>
    <xf numFmtId="0" fontId="5" fillId="0" borderId="0" xfId="81" applyFont="1"/>
    <xf numFmtId="0" fontId="12" fillId="0" borderId="0" xfId="24" applyFont="1" applyAlignment="1">
      <alignment wrapText="1"/>
    </xf>
    <xf numFmtId="0" fontId="11" fillId="0" borderId="0" xfId="27" applyFont="1" applyAlignment="1">
      <alignment wrapText="1"/>
    </xf>
    <xf numFmtId="0" fontId="9" fillId="0" borderId="0" xfId="30" applyFont="1" applyAlignment="1">
      <alignment wrapText="1"/>
    </xf>
    <xf numFmtId="0" fontId="9" fillId="0" borderId="0" xfId="31" applyFont="1"/>
    <xf numFmtId="0" fontId="9" fillId="0" borderId="0" xfId="32" applyFont="1"/>
    <xf numFmtId="0" fontId="12" fillId="0" borderId="0" xfId="33" applyFont="1"/>
    <xf numFmtId="0" fontId="9" fillId="0" borderId="0" xfId="38" applyFont="1" applyAlignment="1">
      <alignment wrapText="1"/>
    </xf>
    <xf numFmtId="0" fontId="12" fillId="0" borderId="0" xfId="39" applyFont="1" applyAlignment="1">
      <alignment wrapText="1"/>
    </xf>
    <xf numFmtId="0" fontId="11" fillId="0" borderId="0" xfId="39" applyFont="1" applyAlignment="1">
      <alignment wrapText="1"/>
    </xf>
    <xf numFmtId="0" fontId="9" fillId="0" borderId="0" xfId="42" applyFont="1" applyAlignment="1">
      <alignment wrapText="1"/>
    </xf>
    <xf numFmtId="0" fontId="9" fillId="0" borderId="0" xfId="42" applyFont="1"/>
    <xf numFmtId="0" fontId="11" fillId="0" borderId="0" xfId="44" applyFont="1"/>
    <xf numFmtId="0" fontId="11" fillId="0" borderId="0" xfId="44" applyFont="1" applyAlignment="1">
      <alignment wrapText="1"/>
    </xf>
    <xf numFmtId="0" fontId="11" fillId="0" borderId="0" xfId="46" applyFont="1" applyAlignment="1">
      <alignment wrapText="1"/>
    </xf>
    <xf numFmtId="0" fontId="11" fillId="0" borderId="0" xfId="46" applyFont="1" applyAlignment="1">
      <alignment horizontal="left" wrapText="1"/>
    </xf>
    <xf numFmtId="0" fontId="9" fillId="0" borderId="0" xfId="49" applyFont="1"/>
    <xf numFmtId="0" fontId="9" fillId="0" borderId="0" xfId="50" applyFont="1"/>
    <xf numFmtId="0" fontId="24" fillId="2" borderId="0" xfId="0" applyFont="1" applyFill="1"/>
    <xf numFmtId="187" fontId="11" fillId="0" borderId="0" xfId="9" applyNumberFormat="1" applyFont="1" applyAlignment="1">
      <alignment horizontal="right"/>
    </xf>
    <xf numFmtId="43" fontId="11" fillId="0" borderId="0" xfId="1" applyFont="1" applyFill="1" applyAlignment="1">
      <alignment wrapText="1"/>
    </xf>
    <xf numFmtId="43" fontId="11" fillId="0" borderId="0" xfId="1" applyFont="1" applyFill="1" applyAlignment="1">
      <alignment horizontal="right"/>
    </xf>
    <xf numFmtId="0" fontId="10" fillId="0" borderId="0" xfId="44" applyFont="1" applyAlignment="1">
      <alignment wrapText="1"/>
    </xf>
    <xf numFmtId="190" fontId="11" fillId="0" borderId="0" xfId="10" applyNumberFormat="1" applyFont="1" applyFill="1" applyBorder="1"/>
    <xf numFmtId="190" fontId="9" fillId="0" borderId="4" xfId="1" applyNumberFormat="1" applyFont="1" applyFill="1" applyBorder="1" applyAlignment="1"/>
    <xf numFmtId="190" fontId="11" fillId="0" borderId="0" xfId="1" applyNumberFormat="1" applyFont="1" applyAlignment="1">
      <alignment horizontal="center"/>
    </xf>
    <xf numFmtId="190" fontId="11" fillId="0" borderId="0" xfId="1" applyNumberFormat="1" applyFont="1" applyAlignment="1">
      <alignment horizontal="right"/>
    </xf>
    <xf numFmtId="190" fontId="11" fillId="0" borderId="3" xfId="1" applyNumberFormat="1" applyFont="1" applyBorder="1" applyAlignment="1">
      <alignment horizontal="right"/>
    </xf>
    <xf numFmtId="190" fontId="9" fillId="0" borderId="3" xfId="1" quotePrefix="1" applyNumberFormat="1" applyFont="1" applyFill="1" applyBorder="1" applyAlignment="1">
      <alignment horizontal="right"/>
    </xf>
    <xf numFmtId="43" fontId="11" fillId="0" borderId="0" xfId="1" applyFont="1" applyAlignment="1">
      <alignment horizontal="right"/>
    </xf>
    <xf numFmtId="0" fontId="11" fillId="0" borderId="0" xfId="34" applyFont="1"/>
    <xf numFmtId="0" fontId="12" fillId="0" borderId="0" xfId="43" applyFont="1" applyAlignment="1">
      <alignment horizontal="left"/>
    </xf>
    <xf numFmtId="189" fontId="10" fillId="0" borderId="0" xfId="88" applyFont="1" applyAlignment="1">
      <alignment horizontal="center" wrapText="1"/>
    </xf>
    <xf numFmtId="37" fontId="9" fillId="0" borderId="0" xfId="88" applyNumberFormat="1" applyFont="1" applyAlignment="1">
      <alignment horizontal="center"/>
    </xf>
    <xf numFmtId="16" fontId="24" fillId="0" borderId="0" xfId="0" quotePrefix="1" applyNumberFormat="1" applyFont="1" applyAlignment="1">
      <alignment horizontal="center"/>
    </xf>
    <xf numFmtId="37" fontId="6" fillId="0" borderId="0" xfId="88" applyNumberFormat="1" applyFont="1" applyAlignment="1">
      <alignment horizontal="center"/>
    </xf>
    <xf numFmtId="189" fontId="9" fillId="0" borderId="0" xfId="88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189" fontId="10" fillId="0" borderId="0" xfId="88" applyFont="1" applyAlignment="1">
      <alignment horizontal="center"/>
    </xf>
    <xf numFmtId="189" fontId="11" fillId="0" borderId="0" xfId="88" applyFont="1" applyAlignment="1">
      <alignment horizontal="center"/>
    </xf>
    <xf numFmtId="189" fontId="11" fillId="0" borderId="3" xfId="88" applyFont="1" applyBorder="1" applyAlignment="1">
      <alignment horizontal="center"/>
    </xf>
    <xf numFmtId="189" fontId="9" fillId="0" borderId="0" xfId="88" applyFont="1" applyAlignment="1">
      <alignment horizontal="center" vertical="center"/>
    </xf>
    <xf numFmtId="189" fontId="10" fillId="0" borderId="0" xfId="88" applyFont="1" applyAlignment="1">
      <alignment horizontal="center" vertical="center"/>
    </xf>
    <xf numFmtId="190" fontId="30" fillId="0" borderId="0" xfId="1" applyNumberFormat="1" applyFont="1" applyFill="1" applyAlignment="1">
      <alignment horizontal="center"/>
    </xf>
  </cellXfs>
  <cellStyles count="89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5" xr:uid="{00000000-0005-0000-0000-000004000000}"/>
    <cellStyle name="Comma 3" xfId="6" xr:uid="{00000000-0005-0000-0000-000005000000}"/>
    <cellStyle name="Comma 3 2" xfId="7" xr:uid="{00000000-0005-0000-0000-000006000000}"/>
    <cellStyle name="Comma 35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4" xfId="15" xr:uid="{00000000-0005-0000-0000-00000F000000}"/>
    <cellStyle name="Normal 15" xfId="16" xr:uid="{00000000-0005-0000-0000-000010000000}"/>
    <cellStyle name="Normal 2" xfId="17" xr:uid="{00000000-0005-0000-0000-000011000000}"/>
    <cellStyle name="Normal 2 2" xfId="18" xr:uid="{00000000-0005-0000-0000-000012000000}"/>
    <cellStyle name="Normal 2 3" xfId="19" xr:uid="{00000000-0005-0000-0000-000013000000}"/>
    <cellStyle name="Normal 218" xfId="20" xr:uid="{00000000-0005-0000-0000-000014000000}"/>
    <cellStyle name="Normal 219" xfId="21" xr:uid="{00000000-0005-0000-0000-000015000000}"/>
    <cellStyle name="Normal 220" xfId="22" xr:uid="{00000000-0005-0000-0000-000016000000}"/>
    <cellStyle name="Normal 221" xfId="23" xr:uid="{00000000-0005-0000-0000-000017000000}"/>
    <cellStyle name="Normal 225" xfId="24" xr:uid="{00000000-0005-0000-0000-000018000000}"/>
    <cellStyle name="Normal 226" xfId="25" xr:uid="{00000000-0005-0000-0000-000019000000}"/>
    <cellStyle name="Normal 227" xfId="26" xr:uid="{00000000-0005-0000-0000-00001A000000}"/>
    <cellStyle name="Normal 228" xfId="27" xr:uid="{00000000-0005-0000-0000-00001B000000}"/>
    <cellStyle name="Normal 229" xfId="28" xr:uid="{00000000-0005-0000-0000-00001C000000}"/>
    <cellStyle name="Normal 230" xfId="29" xr:uid="{00000000-0005-0000-0000-00001D000000}"/>
    <cellStyle name="Normal 231" xfId="30" xr:uid="{00000000-0005-0000-0000-00001E000000}"/>
    <cellStyle name="Normal 232" xfId="31" xr:uid="{00000000-0005-0000-0000-00001F000000}"/>
    <cellStyle name="Normal 233" xfId="32" xr:uid="{00000000-0005-0000-0000-000020000000}"/>
    <cellStyle name="Normal 234" xfId="33" xr:uid="{00000000-0005-0000-0000-000021000000}"/>
    <cellStyle name="Normal 236" xfId="34" xr:uid="{00000000-0005-0000-0000-000022000000}"/>
    <cellStyle name="Normal 237" xfId="35" xr:uid="{00000000-0005-0000-0000-000023000000}"/>
    <cellStyle name="Normal 238" xfId="36" xr:uid="{00000000-0005-0000-0000-000024000000}"/>
    <cellStyle name="Normal 239" xfId="37" xr:uid="{00000000-0005-0000-0000-000025000000}"/>
    <cellStyle name="Normal 240" xfId="38" xr:uid="{00000000-0005-0000-0000-000026000000}"/>
    <cellStyle name="Normal 241" xfId="39" xr:uid="{00000000-0005-0000-0000-000027000000}"/>
    <cellStyle name="Normal 242" xfId="40" xr:uid="{00000000-0005-0000-0000-000028000000}"/>
    <cellStyle name="Normal 243" xfId="41" xr:uid="{00000000-0005-0000-0000-000029000000}"/>
    <cellStyle name="Normal 244" xfId="42" xr:uid="{00000000-0005-0000-0000-00002A000000}"/>
    <cellStyle name="Normal 245" xfId="43" xr:uid="{00000000-0005-0000-0000-00002B000000}"/>
    <cellStyle name="Normal 246" xfId="44" xr:uid="{00000000-0005-0000-0000-00002C000000}"/>
    <cellStyle name="Normal 247" xfId="45" xr:uid="{00000000-0005-0000-0000-00002D000000}"/>
    <cellStyle name="Normal 248" xfId="46" xr:uid="{00000000-0005-0000-0000-00002E000000}"/>
    <cellStyle name="Normal 249" xfId="47" xr:uid="{00000000-0005-0000-0000-00002F000000}"/>
    <cellStyle name="Normal 250" xfId="48" xr:uid="{00000000-0005-0000-0000-000030000000}"/>
    <cellStyle name="Normal 251" xfId="49" xr:uid="{00000000-0005-0000-0000-000031000000}"/>
    <cellStyle name="Normal 252" xfId="50" xr:uid="{00000000-0005-0000-0000-000032000000}"/>
    <cellStyle name="Normal 253" xfId="51" xr:uid="{00000000-0005-0000-0000-000033000000}"/>
    <cellStyle name="Normal 255" xfId="52" xr:uid="{00000000-0005-0000-0000-000034000000}"/>
    <cellStyle name="Normal 256" xfId="53" xr:uid="{00000000-0005-0000-0000-000035000000}"/>
    <cellStyle name="Normal 257" xfId="54" xr:uid="{00000000-0005-0000-0000-000036000000}"/>
    <cellStyle name="Normal 258" xfId="55" xr:uid="{00000000-0005-0000-0000-000037000000}"/>
    <cellStyle name="Normal 260" xfId="56" xr:uid="{00000000-0005-0000-0000-000038000000}"/>
    <cellStyle name="Normal 261" xfId="57" xr:uid="{00000000-0005-0000-0000-000039000000}"/>
    <cellStyle name="Normal 262" xfId="58" xr:uid="{00000000-0005-0000-0000-00003A000000}"/>
    <cellStyle name="Normal 263" xfId="59" xr:uid="{00000000-0005-0000-0000-00003B000000}"/>
    <cellStyle name="Normal 264" xfId="60" xr:uid="{00000000-0005-0000-0000-00003C000000}"/>
    <cellStyle name="Normal 265" xfId="61" xr:uid="{00000000-0005-0000-0000-00003D000000}"/>
    <cellStyle name="Normal 266" xfId="62" xr:uid="{00000000-0005-0000-0000-00003E000000}"/>
    <cellStyle name="Normal 267" xfId="63" xr:uid="{00000000-0005-0000-0000-00003F000000}"/>
    <cellStyle name="Normal 270" xfId="64" xr:uid="{00000000-0005-0000-0000-000040000000}"/>
    <cellStyle name="Normal 271" xfId="65" xr:uid="{00000000-0005-0000-0000-000041000000}"/>
    <cellStyle name="Normal 272" xfId="66" xr:uid="{00000000-0005-0000-0000-000042000000}"/>
    <cellStyle name="Normal 273" xfId="67" xr:uid="{00000000-0005-0000-0000-000043000000}"/>
    <cellStyle name="Normal 274" xfId="68" xr:uid="{00000000-0005-0000-0000-000044000000}"/>
    <cellStyle name="Normal 276" xfId="69" xr:uid="{00000000-0005-0000-0000-000045000000}"/>
    <cellStyle name="Normal 277" xfId="70" xr:uid="{00000000-0005-0000-0000-000046000000}"/>
    <cellStyle name="Normal 278" xfId="71" xr:uid="{00000000-0005-0000-0000-000047000000}"/>
    <cellStyle name="Normal 279" xfId="72" xr:uid="{00000000-0005-0000-0000-000048000000}"/>
    <cellStyle name="Normal 280" xfId="73" xr:uid="{00000000-0005-0000-0000-000049000000}"/>
    <cellStyle name="Normal 3" xfId="74" xr:uid="{00000000-0005-0000-0000-00004A000000}"/>
    <cellStyle name="Normal 3 2" xfId="75" xr:uid="{00000000-0005-0000-0000-00004B000000}"/>
    <cellStyle name="Normal 4" xfId="76" xr:uid="{00000000-0005-0000-0000-00004C000000}"/>
    <cellStyle name="Normal 5" xfId="77" xr:uid="{00000000-0005-0000-0000-00004D000000}"/>
    <cellStyle name="Normal 6" xfId="78" xr:uid="{00000000-0005-0000-0000-00004E000000}"/>
    <cellStyle name="Normal 7" xfId="79" xr:uid="{00000000-0005-0000-0000-00004F000000}"/>
    <cellStyle name="Normal 8" xfId="80" xr:uid="{00000000-0005-0000-0000-000050000000}"/>
    <cellStyle name="Normal 9" xfId="81" xr:uid="{00000000-0005-0000-0000-000051000000}"/>
    <cellStyle name="Normal_Draft PTTCHTx 2" xfId="82" xr:uid="{00000000-0005-0000-0000-000052000000}"/>
    <cellStyle name="Percent 2" xfId="83" xr:uid="{00000000-0005-0000-0000-000053000000}"/>
    <cellStyle name="Percent 35" xfId="84" xr:uid="{00000000-0005-0000-0000-000054000000}"/>
    <cellStyle name="เครื่องหมายสกุลเงิน [0] 2" xfId="85" xr:uid="{00000000-0005-0000-0000-000055000000}"/>
    <cellStyle name="เครื่องหมายสกุลเงิน [0] 2 2" xfId="86" xr:uid="{00000000-0005-0000-0000-000056000000}"/>
    <cellStyle name="ปกติ_2009 Q1 PTT UT - TH (26-may-09)" xfId="88" xr:uid="{00000000-0005-0000-0000-000058000000}"/>
    <cellStyle name="เปอร์เซ็นต์ 2" xfId="8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tabSelected="1" view="pageBreakPreview" zoomScaleNormal="55" zoomScaleSheetLayoutView="100" workbookViewId="0">
      <selection activeCell="D16" sqref="D16"/>
    </sheetView>
  </sheetViews>
  <sheetFormatPr defaultColWidth="8.9140625" defaultRowHeight="21" customHeight="1"/>
  <cols>
    <col min="1" max="1" width="41.5" style="52" customWidth="1"/>
    <col min="2" max="2" width="6.4140625" style="52" customWidth="1"/>
    <col min="3" max="3" width="1" style="52" customWidth="1"/>
    <col min="4" max="4" width="16.08203125" style="52" bestFit="1" customWidth="1"/>
    <col min="5" max="5" width="1.9140625" style="52" customWidth="1"/>
    <col min="6" max="6" width="16.08203125" style="52" bestFit="1" customWidth="1"/>
    <col min="7" max="7" width="1.9140625" style="52" customWidth="1"/>
    <col min="8" max="8" width="16.08203125" style="52" bestFit="1" customWidth="1"/>
    <col min="9" max="9" width="1.9140625" style="52" customWidth="1"/>
    <col min="10" max="10" width="16.08203125" style="52" bestFit="1" customWidth="1"/>
    <col min="11" max="16384" width="8.9140625" style="52"/>
  </cols>
  <sheetData>
    <row r="1" spans="1:10" s="74" customFormat="1" ht="21" customHeight="1">
      <c r="A1" s="1" t="s">
        <v>66</v>
      </c>
      <c r="B1" s="2"/>
      <c r="C1" s="2"/>
      <c r="D1" s="2"/>
      <c r="E1" s="3"/>
      <c r="F1" s="4"/>
      <c r="G1" s="3"/>
      <c r="H1" s="4"/>
      <c r="I1" s="3"/>
      <c r="J1" s="4"/>
    </row>
    <row r="2" spans="1:10" s="77" customFormat="1" ht="21" customHeight="1">
      <c r="A2" s="5" t="s">
        <v>0</v>
      </c>
      <c r="B2" s="6"/>
      <c r="C2" s="6"/>
      <c r="D2" s="6"/>
      <c r="E2" s="7"/>
      <c r="F2" s="8"/>
      <c r="G2" s="7"/>
      <c r="H2" s="8"/>
      <c r="I2" s="7"/>
      <c r="J2" s="8"/>
    </row>
    <row r="3" spans="1:10" s="77" customFormat="1" ht="12" customHeight="1">
      <c r="A3" s="5"/>
      <c r="B3" s="6"/>
      <c r="C3" s="6"/>
      <c r="D3" s="6"/>
      <c r="E3" s="7"/>
      <c r="F3" s="8"/>
      <c r="G3" s="7"/>
      <c r="H3" s="8"/>
      <c r="I3" s="7"/>
      <c r="J3" s="8"/>
    </row>
    <row r="4" spans="1:10" s="77" customFormat="1" ht="21" customHeight="1">
      <c r="A4" s="5"/>
      <c r="B4" s="6"/>
      <c r="C4" s="6"/>
      <c r="D4" s="268" t="s">
        <v>123</v>
      </c>
      <c r="E4" s="268"/>
      <c r="F4" s="268"/>
      <c r="G4" s="171"/>
      <c r="H4" s="268" t="s">
        <v>2</v>
      </c>
      <c r="I4" s="268"/>
      <c r="J4" s="268"/>
    </row>
    <row r="5" spans="1:10" ht="21" customHeight="1">
      <c r="A5" s="9"/>
      <c r="B5" s="10"/>
      <c r="C5" s="10"/>
      <c r="D5" s="269" t="s">
        <v>3</v>
      </c>
      <c r="E5" s="269"/>
      <c r="F5" s="269"/>
      <c r="G5" s="61"/>
      <c r="H5" s="266" t="s">
        <v>3</v>
      </c>
      <c r="I5" s="266"/>
      <c r="J5" s="266"/>
    </row>
    <row r="6" spans="1:10" ht="21" customHeight="1">
      <c r="C6" s="10"/>
      <c r="D6" s="267" t="s">
        <v>4</v>
      </c>
      <c r="E6" s="267"/>
      <c r="F6" s="267"/>
      <c r="G6" s="12"/>
      <c r="H6" s="267" t="s">
        <v>4</v>
      </c>
      <c r="I6" s="267"/>
      <c r="J6" s="267"/>
    </row>
    <row r="7" spans="1:10" ht="21" customHeight="1">
      <c r="A7" s="9" t="s">
        <v>5</v>
      </c>
      <c r="B7" s="10" t="s">
        <v>6</v>
      </c>
      <c r="C7" s="10"/>
      <c r="D7" s="13" t="s">
        <v>264</v>
      </c>
      <c r="E7" s="14"/>
      <c r="F7" s="13" t="s">
        <v>236</v>
      </c>
      <c r="G7" s="14"/>
      <c r="H7" s="13" t="s">
        <v>264</v>
      </c>
      <c r="I7" s="14"/>
      <c r="J7" s="13" t="s">
        <v>236</v>
      </c>
    </row>
    <row r="8" spans="1:10" ht="21" customHeight="1">
      <c r="A8" s="11"/>
      <c r="B8" s="11"/>
      <c r="C8" s="11"/>
      <c r="D8" s="265" t="s">
        <v>134</v>
      </c>
      <c r="E8" s="265"/>
      <c r="F8" s="265"/>
      <c r="G8" s="265"/>
      <c r="H8" s="265"/>
      <c r="I8" s="265"/>
      <c r="J8" s="265"/>
    </row>
    <row r="9" spans="1:10" ht="21" customHeight="1">
      <c r="A9" s="16" t="s">
        <v>7</v>
      </c>
      <c r="B9" s="17"/>
      <c r="C9" s="17"/>
      <c r="D9" s="17"/>
      <c r="E9" s="18"/>
      <c r="F9" s="19"/>
      <c r="G9" s="18"/>
      <c r="H9" s="19"/>
      <c r="I9" s="18"/>
      <c r="J9" s="19"/>
    </row>
    <row r="10" spans="1:10" ht="21" customHeight="1">
      <c r="A10" s="14" t="s">
        <v>57</v>
      </c>
      <c r="B10" s="20"/>
      <c r="C10" s="20"/>
      <c r="D10" s="166">
        <v>1204734053</v>
      </c>
      <c r="E10" s="139"/>
      <c r="F10" s="166">
        <v>1384112315</v>
      </c>
      <c r="G10" s="167"/>
      <c r="H10" s="123">
        <v>68377848</v>
      </c>
      <c r="I10" s="139"/>
      <c r="J10" s="123">
        <v>237441592</v>
      </c>
    </row>
    <row r="11" spans="1:10" ht="21" customHeight="1">
      <c r="A11" s="14" t="s">
        <v>67</v>
      </c>
      <c r="C11" s="233"/>
      <c r="E11" s="22"/>
      <c r="F11" s="168"/>
      <c r="G11" s="169"/>
      <c r="I11" s="22"/>
      <c r="J11" s="24"/>
    </row>
    <row r="12" spans="1:10" ht="21" customHeight="1">
      <c r="A12" s="14" t="s">
        <v>68</v>
      </c>
      <c r="B12" s="20">
        <v>15</v>
      </c>
      <c r="C12" s="233"/>
      <c r="D12" s="157">
        <v>1022416688</v>
      </c>
      <c r="E12" s="139"/>
      <c r="F12" s="166">
        <v>1183723225</v>
      </c>
      <c r="G12" s="167"/>
      <c r="H12" s="149">
        <v>0</v>
      </c>
      <c r="I12" s="139"/>
      <c r="J12" s="128">
        <v>0</v>
      </c>
    </row>
    <row r="13" spans="1:10" ht="21" customHeight="1">
      <c r="A13" s="14" t="s">
        <v>160</v>
      </c>
      <c r="B13" s="20" t="s">
        <v>271</v>
      </c>
      <c r="C13" s="20"/>
      <c r="D13" s="166">
        <v>2033732496</v>
      </c>
      <c r="E13" s="139"/>
      <c r="F13" s="166">
        <v>1124809158</v>
      </c>
      <c r="G13" s="167"/>
      <c r="H13" s="142">
        <v>274586605</v>
      </c>
      <c r="I13" s="139"/>
      <c r="J13" s="123">
        <v>72855300</v>
      </c>
    </row>
    <row r="14" spans="1:10" ht="21" customHeight="1">
      <c r="A14" s="14" t="s">
        <v>161</v>
      </c>
      <c r="B14" s="20">
        <v>7</v>
      </c>
      <c r="C14" s="20"/>
      <c r="D14" s="166">
        <v>275545508</v>
      </c>
      <c r="E14" s="139"/>
      <c r="F14" s="166">
        <v>212656151</v>
      </c>
      <c r="G14" s="167"/>
      <c r="H14" s="123">
        <v>0</v>
      </c>
      <c r="I14" s="139"/>
      <c r="J14" s="138">
        <v>0</v>
      </c>
    </row>
    <row r="15" spans="1:10" ht="21" customHeight="1">
      <c r="A15" s="14" t="s">
        <v>113</v>
      </c>
      <c r="B15" s="20">
        <v>8</v>
      </c>
      <c r="C15" s="20"/>
      <c r="D15" s="168">
        <v>904337039</v>
      </c>
      <c r="E15" s="22"/>
      <c r="F15" s="168">
        <v>1227743374</v>
      </c>
      <c r="G15" s="169"/>
      <c r="H15" s="23">
        <v>39862450</v>
      </c>
      <c r="I15" s="22"/>
      <c r="J15" s="23">
        <v>0</v>
      </c>
    </row>
    <row r="16" spans="1:10" ht="21" customHeight="1">
      <c r="A16" s="52" t="s">
        <v>69</v>
      </c>
      <c r="B16" s="20"/>
      <c r="C16" s="20"/>
      <c r="D16" s="168">
        <v>82120234</v>
      </c>
      <c r="E16" s="22"/>
      <c r="F16" s="168">
        <v>75887194</v>
      </c>
      <c r="G16" s="169"/>
      <c r="H16" s="23">
        <v>14622110</v>
      </c>
      <c r="I16" s="22"/>
      <c r="J16" s="23">
        <v>0</v>
      </c>
    </row>
    <row r="17" spans="1:10" ht="21" customHeight="1">
      <c r="A17" s="14" t="s">
        <v>94</v>
      </c>
      <c r="B17" s="20">
        <v>5.3</v>
      </c>
      <c r="C17" s="25"/>
      <c r="D17" s="142">
        <v>95000000</v>
      </c>
      <c r="E17" s="22"/>
      <c r="F17" s="170">
        <v>0</v>
      </c>
      <c r="G17" s="169"/>
      <c r="H17" s="23">
        <v>428950225</v>
      </c>
      <c r="I17" s="22"/>
      <c r="J17" s="23">
        <v>682697253</v>
      </c>
    </row>
    <row r="18" spans="1:10" ht="21" customHeight="1">
      <c r="A18" s="158" t="s">
        <v>8</v>
      </c>
      <c r="B18" s="25">
        <v>9</v>
      </c>
      <c r="C18" s="25"/>
      <c r="D18" s="168">
        <v>987791034</v>
      </c>
      <c r="E18" s="22"/>
      <c r="F18" s="168">
        <v>1176368648</v>
      </c>
      <c r="G18" s="169"/>
      <c r="H18" s="23">
        <v>54124188</v>
      </c>
      <c r="I18" s="22"/>
      <c r="J18" s="23">
        <v>164489823</v>
      </c>
    </row>
    <row r="19" spans="1:10" ht="21" customHeight="1">
      <c r="A19" s="158" t="s">
        <v>196</v>
      </c>
      <c r="B19" s="25">
        <v>24</v>
      </c>
      <c r="C19" s="25"/>
      <c r="D19" s="168">
        <v>1214846</v>
      </c>
      <c r="E19" s="22"/>
      <c r="F19" s="168">
        <v>0</v>
      </c>
      <c r="G19" s="169"/>
      <c r="H19" s="23">
        <v>0</v>
      </c>
      <c r="I19" s="22"/>
      <c r="J19" s="23">
        <v>0</v>
      </c>
    </row>
    <row r="20" spans="1:10" ht="21" customHeight="1">
      <c r="A20" s="158" t="s">
        <v>162</v>
      </c>
      <c r="B20" s="25">
        <v>24</v>
      </c>
      <c r="C20" s="25"/>
      <c r="D20" s="168">
        <v>8169873</v>
      </c>
      <c r="E20" s="22"/>
      <c r="F20" s="168">
        <v>183040285</v>
      </c>
      <c r="G20" s="169"/>
      <c r="H20" s="23">
        <v>0</v>
      </c>
      <c r="I20" s="22"/>
      <c r="J20" s="23">
        <v>30019385</v>
      </c>
    </row>
    <row r="21" spans="1:10" ht="21" customHeight="1">
      <c r="A21" s="158" t="s">
        <v>163</v>
      </c>
      <c r="B21" s="20"/>
      <c r="C21" s="20"/>
      <c r="D21" s="166">
        <v>185251968</v>
      </c>
      <c r="E21" s="139"/>
      <c r="F21" s="166">
        <v>227349095</v>
      </c>
      <c r="G21" s="167"/>
      <c r="H21" s="23">
        <v>29554626</v>
      </c>
      <c r="I21" s="139"/>
      <c r="J21" s="23">
        <v>28123284</v>
      </c>
    </row>
    <row r="22" spans="1:10" ht="21" customHeight="1">
      <c r="A22" s="9" t="s">
        <v>9</v>
      </c>
      <c r="B22" s="10"/>
      <c r="C22" s="10"/>
      <c r="D22" s="28">
        <f>SUM(D10:D21)</f>
        <v>6800313739</v>
      </c>
      <c r="E22" s="22"/>
      <c r="F22" s="28">
        <f>SUM(F10:F21)</f>
        <v>6795689445</v>
      </c>
      <c r="G22" s="22"/>
      <c r="H22" s="28">
        <f>SUM(H10:H21)</f>
        <v>910078052</v>
      </c>
      <c r="I22" s="22"/>
      <c r="J22" s="28">
        <f>SUM(J10:J21)</f>
        <v>1215626637</v>
      </c>
    </row>
    <row r="23" spans="1:10" ht="12" customHeight="1">
      <c r="A23" s="14"/>
      <c r="B23" s="10"/>
      <c r="C23" s="10"/>
      <c r="D23" s="29"/>
      <c r="E23" s="22"/>
      <c r="F23" s="27"/>
      <c r="G23" s="22"/>
      <c r="H23" s="27"/>
      <c r="I23" s="22"/>
      <c r="J23" s="27"/>
    </row>
    <row r="24" spans="1:10" ht="21" customHeight="1">
      <c r="A24" s="234" t="s">
        <v>10</v>
      </c>
      <c r="B24" s="30"/>
      <c r="C24" s="30"/>
      <c r="D24" s="31"/>
      <c r="E24" s="22"/>
      <c r="F24" s="27"/>
      <c r="G24" s="22"/>
      <c r="H24" s="27"/>
      <c r="I24" s="22"/>
      <c r="J24" s="27"/>
    </row>
    <row r="25" spans="1:10" ht="21" customHeight="1">
      <c r="A25" s="143" t="s">
        <v>164</v>
      </c>
      <c r="B25" s="232">
        <v>5.3</v>
      </c>
      <c r="C25" s="30"/>
      <c r="D25" s="40">
        <v>168207814</v>
      </c>
      <c r="E25" s="22"/>
      <c r="F25" s="40">
        <v>140437698</v>
      </c>
      <c r="G25" s="22"/>
      <c r="H25" s="27">
        <v>107092748</v>
      </c>
      <c r="I25" s="22"/>
      <c r="J25" s="27">
        <v>94360073</v>
      </c>
    </row>
    <row r="26" spans="1:10" ht="21" customHeight="1">
      <c r="A26" s="143" t="s">
        <v>70</v>
      </c>
      <c r="C26" s="30"/>
      <c r="D26" s="40"/>
      <c r="E26" s="22"/>
      <c r="F26" s="27"/>
      <c r="G26" s="22"/>
      <c r="H26" s="27"/>
      <c r="I26" s="22"/>
      <c r="J26" s="27"/>
    </row>
    <row r="27" spans="1:10" ht="21" customHeight="1">
      <c r="A27" s="143" t="s">
        <v>68</v>
      </c>
      <c r="B27" s="30">
        <v>15</v>
      </c>
      <c r="C27" s="30"/>
      <c r="D27" s="40">
        <v>203113675</v>
      </c>
      <c r="E27" s="22"/>
      <c r="F27" s="40">
        <v>238432542</v>
      </c>
      <c r="G27" s="22"/>
      <c r="H27" s="27">
        <v>0</v>
      </c>
      <c r="I27" s="22"/>
      <c r="J27" s="27">
        <v>0</v>
      </c>
    </row>
    <row r="28" spans="1:10" ht="21" customHeight="1">
      <c r="A28" s="147" t="s">
        <v>165</v>
      </c>
      <c r="B28" s="232">
        <v>5.3</v>
      </c>
      <c r="C28" s="30"/>
      <c r="D28" s="40">
        <v>0</v>
      </c>
      <c r="E28" s="22"/>
      <c r="F28" s="27">
        <v>0</v>
      </c>
      <c r="G28" s="22"/>
      <c r="H28" s="27">
        <v>200925280</v>
      </c>
      <c r="I28" s="22"/>
      <c r="J28" s="27">
        <v>229725280</v>
      </c>
    </row>
    <row r="29" spans="1:10" ht="21" customHeight="1">
      <c r="A29" s="143" t="s">
        <v>95</v>
      </c>
      <c r="B29" s="30">
        <v>10</v>
      </c>
      <c r="C29" s="30"/>
      <c r="D29" s="40">
        <v>373366639</v>
      </c>
      <c r="E29" s="22"/>
      <c r="F29" s="40">
        <v>389333377</v>
      </c>
      <c r="G29" s="22"/>
      <c r="H29" s="24">
        <v>397594800</v>
      </c>
      <c r="I29" s="22"/>
      <c r="J29" s="27">
        <v>397594800</v>
      </c>
    </row>
    <row r="30" spans="1:10" ht="21" customHeight="1">
      <c r="A30" s="147" t="s">
        <v>93</v>
      </c>
      <c r="B30" s="30" t="s">
        <v>272</v>
      </c>
      <c r="C30" s="25"/>
      <c r="D30" s="21">
        <v>4630835284</v>
      </c>
      <c r="E30" s="22"/>
      <c r="F30" s="21">
        <v>5133207027</v>
      </c>
      <c r="G30" s="22"/>
      <c r="H30" s="27">
        <v>1387258240</v>
      </c>
      <c r="I30" s="22"/>
      <c r="J30" s="24">
        <v>1893177740</v>
      </c>
    </row>
    <row r="31" spans="1:10" ht="21" customHeight="1">
      <c r="A31" s="147" t="s">
        <v>110</v>
      </c>
      <c r="B31" s="30" t="s">
        <v>273</v>
      </c>
      <c r="C31" s="30"/>
      <c r="D31" s="40">
        <v>0</v>
      </c>
      <c r="E31" s="22"/>
      <c r="F31" s="27">
        <v>0</v>
      </c>
      <c r="G31" s="22"/>
      <c r="H31" s="27">
        <v>15423864546</v>
      </c>
      <c r="I31" s="22"/>
      <c r="J31" s="27">
        <v>13988233187</v>
      </c>
    </row>
    <row r="32" spans="1:10" ht="21" customHeight="1">
      <c r="A32" s="147" t="s">
        <v>166</v>
      </c>
      <c r="B32" s="30">
        <v>7</v>
      </c>
      <c r="C32" s="25"/>
      <c r="D32" s="21">
        <v>3563674652</v>
      </c>
      <c r="E32" s="22"/>
      <c r="F32" s="21">
        <v>2924558278</v>
      </c>
      <c r="G32" s="22"/>
      <c r="H32" s="156">
        <v>0</v>
      </c>
      <c r="I32" s="253"/>
      <c r="J32" s="254">
        <v>0</v>
      </c>
    </row>
    <row r="33" spans="1:10" ht="21" customHeight="1">
      <c r="A33" s="52" t="s">
        <v>69</v>
      </c>
      <c r="B33" s="25"/>
      <c r="C33" s="25"/>
      <c r="D33" s="21">
        <v>96362853</v>
      </c>
      <c r="E33" s="22"/>
      <c r="F33" s="21">
        <v>100473028</v>
      </c>
      <c r="G33" s="22"/>
      <c r="H33" s="27">
        <v>0</v>
      </c>
      <c r="I33" s="22"/>
      <c r="J33" s="27">
        <v>0</v>
      </c>
    </row>
    <row r="34" spans="1:10" ht="21" hidden="1" customHeight="1">
      <c r="A34" s="32" t="s">
        <v>142</v>
      </c>
      <c r="B34" s="25">
        <v>11</v>
      </c>
      <c r="C34" s="25"/>
      <c r="D34" s="21"/>
      <c r="E34" s="22"/>
      <c r="F34" s="21"/>
      <c r="G34" s="22"/>
      <c r="H34" s="27"/>
      <c r="I34" s="22"/>
      <c r="J34" s="27"/>
    </row>
    <row r="35" spans="1:10" ht="21" customHeight="1">
      <c r="A35" s="147" t="s">
        <v>58</v>
      </c>
      <c r="B35" s="25">
        <v>5.2</v>
      </c>
      <c r="C35" s="25"/>
      <c r="D35" s="21">
        <v>259499347</v>
      </c>
      <c r="E35" s="22"/>
      <c r="F35" s="21">
        <v>106087145</v>
      </c>
      <c r="G35" s="22"/>
      <c r="H35" s="24">
        <v>128753737</v>
      </c>
      <c r="I35" s="22"/>
      <c r="J35" s="24">
        <v>3143658</v>
      </c>
    </row>
    <row r="36" spans="1:10" s="11" customFormat="1" ht="21" customHeight="1">
      <c r="A36" s="235" t="s">
        <v>59</v>
      </c>
      <c r="B36" s="25">
        <v>12</v>
      </c>
      <c r="C36" s="25"/>
      <c r="D36" s="21">
        <v>14564285487</v>
      </c>
      <c r="E36" s="22"/>
      <c r="F36" s="21">
        <v>14966658957</v>
      </c>
      <c r="G36" s="22"/>
      <c r="H36" s="24">
        <v>56486234</v>
      </c>
      <c r="I36" s="22"/>
      <c r="J36" s="24">
        <v>26114792</v>
      </c>
    </row>
    <row r="37" spans="1:10" s="11" customFormat="1" ht="21" customHeight="1">
      <c r="A37" s="32" t="s">
        <v>167</v>
      </c>
      <c r="B37" s="25">
        <v>13</v>
      </c>
      <c r="C37" s="20"/>
      <c r="D37" s="24">
        <v>337037078</v>
      </c>
      <c r="E37" s="22"/>
      <c r="F37" s="24">
        <v>369901180</v>
      </c>
      <c r="G37" s="22"/>
      <c r="H37" s="24">
        <v>28813636</v>
      </c>
      <c r="I37" s="22"/>
      <c r="J37" s="24">
        <v>21296369</v>
      </c>
    </row>
    <row r="38" spans="1:10" s="11" customFormat="1" ht="21" customHeight="1">
      <c r="A38" s="235" t="s">
        <v>111</v>
      </c>
      <c r="B38" s="25">
        <v>14</v>
      </c>
      <c r="C38" s="25"/>
      <c r="D38" s="148">
        <v>80925334</v>
      </c>
      <c r="E38" s="22"/>
      <c r="F38" s="148">
        <v>80925334</v>
      </c>
      <c r="G38" s="22"/>
      <c r="H38" s="149">
        <v>0</v>
      </c>
      <c r="I38" s="22"/>
      <c r="J38" s="27">
        <v>0</v>
      </c>
    </row>
    <row r="39" spans="1:10" s="11" customFormat="1" ht="21" customHeight="1">
      <c r="A39" s="32" t="s">
        <v>112</v>
      </c>
      <c r="B39" s="25">
        <v>14</v>
      </c>
      <c r="C39" s="20"/>
      <c r="D39" s="21">
        <v>1115585623</v>
      </c>
      <c r="E39" s="22"/>
      <c r="F39" s="21">
        <v>1109891464</v>
      </c>
      <c r="G39" s="22"/>
      <c r="H39" s="27">
        <v>12462560</v>
      </c>
      <c r="I39" s="22"/>
      <c r="J39" s="27">
        <v>14048766</v>
      </c>
    </row>
    <row r="40" spans="1:10" s="11" customFormat="1" ht="21" customHeight="1">
      <c r="A40" s="32" t="s">
        <v>60</v>
      </c>
      <c r="B40" s="25">
        <v>21</v>
      </c>
      <c r="C40" s="20"/>
      <c r="D40" s="21">
        <v>66629352</v>
      </c>
      <c r="E40" s="22"/>
      <c r="F40" s="21">
        <v>55047134</v>
      </c>
      <c r="G40" s="22"/>
      <c r="H40" s="148">
        <v>15477838</v>
      </c>
      <c r="I40" s="22"/>
      <c r="J40" s="148">
        <v>19838197</v>
      </c>
    </row>
    <row r="41" spans="1:10" s="11" customFormat="1" ht="21" customHeight="1">
      <c r="A41" s="158" t="s">
        <v>196</v>
      </c>
      <c r="B41" s="25">
        <v>24</v>
      </c>
      <c r="C41" s="20"/>
      <c r="D41" s="21">
        <v>281504944</v>
      </c>
      <c r="E41" s="22"/>
      <c r="F41" s="21">
        <v>299687103</v>
      </c>
      <c r="G41" s="22"/>
      <c r="H41" s="148">
        <v>0</v>
      </c>
      <c r="I41" s="22"/>
      <c r="J41" s="27">
        <v>0</v>
      </c>
    </row>
    <row r="42" spans="1:10" s="11" customFormat="1" ht="21" customHeight="1">
      <c r="A42" s="32" t="s">
        <v>168</v>
      </c>
      <c r="B42" s="25"/>
      <c r="C42" s="20"/>
      <c r="D42" s="21">
        <v>162880352</v>
      </c>
      <c r="E42" s="22"/>
      <c r="F42" s="21">
        <v>140006069</v>
      </c>
      <c r="G42" s="22"/>
      <c r="H42" s="27">
        <v>3260984</v>
      </c>
      <c r="I42" s="22"/>
      <c r="J42" s="27">
        <v>1794164</v>
      </c>
    </row>
    <row r="43" spans="1:10" s="11" customFormat="1" ht="21" customHeight="1">
      <c r="A43" s="236" t="s">
        <v>11</v>
      </c>
      <c r="B43" s="10"/>
      <c r="C43" s="10"/>
      <c r="D43" s="28">
        <f>SUM(D25:D42)</f>
        <v>25903908434</v>
      </c>
      <c r="E43" s="34"/>
      <c r="F43" s="28">
        <f>SUM(F25:F42)</f>
        <v>26054646336</v>
      </c>
      <c r="G43" s="34"/>
      <c r="H43" s="28">
        <f>SUM(H25:H42)</f>
        <v>17761990603</v>
      </c>
      <c r="I43" s="34"/>
      <c r="J43" s="28">
        <f>SUM(J25:J42)</f>
        <v>16689327026</v>
      </c>
    </row>
    <row r="44" spans="1:10" s="11" customFormat="1" ht="12" customHeight="1">
      <c r="A44" s="14"/>
      <c r="B44" s="10"/>
      <c r="C44" s="10"/>
      <c r="D44" s="29"/>
      <c r="E44" s="109"/>
      <c r="F44" s="27"/>
      <c r="G44" s="109"/>
      <c r="H44" s="27"/>
      <c r="I44" s="109"/>
      <c r="J44" s="27"/>
    </row>
    <row r="45" spans="1:10" s="11" customFormat="1" ht="21" customHeight="1" thickBot="1">
      <c r="A45" s="237" t="s">
        <v>12</v>
      </c>
      <c r="B45" s="10"/>
      <c r="C45" s="10"/>
      <c r="D45" s="33">
        <f>+D22+D43</f>
        <v>32704222173</v>
      </c>
      <c r="E45" s="22"/>
      <c r="F45" s="33">
        <f>SUM(F22,F43)</f>
        <v>32850335781</v>
      </c>
      <c r="G45" s="22"/>
      <c r="H45" s="33">
        <f>+H22+H43</f>
        <v>18672068655</v>
      </c>
      <c r="I45" s="22"/>
      <c r="J45" s="33">
        <f>SUM(J22,J43)</f>
        <v>17904953663</v>
      </c>
    </row>
    <row r="46" spans="1:10" s="11" customFormat="1" ht="21" customHeight="1" thickTop="1">
      <c r="A46" s="1" t="s">
        <v>66</v>
      </c>
      <c r="B46" s="10"/>
      <c r="C46" s="10"/>
      <c r="D46" s="10"/>
      <c r="F46" s="35"/>
      <c r="H46" s="35"/>
      <c r="J46" s="35"/>
    </row>
    <row r="47" spans="1:10" s="11" customFormat="1" ht="21" customHeight="1">
      <c r="A47" s="5" t="s">
        <v>0</v>
      </c>
      <c r="B47" s="10"/>
      <c r="C47" s="10"/>
      <c r="D47" s="10"/>
      <c r="F47" s="35"/>
      <c r="H47" s="35"/>
      <c r="J47" s="35"/>
    </row>
    <row r="48" spans="1:10" s="11" customFormat="1" ht="12" customHeight="1">
      <c r="A48" s="5"/>
      <c r="B48" s="10"/>
      <c r="C48" s="10"/>
      <c r="D48" s="10"/>
      <c r="F48" s="35"/>
      <c r="H48" s="35"/>
      <c r="J48" s="35"/>
    </row>
    <row r="49" spans="1:10" s="11" customFormat="1" ht="21" customHeight="1">
      <c r="A49" s="5"/>
      <c r="B49" s="10"/>
      <c r="C49" s="10"/>
      <c r="D49" s="268" t="s">
        <v>123</v>
      </c>
      <c r="E49" s="268"/>
      <c r="F49" s="268"/>
      <c r="G49" s="268"/>
      <c r="H49" s="268" t="s">
        <v>2</v>
      </c>
      <c r="I49" s="268"/>
      <c r="J49" s="268"/>
    </row>
    <row r="50" spans="1:10" s="11" customFormat="1" ht="21" customHeight="1">
      <c r="A50" s="9"/>
      <c r="B50" s="10"/>
      <c r="C50" s="10"/>
      <c r="D50" s="269" t="s">
        <v>3</v>
      </c>
      <c r="E50" s="269"/>
      <c r="F50" s="269"/>
      <c r="G50" s="269"/>
      <c r="H50" s="266" t="s">
        <v>3</v>
      </c>
      <c r="I50" s="266"/>
      <c r="J50" s="266"/>
    </row>
    <row r="51" spans="1:10" s="11" customFormat="1" ht="21" customHeight="1">
      <c r="C51" s="10"/>
      <c r="D51" s="267" t="s">
        <v>4</v>
      </c>
      <c r="E51" s="267"/>
      <c r="F51" s="267"/>
      <c r="G51" s="12"/>
      <c r="H51" s="267" t="s">
        <v>4</v>
      </c>
      <c r="I51" s="267"/>
      <c r="J51" s="267"/>
    </row>
    <row r="52" spans="1:10" s="11" customFormat="1" ht="21" customHeight="1">
      <c r="A52" s="238" t="s">
        <v>13</v>
      </c>
      <c r="B52" s="10" t="s">
        <v>6</v>
      </c>
      <c r="C52" s="10"/>
      <c r="D52" s="13" t="s">
        <v>264</v>
      </c>
      <c r="E52" s="14"/>
      <c r="F52" s="13" t="s">
        <v>236</v>
      </c>
      <c r="G52" s="14"/>
      <c r="H52" s="13" t="s">
        <v>264</v>
      </c>
      <c r="I52" s="14"/>
      <c r="J52" s="13" t="s">
        <v>236</v>
      </c>
    </row>
    <row r="53" spans="1:10" s="11" customFormat="1" ht="21" customHeight="1">
      <c r="A53" s="9"/>
      <c r="B53" s="10"/>
      <c r="C53" s="10"/>
      <c r="D53" s="265" t="s">
        <v>134</v>
      </c>
      <c r="E53" s="265"/>
      <c r="F53" s="265"/>
      <c r="G53" s="265"/>
      <c r="H53" s="265"/>
      <c r="I53" s="265"/>
      <c r="J53" s="265"/>
    </row>
    <row r="54" spans="1:10" s="11" customFormat="1" ht="21" customHeight="1">
      <c r="A54" s="239" t="s">
        <v>14</v>
      </c>
      <c r="B54" s="17"/>
      <c r="C54" s="17"/>
      <c r="D54" s="36"/>
      <c r="E54" s="37"/>
      <c r="F54" s="38"/>
      <c r="G54" s="37"/>
      <c r="H54" s="38"/>
      <c r="I54" s="37"/>
      <c r="J54" s="38"/>
    </row>
    <row r="55" spans="1:10" s="11" customFormat="1" ht="21" customHeight="1">
      <c r="A55" s="39" t="s">
        <v>76</v>
      </c>
      <c r="B55" s="25">
        <v>15</v>
      </c>
      <c r="C55" s="17"/>
      <c r="D55" s="40">
        <v>942023775</v>
      </c>
      <c r="E55" s="37"/>
      <c r="F55" s="40">
        <v>1078548353</v>
      </c>
      <c r="G55" s="40"/>
      <c r="H55" s="40">
        <v>590055725</v>
      </c>
      <c r="I55" s="40"/>
      <c r="J55" s="40">
        <v>780600986</v>
      </c>
    </row>
    <row r="56" spans="1:10" s="11" customFormat="1" ht="21" customHeight="1">
      <c r="A56" s="39" t="s">
        <v>106</v>
      </c>
      <c r="B56" s="25">
        <v>5.3</v>
      </c>
      <c r="C56" s="17"/>
      <c r="D56" s="40">
        <v>0</v>
      </c>
      <c r="E56" s="37"/>
      <c r="F56" s="40">
        <v>0</v>
      </c>
      <c r="G56" s="40"/>
      <c r="H56" s="40">
        <v>1770973674</v>
      </c>
      <c r="I56" s="40"/>
      <c r="J56" s="40">
        <v>909900000</v>
      </c>
    </row>
    <row r="57" spans="1:10" s="11" customFormat="1" ht="21" customHeight="1">
      <c r="A57" s="263" t="s">
        <v>275</v>
      </c>
      <c r="B57" s="25">
        <v>15</v>
      </c>
      <c r="C57" s="17"/>
      <c r="D57" s="40">
        <v>956157715</v>
      </c>
      <c r="E57" s="37"/>
      <c r="F57" s="40">
        <v>0</v>
      </c>
      <c r="G57" s="40"/>
      <c r="H57" s="40">
        <v>0</v>
      </c>
      <c r="I57" s="40"/>
      <c r="J57" s="40">
        <v>0</v>
      </c>
    </row>
    <row r="58" spans="1:10" s="11" customFormat="1" ht="21" customHeight="1">
      <c r="A58" s="39" t="s">
        <v>169</v>
      </c>
      <c r="B58" s="25">
        <v>5.3</v>
      </c>
      <c r="C58" s="26"/>
      <c r="D58" s="40">
        <v>1386852596</v>
      </c>
      <c r="E58" s="22"/>
      <c r="F58" s="40">
        <v>1814147898</v>
      </c>
      <c r="G58" s="22"/>
      <c r="H58" s="23">
        <v>146055496</v>
      </c>
      <c r="I58" s="22"/>
      <c r="J58" s="23">
        <v>207272761</v>
      </c>
    </row>
    <row r="59" spans="1:10" s="11" customFormat="1" ht="21" customHeight="1">
      <c r="A59" s="39" t="s">
        <v>71</v>
      </c>
      <c r="B59" s="25">
        <v>5.3</v>
      </c>
      <c r="C59" s="26"/>
      <c r="D59" s="40">
        <v>255452182</v>
      </c>
      <c r="E59" s="22"/>
      <c r="F59" s="40">
        <v>507686762</v>
      </c>
      <c r="G59" s="22"/>
      <c r="H59" s="23">
        <v>33897942</v>
      </c>
      <c r="I59" s="22"/>
      <c r="J59" s="23">
        <v>79300825</v>
      </c>
    </row>
    <row r="60" spans="1:10" s="11" customFormat="1" ht="21" customHeight="1">
      <c r="A60" s="39" t="s">
        <v>72</v>
      </c>
      <c r="B60" s="25"/>
      <c r="C60" s="26"/>
      <c r="D60" s="40">
        <v>29719074</v>
      </c>
      <c r="E60" s="22"/>
      <c r="F60" s="40">
        <v>22013540</v>
      </c>
      <c r="G60" s="22"/>
      <c r="H60" s="23">
        <v>1024546</v>
      </c>
      <c r="I60" s="22"/>
      <c r="J60" s="23">
        <v>294999</v>
      </c>
    </row>
    <row r="61" spans="1:10" s="11" customFormat="1" ht="21" customHeight="1">
      <c r="A61" s="39" t="s">
        <v>73</v>
      </c>
      <c r="B61" s="25"/>
      <c r="C61" s="26"/>
      <c r="D61" s="40">
        <v>43258317</v>
      </c>
      <c r="E61" s="22"/>
      <c r="F61" s="40">
        <v>60095779</v>
      </c>
      <c r="G61" s="22"/>
      <c r="H61" s="23">
        <v>2147424</v>
      </c>
      <c r="I61" s="22"/>
      <c r="J61" s="23">
        <v>2636077</v>
      </c>
    </row>
    <row r="62" spans="1:10" s="11" customFormat="1" ht="21" customHeight="1">
      <c r="A62" s="39" t="s">
        <v>74</v>
      </c>
      <c r="B62" s="25">
        <v>15</v>
      </c>
      <c r="C62" s="26"/>
      <c r="D62" s="40">
        <v>2206744730</v>
      </c>
      <c r="E62" s="22"/>
      <c r="F62" s="40">
        <v>851439400</v>
      </c>
      <c r="G62" s="22"/>
      <c r="H62" s="23">
        <v>1428570943</v>
      </c>
      <c r="I62" s="22"/>
      <c r="J62" s="23">
        <v>28585623</v>
      </c>
    </row>
    <row r="63" spans="1:10" s="11" customFormat="1" ht="21" customHeight="1">
      <c r="A63" s="41" t="s">
        <v>61</v>
      </c>
      <c r="B63" s="25">
        <v>15</v>
      </c>
      <c r="C63" s="26"/>
      <c r="D63" s="40">
        <v>441387769</v>
      </c>
      <c r="E63" s="22"/>
      <c r="F63" s="40">
        <v>1797313354</v>
      </c>
      <c r="G63" s="22"/>
      <c r="H63" s="23">
        <v>441387769</v>
      </c>
      <c r="I63" s="22"/>
      <c r="J63" s="23">
        <v>1797313354</v>
      </c>
    </row>
    <row r="64" spans="1:10" s="11" customFormat="1" ht="21" customHeight="1">
      <c r="A64" s="43" t="s">
        <v>170</v>
      </c>
      <c r="B64" s="25" t="s">
        <v>274</v>
      </c>
      <c r="C64" s="26"/>
      <c r="D64" s="40">
        <v>29487431</v>
      </c>
      <c r="E64" s="22"/>
      <c r="F64" s="40">
        <v>27216781</v>
      </c>
      <c r="G64" s="22"/>
      <c r="H64" s="23">
        <v>7608258</v>
      </c>
      <c r="I64" s="22"/>
      <c r="J64" s="23">
        <v>7225387</v>
      </c>
    </row>
    <row r="65" spans="1:10" s="11" customFormat="1" ht="21" customHeight="1">
      <c r="A65" s="14" t="s">
        <v>240</v>
      </c>
      <c r="C65" s="26"/>
      <c r="D65" s="42">
        <v>110023859</v>
      </c>
      <c r="E65" s="38"/>
      <c r="F65" s="42">
        <v>50637880</v>
      </c>
      <c r="G65" s="38"/>
      <c r="H65" s="23">
        <v>0</v>
      </c>
      <c r="I65" s="38"/>
      <c r="J65" s="23">
        <v>0</v>
      </c>
    </row>
    <row r="66" spans="1:10" s="11" customFormat="1" ht="21" customHeight="1">
      <c r="A66" s="43" t="s">
        <v>171</v>
      </c>
      <c r="B66" s="25"/>
      <c r="C66" s="12"/>
      <c r="D66" s="42">
        <v>161029261</v>
      </c>
      <c r="E66" s="38"/>
      <c r="F66" s="42">
        <v>139480945</v>
      </c>
      <c r="G66" s="38"/>
      <c r="H66" s="23">
        <v>22042653</v>
      </c>
      <c r="I66" s="38"/>
      <c r="J66" s="23">
        <v>40731899</v>
      </c>
    </row>
    <row r="67" spans="1:10" s="11" customFormat="1" ht="21" customHeight="1">
      <c r="A67" s="240" t="s">
        <v>15</v>
      </c>
      <c r="B67" s="10"/>
      <c r="C67" s="10"/>
      <c r="D67" s="28">
        <f>SUM(D55:D66)</f>
        <v>6562136709</v>
      </c>
      <c r="E67" s="34">
        <f>SUM(E55:E66)</f>
        <v>0</v>
      </c>
      <c r="F67" s="28">
        <f>SUM(F55:F66)</f>
        <v>6348580692</v>
      </c>
      <c r="G67" s="34"/>
      <c r="H67" s="28">
        <f>SUM(H55:H66)</f>
        <v>4443764430</v>
      </c>
      <c r="I67" s="34">
        <f>SUM(I55:I66)</f>
        <v>0</v>
      </c>
      <c r="J67" s="28">
        <f>SUM(J55:J66)</f>
        <v>3853861911</v>
      </c>
    </row>
    <row r="68" spans="1:10" s="11" customFormat="1" ht="21" customHeight="1">
      <c r="A68" s="14"/>
      <c r="B68" s="10"/>
      <c r="C68" s="10"/>
      <c r="D68" s="29"/>
      <c r="E68" s="109"/>
      <c r="F68" s="44"/>
      <c r="G68" s="109"/>
      <c r="H68" s="44"/>
      <c r="I68" s="109"/>
      <c r="J68" s="44"/>
    </row>
    <row r="69" spans="1:10" s="11" customFormat="1" ht="21" customHeight="1">
      <c r="A69" s="241" t="s">
        <v>16</v>
      </c>
      <c r="B69" s="10"/>
      <c r="C69" s="10"/>
      <c r="D69" s="29"/>
      <c r="E69" s="109"/>
      <c r="F69" s="44"/>
      <c r="G69" s="109"/>
      <c r="H69" s="44"/>
      <c r="I69" s="109"/>
      <c r="J69" s="44"/>
    </row>
    <row r="70" spans="1:10" s="11" customFormat="1" ht="21" customHeight="1">
      <c r="A70" s="242" t="s">
        <v>75</v>
      </c>
      <c r="B70" s="25">
        <v>15</v>
      </c>
      <c r="C70" s="10"/>
      <c r="D70" s="42">
        <v>8954351561</v>
      </c>
      <c r="E70" s="140"/>
      <c r="F70" s="42">
        <v>9580246982</v>
      </c>
      <c r="G70" s="38"/>
      <c r="H70" s="23">
        <v>1722316381</v>
      </c>
      <c r="I70" s="38"/>
      <c r="J70" s="23">
        <v>1650887124</v>
      </c>
    </row>
    <row r="71" spans="1:10" s="11" customFormat="1" ht="21" customHeight="1">
      <c r="A71" s="43" t="s">
        <v>62</v>
      </c>
      <c r="B71" s="25">
        <v>15</v>
      </c>
      <c r="C71" s="26"/>
      <c r="D71" s="21">
        <v>2294886995</v>
      </c>
      <c r="E71" s="38"/>
      <c r="F71" s="21">
        <v>1938072174</v>
      </c>
      <c r="G71" s="38"/>
      <c r="H71" s="23">
        <v>2294886995</v>
      </c>
      <c r="I71" s="38"/>
      <c r="J71" s="23">
        <v>1938072174</v>
      </c>
    </row>
    <row r="72" spans="1:10" s="11" customFormat="1" ht="21" customHeight="1">
      <c r="A72" s="39" t="s">
        <v>73</v>
      </c>
      <c r="B72" s="25"/>
      <c r="C72" s="26"/>
      <c r="D72" s="21">
        <v>79743934</v>
      </c>
      <c r="E72" s="38"/>
      <c r="F72" s="21">
        <v>49406663</v>
      </c>
      <c r="G72" s="38"/>
      <c r="H72" s="23">
        <v>10313484</v>
      </c>
      <c r="I72" s="38"/>
      <c r="J72" s="23">
        <v>0</v>
      </c>
    </row>
    <row r="73" spans="1:10" s="45" customFormat="1" ht="21" customHeight="1">
      <c r="A73" s="43" t="s">
        <v>172</v>
      </c>
      <c r="B73" s="25" t="s">
        <v>274</v>
      </c>
      <c r="C73" s="26"/>
      <c r="D73" s="21">
        <v>389008393</v>
      </c>
      <c r="E73" s="38"/>
      <c r="F73" s="21">
        <v>413935524</v>
      </c>
      <c r="G73" s="38"/>
      <c r="H73" s="23">
        <v>11849730</v>
      </c>
      <c r="I73" s="38"/>
      <c r="J73" s="23">
        <v>7969416</v>
      </c>
    </row>
    <row r="74" spans="1:10" s="45" customFormat="1" ht="21" customHeight="1">
      <c r="A74" s="46" t="s">
        <v>17</v>
      </c>
      <c r="B74" s="25">
        <v>21</v>
      </c>
      <c r="C74" s="26"/>
      <c r="D74" s="21">
        <v>135824570</v>
      </c>
      <c r="E74" s="38"/>
      <c r="F74" s="21">
        <v>139725462</v>
      </c>
      <c r="G74" s="38"/>
      <c r="H74" s="23">
        <v>0</v>
      </c>
      <c r="I74" s="38"/>
      <c r="J74" s="23">
        <v>0</v>
      </c>
    </row>
    <row r="75" spans="1:10" s="45" customFormat="1" ht="21" customHeight="1">
      <c r="A75" s="43" t="s">
        <v>173</v>
      </c>
      <c r="B75" s="25">
        <v>16</v>
      </c>
      <c r="C75" s="26"/>
      <c r="D75" s="21">
        <v>131573320</v>
      </c>
      <c r="E75" s="38"/>
      <c r="F75" s="21">
        <v>114066129</v>
      </c>
      <c r="G75" s="38"/>
      <c r="H75" s="23">
        <v>50489168</v>
      </c>
      <c r="I75" s="38"/>
      <c r="J75" s="23">
        <v>44224726</v>
      </c>
    </row>
    <row r="76" spans="1:10" s="45" customFormat="1" ht="21" customHeight="1">
      <c r="A76" s="43" t="s">
        <v>143</v>
      </c>
      <c r="C76" s="26"/>
      <c r="E76" s="38"/>
      <c r="F76" s="21"/>
      <c r="G76" s="38"/>
      <c r="H76" s="23"/>
      <c r="I76" s="38"/>
      <c r="J76" s="23"/>
    </row>
    <row r="77" spans="1:10" s="45" customFormat="1" ht="21" customHeight="1">
      <c r="A77" s="43" t="s">
        <v>198</v>
      </c>
      <c r="B77" s="25"/>
      <c r="C77" s="26"/>
      <c r="D77" s="21">
        <v>217125943</v>
      </c>
      <c r="E77" s="38"/>
      <c r="F77" s="21">
        <v>211765565</v>
      </c>
      <c r="G77" s="38"/>
      <c r="H77" s="23">
        <v>0</v>
      </c>
      <c r="I77" s="38"/>
      <c r="J77" s="23">
        <v>0</v>
      </c>
    </row>
    <row r="78" spans="1:10" s="45" customFormat="1" ht="21" customHeight="1">
      <c r="A78" s="43" t="s">
        <v>174</v>
      </c>
      <c r="B78" s="25">
        <v>24</v>
      </c>
      <c r="C78" s="26"/>
      <c r="D78" s="21">
        <v>28654263</v>
      </c>
      <c r="E78" s="38"/>
      <c r="F78" s="21">
        <v>38946383</v>
      </c>
      <c r="G78" s="38"/>
      <c r="H78" s="23">
        <v>28654263</v>
      </c>
      <c r="I78" s="38"/>
      <c r="J78" s="23">
        <v>38946383</v>
      </c>
    </row>
    <row r="79" spans="1:10" s="11" customFormat="1" ht="21" customHeight="1">
      <c r="A79" s="46" t="s">
        <v>175</v>
      </c>
      <c r="B79" s="25"/>
      <c r="C79" s="26"/>
      <c r="D79" s="21">
        <v>718571</v>
      </c>
      <c r="E79" s="38"/>
      <c r="F79" s="21">
        <v>868571</v>
      </c>
      <c r="G79" s="38"/>
      <c r="H79" s="23">
        <v>618571</v>
      </c>
      <c r="I79" s="38"/>
      <c r="J79" s="23">
        <v>618571</v>
      </c>
    </row>
    <row r="80" spans="1:10" s="11" customFormat="1" ht="21" customHeight="1">
      <c r="A80" s="46" t="s">
        <v>90</v>
      </c>
      <c r="B80" s="26"/>
      <c r="C80" s="26"/>
      <c r="D80" s="21">
        <v>30257861</v>
      </c>
      <c r="E80" s="140"/>
      <c r="F80" s="21">
        <v>24270737</v>
      </c>
      <c r="G80" s="140"/>
      <c r="H80" s="23">
        <v>0</v>
      </c>
      <c r="I80" s="140"/>
      <c r="J80" s="23">
        <v>0</v>
      </c>
    </row>
    <row r="81" spans="1:10" s="11" customFormat="1" ht="21" customHeight="1">
      <c r="A81" s="243" t="s">
        <v>18</v>
      </c>
      <c r="B81" s="10"/>
      <c r="C81" s="10"/>
      <c r="D81" s="47">
        <f>SUM(D70:D80)</f>
        <v>12262145411</v>
      </c>
      <c r="E81" s="141">
        <f>SUM(E70:E80)</f>
        <v>0</v>
      </c>
      <c r="F81" s="47">
        <f>SUM(F70:F80)</f>
        <v>12511304190</v>
      </c>
      <c r="G81" s="141"/>
      <c r="H81" s="47">
        <f>SUM(H70:H80)</f>
        <v>4119128592</v>
      </c>
      <c r="I81" s="141">
        <f>SUM(I70:I80)</f>
        <v>0</v>
      </c>
      <c r="J81" s="47">
        <f>SUM(J69:J80)</f>
        <v>3680718394</v>
      </c>
    </row>
    <row r="82" spans="1:10" s="11" customFormat="1" ht="12.5" customHeight="1">
      <c r="A82" s="243"/>
      <c r="B82" s="10"/>
      <c r="C82" s="10"/>
      <c r="D82" s="150"/>
      <c r="E82" s="141"/>
      <c r="F82" s="150"/>
      <c r="G82" s="141"/>
      <c r="H82" s="150"/>
      <c r="I82" s="141"/>
      <c r="J82" s="150"/>
    </row>
    <row r="83" spans="1:10" s="11" customFormat="1" ht="21" customHeight="1">
      <c r="A83" s="244" t="s">
        <v>19</v>
      </c>
      <c r="B83" s="10"/>
      <c r="C83" s="10"/>
      <c r="D83" s="108">
        <f>D67+D81</f>
        <v>18824282120</v>
      </c>
      <c r="E83" s="109"/>
      <c r="F83" s="108">
        <f>F67+F81</f>
        <v>18859884882</v>
      </c>
      <c r="G83" s="109"/>
      <c r="H83" s="108">
        <f>H67+H81</f>
        <v>8562893022</v>
      </c>
      <c r="I83" s="109"/>
      <c r="J83" s="108">
        <f>J67+J81</f>
        <v>7534580305</v>
      </c>
    </row>
    <row r="84" spans="1:10" s="11" customFormat="1" ht="21" customHeight="1">
      <c r="A84" s="244"/>
      <c r="B84" s="10"/>
      <c r="C84" s="10"/>
      <c r="D84" s="34"/>
      <c r="E84" s="109"/>
      <c r="F84" s="34"/>
      <c r="G84" s="22"/>
      <c r="H84" s="34"/>
      <c r="I84" s="109"/>
      <c r="J84" s="34"/>
    </row>
    <row r="85" spans="1:10" s="11" customFormat="1" ht="21" customHeight="1">
      <c r="A85" s="1" t="s">
        <v>66</v>
      </c>
      <c r="B85" s="10"/>
      <c r="C85" s="10"/>
      <c r="D85" s="10"/>
      <c r="F85" s="35"/>
      <c r="H85" s="35"/>
      <c r="J85" s="35"/>
    </row>
    <row r="86" spans="1:10" s="11" customFormat="1" ht="21" customHeight="1">
      <c r="A86" s="5" t="s">
        <v>0</v>
      </c>
      <c r="B86" s="10"/>
      <c r="C86" s="10"/>
      <c r="D86" s="10"/>
      <c r="F86" s="35"/>
      <c r="H86" s="35"/>
      <c r="J86" s="35"/>
    </row>
    <row r="87" spans="1:10" s="11" customFormat="1" ht="21" customHeight="1">
      <c r="A87" s="5"/>
      <c r="B87" s="10"/>
      <c r="C87" s="10"/>
      <c r="D87" s="10"/>
      <c r="F87" s="35"/>
      <c r="H87" s="35"/>
      <c r="J87" s="35"/>
    </row>
    <row r="88" spans="1:10" s="11" customFormat="1" ht="21" customHeight="1">
      <c r="A88" s="5"/>
      <c r="B88" s="10"/>
      <c r="C88" s="10"/>
      <c r="D88" s="268" t="s">
        <v>123</v>
      </c>
      <c r="E88" s="268"/>
      <c r="F88" s="268"/>
      <c r="G88" s="268"/>
      <c r="H88" s="268" t="s">
        <v>2</v>
      </c>
      <c r="I88" s="268"/>
      <c r="J88" s="268"/>
    </row>
    <row r="89" spans="1:10" s="11" customFormat="1" ht="21" customHeight="1">
      <c r="A89" s="9"/>
      <c r="B89" s="10"/>
      <c r="C89" s="10"/>
      <c r="D89" s="269" t="s">
        <v>3</v>
      </c>
      <c r="E89" s="269"/>
      <c r="F89" s="269"/>
      <c r="G89" s="269"/>
      <c r="H89" s="266" t="s">
        <v>3</v>
      </c>
      <c r="I89" s="266"/>
      <c r="J89" s="266"/>
    </row>
    <row r="90" spans="1:10" s="11" customFormat="1" ht="21" customHeight="1">
      <c r="C90" s="10"/>
      <c r="D90" s="267" t="s">
        <v>4</v>
      </c>
      <c r="E90" s="267"/>
      <c r="F90" s="267"/>
      <c r="G90" s="12"/>
      <c r="H90" s="267" t="s">
        <v>4</v>
      </c>
      <c r="I90" s="267"/>
      <c r="J90" s="267"/>
    </row>
    <row r="91" spans="1:10" s="11" customFormat="1" ht="21" customHeight="1">
      <c r="A91" s="238" t="s">
        <v>13</v>
      </c>
      <c r="B91" s="10" t="s">
        <v>6</v>
      </c>
      <c r="C91" s="10"/>
      <c r="D91" s="13" t="s">
        <v>264</v>
      </c>
      <c r="E91" s="14"/>
      <c r="F91" s="13" t="s">
        <v>236</v>
      </c>
      <c r="G91" s="14"/>
      <c r="H91" s="13" t="s">
        <v>264</v>
      </c>
      <c r="I91" s="14"/>
      <c r="J91" s="13" t="s">
        <v>236</v>
      </c>
    </row>
    <row r="92" spans="1:10" s="11" customFormat="1" ht="21" customHeight="1">
      <c r="A92" s="9"/>
      <c r="B92" s="10"/>
      <c r="C92" s="10"/>
      <c r="D92" s="265" t="s">
        <v>134</v>
      </c>
      <c r="E92" s="265"/>
      <c r="F92" s="265"/>
      <c r="G92" s="265"/>
      <c r="H92" s="265"/>
      <c r="I92" s="265"/>
      <c r="J92" s="265"/>
    </row>
    <row r="93" spans="1:10" s="11" customFormat="1" ht="21" customHeight="1">
      <c r="A93" s="264" t="s">
        <v>20</v>
      </c>
      <c r="B93" s="10"/>
      <c r="C93" s="10"/>
      <c r="D93" s="29"/>
      <c r="E93" s="22"/>
      <c r="F93" s="44"/>
      <c r="G93" s="22"/>
      <c r="H93" s="44"/>
      <c r="I93" s="22"/>
      <c r="J93" s="44"/>
    </row>
    <row r="94" spans="1:10" s="11" customFormat="1" ht="21" customHeight="1">
      <c r="A94" s="245" t="s">
        <v>21</v>
      </c>
      <c r="B94" s="25"/>
      <c r="C94" s="26"/>
      <c r="D94" s="29"/>
      <c r="E94" s="22"/>
      <c r="F94" s="44"/>
      <c r="G94" s="22"/>
      <c r="H94" s="44"/>
      <c r="I94" s="22"/>
      <c r="J94" s="44"/>
    </row>
    <row r="95" spans="1:10" s="11" customFormat="1" ht="21" customHeight="1">
      <c r="A95" s="246" t="s">
        <v>22</v>
      </c>
      <c r="B95" s="25"/>
      <c r="C95" s="26"/>
      <c r="D95" s="29"/>
      <c r="E95" s="22"/>
      <c r="F95" s="44"/>
      <c r="G95" s="22"/>
      <c r="H95" s="44"/>
      <c r="I95" s="22"/>
      <c r="J95" s="44"/>
    </row>
    <row r="96" spans="1:10" s="11" customFormat="1" ht="21" customHeight="1">
      <c r="A96" s="255" t="s">
        <v>229</v>
      </c>
      <c r="B96" s="25"/>
      <c r="C96" s="26"/>
      <c r="D96" s="29"/>
      <c r="E96" s="22"/>
      <c r="F96" s="44"/>
      <c r="G96" s="22"/>
      <c r="H96" s="44"/>
      <c r="I96" s="22"/>
      <c r="J96" s="44"/>
    </row>
    <row r="97" spans="1:10" s="11" customFormat="1" ht="21" customHeight="1" thickBot="1">
      <c r="A97" s="255" t="s">
        <v>230</v>
      </c>
      <c r="B97" s="25"/>
      <c r="C97" s="26"/>
      <c r="D97" s="48">
        <v>2220632743</v>
      </c>
      <c r="E97" s="22"/>
      <c r="F97" s="48">
        <v>2220632743</v>
      </c>
      <c r="G97" s="22"/>
      <c r="H97" s="48">
        <v>2220632743</v>
      </c>
      <c r="I97" s="22"/>
      <c r="J97" s="48">
        <v>2220632743</v>
      </c>
    </row>
    <row r="98" spans="1:10" s="11" customFormat="1" ht="21" customHeight="1" thickTop="1">
      <c r="A98" s="246" t="s">
        <v>23</v>
      </c>
      <c r="B98" s="25"/>
      <c r="C98" s="26"/>
      <c r="D98" s="130"/>
      <c r="E98" s="22"/>
      <c r="F98" s="130"/>
      <c r="G98" s="22"/>
      <c r="H98" s="130"/>
      <c r="I98" s="22"/>
      <c r="J98" s="130"/>
    </row>
    <row r="99" spans="1:10" s="11" customFormat="1" ht="21" customHeight="1">
      <c r="A99" s="255" t="s">
        <v>229</v>
      </c>
      <c r="B99" s="25"/>
      <c r="C99" s="26"/>
      <c r="D99" s="130"/>
      <c r="E99" s="22"/>
      <c r="F99" s="130"/>
      <c r="G99" s="22"/>
      <c r="H99" s="130"/>
      <c r="I99" s="22"/>
      <c r="J99" s="130"/>
    </row>
    <row r="100" spans="1:10" s="11" customFormat="1" ht="21" customHeight="1">
      <c r="A100" s="255" t="s">
        <v>230</v>
      </c>
      <c r="B100" s="10"/>
      <c r="C100" s="10"/>
      <c r="D100" s="23">
        <v>2220632743</v>
      </c>
      <c r="E100" s="22"/>
      <c r="F100" s="23">
        <v>2220632743</v>
      </c>
      <c r="G100" s="22"/>
      <c r="H100" s="23">
        <v>2220632743</v>
      </c>
      <c r="I100" s="22"/>
      <c r="J100" s="23">
        <v>2220632743</v>
      </c>
    </row>
    <row r="101" spans="1:10" s="11" customFormat="1" ht="21" customHeight="1">
      <c r="A101" s="49" t="s">
        <v>257</v>
      </c>
      <c r="B101" s="154">
        <v>17</v>
      </c>
      <c r="C101" s="10"/>
      <c r="D101" s="23">
        <v>-771540698</v>
      </c>
      <c r="E101" s="22"/>
      <c r="F101" s="23">
        <v>-179007014</v>
      </c>
      <c r="G101" s="22"/>
      <c r="H101" s="23">
        <v>-771540698</v>
      </c>
      <c r="I101" s="22"/>
      <c r="J101" s="23">
        <v>-179007014</v>
      </c>
    </row>
    <row r="102" spans="1:10" s="11" customFormat="1" ht="21" customHeight="1">
      <c r="A102" s="49" t="s">
        <v>258</v>
      </c>
      <c r="B102" s="154">
        <v>18</v>
      </c>
      <c r="C102" s="10"/>
      <c r="D102" s="23">
        <v>5179473454</v>
      </c>
      <c r="E102" s="22"/>
      <c r="F102" s="23">
        <v>5179473454</v>
      </c>
      <c r="G102" s="22"/>
      <c r="H102" s="23">
        <v>5179473454</v>
      </c>
      <c r="I102" s="22"/>
      <c r="J102" s="23">
        <v>5179473454</v>
      </c>
    </row>
    <row r="103" spans="1:10" s="11" customFormat="1" ht="21" customHeight="1">
      <c r="A103" s="49" t="s">
        <v>216</v>
      </c>
      <c r="B103" s="154"/>
      <c r="C103" s="10"/>
      <c r="D103" s="23">
        <v>121791814</v>
      </c>
      <c r="E103" s="22"/>
      <c r="F103" s="23">
        <v>121791814</v>
      </c>
      <c r="G103" s="22"/>
      <c r="H103" s="23">
        <v>121791814</v>
      </c>
      <c r="I103" s="22"/>
      <c r="J103" s="23">
        <v>121791814</v>
      </c>
    </row>
    <row r="104" spans="1:10" s="11" customFormat="1" ht="21" customHeight="1">
      <c r="A104" s="49" t="s">
        <v>129</v>
      </c>
      <c r="B104" s="154"/>
      <c r="C104" s="10"/>
      <c r="D104" s="23"/>
      <c r="E104" s="22"/>
      <c r="F104" s="23"/>
      <c r="G104" s="22"/>
      <c r="H104" s="23"/>
      <c r="I104" s="22"/>
      <c r="J104" s="23"/>
    </row>
    <row r="105" spans="1:10" s="11" customFormat="1" ht="21" customHeight="1">
      <c r="A105" s="49" t="s">
        <v>96</v>
      </c>
      <c r="B105" s="154">
        <v>11</v>
      </c>
      <c r="C105" s="10"/>
      <c r="D105" s="23">
        <v>-469041377</v>
      </c>
      <c r="E105" s="22"/>
      <c r="F105" s="23">
        <v>-467953968</v>
      </c>
      <c r="G105" s="22"/>
      <c r="H105" s="23">
        <v>0</v>
      </c>
      <c r="I105" s="22"/>
      <c r="J105" s="23">
        <v>0</v>
      </c>
    </row>
    <row r="106" spans="1:10" s="11" customFormat="1" ht="21" customHeight="1">
      <c r="A106" s="49" t="s">
        <v>158</v>
      </c>
      <c r="B106" s="154"/>
      <c r="C106" s="10"/>
      <c r="D106" s="23"/>
      <c r="E106" s="22"/>
      <c r="F106" s="23"/>
      <c r="G106" s="22"/>
      <c r="H106" s="23"/>
      <c r="I106" s="22"/>
      <c r="J106" s="23"/>
    </row>
    <row r="107" spans="1:10" s="11" customFormat="1" ht="21" customHeight="1">
      <c r="A107" s="49" t="s">
        <v>159</v>
      </c>
      <c r="B107" s="154"/>
      <c r="C107" s="10"/>
      <c r="D107" s="23">
        <v>-222374732</v>
      </c>
      <c r="E107" s="22"/>
      <c r="F107" s="23">
        <v>-222374732</v>
      </c>
      <c r="G107" s="22"/>
      <c r="H107" s="23">
        <v>0</v>
      </c>
      <c r="I107" s="22"/>
      <c r="J107" s="23">
        <v>0</v>
      </c>
    </row>
    <row r="108" spans="1:10" s="11" customFormat="1" ht="21" customHeight="1">
      <c r="A108" s="247" t="s">
        <v>24</v>
      </c>
      <c r="B108" s="10"/>
      <c r="C108" s="10"/>
      <c r="D108" s="42"/>
      <c r="E108" s="22"/>
      <c r="F108" s="27"/>
      <c r="G108" s="22"/>
      <c r="H108" s="27"/>
      <c r="I108" s="22"/>
      <c r="J108" s="27"/>
    </row>
    <row r="109" spans="1:10" s="11" customFormat="1" ht="21" customHeight="1">
      <c r="A109" s="248" t="s">
        <v>25</v>
      </c>
      <c r="B109" s="10"/>
      <c r="C109" s="10"/>
      <c r="D109" s="42"/>
      <c r="E109" s="22"/>
      <c r="F109" s="27"/>
      <c r="G109" s="22"/>
      <c r="H109" s="27"/>
      <c r="I109" s="22"/>
      <c r="J109" s="27"/>
    </row>
    <row r="110" spans="1:10" s="11" customFormat="1" ht="21" customHeight="1">
      <c r="A110" s="248" t="s">
        <v>26</v>
      </c>
      <c r="B110" s="154"/>
      <c r="C110" s="26"/>
      <c r="D110" s="40">
        <v>222559000</v>
      </c>
      <c r="E110" s="22"/>
      <c r="F110" s="40">
        <v>222559000</v>
      </c>
      <c r="G110" s="22"/>
      <c r="H110" s="40">
        <v>222559000</v>
      </c>
      <c r="I110" s="22"/>
      <c r="J110" s="40">
        <v>222559000</v>
      </c>
    </row>
    <row r="111" spans="1:10" s="11" customFormat="1" ht="21" customHeight="1">
      <c r="A111" s="248" t="s">
        <v>243</v>
      </c>
      <c r="B111" s="154">
        <v>17</v>
      </c>
      <c r="C111" s="26"/>
      <c r="D111" s="40">
        <v>771540698</v>
      </c>
      <c r="E111" s="22"/>
      <c r="F111" s="40">
        <v>179007014</v>
      </c>
      <c r="G111" s="22"/>
      <c r="H111" s="40">
        <v>771540698</v>
      </c>
      <c r="I111" s="22"/>
      <c r="J111" s="40">
        <v>179007014</v>
      </c>
    </row>
    <row r="112" spans="1:10" s="11" customFormat="1" ht="21" customHeight="1">
      <c r="A112" s="50" t="s">
        <v>27</v>
      </c>
      <c r="B112" s="10"/>
      <c r="C112" s="10"/>
      <c r="D112" s="42">
        <v>8199703724</v>
      </c>
      <c r="E112" s="22"/>
      <c r="F112" s="42">
        <v>7819522937</v>
      </c>
      <c r="G112" s="22"/>
      <c r="H112" s="23">
        <v>2364718622</v>
      </c>
      <c r="I112" s="22"/>
      <c r="J112" s="23">
        <v>2625916347</v>
      </c>
    </row>
    <row r="113" spans="1:10" s="11" customFormat="1" ht="21" customHeight="1">
      <c r="A113" s="50" t="s">
        <v>63</v>
      </c>
      <c r="B113" s="154">
        <v>18</v>
      </c>
      <c r="C113" s="10"/>
      <c r="D113" s="110">
        <v>-1423012006</v>
      </c>
      <c r="E113" s="22"/>
      <c r="F113" s="110">
        <v>-940863726</v>
      </c>
      <c r="G113" s="22"/>
      <c r="H113" s="110">
        <v>0</v>
      </c>
      <c r="I113" s="42"/>
      <c r="J113" s="110">
        <v>0</v>
      </c>
    </row>
    <row r="114" spans="1:10" s="11" customFormat="1" ht="21" customHeight="1">
      <c r="A114" s="249" t="s">
        <v>133</v>
      </c>
      <c r="B114" s="10"/>
      <c r="C114" s="10"/>
      <c r="D114" s="34">
        <f>SUM(D100:D113)</f>
        <v>13829732620</v>
      </c>
      <c r="E114" s="22"/>
      <c r="F114" s="34">
        <f>SUM(F100:F113)</f>
        <v>13932787522</v>
      </c>
      <c r="G114" s="22"/>
      <c r="H114" s="34">
        <f>SUM(H100:H113)</f>
        <v>10109175633</v>
      </c>
      <c r="I114" s="22"/>
      <c r="J114" s="34">
        <f>SUM(J100:J113)</f>
        <v>10370373358</v>
      </c>
    </row>
    <row r="115" spans="1:10" s="11" customFormat="1" ht="21" customHeight="1">
      <c r="A115" s="51" t="s">
        <v>28</v>
      </c>
      <c r="B115" s="154"/>
      <c r="C115" s="10"/>
      <c r="D115" s="110">
        <v>50207433</v>
      </c>
      <c r="E115" s="109"/>
      <c r="F115" s="110">
        <v>57663377</v>
      </c>
      <c r="G115" s="109"/>
      <c r="H115" s="111">
        <v>0</v>
      </c>
      <c r="I115" s="109"/>
      <c r="J115" s="111">
        <v>0</v>
      </c>
    </row>
    <row r="116" spans="1:10" s="11" customFormat="1" ht="21" customHeight="1">
      <c r="A116" s="249" t="s">
        <v>29</v>
      </c>
      <c r="B116" s="10"/>
      <c r="C116" s="10"/>
      <c r="D116" s="108">
        <f>SUM(D114:D115)</f>
        <v>13879940053</v>
      </c>
      <c r="E116" s="22"/>
      <c r="F116" s="108">
        <f>SUM(F114:F115)</f>
        <v>13990450899</v>
      </c>
      <c r="G116" s="22"/>
      <c r="H116" s="108">
        <f>SUM(H114:H115)</f>
        <v>10109175633</v>
      </c>
      <c r="I116" s="22"/>
      <c r="J116" s="108">
        <f>SUM(J114:J115)</f>
        <v>10370373358</v>
      </c>
    </row>
    <row r="117" spans="1:10" s="11" customFormat="1" ht="21" customHeight="1">
      <c r="A117" s="249"/>
      <c r="B117" s="10"/>
      <c r="C117" s="10"/>
      <c r="D117" s="34"/>
      <c r="E117" s="22"/>
      <c r="F117" s="34"/>
      <c r="G117" s="22"/>
      <c r="H117" s="34"/>
      <c r="I117" s="22"/>
      <c r="J117" s="34"/>
    </row>
    <row r="118" spans="1:10" s="11" customFormat="1" ht="21" customHeight="1" thickBot="1">
      <c r="A118" s="250" t="s">
        <v>30</v>
      </c>
      <c r="B118" s="10"/>
      <c r="C118" s="10"/>
      <c r="D118" s="33">
        <f>SUM(D83+D116)</f>
        <v>32704222173</v>
      </c>
      <c r="E118" s="22"/>
      <c r="F118" s="33">
        <f>SUM(F83+F116)</f>
        <v>32850335781</v>
      </c>
      <c r="G118" s="22"/>
      <c r="H118" s="33">
        <f>SUM(H83+H116)</f>
        <v>18672068655</v>
      </c>
      <c r="I118" s="22"/>
      <c r="J118" s="33">
        <f>SUM(J83+J116)</f>
        <v>17904953663</v>
      </c>
    </row>
    <row r="119" spans="1:10" ht="21" customHeight="1" thickTop="1">
      <c r="D119" s="107"/>
      <c r="E119" s="107"/>
      <c r="F119" s="107"/>
      <c r="G119" s="107"/>
      <c r="H119" s="107"/>
      <c r="I119" s="107"/>
      <c r="J119" s="107"/>
    </row>
  </sheetData>
  <mergeCells count="21">
    <mergeCell ref="D4:F4"/>
    <mergeCell ref="H4:J4"/>
    <mergeCell ref="H49:J49"/>
    <mergeCell ref="D50:G50"/>
    <mergeCell ref="H5:J5"/>
    <mergeCell ref="D5:F5"/>
    <mergeCell ref="D6:F6"/>
    <mergeCell ref="H6:J6"/>
    <mergeCell ref="H51:J51"/>
    <mergeCell ref="D89:G89"/>
    <mergeCell ref="H88:J88"/>
    <mergeCell ref="D8:J8"/>
    <mergeCell ref="D49:G49"/>
    <mergeCell ref="D51:F51"/>
    <mergeCell ref="H50:J50"/>
    <mergeCell ref="D92:J92"/>
    <mergeCell ref="H89:J89"/>
    <mergeCell ref="D53:J53"/>
    <mergeCell ref="D90:F90"/>
    <mergeCell ref="H90:J90"/>
    <mergeCell ref="D88:G88"/>
  </mergeCells>
  <pageMargins left="0.7" right="0.5" top="0.48" bottom="0.5" header="0.5" footer="0.5"/>
  <pageSetup paperSize="9" scale="76" firstPageNumber="7" fitToHeight="0" orientation="portrait" useFirstPageNumber="1" r:id="rId1"/>
  <headerFooter>
    <oddFooter>&amp;L&amp;"Times New Roman,Regular" The accompanying notes form an integral part of these financial statements.&amp;"-,Regular"
&amp;C&amp;"Times New Roman,Regular"&amp;P</oddFooter>
  </headerFooter>
  <rowBreaks count="2" manualBreakCount="2">
    <brk id="45" max="16383" man="1"/>
    <brk id="84" max="9" man="1"/>
  </rowBreaks>
  <ignoredErrors>
    <ignoredError sqref="G114 I1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view="pageBreakPreview" zoomScaleNormal="70" zoomScaleSheetLayoutView="100" workbookViewId="0">
      <selection activeCell="L83" sqref="L83"/>
    </sheetView>
  </sheetViews>
  <sheetFormatPr defaultColWidth="8.9140625" defaultRowHeight="21" customHeight="1"/>
  <cols>
    <col min="1" max="1" width="46.33203125" style="11" customWidth="1"/>
    <col min="2" max="2" width="10.1640625" style="25" customWidth="1"/>
    <col min="3" max="3" width="1" style="11" customWidth="1"/>
    <col min="4" max="4" width="14.83203125" style="11" customWidth="1"/>
    <col min="5" max="5" width="1" style="11" customWidth="1"/>
    <col min="6" max="6" width="15.25" style="11" customWidth="1"/>
    <col min="7" max="7" width="1" style="11" customWidth="1"/>
    <col min="8" max="8" width="15" style="62" bestFit="1" customWidth="1"/>
    <col min="9" max="9" width="1" style="11" customWidth="1"/>
    <col min="10" max="10" width="14.83203125" style="62" customWidth="1"/>
    <col min="11" max="16384" width="8.9140625" style="11"/>
  </cols>
  <sheetData>
    <row r="1" spans="1:10" ht="21" customHeight="1">
      <c r="A1" s="1" t="s">
        <v>66</v>
      </c>
      <c r="C1" s="2"/>
      <c r="D1" s="53"/>
      <c r="E1" s="53"/>
      <c r="F1" s="53"/>
      <c r="G1" s="53"/>
      <c r="H1" s="3"/>
      <c r="I1" s="53"/>
      <c r="J1" s="3"/>
    </row>
    <row r="2" spans="1:10" ht="21" customHeight="1">
      <c r="A2" s="54" t="s">
        <v>135</v>
      </c>
      <c r="C2" s="6"/>
      <c r="D2" s="55"/>
      <c r="E2" s="55"/>
      <c r="F2" s="55"/>
      <c r="G2" s="55"/>
      <c r="H2" s="7"/>
      <c r="I2" s="55"/>
      <c r="J2" s="7"/>
    </row>
    <row r="3" spans="1:10" ht="21" customHeight="1">
      <c r="A3" s="54"/>
      <c r="C3" s="6"/>
      <c r="D3" s="55"/>
      <c r="E3" s="55"/>
      <c r="F3" s="55"/>
      <c r="G3" s="55"/>
      <c r="H3" s="7"/>
      <c r="I3" s="55"/>
      <c r="J3" s="7"/>
    </row>
    <row r="4" spans="1:10" ht="21" customHeight="1">
      <c r="A4" s="54"/>
      <c r="C4" s="6"/>
      <c r="D4" s="269" t="s">
        <v>1</v>
      </c>
      <c r="E4" s="271"/>
      <c r="F4" s="271"/>
      <c r="G4" s="57"/>
      <c r="H4" s="269" t="s">
        <v>2</v>
      </c>
      <c r="I4" s="271"/>
      <c r="J4" s="271"/>
    </row>
    <row r="5" spans="1:10" ht="21" customHeight="1">
      <c r="A5" s="9"/>
      <c r="C5" s="10"/>
      <c r="D5" s="269" t="s">
        <v>3</v>
      </c>
      <c r="E5" s="271"/>
      <c r="F5" s="271"/>
      <c r="H5" s="269" t="s">
        <v>3</v>
      </c>
      <c r="I5" s="271"/>
      <c r="J5" s="271"/>
    </row>
    <row r="6" spans="1:10" ht="21" customHeight="1">
      <c r="A6" s="14"/>
      <c r="C6" s="10"/>
      <c r="D6" s="270" t="s">
        <v>136</v>
      </c>
      <c r="E6" s="270"/>
      <c r="F6" s="270"/>
      <c r="G6" s="57"/>
      <c r="H6" s="270" t="s">
        <v>136</v>
      </c>
      <c r="I6" s="270"/>
      <c r="J6" s="270"/>
    </row>
    <row r="7" spans="1:10" ht="21" customHeight="1">
      <c r="A7" s="14"/>
      <c r="B7" s="25" t="s">
        <v>6</v>
      </c>
      <c r="C7" s="10"/>
      <c r="D7" s="13" t="s">
        <v>264</v>
      </c>
      <c r="E7" s="14"/>
      <c r="F7" s="13" t="s">
        <v>236</v>
      </c>
      <c r="G7" s="14"/>
      <c r="H7" s="13" t="s">
        <v>264</v>
      </c>
      <c r="I7" s="14"/>
      <c r="J7" s="13" t="s">
        <v>236</v>
      </c>
    </row>
    <row r="8" spans="1:10" ht="21" customHeight="1">
      <c r="A8" s="16"/>
      <c r="C8" s="10"/>
      <c r="D8" s="265" t="s">
        <v>134</v>
      </c>
      <c r="E8" s="265"/>
      <c r="F8" s="265"/>
      <c r="G8" s="265"/>
      <c r="H8" s="265"/>
      <c r="I8" s="265"/>
      <c r="J8" s="265"/>
    </row>
    <row r="9" spans="1:10" ht="21" customHeight="1">
      <c r="A9" s="114" t="s">
        <v>77</v>
      </c>
      <c r="C9" s="10"/>
      <c r="D9" s="113"/>
      <c r="E9" s="113"/>
      <c r="F9" s="113"/>
      <c r="G9" s="113"/>
      <c r="H9" s="113"/>
      <c r="I9" s="113"/>
      <c r="J9" s="113"/>
    </row>
    <row r="10" spans="1:10" ht="21" customHeight="1">
      <c r="A10" s="106" t="s">
        <v>103</v>
      </c>
      <c r="B10" s="25">
        <v>5.0999999999999996</v>
      </c>
      <c r="C10" s="10"/>
      <c r="D10" s="119">
        <v>2344381445</v>
      </c>
      <c r="E10" s="119"/>
      <c r="F10" s="119">
        <v>1827653926</v>
      </c>
      <c r="G10" s="119"/>
      <c r="H10" s="119">
        <v>408921363</v>
      </c>
      <c r="I10" s="119"/>
      <c r="J10" s="119">
        <v>425719663</v>
      </c>
    </row>
    <row r="11" spans="1:10" ht="21" customHeight="1">
      <c r="A11" s="106" t="s">
        <v>114</v>
      </c>
      <c r="C11" s="10"/>
      <c r="D11" s="119">
        <v>2178516706</v>
      </c>
      <c r="E11" s="119"/>
      <c r="F11" s="119">
        <v>2297103604</v>
      </c>
      <c r="G11" s="119"/>
      <c r="H11" s="119">
        <v>0</v>
      </c>
      <c r="I11" s="119"/>
      <c r="J11" s="119">
        <v>0</v>
      </c>
    </row>
    <row r="12" spans="1:10" ht="21" customHeight="1">
      <c r="A12" s="106" t="s">
        <v>79</v>
      </c>
      <c r="B12" s="25">
        <v>5.0999999999999996</v>
      </c>
      <c r="C12" s="10"/>
      <c r="D12" s="119">
        <v>3625082660</v>
      </c>
      <c r="E12" s="119"/>
      <c r="F12" s="119">
        <v>2017677433</v>
      </c>
      <c r="G12" s="119"/>
      <c r="H12" s="119">
        <v>491920000</v>
      </c>
      <c r="I12" s="119"/>
      <c r="J12" s="119">
        <v>0</v>
      </c>
    </row>
    <row r="13" spans="1:10" ht="21" customHeight="1">
      <c r="A13" s="106" t="s">
        <v>286</v>
      </c>
      <c r="B13" s="25">
        <v>7</v>
      </c>
      <c r="C13" s="10"/>
      <c r="D13" s="119">
        <v>388691333</v>
      </c>
      <c r="E13" s="119"/>
      <c r="F13" s="119">
        <v>373902270</v>
      </c>
      <c r="G13" s="119"/>
      <c r="H13" s="119">
        <v>0</v>
      </c>
      <c r="I13" s="119"/>
      <c r="J13" s="119">
        <v>0</v>
      </c>
    </row>
    <row r="14" spans="1:10" ht="21" customHeight="1">
      <c r="A14" s="106" t="s">
        <v>78</v>
      </c>
      <c r="B14" s="25">
        <v>5.0999999999999996</v>
      </c>
      <c r="C14" s="10"/>
      <c r="D14" s="119">
        <v>110695084</v>
      </c>
      <c r="E14" s="119"/>
      <c r="F14" s="119">
        <v>91676598</v>
      </c>
      <c r="G14" s="119"/>
      <c r="H14" s="119">
        <v>13852591</v>
      </c>
      <c r="I14" s="119"/>
      <c r="J14" s="119">
        <v>20796307</v>
      </c>
    </row>
    <row r="15" spans="1:10" ht="21" customHeight="1">
      <c r="A15" s="106" t="s">
        <v>195</v>
      </c>
      <c r="B15" s="25">
        <v>7</v>
      </c>
      <c r="C15" s="10"/>
      <c r="D15" s="119">
        <v>803471217</v>
      </c>
      <c r="E15" s="119"/>
      <c r="F15" s="119">
        <v>987572422</v>
      </c>
      <c r="G15" s="119"/>
      <c r="H15" s="119">
        <v>0</v>
      </c>
      <c r="I15" s="119"/>
      <c r="J15" s="119">
        <v>0</v>
      </c>
    </row>
    <row r="16" spans="1:10" ht="21" customHeight="1">
      <c r="A16" s="106" t="s">
        <v>80</v>
      </c>
      <c r="C16" s="10"/>
      <c r="D16" s="119">
        <v>0</v>
      </c>
      <c r="E16" s="119"/>
      <c r="F16" s="119">
        <v>9655698</v>
      </c>
      <c r="G16" s="119"/>
      <c r="H16" s="119">
        <v>0</v>
      </c>
      <c r="I16" s="119"/>
      <c r="J16" s="119">
        <v>0</v>
      </c>
    </row>
    <row r="17" spans="1:10" ht="21" customHeight="1">
      <c r="A17" s="106" t="s">
        <v>81</v>
      </c>
      <c r="B17" s="25" t="s">
        <v>276</v>
      </c>
      <c r="C17" s="10"/>
      <c r="D17" s="119">
        <v>0</v>
      </c>
      <c r="E17" s="119"/>
      <c r="F17" s="119">
        <v>0</v>
      </c>
      <c r="G17" s="119"/>
      <c r="H17" s="119">
        <v>1595478391</v>
      </c>
      <c r="I17" s="119"/>
      <c r="J17" s="119">
        <v>1629761337</v>
      </c>
    </row>
    <row r="18" spans="1:10" ht="21" customHeight="1">
      <c r="A18" s="14" t="s">
        <v>82</v>
      </c>
      <c r="C18" s="10"/>
      <c r="D18" s="119">
        <v>0</v>
      </c>
      <c r="E18" s="119"/>
      <c r="F18" s="119">
        <v>0</v>
      </c>
      <c r="G18" s="119"/>
      <c r="H18" s="119">
        <v>12704437</v>
      </c>
      <c r="I18" s="119"/>
      <c r="J18" s="119">
        <v>6922118</v>
      </c>
    </row>
    <row r="19" spans="1:10" ht="21" customHeight="1">
      <c r="A19" s="14" t="s">
        <v>51</v>
      </c>
      <c r="B19" s="25">
        <v>5.0999999999999996</v>
      </c>
      <c r="C19" s="10"/>
      <c r="D19" s="119">
        <v>19621569</v>
      </c>
      <c r="E19" s="119"/>
      <c r="F19" s="119">
        <v>19636746</v>
      </c>
      <c r="G19" s="119"/>
      <c r="H19" s="119">
        <v>34952557</v>
      </c>
      <c r="I19" s="119"/>
      <c r="J19" s="119">
        <v>44251221</v>
      </c>
    </row>
    <row r="20" spans="1:10" ht="21" customHeight="1">
      <c r="A20" s="14" t="s">
        <v>176</v>
      </c>
      <c r="C20" s="10"/>
      <c r="D20" s="119">
        <v>6177607</v>
      </c>
      <c r="E20" s="119"/>
      <c r="F20" s="119">
        <v>0</v>
      </c>
      <c r="G20" s="119"/>
      <c r="H20" s="119">
        <v>10292121</v>
      </c>
      <c r="I20" s="119"/>
      <c r="J20" s="119">
        <v>14526387</v>
      </c>
    </row>
    <row r="21" spans="1:10" ht="21" customHeight="1">
      <c r="A21" s="14" t="s">
        <v>279</v>
      </c>
      <c r="B21" s="25">
        <v>4</v>
      </c>
      <c r="C21" s="10"/>
      <c r="D21" s="119">
        <v>136836589</v>
      </c>
      <c r="E21" s="119"/>
      <c r="F21" s="119">
        <v>0</v>
      </c>
      <c r="G21" s="119"/>
      <c r="H21" s="119">
        <v>0</v>
      </c>
      <c r="I21" s="119"/>
      <c r="J21" s="119">
        <v>0</v>
      </c>
    </row>
    <row r="22" spans="1:10" ht="21" customHeight="1">
      <c r="A22" s="14" t="s">
        <v>31</v>
      </c>
      <c r="B22" s="25">
        <v>5.0999999999999996</v>
      </c>
      <c r="C22" s="10"/>
      <c r="D22" s="119">
        <v>117762899</v>
      </c>
      <c r="E22" s="119"/>
      <c r="F22" s="119">
        <v>112248041</v>
      </c>
      <c r="G22" s="119"/>
      <c r="H22" s="119">
        <v>2509658</v>
      </c>
      <c r="I22" s="119"/>
      <c r="J22" s="119">
        <v>22618037</v>
      </c>
    </row>
    <row r="23" spans="1:10" ht="21" customHeight="1">
      <c r="A23" s="116" t="s">
        <v>83</v>
      </c>
      <c r="C23" s="10"/>
      <c r="D23" s="120">
        <f>SUM(D10:D22)</f>
        <v>9731237109</v>
      </c>
      <c r="E23" s="121"/>
      <c r="F23" s="120">
        <f>SUM(F10:F22)</f>
        <v>7737126738</v>
      </c>
      <c r="G23" s="121"/>
      <c r="H23" s="120">
        <f>SUM(H10:H22)</f>
        <v>2570631118</v>
      </c>
      <c r="I23" s="121"/>
      <c r="J23" s="120">
        <f>SUM(J10:J22)</f>
        <v>2164595070</v>
      </c>
    </row>
    <row r="24" spans="1:10" ht="21" customHeight="1">
      <c r="A24" s="14"/>
      <c r="C24" s="10"/>
      <c r="D24" s="119"/>
      <c r="E24" s="119"/>
      <c r="F24" s="119"/>
      <c r="G24" s="119"/>
      <c r="H24" s="119"/>
      <c r="I24" s="119"/>
      <c r="J24" s="119"/>
    </row>
    <row r="25" spans="1:10" ht="21" customHeight="1">
      <c r="A25" s="60" t="s">
        <v>84</v>
      </c>
      <c r="C25" s="10"/>
      <c r="D25" s="119"/>
      <c r="E25" s="119"/>
      <c r="F25" s="119"/>
      <c r="G25" s="119"/>
      <c r="H25" s="119"/>
      <c r="I25" s="119"/>
      <c r="J25" s="119"/>
    </row>
    <row r="26" spans="1:10" ht="21" customHeight="1">
      <c r="A26" s="115" t="s">
        <v>105</v>
      </c>
      <c r="B26" s="25" t="s">
        <v>277</v>
      </c>
      <c r="C26" s="10"/>
      <c r="D26" s="119">
        <v>1827301555</v>
      </c>
      <c r="E26" s="119"/>
      <c r="F26" s="119">
        <v>1405585476</v>
      </c>
      <c r="G26" s="119"/>
      <c r="H26" s="119">
        <v>369765588</v>
      </c>
      <c r="I26" s="119"/>
      <c r="J26" s="119">
        <v>397397529</v>
      </c>
    </row>
    <row r="27" spans="1:10" ht="21" customHeight="1">
      <c r="A27" s="115" t="s">
        <v>104</v>
      </c>
      <c r="B27" s="25">
        <v>5.2</v>
      </c>
      <c r="C27" s="10"/>
      <c r="D27" s="119">
        <v>1039725227</v>
      </c>
      <c r="E27" s="119"/>
      <c r="F27" s="119">
        <v>1084874108</v>
      </c>
      <c r="G27" s="119"/>
      <c r="H27" s="119">
        <v>0</v>
      </c>
      <c r="I27" s="119"/>
      <c r="J27" s="119">
        <v>0</v>
      </c>
    </row>
    <row r="28" spans="1:10" ht="21" customHeight="1">
      <c r="A28" s="71" t="s">
        <v>85</v>
      </c>
      <c r="B28" s="25">
        <v>5.2</v>
      </c>
      <c r="C28" s="10"/>
      <c r="D28" s="119">
        <v>95121932</v>
      </c>
      <c r="E28" s="119"/>
      <c r="F28" s="119">
        <v>84705730</v>
      </c>
      <c r="G28" s="119"/>
      <c r="H28" s="119">
        <v>3816556</v>
      </c>
      <c r="I28" s="119"/>
      <c r="J28" s="119">
        <v>10072305</v>
      </c>
    </row>
    <row r="29" spans="1:10" ht="21" customHeight="1">
      <c r="A29" s="115" t="s">
        <v>86</v>
      </c>
      <c r="B29" s="25">
        <v>5.2</v>
      </c>
      <c r="C29" s="10"/>
      <c r="D29" s="119">
        <v>2825243496</v>
      </c>
      <c r="E29" s="119"/>
      <c r="F29" s="119">
        <v>1720587746</v>
      </c>
      <c r="G29" s="119"/>
      <c r="H29" s="119">
        <v>393533494</v>
      </c>
      <c r="I29" s="119"/>
      <c r="J29" s="119">
        <v>0</v>
      </c>
    </row>
    <row r="30" spans="1:10" ht="21" customHeight="1">
      <c r="A30" s="115" t="s">
        <v>177</v>
      </c>
      <c r="B30" s="25">
        <v>7</v>
      </c>
      <c r="C30" s="10"/>
      <c r="D30" s="119">
        <v>717064182</v>
      </c>
      <c r="E30" s="119"/>
      <c r="F30" s="119">
        <v>864209396</v>
      </c>
      <c r="G30" s="119"/>
      <c r="H30" s="119">
        <v>0</v>
      </c>
      <c r="I30" s="119"/>
      <c r="J30" s="119">
        <v>0</v>
      </c>
    </row>
    <row r="31" spans="1:10" ht="21" customHeight="1">
      <c r="A31" s="115" t="s">
        <v>32</v>
      </c>
      <c r="C31" s="10"/>
      <c r="D31" s="119">
        <v>132589084</v>
      </c>
      <c r="E31" s="119"/>
      <c r="F31" s="119">
        <v>89734889</v>
      </c>
      <c r="G31" s="119"/>
      <c r="H31" s="119">
        <v>7729859</v>
      </c>
      <c r="I31" s="119"/>
      <c r="J31" s="119">
        <v>3588819</v>
      </c>
    </row>
    <row r="32" spans="1:10" ht="21" customHeight="1">
      <c r="A32" s="115" t="s">
        <v>287</v>
      </c>
      <c r="B32" s="25">
        <v>5.2</v>
      </c>
      <c r="C32" s="10"/>
      <c r="D32" s="119">
        <v>1111087972</v>
      </c>
      <c r="E32" s="119"/>
      <c r="F32" s="119">
        <v>1064860127</v>
      </c>
      <c r="G32" s="119"/>
      <c r="H32" s="119">
        <v>465927995</v>
      </c>
      <c r="I32" s="119"/>
      <c r="J32" s="119">
        <v>330409132</v>
      </c>
    </row>
    <row r="33" spans="1:10" ht="21" customHeight="1">
      <c r="A33" s="14" t="s">
        <v>87</v>
      </c>
      <c r="C33" s="10"/>
      <c r="D33" s="119">
        <v>82292511</v>
      </c>
      <c r="E33" s="119"/>
      <c r="F33" s="119">
        <v>61754370</v>
      </c>
      <c r="G33" s="119"/>
      <c r="H33" s="119">
        <v>0</v>
      </c>
      <c r="I33" s="119"/>
      <c r="J33" s="119">
        <v>0</v>
      </c>
    </row>
    <row r="34" spans="1:10" ht="21" customHeight="1">
      <c r="A34" s="14" t="s">
        <v>244</v>
      </c>
      <c r="C34" s="10"/>
      <c r="D34" s="119">
        <v>0</v>
      </c>
      <c r="E34" s="119"/>
      <c r="F34" s="119">
        <v>39546452</v>
      </c>
      <c r="G34" s="119"/>
      <c r="H34" s="119">
        <v>0</v>
      </c>
      <c r="I34" s="119"/>
      <c r="J34" s="119">
        <v>0</v>
      </c>
    </row>
    <row r="35" spans="1:10" ht="21" customHeight="1">
      <c r="A35" s="116" t="s">
        <v>64</v>
      </c>
      <c r="C35" s="10"/>
      <c r="D35" s="120">
        <f>SUM(D26:D34)</f>
        <v>7830425959</v>
      </c>
      <c r="E35" s="121"/>
      <c r="F35" s="120">
        <f>SUM(F26:F34)</f>
        <v>6415858294</v>
      </c>
      <c r="G35" s="121"/>
      <c r="H35" s="120">
        <f>SUM(H26:H34)</f>
        <v>1240773492</v>
      </c>
      <c r="I35" s="121"/>
      <c r="J35" s="120">
        <f>SUM(J26:J34)</f>
        <v>741467785</v>
      </c>
    </row>
    <row r="36" spans="1:10" ht="21" customHeight="1">
      <c r="A36" s="14"/>
      <c r="C36" s="10"/>
      <c r="D36" s="119"/>
      <c r="E36" s="119"/>
      <c r="F36" s="119"/>
      <c r="G36" s="119"/>
      <c r="H36" s="119"/>
      <c r="I36" s="119"/>
      <c r="J36" s="119"/>
    </row>
    <row r="37" spans="1:10" ht="21" customHeight="1">
      <c r="A37" s="14" t="s">
        <v>199</v>
      </c>
      <c r="C37" s="10"/>
      <c r="D37" s="119"/>
      <c r="E37" s="119"/>
      <c r="F37" s="119"/>
      <c r="G37" s="119"/>
      <c r="H37" s="119"/>
      <c r="I37" s="119"/>
      <c r="J37" s="119"/>
    </row>
    <row r="38" spans="1:10" ht="21" customHeight="1">
      <c r="A38" s="14" t="s">
        <v>200</v>
      </c>
      <c r="B38" s="25">
        <v>10</v>
      </c>
      <c r="C38" s="10"/>
      <c r="D38" s="110">
        <v>807041204</v>
      </c>
      <c r="E38" s="119"/>
      <c r="F38" s="110">
        <v>1019491852</v>
      </c>
      <c r="G38" s="119"/>
      <c r="H38" s="110">
        <v>0</v>
      </c>
      <c r="I38" s="119"/>
      <c r="J38" s="110">
        <v>0</v>
      </c>
    </row>
    <row r="39" spans="1:10" ht="21" customHeight="1">
      <c r="A39" s="117" t="s">
        <v>120</v>
      </c>
      <c r="C39" s="10"/>
      <c r="D39" s="129">
        <f t="shared" ref="D39:J39" si="0">D23-D35+D38</f>
        <v>2707852354</v>
      </c>
      <c r="E39" s="121">
        <f t="shared" si="0"/>
        <v>0</v>
      </c>
      <c r="F39" s="129">
        <f t="shared" si="0"/>
        <v>2340760296</v>
      </c>
      <c r="G39" s="121">
        <f t="shared" si="0"/>
        <v>0</v>
      </c>
      <c r="H39" s="129">
        <f t="shared" si="0"/>
        <v>1329857626</v>
      </c>
      <c r="I39" s="121">
        <f t="shared" si="0"/>
        <v>0</v>
      </c>
      <c r="J39" s="129">
        <f t="shared" si="0"/>
        <v>1423127285</v>
      </c>
    </row>
    <row r="40" spans="1:10" ht="21" customHeight="1">
      <c r="A40" s="14" t="s">
        <v>33</v>
      </c>
      <c r="B40" s="25">
        <v>5.2</v>
      </c>
      <c r="C40" s="10"/>
      <c r="D40" s="122">
        <v>716839312</v>
      </c>
      <c r="E40" s="122"/>
      <c r="F40" s="122">
        <v>686839218</v>
      </c>
      <c r="G40" s="123"/>
      <c r="H40" s="122">
        <v>306044838</v>
      </c>
      <c r="I40" s="122"/>
      <c r="J40" s="122">
        <v>246714953</v>
      </c>
    </row>
    <row r="41" spans="1:10" ht="21" customHeight="1">
      <c r="A41" s="9" t="s">
        <v>121</v>
      </c>
      <c r="C41" s="10"/>
      <c r="D41" s="120">
        <f>D39-D40</f>
        <v>1991013042</v>
      </c>
      <c r="E41" s="121"/>
      <c r="F41" s="120">
        <f>F39-F40</f>
        <v>1653921078</v>
      </c>
      <c r="G41" s="121"/>
      <c r="H41" s="120">
        <f>H39-H40</f>
        <v>1023812788</v>
      </c>
      <c r="I41" s="121"/>
      <c r="J41" s="120">
        <f>J39-J40</f>
        <v>1176412332</v>
      </c>
    </row>
    <row r="42" spans="1:10" ht="21" customHeight="1">
      <c r="A42" s="14" t="s">
        <v>218</v>
      </c>
      <c r="B42" s="25">
        <v>21</v>
      </c>
      <c r="C42" s="10"/>
      <c r="D42" s="124">
        <v>329935335</v>
      </c>
      <c r="E42" s="122"/>
      <c r="F42" s="124">
        <v>179028132</v>
      </c>
      <c r="G42" s="123"/>
      <c r="H42" s="124">
        <v>4360359</v>
      </c>
      <c r="I42" s="122"/>
      <c r="J42" s="124">
        <v>7106368</v>
      </c>
    </row>
    <row r="43" spans="1:10" ht="21" customHeight="1" thickBot="1">
      <c r="A43" s="9" t="s">
        <v>137</v>
      </c>
      <c r="C43" s="10"/>
      <c r="D43" s="125">
        <f>D41-D42</f>
        <v>1661077707</v>
      </c>
      <c r="E43" s="127"/>
      <c r="F43" s="125">
        <f>F41-F42</f>
        <v>1474892946</v>
      </c>
      <c r="G43" s="126"/>
      <c r="H43" s="125">
        <f>H41-H42</f>
        <v>1019452429</v>
      </c>
      <c r="I43" s="127"/>
      <c r="J43" s="125">
        <f>J41-J42</f>
        <v>1169305964</v>
      </c>
    </row>
    <row r="44" spans="1:10" ht="21" customHeight="1" thickTop="1">
      <c r="A44" s="1" t="s">
        <v>66</v>
      </c>
      <c r="C44" s="2"/>
      <c r="D44" s="53"/>
      <c r="E44" s="53"/>
      <c r="F44" s="53"/>
      <c r="G44" s="53"/>
      <c r="H44" s="3"/>
      <c r="I44" s="53"/>
      <c r="J44" s="3"/>
    </row>
    <row r="45" spans="1:10" ht="21" customHeight="1">
      <c r="A45" s="54" t="s">
        <v>135</v>
      </c>
      <c r="C45" s="6"/>
      <c r="D45" s="55"/>
      <c r="E45" s="55"/>
      <c r="F45" s="55"/>
      <c r="G45" s="55"/>
      <c r="H45" s="7"/>
      <c r="I45" s="55"/>
      <c r="J45" s="7"/>
    </row>
    <row r="46" spans="1:10" ht="21" customHeight="1">
      <c r="A46" s="54"/>
      <c r="C46" s="6"/>
      <c r="D46" s="55"/>
      <c r="E46" s="55"/>
      <c r="F46" s="55"/>
      <c r="G46" s="55"/>
      <c r="H46" s="7"/>
      <c r="I46" s="55"/>
      <c r="J46" s="7"/>
    </row>
    <row r="47" spans="1:10" ht="21" customHeight="1">
      <c r="A47" s="54"/>
      <c r="C47" s="6"/>
      <c r="D47" s="269" t="s">
        <v>1</v>
      </c>
      <c r="E47" s="271"/>
      <c r="F47" s="271"/>
      <c r="G47" s="57"/>
      <c r="H47" s="269" t="s">
        <v>2</v>
      </c>
      <c r="I47" s="271"/>
      <c r="J47" s="271"/>
    </row>
    <row r="48" spans="1:10" ht="21" customHeight="1">
      <c r="A48" s="9"/>
      <c r="C48" s="10"/>
      <c r="D48" s="269" t="s">
        <v>3</v>
      </c>
      <c r="E48" s="271"/>
      <c r="F48" s="271"/>
      <c r="H48" s="269" t="s">
        <v>3</v>
      </c>
      <c r="I48" s="271"/>
      <c r="J48" s="271"/>
    </row>
    <row r="49" spans="1:10" ht="21" customHeight="1">
      <c r="A49" s="14"/>
      <c r="C49" s="10"/>
      <c r="D49" s="270" t="s">
        <v>136</v>
      </c>
      <c r="E49" s="270"/>
      <c r="F49" s="270"/>
      <c r="G49" s="57"/>
      <c r="H49" s="270" t="s">
        <v>136</v>
      </c>
      <c r="I49" s="270"/>
      <c r="J49" s="270"/>
    </row>
    <row r="50" spans="1:10" ht="21" customHeight="1">
      <c r="A50" s="14"/>
      <c r="B50" s="25" t="s">
        <v>6</v>
      </c>
      <c r="C50" s="10"/>
      <c r="D50" s="13" t="s">
        <v>264</v>
      </c>
      <c r="E50" s="14"/>
      <c r="F50" s="13" t="s">
        <v>236</v>
      </c>
      <c r="G50" s="14"/>
      <c r="H50" s="13" t="s">
        <v>264</v>
      </c>
      <c r="I50" s="14"/>
      <c r="J50" s="13" t="s">
        <v>236</v>
      </c>
    </row>
    <row r="51" spans="1:10" ht="21" customHeight="1">
      <c r="A51" s="16"/>
      <c r="C51" s="10"/>
      <c r="D51" s="265" t="s">
        <v>134</v>
      </c>
      <c r="E51" s="265"/>
      <c r="F51" s="265"/>
      <c r="G51" s="265"/>
      <c r="H51" s="265"/>
      <c r="I51" s="265"/>
      <c r="J51" s="265"/>
    </row>
    <row r="52" spans="1:10" ht="21" customHeight="1">
      <c r="A52" s="9" t="s">
        <v>205</v>
      </c>
      <c r="D52" s="119"/>
      <c r="E52" s="119"/>
      <c r="F52" s="119"/>
      <c r="G52" s="119"/>
      <c r="H52" s="119"/>
      <c r="I52" s="119"/>
      <c r="J52" s="119"/>
    </row>
    <row r="53" spans="1:10" ht="21" customHeight="1">
      <c r="A53" s="60" t="s">
        <v>201</v>
      </c>
      <c r="D53" s="119"/>
      <c r="E53" s="119"/>
      <c r="F53" s="119"/>
      <c r="G53" s="119"/>
      <c r="H53" s="119"/>
      <c r="I53" s="119"/>
      <c r="J53" s="119"/>
    </row>
    <row r="54" spans="1:10" ht="21" customHeight="1">
      <c r="A54" s="60" t="s">
        <v>148</v>
      </c>
      <c r="D54" s="119"/>
      <c r="E54" s="119"/>
      <c r="F54" s="119"/>
      <c r="G54" s="119"/>
      <c r="H54" s="119"/>
      <c r="I54" s="119"/>
      <c r="J54" s="119"/>
    </row>
    <row r="55" spans="1:10" ht="21" customHeight="1">
      <c r="A55" s="11" t="s">
        <v>219</v>
      </c>
      <c r="C55" s="10"/>
      <c r="D55" s="119">
        <v>-482148280</v>
      </c>
      <c r="E55" s="138"/>
      <c r="F55" s="119">
        <v>-379314952</v>
      </c>
      <c r="G55" s="138"/>
      <c r="H55" s="119">
        <v>0</v>
      </c>
      <c r="I55" s="138"/>
      <c r="J55" s="119">
        <v>0</v>
      </c>
    </row>
    <row r="56" spans="1:10" ht="21" customHeight="1">
      <c r="A56" s="146" t="s">
        <v>202</v>
      </c>
      <c r="C56" s="10"/>
      <c r="D56" s="172"/>
      <c r="E56" s="119"/>
      <c r="F56" s="172"/>
      <c r="G56" s="119"/>
      <c r="H56" s="172"/>
      <c r="I56" s="119"/>
      <c r="J56" s="172"/>
    </row>
    <row r="57" spans="1:10" ht="21" customHeight="1">
      <c r="A57" s="146" t="s">
        <v>148</v>
      </c>
      <c r="C57" s="10"/>
      <c r="D57" s="129">
        <f>SUM(D55:D55)</f>
        <v>-482148280</v>
      </c>
      <c r="E57" s="119"/>
      <c r="F57" s="129">
        <f>SUM(F55:F55)</f>
        <v>-379314952</v>
      </c>
      <c r="G57" s="130"/>
      <c r="H57" s="129">
        <f>SUM(H55:H55)</f>
        <v>0</v>
      </c>
      <c r="I57" s="119"/>
      <c r="J57" s="129">
        <f>SUM(J55:J55)</f>
        <v>0</v>
      </c>
    </row>
    <row r="58" spans="1:10" ht="21" customHeight="1">
      <c r="A58" s="61"/>
      <c r="C58" s="10"/>
      <c r="D58" s="121"/>
      <c r="E58" s="119"/>
      <c r="F58" s="121"/>
      <c r="G58" s="130"/>
      <c r="H58" s="121"/>
      <c r="I58" s="119"/>
      <c r="J58" s="121"/>
    </row>
    <row r="59" spans="1:10" ht="21" customHeight="1">
      <c r="A59" s="60" t="s">
        <v>242</v>
      </c>
      <c r="D59" s="119"/>
      <c r="E59" s="119"/>
      <c r="F59" s="119"/>
      <c r="G59" s="119"/>
      <c r="H59" s="119"/>
      <c r="I59" s="119"/>
      <c r="J59" s="119"/>
    </row>
    <row r="60" spans="1:10" ht="21" customHeight="1">
      <c r="A60" s="60" t="s">
        <v>148</v>
      </c>
      <c r="D60" s="119"/>
      <c r="E60" s="119"/>
      <c r="F60" s="119"/>
      <c r="G60" s="119"/>
      <c r="H60" s="119"/>
      <c r="I60" s="119"/>
      <c r="J60" s="119"/>
    </row>
    <row r="61" spans="1:10" ht="21" customHeight="1">
      <c r="A61" s="106" t="s">
        <v>259</v>
      </c>
      <c r="B61" s="25">
        <v>16</v>
      </c>
      <c r="D61" s="119">
        <v>0</v>
      </c>
      <c r="E61" s="119"/>
      <c r="F61" s="119">
        <v>6852339</v>
      </c>
      <c r="G61" s="119"/>
      <c r="H61" s="119">
        <v>0</v>
      </c>
      <c r="I61" s="119"/>
      <c r="J61" s="119">
        <v>2264818</v>
      </c>
    </row>
    <row r="62" spans="1:10" ht="21" customHeight="1">
      <c r="A62" s="11" t="s">
        <v>206</v>
      </c>
      <c r="D62" s="119"/>
      <c r="E62" s="119"/>
      <c r="F62" s="119"/>
      <c r="G62" s="119"/>
      <c r="H62" s="119"/>
      <c r="I62" s="119"/>
      <c r="J62" s="119"/>
    </row>
    <row r="63" spans="1:10" ht="21" customHeight="1">
      <c r="A63" s="11" t="s">
        <v>148</v>
      </c>
      <c r="B63" s="25">
        <v>21</v>
      </c>
      <c r="D63" s="110">
        <v>0</v>
      </c>
      <c r="E63" s="119"/>
      <c r="F63" s="110">
        <v>-1370468</v>
      </c>
      <c r="G63" s="119"/>
      <c r="H63" s="110">
        <v>0</v>
      </c>
      <c r="I63" s="119"/>
      <c r="J63" s="110">
        <v>-452964</v>
      </c>
    </row>
    <row r="64" spans="1:10" ht="21" customHeight="1">
      <c r="A64" s="61" t="s">
        <v>203</v>
      </c>
      <c r="H64" s="11"/>
      <c r="J64" s="11"/>
    </row>
    <row r="65" spans="1:10" ht="21" customHeight="1">
      <c r="A65" s="61" t="s">
        <v>241</v>
      </c>
      <c r="D65" s="129">
        <f t="shared" ref="D65:J65" si="1">SUM(D61:D63)</f>
        <v>0</v>
      </c>
      <c r="E65" s="121">
        <f t="shared" si="1"/>
        <v>0</v>
      </c>
      <c r="F65" s="129">
        <f t="shared" si="1"/>
        <v>5481871</v>
      </c>
      <c r="G65" s="121">
        <f t="shared" si="1"/>
        <v>0</v>
      </c>
      <c r="H65" s="129">
        <f t="shared" si="1"/>
        <v>0</v>
      </c>
      <c r="I65" s="121">
        <f t="shared" si="1"/>
        <v>0</v>
      </c>
      <c r="J65" s="129">
        <f t="shared" si="1"/>
        <v>1811854</v>
      </c>
    </row>
    <row r="66" spans="1:10" ht="21" customHeight="1">
      <c r="A66" s="61" t="s">
        <v>205</v>
      </c>
      <c r="C66" s="10"/>
      <c r="D66" s="119"/>
      <c r="E66" s="119"/>
      <c r="F66" s="119"/>
      <c r="G66" s="119"/>
      <c r="H66" s="119"/>
      <c r="I66" s="119"/>
      <c r="J66" s="119"/>
    </row>
    <row r="67" spans="1:10" ht="21" customHeight="1">
      <c r="A67" s="61" t="s">
        <v>204</v>
      </c>
      <c r="C67" s="10"/>
      <c r="D67" s="129">
        <f t="shared" ref="D67:I67" si="2">SUM(D65,D57)</f>
        <v>-482148280</v>
      </c>
      <c r="E67" s="121">
        <f t="shared" si="2"/>
        <v>0</v>
      </c>
      <c r="F67" s="129">
        <f>SUM(F65,F57)</f>
        <v>-373833081</v>
      </c>
      <c r="G67" s="121">
        <f t="shared" si="2"/>
        <v>0</v>
      </c>
      <c r="H67" s="129">
        <f t="shared" si="2"/>
        <v>0</v>
      </c>
      <c r="I67" s="121">
        <f t="shared" si="2"/>
        <v>0</v>
      </c>
      <c r="J67" s="129">
        <f>SUM(J65,J57)</f>
        <v>1811854</v>
      </c>
    </row>
    <row r="68" spans="1:10" ht="21" customHeight="1" thickBot="1">
      <c r="A68" s="9" t="s">
        <v>207</v>
      </c>
      <c r="C68" s="10"/>
      <c r="D68" s="131">
        <f t="shared" ref="D68:J68" si="3">D43+D67</f>
        <v>1178929427</v>
      </c>
      <c r="E68" s="127">
        <f t="shared" si="3"/>
        <v>0</v>
      </c>
      <c r="F68" s="131">
        <f t="shared" si="3"/>
        <v>1101059865</v>
      </c>
      <c r="G68" s="127">
        <f t="shared" si="3"/>
        <v>0</v>
      </c>
      <c r="H68" s="131">
        <f t="shared" si="3"/>
        <v>1019452429</v>
      </c>
      <c r="I68" s="127">
        <f t="shared" si="3"/>
        <v>0</v>
      </c>
      <c r="J68" s="131">
        <f t="shared" si="3"/>
        <v>1171117818</v>
      </c>
    </row>
    <row r="69" spans="1:10" ht="21" customHeight="1" thickTop="1">
      <c r="D69" s="119"/>
      <c r="E69" s="119"/>
      <c r="F69" s="119"/>
      <c r="G69" s="119"/>
      <c r="H69" s="119"/>
      <c r="I69" s="119"/>
      <c r="J69" s="119"/>
    </row>
    <row r="70" spans="1:10" ht="21" customHeight="1">
      <c r="A70" s="9" t="s">
        <v>122</v>
      </c>
      <c r="C70" s="10"/>
      <c r="D70" s="119"/>
      <c r="E70" s="119"/>
      <c r="F70" s="119"/>
      <c r="G70" s="119"/>
      <c r="H70" s="119"/>
      <c r="I70" s="119"/>
      <c r="J70" s="119"/>
    </row>
    <row r="71" spans="1:10" ht="21" customHeight="1">
      <c r="A71" s="11" t="s">
        <v>97</v>
      </c>
      <c r="C71" s="10"/>
      <c r="D71" s="256">
        <v>1660830941</v>
      </c>
      <c r="E71" s="122"/>
      <c r="F71" s="256">
        <v>1474468974</v>
      </c>
      <c r="G71" s="122"/>
      <c r="H71" s="122">
        <v>1019452429</v>
      </c>
      <c r="I71" s="122"/>
      <c r="J71" s="122">
        <v>1169305964</v>
      </c>
    </row>
    <row r="72" spans="1:10" ht="21" customHeight="1">
      <c r="A72" s="11" t="s">
        <v>34</v>
      </c>
      <c r="C72" s="10"/>
      <c r="D72" s="122">
        <v>246766</v>
      </c>
      <c r="E72" s="123"/>
      <c r="F72" s="122">
        <v>423972</v>
      </c>
      <c r="G72" s="123"/>
      <c r="H72" s="124">
        <v>0</v>
      </c>
      <c r="I72" s="122"/>
      <c r="J72" s="124">
        <v>0</v>
      </c>
    </row>
    <row r="73" spans="1:10" ht="21" customHeight="1" thickBot="1">
      <c r="A73" s="9" t="s">
        <v>137</v>
      </c>
      <c r="C73" s="10"/>
      <c r="D73" s="125">
        <f>D43</f>
        <v>1661077707</v>
      </c>
      <c r="E73" s="126"/>
      <c r="F73" s="125">
        <f>F43</f>
        <v>1474892946</v>
      </c>
      <c r="G73" s="126"/>
      <c r="H73" s="125">
        <f>H43</f>
        <v>1019452429</v>
      </c>
      <c r="I73" s="127"/>
      <c r="J73" s="125">
        <f>J43</f>
        <v>1169305964</v>
      </c>
    </row>
    <row r="74" spans="1:10" ht="21" customHeight="1" thickTop="1">
      <c r="A74" s="9"/>
      <c r="C74" s="10"/>
      <c r="D74" s="119"/>
      <c r="E74" s="119"/>
      <c r="F74" s="119"/>
      <c r="G74" s="119"/>
      <c r="H74" s="119"/>
      <c r="I74" s="119"/>
      <c r="J74" s="119"/>
    </row>
    <row r="75" spans="1:10" ht="21" customHeight="1">
      <c r="A75" s="61" t="s">
        <v>208</v>
      </c>
      <c r="D75" s="119"/>
      <c r="E75" s="119"/>
      <c r="F75" s="119"/>
      <c r="G75" s="119"/>
      <c r="H75" s="119"/>
      <c r="I75" s="119"/>
      <c r="J75" s="119"/>
    </row>
    <row r="76" spans="1:10" ht="21" customHeight="1">
      <c r="A76" s="11" t="s">
        <v>97</v>
      </c>
      <c r="D76" s="122">
        <v>1178682661</v>
      </c>
      <c r="E76" s="123"/>
      <c r="F76" s="122">
        <v>1100635893</v>
      </c>
      <c r="G76" s="123"/>
      <c r="H76" s="122">
        <v>1019452429</v>
      </c>
      <c r="I76" s="122"/>
      <c r="J76" s="122">
        <v>1171117818</v>
      </c>
    </row>
    <row r="77" spans="1:10" ht="21" customHeight="1">
      <c r="A77" s="11" t="s">
        <v>34</v>
      </c>
      <c r="C77" s="10"/>
      <c r="D77" s="124">
        <v>246766</v>
      </c>
      <c r="E77" s="123"/>
      <c r="F77" s="124">
        <v>423972</v>
      </c>
      <c r="G77" s="123"/>
      <c r="H77" s="124">
        <v>0</v>
      </c>
      <c r="I77" s="122"/>
      <c r="J77" s="124">
        <v>0</v>
      </c>
    </row>
    <row r="78" spans="1:10" ht="21" customHeight="1" thickBot="1">
      <c r="A78" s="61" t="s">
        <v>207</v>
      </c>
      <c r="D78" s="125">
        <f>D68</f>
        <v>1178929427</v>
      </c>
      <c r="E78" s="126"/>
      <c r="F78" s="125">
        <f>F68</f>
        <v>1101059865</v>
      </c>
      <c r="G78" s="126"/>
      <c r="H78" s="125">
        <f>H68</f>
        <v>1019452429</v>
      </c>
      <c r="I78" s="127"/>
      <c r="J78" s="125">
        <f>J68</f>
        <v>1171117818</v>
      </c>
    </row>
    <row r="79" spans="1:10" ht="21" customHeight="1" thickTop="1">
      <c r="A79" s="9"/>
      <c r="C79" s="10"/>
      <c r="D79" s="119"/>
      <c r="E79" s="119"/>
      <c r="F79" s="119"/>
      <c r="G79" s="119"/>
      <c r="H79" s="119"/>
      <c r="I79" s="119"/>
      <c r="J79" s="119"/>
    </row>
    <row r="80" spans="1:10" ht="21" customHeight="1" thickBot="1">
      <c r="A80" s="116" t="s">
        <v>232</v>
      </c>
      <c r="B80" s="25">
        <v>22</v>
      </c>
      <c r="C80" s="59"/>
      <c r="D80" s="155">
        <v>0.19</v>
      </c>
      <c r="E80" s="133"/>
      <c r="F80" s="155">
        <v>0.17</v>
      </c>
      <c r="G80" s="133"/>
      <c r="H80" s="132">
        <v>0.12</v>
      </c>
      <c r="I80" s="133"/>
      <c r="J80" s="132">
        <v>0.13</v>
      </c>
    </row>
    <row r="81" ht="21" customHeight="1" thickTop="1"/>
  </sheetData>
  <mergeCells count="14">
    <mergeCell ref="D6:F6"/>
    <mergeCell ref="H6:J6"/>
    <mergeCell ref="D48:F48"/>
    <mergeCell ref="H48:J48"/>
    <mergeCell ref="D4:F4"/>
    <mergeCell ref="H4:J4"/>
    <mergeCell ref="D5:F5"/>
    <mergeCell ref="H5:J5"/>
    <mergeCell ref="D8:J8"/>
    <mergeCell ref="D49:F49"/>
    <mergeCell ref="H49:J49"/>
    <mergeCell ref="D51:J51"/>
    <mergeCell ref="D47:F47"/>
    <mergeCell ref="H47:J47"/>
  </mergeCells>
  <pageMargins left="0.7" right="0.5" top="0.48" bottom="0.5" header="0.5" footer="0.5"/>
  <pageSetup paperSize="9" scale="75" firstPageNumber="10" fitToHeight="0" orientation="portrait" useFirstPageNumber="1" r:id="rId1"/>
  <headerFooter>
    <oddFooter>&amp;L&amp;"Times New Roman,Regular"The accompanying notes form an integral part of these financial statements.&amp;"-,Regular"
&amp;C&amp;"Times New Roman,Regular"&amp;P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2"/>
  <sheetViews>
    <sheetView view="pageBreakPreview" zoomScaleNormal="85" zoomScaleSheetLayoutView="100" zoomScalePageLayoutView="40" workbookViewId="0">
      <selection activeCell="AE32" sqref="AE32"/>
    </sheetView>
  </sheetViews>
  <sheetFormatPr defaultColWidth="8.9140625" defaultRowHeight="21" customHeight="1"/>
  <cols>
    <col min="1" max="1" width="43.5" style="11" customWidth="1"/>
    <col min="2" max="2" width="4.75" style="11" customWidth="1"/>
    <col min="3" max="3" width="1" style="11" customWidth="1"/>
    <col min="4" max="4" width="15" style="11" bestFit="1" customWidth="1"/>
    <col min="5" max="5" width="0.9140625" style="11" customWidth="1"/>
    <col min="6" max="6" width="14" style="11" bestFit="1" customWidth="1"/>
    <col min="7" max="7" width="0.9140625" style="11" customWidth="1"/>
    <col min="8" max="8" width="15" style="11" bestFit="1" customWidth="1"/>
    <col min="9" max="9" width="0.9140625" style="11" customWidth="1"/>
    <col min="10" max="10" width="13.33203125" style="11" bestFit="1" customWidth="1"/>
    <col min="11" max="11" width="0.9140625" style="11" customWidth="1"/>
    <col min="12" max="12" width="14" style="73" bestFit="1" customWidth="1"/>
    <col min="13" max="13" width="0.9140625" style="73" customWidth="1"/>
    <col min="14" max="14" width="14" style="73" bestFit="1" customWidth="1"/>
    <col min="15" max="15" width="0.9140625" style="73" customWidth="1"/>
    <col min="16" max="16" width="13.33203125" style="73" bestFit="1" customWidth="1"/>
    <col min="17" max="17" width="0.9140625" style="11" customWidth="1"/>
    <col min="18" max="18" width="13.33203125" style="11" bestFit="1" customWidth="1"/>
    <col min="19" max="19" width="0.9140625" style="11" customWidth="1"/>
    <col min="20" max="20" width="15.6640625" style="11" bestFit="1" customWidth="1"/>
    <col min="21" max="21" width="0.9140625" style="11" customWidth="1"/>
    <col min="22" max="22" width="14" style="11" bestFit="1" customWidth="1"/>
    <col min="23" max="23" width="0.6640625" style="11" customWidth="1"/>
    <col min="24" max="24" width="16.08203125" style="11" bestFit="1" customWidth="1"/>
    <col min="25" max="25" width="0.9140625" style="11" customWidth="1"/>
    <col min="26" max="26" width="12.08203125" style="11" bestFit="1" customWidth="1"/>
    <col min="27" max="27" width="0.9140625" style="11" customWidth="1"/>
    <col min="28" max="28" width="16.08203125" style="11" customWidth="1"/>
    <col min="29" max="16384" width="8.9140625" style="11"/>
  </cols>
  <sheetData>
    <row r="1" spans="1:28" s="61" customFormat="1" ht="21" customHeight="1">
      <c r="A1" s="1" t="s">
        <v>66</v>
      </c>
      <c r="B1" s="223"/>
      <c r="L1" s="65"/>
      <c r="M1" s="65"/>
      <c r="N1" s="65"/>
      <c r="O1" s="65"/>
      <c r="P1" s="65"/>
      <c r="Q1" s="64"/>
      <c r="S1" s="64"/>
      <c r="V1" s="64"/>
      <c r="W1" s="64"/>
      <c r="AA1" s="64"/>
    </row>
    <row r="2" spans="1:28" s="61" customFormat="1" ht="21" customHeight="1">
      <c r="A2" s="66" t="s">
        <v>138</v>
      </c>
      <c r="L2" s="65"/>
      <c r="M2" s="65"/>
      <c r="N2" s="65"/>
      <c r="O2" s="65"/>
      <c r="P2" s="65"/>
    </row>
    <row r="3" spans="1:28" s="61" customFormat="1" ht="21" customHeight="1">
      <c r="A3" s="9"/>
      <c r="B3" s="9"/>
      <c r="L3" s="65"/>
      <c r="M3" s="65"/>
      <c r="N3" s="65"/>
      <c r="O3" s="65"/>
      <c r="P3" s="65"/>
    </row>
    <row r="4" spans="1:28" s="61" customFormat="1" ht="21" customHeight="1">
      <c r="A4" s="56"/>
      <c r="B4" s="56"/>
      <c r="C4" s="63"/>
      <c r="D4" s="269" t="s">
        <v>35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</row>
    <row r="5" spans="1:28" s="61" customFormat="1" ht="21" customHeight="1">
      <c r="A5" s="56"/>
      <c r="B5" s="56"/>
      <c r="C5" s="63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2"/>
      <c r="S5" s="12"/>
      <c r="T5" s="12"/>
      <c r="U5" s="272" t="s">
        <v>36</v>
      </c>
      <c r="V5" s="272"/>
      <c r="W5" s="272"/>
      <c r="X5" s="12"/>
      <c r="Y5" s="12"/>
      <c r="Z5" s="12"/>
      <c r="AA5" s="11"/>
      <c r="AB5" s="12"/>
    </row>
    <row r="6" spans="1:28" ht="21" customHeight="1">
      <c r="A6" s="15"/>
      <c r="B6" s="15"/>
      <c r="C6" s="12"/>
      <c r="L6" s="12" t="s">
        <v>151</v>
      </c>
      <c r="M6" s="11"/>
      <c r="N6" s="11"/>
      <c r="O6" s="11"/>
      <c r="P6" s="12"/>
      <c r="Q6" s="12"/>
      <c r="R6" s="12"/>
      <c r="S6" s="12"/>
      <c r="T6" s="12"/>
      <c r="U6" s="12"/>
      <c r="V6" s="210" t="s">
        <v>107</v>
      </c>
      <c r="W6" s="12"/>
      <c r="X6" s="12"/>
      <c r="Y6" s="12"/>
      <c r="Z6" s="12"/>
      <c r="AB6" s="12"/>
    </row>
    <row r="7" spans="1:28" ht="21" customHeight="1">
      <c r="A7" s="15"/>
      <c r="B7" s="15"/>
      <c r="C7" s="12"/>
      <c r="L7" s="12" t="s">
        <v>153</v>
      </c>
      <c r="M7" s="11"/>
      <c r="N7" s="12" t="s">
        <v>178</v>
      </c>
      <c r="O7" s="11"/>
      <c r="P7" s="12"/>
      <c r="Q7" s="12"/>
      <c r="R7" s="12"/>
      <c r="S7" s="12"/>
      <c r="T7" s="12"/>
      <c r="U7" s="12"/>
      <c r="V7" s="12" t="s">
        <v>152</v>
      </c>
      <c r="W7" s="12"/>
      <c r="X7" s="12"/>
      <c r="Y7" s="12"/>
      <c r="Z7" s="12"/>
      <c r="AB7" s="12"/>
    </row>
    <row r="8" spans="1:28" ht="21" customHeight="1">
      <c r="A8" s="15"/>
      <c r="B8" s="15"/>
      <c r="C8" s="12"/>
      <c r="J8" s="12" t="s">
        <v>149</v>
      </c>
      <c r="L8" s="12" t="s">
        <v>130</v>
      </c>
      <c r="M8" s="11"/>
      <c r="N8" s="12" t="s">
        <v>179</v>
      </c>
      <c r="O8" s="11"/>
      <c r="P8" s="273" t="s">
        <v>24</v>
      </c>
      <c r="Q8" s="273"/>
      <c r="R8" s="273"/>
      <c r="S8" s="273"/>
      <c r="T8" s="273"/>
      <c r="U8" s="12"/>
      <c r="V8" s="174" t="s">
        <v>154</v>
      </c>
      <c r="W8" s="174"/>
      <c r="X8" s="12" t="s">
        <v>37</v>
      </c>
      <c r="Y8" s="12"/>
      <c r="Z8" s="12"/>
      <c r="AB8" s="12"/>
    </row>
    <row r="9" spans="1:28" ht="21" customHeight="1">
      <c r="A9" s="15"/>
      <c r="B9" s="15"/>
      <c r="C9" s="12"/>
      <c r="D9" s="12" t="s">
        <v>38</v>
      </c>
      <c r="E9" s="12"/>
      <c r="F9" s="12"/>
      <c r="G9" s="12"/>
      <c r="H9" s="12"/>
      <c r="I9" s="12"/>
      <c r="J9" s="12" t="s">
        <v>150</v>
      </c>
      <c r="K9" s="12"/>
      <c r="L9" s="12" t="s">
        <v>131</v>
      </c>
      <c r="M9" s="12"/>
      <c r="N9" s="12" t="s">
        <v>180</v>
      </c>
      <c r="O9" s="12"/>
      <c r="P9" s="12"/>
      <c r="Q9" s="12"/>
      <c r="R9" s="12" t="s">
        <v>247</v>
      </c>
      <c r="S9" s="12"/>
      <c r="T9" s="12"/>
      <c r="U9" s="12"/>
      <c r="V9" s="12" t="s">
        <v>233</v>
      </c>
      <c r="W9" s="12"/>
      <c r="X9" s="12" t="s">
        <v>39</v>
      </c>
      <c r="Y9" s="12"/>
      <c r="Z9" s="12" t="s">
        <v>124</v>
      </c>
      <c r="AB9" s="12"/>
    </row>
    <row r="10" spans="1:28" s="61" customFormat="1" ht="21" customHeight="1">
      <c r="A10" s="15"/>
      <c r="B10" s="15"/>
      <c r="D10" s="12" t="s">
        <v>40</v>
      </c>
      <c r="E10" s="12"/>
      <c r="F10" s="12" t="s">
        <v>246</v>
      </c>
      <c r="G10" s="12"/>
      <c r="H10" s="12" t="s">
        <v>149</v>
      </c>
      <c r="I10" s="12"/>
      <c r="J10" s="12" t="s">
        <v>220</v>
      </c>
      <c r="K10" s="12"/>
      <c r="L10" s="12" t="s">
        <v>101</v>
      </c>
      <c r="M10" s="12"/>
      <c r="N10" s="12" t="s">
        <v>181</v>
      </c>
      <c r="O10" s="12"/>
      <c r="P10" s="67" t="s">
        <v>41</v>
      </c>
      <c r="Q10" s="12"/>
      <c r="R10" s="12" t="s">
        <v>248</v>
      </c>
      <c r="S10" s="12"/>
      <c r="U10" s="11"/>
      <c r="V10" s="12" t="s">
        <v>155</v>
      </c>
      <c r="W10" s="12"/>
      <c r="X10" s="12" t="s">
        <v>42</v>
      </c>
      <c r="Y10" s="12"/>
      <c r="Z10" s="12" t="s">
        <v>125</v>
      </c>
      <c r="AA10" s="12"/>
      <c r="AB10" s="12" t="s">
        <v>43</v>
      </c>
    </row>
    <row r="11" spans="1:28" s="61" customFormat="1" ht="21" customHeight="1">
      <c r="B11" s="25" t="s">
        <v>6</v>
      </c>
      <c r="C11" s="68"/>
      <c r="D11" s="12" t="s">
        <v>44</v>
      </c>
      <c r="E11" s="11"/>
      <c r="F11" s="12" t="s">
        <v>221</v>
      </c>
      <c r="G11" s="12"/>
      <c r="H11" s="12" t="s">
        <v>150</v>
      </c>
      <c r="I11" s="12"/>
      <c r="J11" s="12" t="s">
        <v>221</v>
      </c>
      <c r="K11" s="12"/>
      <c r="L11" s="12" t="s">
        <v>102</v>
      </c>
      <c r="M11" s="12"/>
      <c r="N11" s="12" t="s">
        <v>182</v>
      </c>
      <c r="O11" s="11"/>
      <c r="P11" s="67" t="s">
        <v>45</v>
      </c>
      <c r="Q11" s="12"/>
      <c r="R11" s="68" t="s">
        <v>249</v>
      </c>
      <c r="S11" s="12"/>
      <c r="T11" s="68" t="s">
        <v>46</v>
      </c>
      <c r="U11" s="68"/>
      <c r="V11" s="12" t="s">
        <v>156</v>
      </c>
      <c r="W11" s="12"/>
      <c r="X11" s="12" t="s">
        <v>157</v>
      </c>
      <c r="Y11" s="12"/>
      <c r="Z11" s="12" t="s">
        <v>126</v>
      </c>
      <c r="AA11" s="12"/>
      <c r="AB11" s="12" t="s">
        <v>47</v>
      </c>
    </row>
    <row r="12" spans="1:28" s="61" customFormat="1" ht="21" customHeight="1">
      <c r="C12" s="10"/>
      <c r="D12" s="271" t="s">
        <v>134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</row>
    <row r="13" spans="1:28" s="61" customFormat="1" ht="21" customHeight="1">
      <c r="A13" s="61" t="s">
        <v>237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61" customFormat="1" ht="21" customHeight="1">
      <c r="A14" s="61" t="s">
        <v>238</v>
      </c>
      <c r="C14" s="10"/>
      <c r="D14" s="214">
        <v>2220632743</v>
      </c>
      <c r="E14" s="214"/>
      <c r="F14" s="214">
        <v>0</v>
      </c>
      <c r="G14" s="214"/>
      <c r="H14" s="214">
        <v>5179473454</v>
      </c>
      <c r="I14" s="214">
        <v>0</v>
      </c>
      <c r="J14" s="214">
        <v>121791814</v>
      </c>
      <c r="K14" s="214">
        <v>0</v>
      </c>
      <c r="L14" s="214">
        <v>-467953968</v>
      </c>
      <c r="M14" s="214"/>
      <c r="N14" s="214">
        <v>-222374732</v>
      </c>
      <c r="O14" s="214"/>
      <c r="P14" s="214">
        <v>222559000</v>
      </c>
      <c r="Q14" s="214"/>
      <c r="R14" s="214">
        <v>0</v>
      </c>
      <c r="S14" s="214">
        <v>0</v>
      </c>
      <c r="T14" s="214">
        <v>7584421191</v>
      </c>
      <c r="U14" s="214">
        <v>0</v>
      </c>
      <c r="V14" s="214">
        <v>-561548774</v>
      </c>
      <c r="W14" s="214"/>
      <c r="X14" s="214">
        <f>SUM(D14:V14)</f>
        <v>14077000728</v>
      </c>
      <c r="Y14" s="214">
        <v>0</v>
      </c>
      <c r="Z14" s="214">
        <v>62737836</v>
      </c>
      <c r="AA14" s="214">
        <v>0</v>
      </c>
      <c r="AB14" s="214">
        <f>X14+Z14</f>
        <v>14139738564</v>
      </c>
    </row>
    <row r="15" spans="1:28" s="61" customFormat="1" ht="12" customHeight="1"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s="61" customFormat="1" ht="21" customHeight="1">
      <c r="A16" s="117" t="s">
        <v>260</v>
      </c>
      <c r="B16" s="151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</row>
    <row r="17" spans="1:28" s="61" customFormat="1" ht="21" customHeight="1">
      <c r="A17" s="117" t="s">
        <v>211</v>
      </c>
      <c r="B17" s="151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</row>
    <row r="18" spans="1:28" s="61" customFormat="1" ht="21" customHeight="1">
      <c r="A18" s="175" t="s">
        <v>144</v>
      </c>
      <c r="B18" s="151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</row>
    <row r="19" spans="1:28" s="61" customFormat="1" ht="21" customHeight="1">
      <c r="A19" s="11" t="s">
        <v>245</v>
      </c>
      <c r="B19" s="151">
        <v>17</v>
      </c>
      <c r="C19" s="130"/>
      <c r="D19" s="215">
        <v>0</v>
      </c>
      <c r="E19" s="215"/>
      <c r="F19" s="215">
        <v>-179007014</v>
      </c>
      <c r="G19" s="215"/>
      <c r="H19" s="215">
        <v>0</v>
      </c>
      <c r="I19" s="215"/>
      <c r="J19" s="215">
        <v>0</v>
      </c>
      <c r="K19" s="215"/>
      <c r="L19" s="215">
        <v>0</v>
      </c>
      <c r="M19" s="215"/>
      <c r="N19" s="215">
        <v>0</v>
      </c>
      <c r="O19" s="215"/>
      <c r="P19" s="215">
        <v>0</v>
      </c>
      <c r="Q19" s="215"/>
      <c r="R19" s="215">
        <v>179007014</v>
      </c>
      <c r="S19" s="215"/>
      <c r="T19" s="215">
        <v>-179007014</v>
      </c>
      <c r="U19" s="215"/>
      <c r="V19" s="215">
        <v>0</v>
      </c>
      <c r="W19" s="215"/>
      <c r="X19" s="215">
        <f>SUM(D19:V19)</f>
        <v>-179007014</v>
      </c>
      <c r="Y19" s="215"/>
      <c r="Z19" s="215">
        <v>0</v>
      </c>
      <c r="AA19" s="215"/>
      <c r="AB19" s="215">
        <f>X19+Z19</f>
        <v>-179007014</v>
      </c>
    </row>
    <row r="20" spans="1:28" s="61" customFormat="1" ht="21" customHeight="1">
      <c r="A20" s="11" t="s">
        <v>127</v>
      </c>
      <c r="B20" s="151"/>
      <c r="C20" s="130"/>
      <c r="D20" s="215">
        <v>0</v>
      </c>
      <c r="E20" s="215"/>
      <c r="F20" s="215">
        <v>0</v>
      </c>
      <c r="G20" s="215"/>
      <c r="H20" s="215">
        <v>0</v>
      </c>
      <c r="I20" s="215"/>
      <c r="J20" s="215">
        <v>0</v>
      </c>
      <c r="K20" s="215"/>
      <c r="L20" s="215">
        <v>0</v>
      </c>
      <c r="M20" s="215"/>
      <c r="N20" s="215">
        <v>0</v>
      </c>
      <c r="O20" s="215"/>
      <c r="P20" s="215">
        <v>0</v>
      </c>
      <c r="Q20" s="215"/>
      <c r="R20" s="215">
        <v>0</v>
      </c>
      <c r="S20" s="215"/>
      <c r="T20" s="215">
        <v>0</v>
      </c>
      <c r="U20" s="215"/>
      <c r="V20" s="215">
        <v>0</v>
      </c>
      <c r="W20" s="215"/>
      <c r="X20" s="215">
        <f>SUM(D20:V20)</f>
        <v>0</v>
      </c>
      <c r="Y20" s="215"/>
      <c r="Z20" s="215">
        <v>-5498431</v>
      </c>
      <c r="AA20" s="215"/>
      <c r="AB20" s="215">
        <f>X20+Z20</f>
        <v>-5498431</v>
      </c>
    </row>
    <row r="21" spans="1:28" s="61" customFormat="1" ht="21" customHeight="1">
      <c r="A21" s="11" t="s">
        <v>128</v>
      </c>
      <c r="B21" s="151">
        <v>23</v>
      </c>
      <c r="C21" s="130"/>
      <c r="D21" s="216">
        <v>0</v>
      </c>
      <c r="E21" s="215"/>
      <c r="F21" s="216">
        <v>0</v>
      </c>
      <c r="G21" s="215"/>
      <c r="H21" s="216">
        <v>0</v>
      </c>
      <c r="I21" s="215"/>
      <c r="J21" s="216">
        <v>0</v>
      </c>
      <c r="K21" s="215"/>
      <c r="L21" s="216">
        <v>0</v>
      </c>
      <c r="M21" s="215"/>
      <c r="N21" s="216">
        <v>0</v>
      </c>
      <c r="O21" s="215"/>
      <c r="P21" s="216">
        <v>0</v>
      </c>
      <c r="Q21" s="215"/>
      <c r="R21" s="216">
        <v>0</v>
      </c>
      <c r="S21" s="215"/>
      <c r="T21" s="216">
        <v>-1065842085</v>
      </c>
      <c r="U21" s="215"/>
      <c r="V21" s="216">
        <v>0</v>
      </c>
      <c r="W21" s="215"/>
      <c r="X21" s="215">
        <f>SUM(D21:V21)</f>
        <v>-1065842085</v>
      </c>
      <c r="Y21" s="215"/>
      <c r="Z21" s="216">
        <v>0</v>
      </c>
      <c r="AA21" s="215"/>
      <c r="AB21" s="216">
        <f>X21+Z21</f>
        <v>-1065842085</v>
      </c>
    </row>
    <row r="22" spans="1:28" ht="21" customHeight="1">
      <c r="A22" s="175" t="s">
        <v>255</v>
      </c>
      <c r="B22" s="151"/>
      <c r="C22" s="130"/>
      <c r="D22" s="28">
        <f>SUM(D19:D21)</f>
        <v>0</v>
      </c>
      <c r="E22" s="34"/>
      <c r="F22" s="28">
        <f>SUM(F19:F21)</f>
        <v>-179007014</v>
      </c>
      <c r="G22" s="34"/>
      <c r="H22" s="28">
        <f>SUM(H19:H21)</f>
        <v>0</v>
      </c>
      <c r="I22" s="34"/>
      <c r="J22" s="28">
        <f>SUM(J19:J21)</f>
        <v>0</v>
      </c>
      <c r="K22" s="34"/>
      <c r="L22" s="28">
        <f>SUM(L19:L21)</f>
        <v>0</v>
      </c>
      <c r="M22" s="34"/>
      <c r="N22" s="28">
        <f>SUM(N19:N21)</f>
        <v>0</v>
      </c>
      <c r="O22" s="34"/>
      <c r="P22" s="28">
        <f>SUM(P19:P21)</f>
        <v>0</v>
      </c>
      <c r="Q22" s="34">
        <f>SUM(Q19:Q21)</f>
        <v>0</v>
      </c>
      <c r="R22" s="28">
        <f>SUM(R19:R21)</f>
        <v>179007014</v>
      </c>
      <c r="S22" s="34">
        <f>SUM(S19:S21)</f>
        <v>0</v>
      </c>
      <c r="T22" s="28">
        <f>SUM(T19:T21)</f>
        <v>-1244849099</v>
      </c>
      <c r="U22" s="34"/>
      <c r="V22" s="28">
        <f>SUM(V19:V21)</f>
        <v>0</v>
      </c>
      <c r="W22" s="34"/>
      <c r="X22" s="28">
        <f>SUM(X19:X21)</f>
        <v>-1244849099</v>
      </c>
      <c r="Y22" s="34"/>
      <c r="Z22" s="28">
        <f>SUM(Z19:Z21)</f>
        <v>-5498431</v>
      </c>
      <c r="AA22" s="34"/>
      <c r="AB22" s="28">
        <f>SUM(AB19:AB21)</f>
        <v>-1250347530</v>
      </c>
    </row>
    <row r="23" spans="1:28" ht="12" customHeight="1">
      <c r="A23" s="175"/>
      <c r="B23" s="151"/>
      <c r="C23" s="130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ht="21" customHeight="1">
      <c r="A24" s="176" t="s">
        <v>210</v>
      </c>
      <c r="B24" s="151"/>
      <c r="C24" s="130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 ht="21" customHeight="1">
      <c r="A25" s="176" t="s">
        <v>211</v>
      </c>
      <c r="B25" s="151"/>
      <c r="C25" s="130"/>
      <c r="D25" s="108">
        <f>D22</f>
        <v>0</v>
      </c>
      <c r="E25" s="34"/>
      <c r="F25" s="108">
        <f>F22</f>
        <v>-179007014</v>
      </c>
      <c r="G25" s="34"/>
      <c r="H25" s="108">
        <f>H22</f>
        <v>0</v>
      </c>
      <c r="I25" s="34"/>
      <c r="J25" s="108">
        <f>J22</f>
        <v>0</v>
      </c>
      <c r="K25" s="34"/>
      <c r="L25" s="108">
        <f>L22</f>
        <v>0</v>
      </c>
      <c r="M25" s="34"/>
      <c r="N25" s="108">
        <f>N22</f>
        <v>0</v>
      </c>
      <c r="O25" s="34"/>
      <c r="P25" s="108">
        <f>P22</f>
        <v>0</v>
      </c>
      <c r="Q25" s="34"/>
      <c r="R25" s="108">
        <f>R22</f>
        <v>179007014</v>
      </c>
      <c r="S25" s="34"/>
      <c r="T25" s="108">
        <f>T22</f>
        <v>-1244849099</v>
      </c>
      <c r="U25" s="34"/>
      <c r="V25" s="108">
        <f>V22</f>
        <v>0</v>
      </c>
      <c r="W25" s="34"/>
      <c r="X25" s="108">
        <f>X22</f>
        <v>-1244849099</v>
      </c>
      <c r="Y25" s="34"/>
      <c r="Z25" s="108">
        <f>Z22</f>
        <v>-5498431</v>
      </c>
      <c r="AA25" s="34"/>
      <c r="AB25" s="108">
        <f>AB22</f>
        <v>-1250347530</v>
      </c>
    </row>
    <row r="26" spans="1:28" ht="12" customHeight="1">
      <c r="B26" s="151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</row>
    <row r="27" spans="1:28" ht="21" customHeight="1">
      <c r="A27" s="177" t="s">
        <v>209</v>
      </c>
      <c r="B27" s="177"/>
      <c r="C27" s="178"/>
      <c r="D27" s="17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70"/>
      <c r="R27" s="178"/>
      <c r="T27" s="178"/>
      <c r="U27" s="178"/>
      <c r="X27" s="130"/>
      <c r="Y27" s="178"/>
      <c r="Z27" s="180"/>
      <c r="AB27" s="130"/>
    </row>
    <row r="28" spans="1:28" ht="21" customHeight="1">
      <c r="A28" s="71" t="s">
        <v>65</v>
      </c>
      <c r="B28" s="71"/>
      <c r="C28" s="130"/>
      <c r="D28" s="130">
        <v>0</v>
      </c>
      <c r="E28" s="42"/>
      <c r="F28" s="130">
        <v>0</v>
      </c>
      <c r="G28" s="130"/>
      <c r="H28" s="130">
        <v>0</v>
      </c>
      <c r="I28" s="130"/>
      <c r="J28" s="130">
        <v>0</v>
      </c>
      <c r="K28" s="130"/>
      <c r="L28" s="130">
        <v>0</v>
      </c>
      <c r="M28" s="130"/>
      <c r="N28" s="130">
        <v>0</v>
      </c>
      <c r="O28" s="42"/>
      <c r="P28" s="130">
        <v>0</v>
      </c>
      <c r="Q28" s="42"/>
      <c r="R28" s="130">
        <v>0</v>
      </c>
      <c r="S28" s="42"/>
      <c r="T28" s="130">
        <v>1474468974</v>
      </c>
      <c r="U28" s="130"/>
      <c r="V28" s="130">
        <v>0</v>
      </c>
      <c r="W28" s="130"/>
      <c r="X28" s="215">
        <f>SUM(D28:V28)</f>
        <v>1474468974</v>
      </c>
      <c r="Y28" s="42"/>
      <c r="Z28" s="42">
        <v>423972</v>
      </c>
      <c r="AA28" s="42"/>
      <c r="AB28" s="215">
        <f>X28+Z28</f>
        <v>1474892946</v>
      </c>
    </row>
    <row r="29" spans="1:28" ht="21" customHeight="1">
      <c r="A29" s="181" t="s">
        <v>183</v>
      </c>
      <c r="B29" s="181"/>
      <c r="C29" s="130"/>
      <c r="D29" s="134">
        <v>0</v>
      </c>
      <c r="E29" s="130"/>
      <c r="F29" s="134">
        <v>0</v>
      </c>
      <c r="G29" s="130"/>
      <c r="H29" s="134">
        <v>0</v>
      </c>
      <c r="I29" s="130"/>
      <c r="J29" s="134">
        <v>0</v>
      </c>
      <c r="K29" s="130"/>
      <c r="L29" s="134">
        <v>0</v>
      </c>
      <c r="M29" s="130"/>
      <c r="N29" s="134">
        <v>0</v>
      </c>
      <c r="O29" s="130"/>
      <c r="P29" s="134">
        <v>0</v>
      </c>
      <c r="Q29" s="130"/>
      <c r="R29" s="134">
        <v>0</v>
      </c>
      <c r="S29" s="130"/>
      <c r="T29" s="134">
        <v>5481871</v>
      </c>
      <c r="U29" s="130"/>
      <c r="V29" s="134">
        <v>-379314952</v>
      </c>
      <c r="W29" s="130"/>
      <c r="X29" s="216">
        <f>SUM(D29:V29)</f>
        <v>-373833081</v>
      </c>
      <c r="Y29" s="130"/>
      <c r="Z29" s="134">
        <v>0</v>
      </c>
      <c r="AA29" s="130"/>
      <c r="AB29" s="216">
        <f>X29+Z29</f>
        <v>-373833081</v>
      </c>
    </row>
    <row r="30" spans="1:28" ht="21" customHeight="1">
      <c r="A30" s="182" t="s">
        <v>207</v>
      </c>
      <c r="B30" s="182"/>
      <c r="C30" s="183"/>
      <c r="D30" s="104">
        <f>SUM(D28:D29)</f>
        <v>0</v>
      </c>
      <c r="E30" s="58"/>
      <c r="F30" s="104">
        <f>SUM(F28:F29)</f>
        <v>0</v>
      </c>
      <c r="G30" s="58"/>
      <c r="H30" s="104">
        <f>SUM(H28:H29)</f>
        <v>0</v>
      </c>
      <c r="I30" s="58"/>
      <c r="J30" s="104">
        <f>SUM(J28:J29)</f>
        <v>0</v>
      </c>
      <c r="K30" s="58"/>
      <c r="L30" s="104">
        <f>SUM(L28:L29)</f>
        <v>0</v>
      </c>
      <c r="M30" s="58"/>
      <c r="N30" s="104">
        <f>SUM(N28:N29)</f>
        <v>0</v>
      </c>
      <c r="O30" s="58"/>
      <c r="P30" s="104">
        <f>SUM(P28:P29)</f>
        <v>0</v>
      </c>
      <c r="Q30" s="61"/>
      <c r="R30" s="184">
        <f>SUM(R28:R29)</f>
        <v>0</v>
      </c>
      <c r="S30" s="61"/>
      <c r="T30" s="184">
        <f>SUM(T28:T29)</f>
        <v>1479950845</v>
      </c>
      <c r="U30" s="183"/>
      <c r="V30" s="108">
        <f>SUM(V28:V29)</f>
        <v>-379314952</v>
      </c>
      <c r="W30" s="34"/>
      <c r="X30" s="184">
        <f>SUM(X27:X29)</f>
        <v>1100635893</v>
      </c>
      <c r="Y30" s="183"/>
      <c r="Z30" s="104">
        <f>SUM(Z28:Z29)</f>
        <v>423972</v>
      </c>
      <c r="AA30" s="61"/>
      <c r="AB30" s="185">
        <f>SUM(AB27:AB29)</f>
        <v>1101059865</v>
      </c>
    </row>
    <row r="31" spans="1:28" ht="21" customHeight="1" thickBot="1">
      <c r="A31" s="186" t="s">
        <v>239</v>
      </c>
      <c r="B31" s="186"/>
      <c r="C31" s="72"/>
      <c r="D31" s="173">
        <f>SUM(D14,D25,D30:D30)</f>
        <v>2220632743</v>
      </c>
      <c r="E31" s="69"/>
      <c r="F31" s="173">
        <f>SUM(F14,F25,F30:F30)</f>
        <v>-179007014</v>
      </c>
      <c r="G31" s="72"/>
      <c r="H31" s="173">
        <f>SUM(H14,H25,H30:H30)</f>
        <v>5179473454</v>
      </c>
      <c r="I31" s="72"/>
      <c r="J31" s="173">
        <f>SUM(J14,J25,J30:J30)</f>
        <v>121791814</v>
      </c>
      <c r="K31" s="72"/>
      <c r="L31" s="173">
        <f>SUM(L14,L25,L30:L30)</f>
        <v>-467953968</v>
      </c>
      <c r="M31" s="72"/>
      <c r="N31" s="173">
        <f>SUM(N14,N25,N30:N30)</f>
        <v>-222374732</v>
      </c>
      <c r="O31" s="72"/>
      <c r="P31" s="173">
        <f>SUM(P14,P25,P30:P30)</f>
        <v>222559000</v>
      </c>
      <c r="Q31" s="72"/>
      <c r="R31" s="173">
        <f>SUM(R14,R25,R30:R30)</f>
        <v>179007014</v>
      </c>
      <c r="S31" s="72"/>
      <c r="T31" s="173">
        <f>SUM(T14,T25,T30:T30)</f>
        <v>7819522937</v>
      </c>
      <c r="U31" s="72"/>
      <c r="V31" s="173">
        <f>SUM(V14,V25,V30:V30)</f>
        <v>-940863726</v>
      </c>
      <c r="W31" s="72"/>
      <c r="X31" s="173">
        <f>SUM(X14,X25,X30:X30)</f>
        <v>13932787522</v>
      </c>
      <c r="Y31" s="72"/>
      <c r="Z31" s="173">
        <f>SUM(Z14,Z25,Z30:Z30)</f>
        <v>57663377</v>
      </c>
      <c r="AA31" s="69"/>
      <c r="AB31" s="173">
        <f>SUM(AB14,AB25,AB30:AB30)</f>
        <v>13990450899</v>
      </c>
    </row>
    <row r="32" spans="1:28" ht="21" customHeight="1" thickTop="1"/>
  </sheetData>
  <mergeCells count="4">
    <mergeCell ref="D4:AB4"/>
    <mergeCell ref="U5:W5"/>
    <mergeCell ref="P8:T8"/>
    <mergeCell ref="D12:AB12"/>
  </mergeCells>
  <pageMargins left="0.5" right="0.1" top="0.48" bottom="0.5" header="0.5" footer="0.5"/>
  <pageSetup paperSize="9" scale="58" firstPageNumber="12" fitToHeight="0" orientation="landscape" useFirstPageNumber="1" r:id="rId1"/>
  <headerFooter>
    <oddFooter>&amp;L&amp;"Times New Roman,Regular"The accompanying notes form an integral part of these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3"/>
  <sheetViews>
    <sheetView view="pageBreakPreview" zoomScaleNormal="85" zoomScaleSheetLayoutView="100" zoomScalePageLayoutView="40" workbookViewId="0">
      <selection activeCell="L19" sqref="L19"/>
    </sheetView>
  </sheetViews>
  <sheetFormatPr defaultColWidth="8.9140625" defaultRowHeight="21" customHeight="1"/>
  <cols>
    <col min="1" max="1" width="43.5" style="11" customWidth="1"/>
    <col min="2" max="2" width="4.75" style="11" customWidth="1"/>
    <col min="3" max="3" width="1" style="11" customWidth="1"/>
    <col min="4" max="4" width="15" style="11" bestFit="1" customWidth="1"/>
    <col min="5" max="5" width="0.9140625" style="11" customWidth="1"/>
    <col min="6" max="6" width="14" style="11" bestFit="1" customWidth="1"/>
    <col min="7" max="7" width="0.9140625" style="11" customWidth="1"/>
    <col min="8" max="8" width="15" style="11" bestFit="1" customWidth="1"/>
    <col min="9" max="9" width="0.9140625" style="11" customWidth="1"/>
    <col min="10" max="10" width="13.33203125" style="11" bestFit="1" customWidth="1"/>
    <col min="11" max="11" width="0.9140625" style="11" customWidth="1"/>
    <col min="12" max="12" width="14" style="73" bestFit="1" customWidth="1"/>
    <col min="13" max="13" width="0.9140625" style="73" customWidth="1"/>
    <col min="14" max="14" width="14" style="73" bestFit="1" customWidth="1"/>
    <col min="15" max="15" width="0.9140625" style="73" customWidth="1"/>
    <col min="16" max="16" width="13.33203125" style="73" bestFit="1" customWidth="1"/>
    <col min="17" max="17" width="0.9140625" style="11" customWidth="1"/>
    <col min="18" max="18" width="13.33203125" style="11" bestFit="1" customWidth="1"/>
    <col min="19" max="19" width="0.9140625" style="11" customWidth="1"/>
    <col min="20" max="20" width="15.6640625" style="11" bestFit="1" customWidth="1"/>
    <col min="21" max="21" width="0.9140625" style="11" customWidth="1"/>
    <col min="22" max="22" width="15.6640625" style="11" bestFit="1" customWidth="1"/>
    <col min="23" max="23" width="0.6640625" style="11" customWidth="1"/>
    <col min="24" max="24" width="16.08203125" style="11" bestFit="1" customWidth="1"/>
    <col min="25" max="25" width="0.9140625" style="11" customWidth="1"/>
    <col min="26" max="26" width="12.08203125" style="11" bestFit="1" customWidth="1"/>
    <col min="27" max="27" width="0.9140625" style="11" customWidth="1"/>
    <col min="28" max="28" width="16.08203125" style="11" bestFit="1" customWidth="1"/>
    <col min="29" max="16384" width="8.9140625" style="11"/>
  </cols>
  <sheetData>
    <row r="1" spans="1:28" s="61" customFormat="1" ht="21" customHeight="1">
      <c r="A1" s="1" t="s">
        <v>66</v>
      </c>
      <c r="B1" s="223"/>
      <c r="L1" s="65"/>
      <c r="M1" s="65"/>
      <c r="N1" s="65"/>
      <c r="O1" s="65"/>
      <c r="P1" s="65"/>
      <c r="Q1" s="64"/>
      <c r="S1" s="64"/>
      <c r="V1" s="64"/>
      <c r="W1" s="64"/>
      <c r="AA1" s="64"/>
    </row>
    <row r="2" spans="1:28" s="61" customFormat="1" ht="21" customHeight="1">
      <c r="A2" s="66" t="s">
        <v>138</v>
      </c>
      <c r="L2" s="65"/>
      <c r="M2" s="65"/>
      <c r="N2" s="65"/>
      <c r="O2" s="65"/>
      <c r="P2" s="65"/>
    </row>
    <row r="3" spans="1:28" s="61" customFormat="1" ht="21" customHeight="1">
      <c r="A3" s="9"/>
      <c r="B3" s="9"/>
      <c r="L3" s="65"/>
      <c r="M3" s="65"/>
      <c r="N3" s="65"/>
      <c r="O3" s="65"/>
      <c r="P3" s="65"/>
    </row>
    <row r="4" spans="1:28" s="61" customFormat="1" ht="21" customHeight="1">
      <c r="A4" s="56"/>
      <c r="B4" s="56"/>
      <c r="C4" s="63"/>
      <c r="D4" s="269" t="s">
        <v>35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</row>
    <row r="5" spans="1:28" s="61" customFormat="1" ht="21" customHeight="1">
      <c r="A5" s="56"/>
      <c r="B5" s="56"/>
      <c r="C5" s="63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2"/>
      <c r="S5" s="12"/>
      <c r="T5" s="12"/>
      <c r="U5" s="272" t="s">
        <v>36</v>
      </c>
      <c r="V5" s="272"/>
      <c r="W5" s="272"/>
      <c r="X5" s="12"/>
      <c r="Y5" s="12"/>
      <c r="Z5" s="12"/>
      <c r="AA5" s="11"/>
      <c r="AB5" s="12"/>
    </row>
    <row r="6" spans="1:28" ht="21" customHeight="1">
      <c r="A6" s="15"/>
      <c r="B6" s="15"/>
      <c r="C6" s="12"/>
      <c r="L6" s="12" t="s">
        <v>151</v>
      </c>
      <c r="M6" s="11"/>
      <c r="N6" s="11"/>
      <c r="O6" s="11"/>
      <c r="P6" s="12"/>
      <c r="Q6" s="12"/>
      <c r="R6" s="12"/>
      <c r="S6" s="12"/>
      <c r="T6" s="12"/>
      <c r="U6" s="12"/>
      <c r="V6" s="210" t="s">
        <v>107</v>
      </c>
      <c r="W6" s="12"/>
      <c r="X6" s="12"/>
      <c r="Y6" s="12"/>
      <c r="Z6" s="12"/>
      <c r="AB6" s="12"/>
    </row>
    <row r="7" spans="1:28" ht="21" customHeight="1">
      <c r="A7" s="15"/>
      <c r="B7" s="15"/>
      <c r="C7" s="12"/>
      <c r="L7" s="12" t="s">
        <v>153</v>
      </c>
      <c r="M7" s="11"/>
      <c r="N7" s="12" t="s">
        <v>178</v>
      </c>
      <c r="O7" s="11"/>
      <c r="P7" s="12"/>
      <c r="Q7" s="12"/>
      <c r="R7" s="12"/>
      <c r="S7" s="12"/>
      <c r="T7" s="12"/>
      <c r="U7" s="12"/>
      <c r="V7" s="12" t="s">
        <v>152</v>
      </c>
      <c r="W7" s="12"/>
      <c r="X7" s="12"/>
      <c r="Y7" s="12"/>
      <c r="Z7" s="12"/>
      <c r="AB7" s="12"/>
    </row>
    <row r="8" spans="1:28" ht="21" customHeight="1">
      <c r="A8" s="15"/>
      <c r="B8" s="15"/>
      <c r="C8" s="12"/>
      <c r="J8" s="12" t="s">
        <v>149</v>
      </c>
      <c r="L8" s="12" t="s">
        <v>130</v>
      </c>
      <c r="M8" s="11"/>
      <c r="N8" s="12" t="s">
        <v>179</v>
      </c>
      <c r="O8" s="11"/>
      <c r="P8" s="273" t="s">
        <v>24</v>
      </c>
      <c r="Q8" s="273"/>
      <c r="R8" s="273"/>
      <c r="S8" s="273"/>
      <c r="T8" s="273"/>
      <c r="U8" s="12"/>
      <c r="V8" s="174" t="s">
        <v>154</v>
      </c>
      <c r="W8" s="174"/>
      <c r="X8" s="12" t="s">
        <v>37</v>
      </c>
      <c r="Y8" s="12"/>
      <c r="Z8" s="12"/>
      <c r="AB8" s="12"/>
    </row>
    <row r="9" spans="1:28" ht="21" customHeight="1">
      <c r="A9" s="15"/>
      <c r="B9" s="15"/>
      <c r="C9" s="12"/>
      <c r="D9" s="12" t="s">
        <v>38</v>
      </c>
      <c r="E9" s="12"/>
      <c r="F9" s="12"/>
      <c r="G9" s="12"/>
      <c r="H9" s="12"/>
      <c r="I9" s="12"/>
      <c r="J9" s="12" t="s">
        <v>150</v>
      </c>
      <c r="K9" s="12"/>
      <c r="L9" s="12" t="s">
        <v>131</v>
      </c>
      <c r="M9" s="12"/>
      <c r="N9" s="12" t="s">
        <v>180</v>
      </c>
      <c r="O9" s="12"/>
      <c r="P9" s="12"/>
      <c r="Q9" s="12"/>
      <c r="R9" s="12" t="s">
        <v>247</v>
      </c>
      <c r="S9" s="12"/>
      <c r="T9" s="12"/>
      <c r="U9" s="12"/>
      <c r="V9" s="12" t="s">
        <v>233</v>
      </c>
      <c r="W9" s="12"/>
      <c r="X9" s="12" t="s">
        <v>39</v>
      </c>
      <c r="Y9" s="12"/>
      <c r="Z9" s="12" t="s">
        <v>124</v>
      </c>
      <c r="AB9" s="12"/>
    </row>
    <row r="10" spans="1:28" s="61" customFormat="1" ht="21" customHeight="1">
      <c r="A10" s="15"/>
      <c r="B10" s="15"/>
      <c r="D10" s="12" t="s">
        <v>40</v>
      </c>
      <c r="E10" s="12"/>
      <c r="F10" s="12" t="s">
        <v>246</v>
      </c>
      <c r="G10" s="12"/>
      <c r="H10" s="12" t="s">
        <v>149</v>
      </c>
      <c r="I10" s="12"/>
      <c r="J10" s="12" t="s">
        <v>220</v>
      </c>
      <c r="K10" s="12"/>
      <c r="L10" s="12" t="s">
        <v>101</v>
      </c>
      <c r="M10" s="12"/>
      <c r="N10" s="12" t="s">
        <v>181</v>
      </c>
      <c r="O10" s="12"/>
      <c r="P10" s="67" t="s">
        <v>41</v>
      </c>
      <c r="Q10" s="12"/>
      <c r="R10" s="12" t="s">
        <v>248</v>
      </c>
      <c r="S10" s="12"/>
      <c r="U10" s="11"/>
      <c r="V10" s="12" t="s">
        <v>155</v>
      </c>
      <c r="W10" s="12"/>
      <c r="X10" s="12" t="s">
        <v>42</v>
      </c>
      <c r="Y10" s="12"/>
      <c r="Z10" s="12" t="s">
        <v>125</v>
      </c>
      <c r="AA10" s="12"/>
      <c r="AB10" s="12" t="s">
        <v>43</v>
      </c>
    </row>
    <row r="11" spans="1:28" s="61" customFormat="1" ht="21" customHeight="1">
      <c r="B11" s="25" t="s">
        <v>6</v>
      </c>
      <c r="C11" s="68"/>
      <c r="D11" s="12" t="s">
        <v>44</v>
      </c>
      <c r="E11" s="11"/>
      <c r="F11" s="12" t="s">
        <v>221</v>
      </c>
      <c r="G11" s="12"/>
      <c r="H11" s="12" t="s">
        <v>150</v>
      </c>
      <c r="I11" s="12"/>
      <c r="J11" s="12" t="s">
        <v>221</v>
      </c>
      <c r="K11" s="12"/>
      <c r="L11" s="12" t="s">
        <v>102</v>
      </c>
      <c r="M11" s="12"/>
      <c r="N11" s="12" t="s">
        <v>182</v>
      </c>
      <c r="O11" s="11"/>
      <c r="P11" s="67" t="s">
        <v>45</v>
      </c>
      <c r="Q11" s="12"/>
      <c r="R11" s="68" t="s">
        <v>249</v>
      </c>
      <c r="S11" s="12"/>
      <c r="T11" s="68" t="s">
        <v>46</v>
      </c>
      <c r="U11" s="68"/>
      <c r="V11" s="12" t="s">
        <v>156</v>
      </c>
      <c r="W11" s="12"/>
      <c r="X11" s="12" t="s">
        <v>157</v>
      </c>
      <c r="Y11" s="12"/>
      <c r="Z11" s="12" t="s">
        <v>126</v>
      </c>
      <c r="AA11" s="12"/>
      <c r="AB11" s="12" t="s">
        <v>47</v>
      </c>
    </row>
    <row r="12" spans="1:28" s="61" customFormat="1" ht="21" customHeight="1">
      <c r="C12" s="10"/>
      <c r="D12" s="271" t="s">
        <v>134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</row>
    <row r="13" spans="1:28" s="61" customFormat="1" ht="21" customHeight="1">
      <c r="A13" s="61" t="s">
        <v>265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61" customFormat="1" ht="21" customHeight="1">
      <c r="A14" s="61" t="s">
        <v>266</v>
      </c>
      <c r="C14" s="10"/>
      <c r="D14" s="214">
        <v>2220632743</v>
      </c>
      <c r="E14" s="214"/>
      <c r="F14" s="214">
        <v>-179007014</v>
      </c>
      <c r="G14" s="214"/>
      <c r="H14" s="214">
        <v>5179473454</v>
      </c>
      <c r="I14" s="214"/>
      <c r="J14" s="214">
        <v>121791814</v>
      </c>
      <c r="K14" s="214"/>
      <c r="L14" s="214">
        <v>-467953968</v>
      </c>
      <c r="M14" s="214"/>
      <c r="N14" s="214">
        <v>-222374732</v>
      </c>
      <c r="O14" s="214"/>
      <c r="P14" s="214">
        <v>222559000</v>
      </c>
      <c r="Q14" s="214"/>
      <c r="R14" s="214">
        <v>179007014</v>
      </c>
      <c r="S14" s="214"/>
      <c r="T14" s="214">
        <v>7819522937</v>
      </c>
      <c r="U14" s="214"/>
      <c r="V14" s="214">
        <v>-940863726</v>
      </c>
      <c r="W14" s="214"/>
      <c r="X14" s="214">
        <f>SUM(D14:V14)</f>
        <v>13932787522</v>
      </c>
      <c r="Y14" s="214">
        <v>0</v>
      </c>
      <c r="Z14" s="214">
        <v>57663377</v>
      </c>
      <c r="AA14" s="214">
        <v>0</v>
      </c>
      <c r="AB14" s="214">
        <f>X14+Z14</f>
        <v>13990450899</v>
      </c>
    </row>
    <row r="15" spans="1:28" s="61" customFormat="1" ht="12" customHeight="1"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s="61" customFormat="1" ht="21" customHeight="1">
      <c r="A16" s="117" t="s">
        <v>260</v>
      </c>
      <c r="B16" s="151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</row>
    <row r="17" spans="1:28" s="61" customFormat="1" ht="21" customHeight="1">
      <c r="A17" s="117" t="s">
        <v>211</v>
      </c>
      <c r="B17" s="151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</row>
    <row r="18" spans="1:28" s="61" customFormat="1" ht="21" customHeight="1">
      <c r="A18" s="175" t="s">
        <v>144</v>
      </c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</row>
    <row r="19" spans="1:28" s="61" customFormat="1" ht="21" customHeight="1">
      <c r="A19" s="11" t="s">
        <v>289</v>
      </c>
      <c r="B19" s="151">
        <v>11</v>
      </c>
      <c r="C19" s="130"/>
      <c r="D19" s="215">
        <v>0</v>
      </c>
      <c r="E19" s="215"/>
      <c r="F19" s="215">
        <v>0</v>
      </c>
      <c r="G19" s="215"/>
      <c r="H19" s="130">
        <v>0</v>
      </c>
      <c r="I19" s="215"/>
      <c r="J19" s="130">
        <v>0</v>
      </c>
      <c r="K19" s="215"/>
      <c r="L19" s="215">
        <v>-1087409</v>
      </c>
      <c r="M19" s="215"/>
      <c r="N19" s="130">
        <v>0</v>
      </c>
      <c r="O19" s="215"/>
      <c r="P19" s="130">
        <v>0</v>
      </c>
      <c r="Q19" s="215"/>
      <c r="R19" s="215">
        <v>0</v>
      </c>
      <c r="S19" s="215"/>
      <c r="T19" s="215">
        <v>0</v>
      </c>
      <c r="U19" s="215"/>
      <c r="V19" s="215">
        <v>0</v>
      </c>
      <c r="W19" s="215"/>
      <c r="X19" s="215">
        <f t="shared" ref="X19:X22" si="0">SUM(D19:V19)</f>
        <v>-1087409</v>
      </c>
      <c r="Y19" s="215"/>
      <c r="Z19" s="130">
        <v>0</v>
      </c>
      <c r="AA19" s="215"/>
      <c r="AB19" s="215">
        <f t="shared" ref="AB19:AB22" si="1">X19+Z19</f>
        <v>-1087409</v>
      </c>
    </row>
    <row r="20" spans="1:28" s="61" customFormat="1" ht="21" customHeight="1">
      <c r="A20" s="11" t="s">
        <v>245</v>
      </c>
      <c r="B20" s="151">
        <v>17</v>
      </c>
      <c r="C20" s="130"/>
      <c r="D20" s="215">
        <v>0</v>
      </c>
      <c r="E20" s="215"/>
      <c r="F20" s="215">
        <v>-592533684</v>
      </c>
      <c r="G20" s="215"/>
      <c r="H20" s="130">
        <v>0</v>
      </c>
      <c r="I20" s="215"/>
      <c r="J20" s="130">
        <v>0</v>
      </c>
      <c r="K20" s="215"/>
      <c r="L20" s="215">
        <v>0</v>
      </c>
      <c r="M20" s="215"/>
      <c r="N20" s="130">
        <v>0</v>
      </c>
      <c r="O20" s="215"/>
      <c r="P20" s="130">
        <v>0</v>
      </c>
      <c r="Q20" s="215"/>
      <c r="R20" s="215">
        <v>592533684</v>
      </c>
      <c r="S20" s="215"/>
      <c r="T20" s="215">
        <v>-592533684</v>
      </c>
      <c r="U20" s="215"/>
      <c r="V20" s="215">
        <v>0</v>
      </c>
      <c r="W20" s="215"/>
      <c r="X20" s="215">
        <f t="shared" si="0"/>
        <v>-592533684</v>
      </c>
      <c r="Y20" s="215"/>
      <c r="Z20" s="130">
        <v>0</v>
      </c>
      <c r="AA20" s="215"/>
      <c r="AB20" s="215">
        <f t="shared" si="1"/>
        <v>-592533684</v>
      </c>
    </row>
    <row r="21" spans="1:28" s="61" customFormat="1" ht="21" customHeight="1">
      <c r="A21" s="11" t="s">
        <v>127</v>
      </c>
      <c r="B21" s="151"/>
      <c r="C21" s="130"/>
      <c r="D21" s="215">
        <v>0</v>
      </c>
      <c r="E21" s="215"/>
      <c r="F21" s="215">
        <v>0</v>
      </c>
      <c r="G21" s="215"/>
      <c r="H21" s="130">
        <v>0</v>
      </c>
      <c r="I21" s="215"/>
      <c r="J21" s="130">
        <v>0</v>
      </c>
      <c r="K21" s="215"/>
      <c r="L21" s="215">
        <v>0</v>
      </c>
      <c r="M21" s="215"/>
      <c r="N21" s="130">
        <v>0</v>
      </c>
      <c r="O21" s="215"/>
      <c r="P21" s="130">
        <v>0</v>
      </c>
      <c r="Q21" s="215"/>
      <c r="R21" s="215">
        <v>0</v>
      </c>
      <c r="S21" s="215"/>
      <c r="T21" s="215">
        <v>0</v>
      </c>
      <c r="U21" s="215"/>
      <c r="V21" s="215">
        <v>0</v>
      </c>
      <c r="W21" s="215"/>
      <c r="X21" s="215">
        <f t="shared" si="0"/>
        <v>0</v>
      </c>
      <c r="Y21" s="215"/>
      <c r="Z21" s="215">
        <v>-7702710</v>
      </c>
      <c r="AA21" s="215"/>
      <c r="AB21" s="215">
        <f t="shared" si="1"/>
        <v>-7702710</v>
      </c>
    </row>
    <row r="22" spans="1:28" s="61" customFormat="1" ht="21" customHeight="1">
      <c r="A22" s="11" t="s">
        <v>128</v>
      </c>
      <c r="B22" s="151">
        <v>23</v>
      </c>
      <c r="C22" s="130"/>
      <c r="D22" s="216">
        <v>0</v>
      </c>
      <c r="E22" s="215"/>
      <c r="F22" s="216">
        <v>0</v>
      </c>
      <c r="G22" s="215"/>
      <c r="H22" s="130">
        <v>0</v>
      </c>
      <c r="I22" s="215"/>
      <c r="J22" s="130">
        <v>0</v>
      </c>
      <c r="K22" s="215"/>
      <c r="L22" s="215">
        <v>0</v>
      </c>
      <c r="M22" s="215"/>
      <c r="N22" s="130">
        <v>0</v>
      </c>
      <c r="O22" s="215"/>
      <c r="P22" s="130">
        <v>0</v>
      </c>
      <c r="Q22" s="215"/>
      <c r="R22" s="216">
        <v>0</v>
      </c>
      <c r="S22" s="215"/>
      <c r="T22" s="216">
        <v>-688116470</v>
      </c>
      <c r="U22" s="215"/>
      <c r="V22" s="216">
        <v>0</v>
      </c>
      <c r="W22" s="215"/>
      <c r="X22" s="215">
        <f t="shared" si="0"/>
        <v>-688116470</v>
      </c>
      <c r="Y22" s="215"/>
      <c r="Z22" s="216">
        <v>0</v>
      </c>
      <c r="AA22" s="215"/>
      <c r="AB22" s="216">
        <f t="shared" si="1"/>
        <v>-688116470</v>
      </c>
    </row>
    <row r="23" spans="1:28" ht="21" customHeight="1">
      <c r="A23" s="175" t="s">
        <v>255</v>
      </c>
      <c r="B23" s="151"/>
      <c r="C23" s="130"/>
      <c r="D23" s="28">
        <f>SUM(D19:D22)</f>
        <v>0</v>
      </c>
      <c r="E23" s="34"/>
      <c r="F23" s="28">
        <f>SUM(F19:F22)</f>
        <v>-592533684</v>
      </c>
      <c r="G23" s="34"/>
      <c r="H23" s="28">
        <f>SUM(H19:H22)</f>
        <v>0</v>
      </c>
      <c r="I23" s="34"/>
      <c r="J23" s="28">
        <f>SUM(J19:J22)</f>
        <v>0</v>
      </c>
      <c r="K23" s="34"/>
      <c r="L23" s="28">
        <f>SUM(L19:L22)</f>
        <v>-1087409</v>
      </c>
      <c r="M23" s="34"/>
      <c r="N23" s="28">
        <f>SUM(N19:N22)</f>
        <v>0</v>
      </c>
      <c r="O23" s="34"/>
      <c r="P23" s="28">
        <f>SUM(P19:P22)</f>
        <v>0</v>
      </c>
      <c r="Q23" s="34">
        <f>SUM(Q20:Q22)</f>
        <v>0</v>
      </c>
      <c r="R23" s="28">
        <f>SUM(R19:R22)</f>
        <v>592533684</v>
      </c>
      <c r="S23" s="34">
        <f>SUM(S20:S22)</f>
        <v>0</v>
      </c>
      <c r="T23" s="28">
        <f>SUM(T19:T22)</f>
        <v>-1280650154</v>
      </c>
      <c r="U23" s="34"/>
      <c r="V23" s="28">
        <f>SUM(V19:V22)</f>
        <v>0</v>
      </c>
      <c r="W23" s="34"/>
      <c r="X23" s="28">
        <f>SUM(X19:X22)</f>
        <v>-1281737563</v>
      </c>
      <c r="Y23" s="34"/>
      <c r="Z23" s="28">
        <f>SUM(Z19:Z22)</f>
        <v>-7702710</v>
      </c>
      <c r="AA23" s="34"/>
      <c r="AB23" s="28">
        <f>SUM(AB19:AB22)</f>
        <v>-1289440273</v>
      </c>
    </row>
    <row r="24" spans="1:28" ht="12" customHeight="1">
      <c r="A24" s="175"/>
      <c r="B24" s="151"/>
      <c r="C24" s="130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 ht="21" customHeight="1">
      <c r="A25" s="176" t="s">
        <v>210</v>
      </c>
      <c r="B25" s="151"/>
      <c r="C25" s="130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ht="21" customHeight="1">
      <c r="A26" s="176" t="s">
        <v>211</v>
      </c>
      <c r="B26" s="151"/>
      <c r="C26" s="130"/>
      <c r="D26" s="108">
        <f>D23</f>
        <v>0</v>
      </c>
      <c r="E26" s="34"/>
      <c r="F26" s="108">
        <f>F23</f>
        <v>-592533684</v>
      </c>
      <c r="G26" s="34"/>
      <c r="H26" s="108">
        <f>H23</f>
        <v>0</v>
      </c>
      <c r="I26" s="34"/>
      <c r="J26" s="108">
        <f>J23</f>
        <v>0</v>
      </c>
      <c r="K26" s="34"/>
      <c r="L26" s="108">
        <f>L23</f>
        <v>-1087409</v>
      </c>
      <c r="M26" s="34"/>
      <c r="N26" s="108">
        <f>N23</f>
        <v>0</v>
      </c>
      <c r="O26" s="34"/>
      <c r="P26" s="108">
        <f>P23</f>
        <v>0</v>
      </c>
      <c r="Q26" s="34"/>
      <c r="R26" s="108">
        <f>R23</f>
        <v>592533684</v>
      </c>
      <c r="S26" s="34"/>
      <c r="T26" s="108">
        <f>T23</f>
        <v>-1280650154</v>
      </c>
      <c r="U26" s="34"/>
      <c r="V26" s="108">
        <f>V23</f>
        <v>0</v>
      </c>
      <c r="W26" s="34"/>
      <c r="X26" s="108">
        <f>X23</f>
        <v>-1281737563</v>
      </c>
      <c r="Y26" s="34"/>
      <c r="Z26" s="108">
        <f>Z23</f>
        <v>-7702710</v>
      </c>
      <c r="AA26" s="34"/>
      <c r="AB26" s="108">
        <f>AB23</f>
        <v>-1289440273</v>
      </c>
    </row>
    <row r="27" spans="1:28" ht="12" customHeight="1">
      <c r="B27" s="151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</row>
    <row r="28" spans="1:28" ht="21" customHeight="1">
      <c r="A28" s="177" t="s">
        <v>209</v>
      </c>
      <c r="B28" s="177"/>
      <c r="C28" s="178"/>
      <c r="D28" s="17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70"/>
      <c r="R28" s="178"/>
      <c r="T28" s="178"/>
      <c r="U28" s="178"/>
      <c r="X28" s="130"/>
      <c r="Y28" s="178"/>
      <c r="Z28" s="180"/>
      <c r="AB28" s="130"/>
    </row>
    <row r="29" spans="1:28" ht="21" customHeight="1">
      <c r="A29" s="71" t="s">
        <v>65</v>
      </c>
      <c r="B29" s="71"/>
      <c r="C29" s="130"/>
      <c r="D29" s="130">
        <v>0</v>
      </c>
      <c r="E29" s="42"/>
      <c r="F29" s="130">
        <v>0</v>
      </c>
      <c r="G29" s="130"/>
      <c r="H29" s="130">
        <v>0</v>
      </c>
      <c r="I29" s="130"/>
      <c r="J29" s="130">
        <v>0</v>
      </c>
      <c r="K29" s="130"/>
      <c r="L29" s="130">
        <v>0</v>
      </c>
      <c r="M29" s="130"/>
      <c r="N29" s="130">
        <v>0</v>
      </c>
      <c r="O29" s="42"/>
      <c r="P29" s="130">
        <v>0</v>
      </c>
      <c r="Q29" s="42"/>
      <c r="R29" s="130">
        <v>0</v>
      </c>
      <c r="S29" s="42"/>
      <c r="T29" s="130">
        <v>1660830941</v>
      </c>
      <c r="U29" s="130"/>
      <c r="V29" s="130">
        <v>0</v>
      </c>
      <c r="W29" s="130"/>
      <c r="X29" s="215">
        <f>SUM(D29:V29)</f>
        <v>1660830941</v>
      </c>
      <c r="Y29" s="42"/>
      <c r="Z29" s="42">
        <v>246766</v>
      </c>
      <c r="AA29" s="42"/>
      <c r="AB29" s="215">
        <f>X29+Z29</f>
        <v>1661077707</v>
      </c>
    </row>
    <row r="30" spans="1:28" ht="21" customHeight="1">
      <c r="A30" s="181" t="s">
        <v>183</v>
      </c>
      <c r="B30" s="181"/>
      <c r="C30" s="130"/>
      <c r="D30" s="134">
        <v>0</v>
      </c>
      <c r="E30" s="130"/>
      <c r="F30" s="134">
        <v>0</v>
      </c>
      <c r="G30" s="130"/>
      <c r="H30" s="134">
        <v>0</v>
      </c>
      <c r="I30" s="130"/>
      <c r="J30" s="134">
        <v>0</v>
      </c>
      <c r="K30" s="130"/>
      <c r="L30" s="134">
        <v>0</v>
      </c>
      <c r="M30" s="130"/>
      <c r="N30" s="134">
        <v>0</v>
      </c>
      <c r="O30" s="130"/>
      <c r="P30" s="134">
        <v>0</v>
      </c>
      <c r="Q30" s="130"/>
      <c r="R30" s="134">
        <v>0</v>
      </c>
      <c r="S30" s="130"/>
      <c r="T30" s="134">
        <v>0</v>
      </c>
      <c r="U30" s="130"/>
      <c r="V30" s="134">
        <v>-482148280</v>
      </c>
      <c r="W30" s="130"/>
      <c r="X30" s="216">
        <f>SUM(D30:V30)</f>
        <v>-482148280</v>
      </c>
      <c r="Y30" s="130"/>
      <c r="Z30" s="134">
        <v>0</v>
      </c>
      <c r="AA30" s="130"/>
      <c r="AB30" s="216">
        <f>X30+Z30</f>
        <v>-482148280</v>
      </c>
    </row>
    <row r="31" spans="1:28" ht="21" customHeight="1">
      <c r="A31" s="182" t="s">
        <v>207</v>
      </c>
      <c r="B31" s="182"/>
      <c r="C31" s="183"/>
      <c r="D31" s="104">
        <f>SUM(D29:D30)</f>
        <v>0</v>
      </c>
      <c r="E31" s="58"/>
      <c r="F31" s="104">
        <f>SUM(F29:F30)</f>
        <v>0</v>
      </c>
      <c r="G31" s="58"/>
      <c r="H31" s="104">
        <f>SUM(H29:H30)</f>
        <v>0</v>
      </c>
      <c r="I31" s="58"/>
      <c r="J31" s="104">
        <f>SUM(J29:J30)</f>
        <v>0</v>
      </c>
      <c r="K31" s="58"/>
      <c r="L31" s="104">
        <f>SUM(L29:L30)</f>
        <v>0</v>
      </c>
      <c r="M31" s="58"/>
      <c r="N31" s="104">
        <f>SUM(N29:N30)</f>
        <v>0</v>
      </c>
      <c r="O31" s="58"/>
      <c r="P31" s="104">
        <f>SUM(P29:P30)</f>
        <v>0</v>
      </c>
      <c r="Q31" s="61"/>
      <c r="R31" s="184">
        <f>SUM(R29:R30)</f>
        <v>0</v>
      </c>
      <c r="S31" s="61"/>
      <c r="T31" s="184">
        <f>SUM(T29:T30)</f>
        <v>1660830941</v>
      </c>
      <c r="U31" s="183"/>
      <c r="V31" s="108">
        <f>SUM(V29:V30)</f>
        <v>-482148280</v>
      </c>
      <c r="W31" s="34"/>
      <c r="X31" s="184">
        <f>SUM(X28:X30)</f>
        <v>1178682661</v>
      </c>
      <c r="Y31" s="183"/>
      <c r="Z31" s="104">
        <f>SUM(Z29:Z30)</f>
        <v>246766</v>
      </c>
      <c r="AA31" s="61"/>
      <c r="AB31" s="185">
        <f>SUM(AB28:AB30)</f>
        <v>1178929427</v>
      </c>
    </row>
    <row r="32" spans="1:28" ht="21" customHeight="1" thickBot="1">
      <c r="A32" s="186" t="s">
        <v>267</v>
      </c>
      <c r="B32" s="186"/>
      <c r="C32" s="72"/>
      <c r="D32" s="173">
        <f>SUM(D14,D26,D31:D31)</f>
        <v>2220632743</v>
      </c>
      <c r="E32" s="69"/>
      <c r="F32" s="173">
        <f>SUM(F14,F26,F31:F31)</f>
        <v>-771540698</v>
      </c>
      <c r="G32" s="72"/>
      <c r="H32" s="173">
        <f>SUM(H14,H26,H31:H31)</f>
        <v>5179473454</v>
      </c>
      <c r="I32" s="72"/>
      <c r="J32" s="173">
        <f>SUM(J14,J26,J31:J31)</f>
        <v>121791814</v>
      </c>
      <c r="K32" s="72"/>
      <c r="L32" s="173">
        <f>SUM(L14,L26,L31:L31)</f>
        <v>-469041377</v>
      </c>
      <c r="M32" s="72"/>
      <c r="N32" s="173">
        <f>SUM(N14,N26,N31:N31)</f>
        <v>-222374732</v>
      </c>
      <c r="O32" s="72"/>
      <c r="P32" s="173">
        <f>SUM(P14,P26,P31:P31)</f>
        <v>222559000</v>
      </c>
      <c r="Q32" s="72"/>
      <c r="R32" s="173">
        <f>SUM(R14,R26,R31:R31)</f>
        <v>771540698</v>
      </c>
      <c r="S32" s="72"/>
      <c r="T32" s="173">
        <f>SUM(T14,T26,T31:T31)</f>
        <v>8199703724</v>
      </c>
      <c r="U32" s="72"/>
      <c r="V32" s="173">
        <f>SUM(V14,V26,V31:V31)</f>
        <v>-1423012006</v>
      </c>
      <c r="W32" s="72"/>
      <c r="X32" s="173">
        <f>SUM(X14,X26,X31:X31)</f>
        <v>13829732620</v>
      </c>
      <c r="Y32" s="72"/>
      <c r="Z32" s="173">
        <f>SUM(Z14,Z26,Z31:Z31)</f>
        <v>50207433</v>
      </c>
      <c r="AA32" s="69"/>
      <c r="AB32" s="173">
        <f>SUM(AB14,AB26,AB31:AB31)</f>
        <v>13879940053</v>
      </c>
    </row>
    <row r="33" ht="21" customHeight="1" thickTop="1"/>
  </sheetData>
  <mergeCells count="4">
    <mergeCell ref="D4:AB4"/>
    <mergeCell ref="P8:T8"/>
    <mergeCell ref="D12:AB12"/>
    <mergeCell ref="U5:W5"/>
  </mergeCells>
  <pageMargins left="0.5" right="0.1" top="0.48" bottom="0.5" header="0.5" footer="0.5"/>
  <pageSetup paperSize="9" scale="55" firstPageNumber="13" fitToHeight="0" orientation="landscape" useFirstPageNumber="1" r:id="rId1"/>
  <headerFooter>
    <oddFooter>&amp;L&amp;"Times New Roman,Regular"The accompanying notes form an integral part of these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zoomScaleNormal="70" zoomScaleSheetLayoutView="100" workbookViewId="0">
      <selection activeCell="D30" sqref="D30"/>
    </sheetView>
  </sheetViews>
  <sheetFormatPr defaultColWidth="8.9140625" defaultRowHeight="20.5" customHeight="1"/>
  <cols>
    <col min="1" max="1" width="41.75" style="11" customWidth="1"/>
    <col min="2" max="2" width="5.83203125" style="11" customWidth="1"/>
    <col min="3" max="3" width="1.08203125" style="11" customWidth="1"/>
    <col min="4" max="4" width="15" style="11" bestFit="1" customWidth="1"/>
    <col min="5" max="5" width="1.08203125" style="11" customWidth="1"/>
    <col min="6" max="6" width="14" style="11" bestFit="1" customWidth="1"/>
    <col min="7" max="7" width="1.08203125" style="11" customWidth="1"/>
    <col min="8" max="8" width="15" style="11" bestFit="1" customWidth="1"/>
    <col min="9" max="9" width="1.08203125" style="11" customWidth="1"/>
    <col min="10" max="10" width="13.33203125" style="11" bestFit="1" customWidth="1"/>
    <col min="11" max="11" width="1.08203125" style="11" customWidth="1"/>
    <col min="12" max="12" width="13.33203125" style="11" bestFit="1" customWidth="1"/>
    <col min="13" max="13" width="1.08203125" style="11" customWidth="1"/>
    <col min="14" max="14" width="13.33203125" style="201" bestFit="1" customWidth="1"/>
    <col min="15" max="15" width="1.08203125" style="201" customWidth="1"/>
    <col min="16" max="16" width="15.6640625" style="201" bestFit="1" customWidth="1"/>
    <col min="17" max="17" width="1.08203125" style="201" customWidth="1"/>
    <col min="18" max="18" width="16.08203125" style="11" bestFit="1" customWidth="1"/>
    <col min="19" max="16384" width="8.9140625" style="11"/>
  </cols>
  <sheetData>
    <row r="1" spans="1:18" s="61" customFormat="1" ht="20.5" customHeight="1">
      <c r="A1" s="1" t="s">
        <v>66</v>
      </c>
      <c r="B1" s="223"/>
      <c r="C1" s="63"/>
      <c r="N1" s="187"/>
      <c r="O1" s="187"/>
      <c r="P1" s="187"/>
      <c r="Q1" s="187"/>
    </row>
    <row r="2" spans="1:18" s="61" customFormat="1" ht="20.5" customHeight="1">
      <c r="A2" s="66" t="s">
        <v>138</v>
      </c>
      <c r="C2" s="63"/>
      <c r="N2" s="187"/>
      <c r="O2" s="187"/>
      <c r="P2" s="187"/>
      <c r="Q2" s="187"/>
    </row>
    <row r="3" spans="1:18" s="61" customFormat="1" ht="14">
      <c r="C3" s="63"/>
      <c r="N3" s="187"/>
      <c r="O3" s="187"/>
      <c r="P3" s="187"/>
      <c r="Q3" s="187"/>
    </row>
    <row r="4" spans="1:18" s="160" customFormat="1" ht="20.5" customHeight="1">
      <c r="A4" s="188"/>
      <c r="B4" s="188"/>
      <c r="C4" s="159"/>
      <c r="D4" s="274" t="s">
        <v>48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s="162" customFormat="1" ht="20.5" customHeight="1">
      <c r="C5" s="161"/>
      <c r="J5" s="161" t="s">
        <v>149</v>
      </c>
      <c r="L5" s="273" t="s">
        <v>24</v>
      </c>
      <c r="M5" s="273"/>
      <c r="N5" s="273"/>
      <c r="O5" s="273"/>
      <c r="P5" s="273"/>
      <c r="Q5" s="161"/>
    </row>
    <row r="6" spans="1:18" s="162" customFormat="1" ht="20.5" customHeight="1">
      <c r="C6" s="161"/>
      <c r="D6" s="161" t="s">
        <v>38</v>
      </c>
      <c r="F6" s="161"/>
      <c r="G6" s="161"/>
      <c r="H6" s="161"/>
      <c r="I6" s="161"/>
      <c r="J6" s="161" t="s">
        <v>150</v>
      </c>
      <c r="K6" s="161"/>
      <c r="L6" s="161"/>
      <c r="M6" s="161"/>
      <c r="N6" s="164" t="s">
        <v>247</v>
      </c>
      <c r="O6" s="161"/>
      <c r="P6" s="161"/>
      <c r="Q6" s="161"/>
    </row>
    <row r="7" spans="1:18" s="160" customFormat="1" ht="20.5" customHeight="1">
      <c r="D7" s="161" t="s">
        <v>40</v>
      </c>
      <c r="E7" s="161"/>
      <c r="F7" s="161" t="s">
        <v>246</v>
      </c>
      <c r="G7" s="161"/>
      <c r="H7" s="161" t="s">
        <v>149</v>
      </c>
      <c r="I7" s="161"/>
      <c r="J7" s="161" t="s">
        <v>220</v>
      </c>
      <c r="K7" s="161"/>
      <c r="L7" s="163" t="s">
        <v>41</v>
      </c>
      <c r="M7" s="161"/>
      <c r="N7" s="164" t="s">
        <v>248</v>
      </c>
      <c r="O7" s="162"/>
      <c r="Q7" s="162"/>
      <c r="R7" s="161" t="s">
        <v>43</v>
      </c>
    </row>
    <row r="8" spans="1:18" s="160" customFormat="1" ht="20.5" customHeight="1">
      <c r="B8" s="189" t="s">
        <v>6</v>
      </c>
      <c r="C8" s="190"/>
      <c r="D8" s="161" t="s">
        <v>44</v>
      </c>
      <c r="E8" s="161"/>
      <c r="F8" s="161" t="s">
        <v>221</v>
      </c>
      <c r="G8" s="161"/>
      <c r="H8" s="161" t="s">
        <v>150</v>
      </c>
      <c r="I8" s="161"/>
      <c r="J8" s="161" t="s">
        <v>221</v>
      </c>
      <c r="K8" s="161"/>
      <c r="L8" s="163" t="s">
        <v>45</v>
      </c>
      <c r="M8" s="161"/>
      <c r="N8" s="164" t="s">
        <v>249</v>
      </c>
      <c r="O8" s="164"/>
      <c r="P8" s="164" t="s">
        <v>46</v>
      </c>
      <c r="Q8" s="164"/>
      <c r="R8" s="161" t="s">
        <v>47</v>
      </c>
    </row>
    <row r="9" spans="1:18" s="160" customFormat="1" ht="20.5" customHeight="1">
      <c r="C9" s="190"/>
      <c r="D9" s="275" t="s">
        <v>134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8" s="61" customFormat="1" ht="20.5" customHeight="1">
      <c r="A10" s="61" t="s">
        <v>237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61" customFormat="1" ht="20.5" customHeight="1">
      <c r="A11" s="61" t="s">
        <v>238</v>
      </c>
      <c r="C11" s="26"/>
      <c r="D11" s="214">
        <v>2220632743</v>
      </c>
      <c r="E11" s="217"/>
      <c r="F11" s="34">
        <v>0</v>
      </c>
      <c r="G11" s="217"/>
      <c r="H11" s="214">
        <v>5179473454</v>
      </c>
      <c r="I11" s="217"/>
      <c r="J11" s="214">
        <v>121791814</v>
      </c>
      <c r="K11" s="217"/>
      <c r="L11" s="214">
        <v>222559000</v>
      </c>
      <c r="M11" s="217"/>
      <c r="N11" s="214">
        <v>0</v>
      </c>
      <c r="O11" s="218"/>
      <c r="P11" s="214">
        <v>2699647628</v>
      </c>
      <c r="Q11" s="218"/>
      <c r="R11" s="219">
        <f>SUM(C11:Q11)</f>
        <v>10444104639</v>
      </c>
    </row>
    <row r="12" spans="1:18" s="61" customFormat="1" ht="12" customHeight="1">
      <c r="A12" s="11"/>
      <c r="B12" s="151"/>
      <c r="C12" s="26"/>
      <c r="D12" s="137"/>
      <c r="E12" s="193"/>
      <c r="F12" s="130"/>
      <c r="G12" s="193"/>
      <c r="H12" s="137"/>
      <c r="I12" s="193"/>
      <c r="J12" s="137"/>
      <c r="K12" s="193"/>
      <c r="L12" s="137"/>
      <c r="M12" s="193"/>
      <c r="N12" s="152"/>
      <c r="O12" s="152"/>
      <c r="P12" s="152"/>
      <c r="Q12" s="152"/>
      <c r="R12" s="194"/>
    </row>
    <row r="13" spans="1:18" s="61" customFormat="1" ht="20.5" customHeight="1">
      <c r="A13" s="117" t="s">
        <v>260</v>
      </c>
      <c r="C13" s="26"/>
      <c r="D13" s="135"/>
      <c r="E13" s="191"/>
      <c r="F13" s="34"/>
      <c r="G13" s="191"/>
      <c r="H13" s="135"/>
      <c r="I13" s="191"/>
      <c r="J13" s="135"/>
      <c r="K13" s="191"/>
      <c r="L13" s="135"/>
      <c r="M13" s="191"/>
      <c r="N13" s="136"/>
      <c r="O13" s="136"/>
      <c r="P13" s="136"/>
      <c r="Q13" s="136"/>
      <c r="R13" s="192"/>
    </row>
    <row r="14" spans="1:18" s="61" customFormat="1" ht="20.5" customHeight="1">
      <c r="A14" s="117" t="s">
        <v>211</v>
      </c>
      <c r="C14" s="26"/>
      <c r="D14" s="135"/>
      <c r="E14" s="191"/>
      <c r="F14" s="34"/>
      <c r="G14" s="191"/>
      <c r="H14" s="135"/>
      <c r="I14" s="191"/>
      <c r="J14" s="135"/>
      <c r="K14" s="191"/>
      <c r="L14" s="135"/>
      <c r="M14" s="191"/>
      <c r="N14" s="136"/>
      <c r="O14" s="136"/>
      <c r="P14" s="136"/>
      <c r="Q14" s="136"/>
      <c r="R14" s="192"/>
    </row>
    <row r="15" spans="1:18" s="61" customFormat="1" ht="20.5" customHeight="1">
      <c r="A15" s="175" t="s">
        <v>144</v>
      </c>
      <c r="C15" s="26"/>
      <c r="D15" s="135"/>
      <c r="E15" s="191"/>
      <c r="F15" s="34"/>
      <c r="G15" s="191"/>
      <c r="H15" s="135"/>
      <c r="I15" s="191"/>
      <c r="J15" s="135"/>
      <c r="K15" s="191"/>
      <c r="L15" s="135"/>
      <c r="M15" s="191"/>
      <c r="N15" s="136"/>
      <c r="O15" s="136"/>
      <c r="P15" s="136"/>
      <c r="Q15" s="136"/>
      <c r="R15" s="192"/>
    </row>
    <row r="16" spans="1:18" s="61" customFormat="1" ht="20.5" customHeight="1">
      <c r="A16" s="11" t="s">
        <v>245</v>
      </c>
      <c r="B16" s="151">
        <v>17</v>
      </c>
      <c r="C16" s="26"/>
      <c r="D16" s="211">
        <v>0</v>
      </c>
      <c r="E16" s="221"/>
      <c r="F16" s="130">
        <v>-179007014</v>
      </c>
      <c r="G16" s="221"/>
      <c r="H16" s="211">
        <v>0</v>
      </c>
      <c r="I16" s="221"/>
      <c r="J16" s="224">
        <v>0</v>
      </c>
      <c r="K16" s="221"/>
      <c r="L16" s="224">
        <v>0</v>
      </c>
      <c r="M16" s="221"/>
      <c r="N16" s="252">
        <v>179007014</v>
      </c>
      <c r="O16" s="252"/>
      <c r="P16" s="252">
        <v>-179007014</v>
      </c>
      <c r="Q16" s="252"/>
      <c r="R16" s="252">
        <f>SUM(D16:P16)</f>
        <v>-179007014</v>
      </c>
    </row>
    <row r="17" spans="1:18" s="61" customFormat="1" ht="20.5" customHeight="1">
      <c r="A17" s="11" t="s">
        <v>128</v>
      </c>
      <c r="B17" s="151">
        <v>23</v>
      </c>
      <c r="C17" s="26"/>
      <c r="D17" s="211">
        <v>0</v>
      </c>
      <c r="E17" s="221"/>
      <c r="F17" s="130">
        <v>0</v>
      </c>
      <c r="G17" s="221"/>
      <c r="H17" s="211">
        <v>0</v>
      </c>
      <c r="I17" s="221"/>
      <c r="J17" s="224">
        <v>0</v>
      </c>
      <c r="K17" s="221"/>
      <c r="L17" s="224">
        <v>0</v>
      </c>
      <c r="M17" s="221"/>
      <c r="N17" s="262">
        <v>0</v>
      </c>
      <c r="O17" s="252"/>
      <c r="P17" s="252">
        <v>-1065842085</v>
      </c>
      <c r="Q17" s="252"/>
      <c r="R17" s="252">
        <f>SUM(D17:P17)</f>
        <v>-1065842085</v>
      </c>
    </row>
    <row r="18" spans="1:18" s="61" customFormat="1" ht="20.5" customHeight="1">
      <c r="A18" s="175" t="s">
        <v>235</v>
      </c>
      <c r="B18" s="151"/>
      <c r="C18" s="26"/>
      <c r="D18" s="212">
        <f>SUM(D13:D17)</f>
        <v>0</v>
      </c>
      <c r="E18" s="222"/>
      <c r="F18" s="28">
        <f>SUM(F13:F17)</f>
        <v>-179007014</v>
      </c>
      <c r="G18" s="222"/>
      <c r="H18" s="212">
        <f>SUM(H13:H17)</f>
        <v>0</v>
      </c>
      <c r="I18" s="222"/>
      <c r="J18" s="228">
        <f>SUM(J13:J17)</f>
        <v>0</v>
      </c>
      <c r="K18" s="222"/>
      <c r="L18" s="212">
        <f>SUM(L13:L17)</f>
        <v>0</v>
      </c>
      <c r="M18" s="222"/>
      <c r="N18" s="213">
        <f>SUM(N13:N17)</f>
        <v>179007014</v>
      </c>
      <c r="O18" s="213"/>
      <c r="P18" s="213">
        <f>SUM(P13:P17)</f>
        <v>-1244849099</v>
      </c>
      <c r="Q18" s="213"/>
      <c r="R18" s="213">
        <f>SUM(R13:R17)</f>
        <v>-1244849099</v>
      </c>
    </row>
    <row r="19" spans="1:18" s="61" customFormat="1" ht="6.5" customHeight="1">
      <c r="A19" s="175"/>
      <c r="B19" s="151"/>
      <c r="C19" s="26"/>
      <c r="D19" s="220"/>
      <c r="E19" s="34"/>
      <c r="F19" s="34"/>
      <c r="G19" s="34"/>
      <c r="H19" s="220"/>
      <c r="I19" s="34"/>
      <c r="J19" s="229"/>
      <c r="K19" s="34"/>
      <c r="L19" s="220"/>
      <c r="M19" s="34"/>
      <c r="N19" s="34"/>
      <c r="O19" s="152"/>
      <c r="P19" s="34"/>
      <c r="Q19" s="152"/>
      <c r="R19" s="34"/>
    </row>
    <row r="20" spans="1:18" s="61" customFormat="1" ht="20.5" customHeight="1">
      <c r="A20" s="176" t="s">
        <v>210</v>
      </c>
      <c r="B20" s="151"/>
      <c r="C20" s="26"/>
      <c r="D20" s="220"/>
      <c r="E20" s="34"/>
      <c r="F20" s="34"/>
      <c r="G20" s="34"/>
      <c r="H20" s="220"/>
      <c r="I20" s="34"/>
      <c r="J20" s="229"/>
      <c r="K20" s="34"/>
      <c r="L20" s="220"/>
      <c r="M20" s="34"/>
      <c r="N20" s="34"/>
      <c r="O20" s="152"/>
      <c r="P20" s="34"/>
      <c r="Q20" s="152"/>
      <c r="R20" s="34"/>
    </row>
    <row r="21" spans="1:18" s="61" customFormat="1" ht="20.5" customHeight="1">
      <c r="A21" s="176" t="s">
        <v>211</v>
      </c>
      <c r="B21" s="151"/>
      <c r="C21" s="26"/>
      <c r="D21" s="227">
        <f>D18</f>
        <v>0</v>
      </c>
      <c r="E21" s="34"/>
      <c r="F21" s="195">
        <f>F18</f>
        <v>-179007014</v>
      </c>
      <c r="G21" s="34"/>
      <c r="H21" s="227">
        <f>H18</f>
        <v>0</v>
      </c>
      <c r="I21" s="34"/>
      <c r="J21" s="230">
        <f>J18</f>
        <v>0</v>
      </c>
      <c r="K21" s="34"/>
      <c r="L21" s="227">
        <f>L18</f>
        <v>0</v>
      </c>
      <c r="M21" s="34"/>
      <c r="N21" s="195">
        <f>N18</f>
        <v>179007014</v>
      </c>
      <c r="O21" s="152"/>
      <c r="P21" s="195">
        <f>P18</f>
        <v>-1244849099</v>
      </c>
      <c r="Q21" s="152"/>
      <c r="R21" s="195">
        <f>R18</f>
        <v>-1244849099</v>
      </c>
    </row>
    <row r="22" spans="1:18" ht="12" customHeight="1">
      <c r="A22" s="176"/>
      <c r="B22" s="151"/>
      <c r="C22" s="26"/>
      <c r="D22" s="202"/>
      <c r="E22" s="34"/>
      <c r="F22" s="202"/>
      <c r="G22" s="34"/>
      <c r="H22" s="202"/>
      <c r="I22" s="34"/>
      <c r="J22" s="202"/>
      <c r="K22" s="34"/>
      <c r="L22" s="202"/>
      <c r="M22" s="34"/>
      <c r="N22" s="202"/>
      <c r="O22" s="152"/>
      <c r="P22" s="202"/>
      <c r="Q22" s="152"/>
      <c r="R22" s="202"/>
    </row>
    <row r="23" spans="1:18" ht="20.5" customHeight="1">
      <c r="A23" s="177" t="s">
        <v>209</v>
      </c>
      <c r="B23" s="177"/>
      <c r="C23" s="10"/>
      <c r="D23" s="196"/>
      <c r="E23" s="196"/>
      <c r="F23" s="258"/>
      <c r="G23" s="12"/>
      <c r="H23" s="12"/>
      <c r="I23" s="12"/>
      <c r="J23" s="12"/>
      <c r="K23" s="12"/>
      <c r="L23" s="197"/>
      <c r="N23" s="178"/>
      <c r="O23" s="178"/>
      <c r="P23" s="178"/>
      <c r="Q23" s="178"/>
      <c r="R23" s="178"/>
    </row>
    <row r="24" spans="1:18" ht="20.5" customHeight="1">
      <c r="A24" s="209" t="s">
        <v>65</v>
      </c>
      <c r="B24" s="71"/>
      <c r="C24" s="10"/>
      <c r="D24" s="224">
        <v>0</v>
      </c>
      <c r="E24" s="225"/>
      <c r="F24" s="259">
        <v>0</v>
      </c>
      <c r="G24" s="225"/>
      <c r="H24" s="224">
        <v>0</v>
      </c>
      <c r="I24" s="225"/>
      <c r="J24" s="224">
        <v>0</v>
      </c>
      <c r="K24" s="225"/>
      <c r="L24" s="224">
        <v>0</v>
      </c>
      <c r="M24" s="225"/>
      <c r="N24" s="203">
        <v>0</v>
      </c>
      <c r="O24" s="203"/>
      <c r="P24" s="203">
        <v>1169305964</v>
      </c>
      <c r="Q24" s="203"/>
      <c r="R24" s="197">
        <f>SUM(D24:P24)</f>
        <v>1169305964</v>
      </c>
    </row>
    <row r="25" spans="1:18" ht="20.5" customHeight="1">
      <c r="A25" s="209" t="s">
        <v>183</v>
      </c>
      <c r="B25" s="181"/>
      <c r="C25" s="10"/>
      <c r="D25" s="226">
        <v>0</v>
      </c>
      <c r="E25" s="225"/>
      <c r="F25" s="260">
        <v>0</v>
      </c>
      <c r="G25" s="225"/>
      <c r="H25" s="226">
        <v>0</v>
      </c>
      <c r="I25" s="225"/>
      <c r="J25" s="226">
        <v>0</v>
      </c>
      <c r="K25" s="225"/>
      <c r="L25" s="226">
        <v>0</v>
      </c>
      <c r="M25" s="225"/>
      <c r="N25" s="204">
        <v>0</v>
      </c>
      <c r="O25" s="203"/>
      <c r="P25" s="204">
        <v>1811854</v>
      </c>
      <c r="Q25" s="203"/>
      <c r="R25" s="205">
        <f>SUM(D25:P25)</f>
        <v>1811854</v>
      </c>
    </row>
    <row r="26" spans="1:18" ht="20.5" customHeight="1">
      <c r="A26" s="182" t="s">
        <v>207</v>
      </c>
      <c r="B26" s="182"/>
      <c r="C26" s="10"/>
      <c r="D26" s="198">
        <f>SUM(D24:D25)</f>
        <v>0</v>
      </c>
      <c r="E26" s="199"/>
      <c r="F26" s="261">
        <f>SUM(F24:F25)</f>
        <v>0</v>
      </c>
      <c r="G26" s="199"/>
      <c r="H26" s="198">
        <f>SUM(H24:H25)</f>
        <v>0</v>
      </c>
      <c r="I26" s="199"/>
      <c r="J26" s="198">
        <f>SUM(J24:J25)</f>
        <v>0</v>
      </c>
      <c r="K26" s="199"/>
      <c r="L26" s="198">
        <f>SUM(L24:L25)</f>
        <v>0</v>
      </c>
      <c r="M26" s="199"/>
      <c r="N26" s="198">
        <f>SUM(N24:N25)</f>
        <v>0</v>
      </c>
      <c r="O26" s="199"/>
      <c r="P26" s="198">
        <f>SUM(P24:P25)</f>
        <v>1171117818</v>
      </c>
      <c r="Q26" s="199"/>
      <c r="R26" s="198">
        <f>SUM(D26:Q26)</f>
        <v>1171117818</v>
      </c>
    </row>
    <row r="27" spans="1:18" ht="20.5" customHeight="1" thickBot="1">
      <c r="A27" s="186" t="s">
        <v>239</v>
      </c>
      <c r="B27" s="186"/>
      <c r="C27" s="10"/>
      <c r="D27" s="206">
        <f>SUM(D11,D21,D26)</f>
        <v>2220632743</v>
      </c>
      <c r="E27" s="200"/>
      <c r="F27" s="257">
        <f>SUM(F11,F21,F26)</f>
        <v>-179007014</v>
      </c>
      <c r="G27" s="200"/>
      <c r="H27" s="206">
        <f>SUM(H11,H21,H26)</f>
        <v>5179473454</v>
      </c>
      <c r="I27" s="200"/>
      <c r="J27" s="206">
        <f>SUM(J11,J21,J26)</f>
        <v>121791814</v>
      </c>
      <c r="K27" s="200"/>
      <c r="L27" s="206">
        <f>SUM(L11,L21,L26)</f>
        <v>222559000</v>
      </c>
      <c r="M27" s="200"/>
      <c r="N27" s="206">
        <f>SUM(N11,N21,N26)</f>
        <v>179007014</v>
      </c>
      <c r="O27" s="200"/>
      <c r="P27" s="206">
        <f>SUM(P11,P21,P26)</f>
        <v>2625916347</v>
      </c>
      <c r="Q27" s="200"/>
      <c r="R27" s="206">
        <f>SUM(R11,R21,R26)</f>
        <v>10370373358</v>
      </c>
    </row>
    <row r="28" spans="1:18" ht="20.5" customHeight="1" thickTop="1"/>
  </sheetData>
  <mergeCells count="3">
    <mergeCell ref="D4:R4"/>
    <mergeCell ref="L5:P5"/>
    <mergeCell ref="D9:R9"/>
  </mergeCells>
  <pageMargins left="0.7" right="0.5" top="0.48" bottom="0.5" header="0.5" footer="0.5"/>
  <pageSetup paperSize="9" scale="74" firstPageNumber="14" fitToHeight="0" orientation="landscape" useFirstPageNumber="1" r:id="rId1"/>
  <headerFooter>
    <oddFooter>&amp;L&amp;"Times New Roman,Regular" The accompanying notes form an integral part of these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8"/>
  <sheetViews>
    <sheetView view="pageBreakPreview" zoomScaleNormal="70" zoomScaleSheetLayoutView="100" workbookViewId="0">
      <selection activeCell="H35" sqref="H35"/>
    </sheetView>
  </sheetViews>
  <sheetFormatPr defaultColWidth="8.9140625" defaultRowHeight="20.5" customHeight="1"/>
  <cols>
    <col min="1" max="1" width="41.75" style="11" customWidth="1"/>
    <col min="2" max="2" width="5.83203125" style="11" customWidth="1"/>
    <col min="3" max="3" width="1.08203125" style="11" customWidth="1"/>
    <col min="4" max="4" width="15" style="11" bestFit="1" customWidth="1"/>
    <col min="5" max="5" width="1.08203125" style="11" customWidth="1"/>
    <col min="6" max="6" width="14" style="11" customWidth="1"/>
    <col min="7" max="7" width="1.08203125" style="11" customWidth="1"/>
    <col min="8" max="8" width="15" style="11" bestFit="1" customWidth="1"/>
    <col min="9" max="9" width="1.08203125" style="11" customWidth="1"/>
    <col min="10" max="10" width="13.33203125" style="11" bestFit="1" customWidth="1"/>
    <col min="11" max="11" width="1.08203125" style="11" customWidth="1"/>
    <col min="12" max="12" width="13.33203125" style="11" bestFit="1" customWidth="1"/>
    <col min="13" max="13" width="1.08203125" style="11" customWidth="1"/>
    <col min="14" max="14" width="13.33203125" style="201" bestFit="1" customWidth="1"/>
    <col min="15" max="15" width="1.08203125" style="201" customWidth="1"/>
    <col min="16" max="16" width="15.6640625" style="201" bestFit="1" customWidth="1"/>
    <col min="17" max="17" width="1.08203125" style="201" customWidth="1"/>
    <col min="18" max="18" width="16.08203125" style="11" bestFit="1" customWidth="1"/>
    <col min="19" max="16384" width="8.9140625" style="11"/>
  </cols>
  <sheetData>
    <row r="1" spans="1:18" s="61" customFormat="1" ht="20.5" customHeight="1">
      <c r="A1" s="1" t="s">
        <v>66</v>
      </c>
      <c r="B1" s="223"/>
      <c r="C1" s="63"/>
      <c r="N1" s="187"/>
      <c r="O1" s="187"/>
      <c r="P1" s="187"/>
      <c r="Q1" s="187"/>
    </row>
    <row r="2" spans="1:18" s="61" customFormat="1" ht="20.5" customHeight="1">
      <c r="A2" s="66" t="s">
        <v>138</v>
      </c>
      <c r="C2" s="63"/>
      <c r="N2" s="187"/>
      <c r="O2" s="187"/>
      <c r="P2" s="187"/>
      <c r="Q2" s="187"/>
    </row>
    <row r="3" spans="1:18" s="61" customFormat="1" ht="14">
      <c r="C3" s="63"/>
      <c r="N3" s="187"/>
      <c r="O3" s="187"/>
      <c r="P3" s="187"/>
      <c r="Q3" s="187"/>
    </row>
    <row r="4" spans="1:18" s="160" customFormat="1" ht="20.5" customHeight="1">
      <c r="A4" s="188"/>
      <c r="B4" s="188"/>
      <c r="C4" s="159"/>
      <c r="D4" s="274" t="s">
        <v>48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s="162" customFormat="1" ht="20.5" customHeight="1">
      <c r="C5" s="161"/>
      <c r="J5" s="161" t="s">
        <v>149</v>
      </c>
      <c r="L5" s="273" t="s">
        <v>24</v>
      </c>
      <c r="M5" s="273"/>
      <c r="N5" s="273"/>
      <c r="O5" s="273"/>
      <c r="P5" s="273"/>
      <c r="Q5" s="161"/>
    </row>
    <row r="6" spans="1:18" s="162" customFormat="1" ht="20.5" customHeight="1">
      <c r="C6" s="161"/>
      <c r="D6" s="161" t="s">
        <v>38</v>
      </c>
      <c r="F6" s="161"/>
      <c r="G6" s="161"/>
      <c r="H6" s="161"/>
      <c r="I6" s="161"/>
      <c r="J6" s="161" t="s">
        <v>150</v>
      </c>
      <c r="K6" s="161"/>
      <c r="L6" s="161"/>
      <c r="M6" s="161"/>
      <c r="N6" s="164" t="s">
        <v>247</v>
      </c>
      <c r="O6" s="161"/>
      <c r="P6" s="161"/>
      <c r="Q6" s="161"/>
    </row>
    <row r="7" spans="1:18" s="160" customFormat="1" ht="20.5" customHeight="1">
      <c r="D7" s="161" t="s">
        <v>40</v>
      </c>
      <c r="E7" s="161"/>
      <c r="F7" s="161" t="s">
        <v>246</v>
      </c>
      <c r="G7" s="161"/>
      <c r="H7" s="161" t="s">
        <v>149</v>
      </c>
      <c r="I7" s="161"/>
      <c r="J7" s="161" t="s">
        <v>220</v>
      </c>
      <c r="K7" s="161"/>
      <c r="L7" s="163" t="s">
        <v>41</v>
      </c>
      <c r="M7" s="161"/>
      <c r="N7" s="164" t="s">
        <v>248</v>
      </c>
      <c r="O7" s="162"/>
      <c r="Q7" s="162"/>
      <c r="R7" s="161" t="s">
        <v>43</v>
      </c>
    </row>
    <row r="8" spans="1:18" s="160" customFormat="1" ht="20.5" customHeight="1">
      <c r="B8" s="189" t="s">
        <v>6</v>
      </c>
      <c r="C8" s="190"/>
      <c r="D8" s="161" t="s">
        <v>44</v>
      </c>
      <c r="E8" s="161"/>
      <c r="F8" s="161" t="s">
        <v>221</v>
      </c>
      <c r="G8" s="161"/>
      <c r="H8" s="161" t="s">
        <v>150</v>
      </c>
      <c r="I8" s="161"/>
      <c r="J8" s="161" t="s">
        <v>221</v>
      </c>
      <c r="K8" s="161"/>
      <c r="L8" s="163" t="s">
        <v>45</v>
      </c>
      <c r="M8" s="161"/>
      <c r="N8" s="164" t="s">
        <v>249</v>
      </c>
      <c r="O8" s="164"/>
      <c r="P8" s="164" t="s">
        <v>46</v>
      </c>
      <c r="Q8" s="164"/>
      <c r="R8" s="161" t="s">
        <v>47</v>
      </c>
    </row>
    <row r="9" spans="1:18" s="160" customFormat="1" ht="20.5" customHeight="1">
      <c r="C9" s="190"/>
      <c r="D9" s="275" t="s">
        <v>134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8" s="61" customFormat="1" ht="20.5" customHeight="1">
      <c r="A10" s="61" t="s">
        <v>265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61" customFormat="1" ht="20.5" customHeight="1">
      <c r="A11" s="61" t="s">
        <v>266</v>
      </c>
      <c r="C11" s="26"/>
      <c r="D11" s="214">
        <v>2220632743</v>
      </c>
      <c r="E11" s="217"/>
      <c r="F11" s="214">
        <v>-179007014</v>
      </c>
      <c r="G11" s="217"/>
      <c r="H11" s="214">
        <v>5179473454</v>
      </c>
      <c r="I11" s="217"/>
      <c r="J11" s="214">
        <v>121791814</v>
      </c>
      <c r="K11" s="217"/>
      <c r="L11" s="214">
        <v>222559000</v>
      </c>
      <c r="M11" s="217"/>
      <c r="N11" s="214">
        <v>179007014</v>
      </c>
      <c r="O11" s="218"/>
      <c r="P11" s="214">
        <v>2625916347</v>
      </c>
      <c r="Q11" s="218"/>
      <c r="R11" s="219">
        <f>SUM(C11:Q11)</f>
        <v>10370373358</v>
      </c>
    </row>
    <row r="12" spans="1:18" s="61" customFormat="1" ht="12" customHeight="1">
      <c r="A12" s="11"/>
      <c r="B12" s="151"/>
      <c r="C12" s="26"/>
      <c r="D12" s="137"/>
      <c r="E12" s="193"/>
      <c r="F12" s="130"/>
      <c r="G12" s="193"/>
      <c r="H12" s="137"/>
      <c r="I12" s="193"/>
      <c r="J12" s="137"/>
      <c r="K12" s="193"/>
      <c r="L12" s="137"/>
      <c r="M12" s="193"/>
      <c r="N12" s="152"/>
      <c r="O12" s="152"/>
      <c r="P12" s="152"/>
      <c r="Q12" s="152"/>
      <c r="R12" s="194"/>
    </row>
    <row r="13" spans="1:18" s="61" customFormat="1" ht="20.5" customHeight="1">
      <c r="A13" s="117" t="s">
        <v>260</v>
      </c>
      <c r="C13" s="26"/>
      <c r="D13" s="135"/>
      <c r="E13" s="191"/>
      <c r="F13" s="34"/>
      <c r="G13" s="191"/>
      <c r="H13" s="135"/>
      <c r="I13" s="191"/>
      <c r="J13" s="135"/>
      <c r="K13" s="191"/>
      <c r="L13" s="135"/>
      <c r="M13" s="191"/>
      <c r="N13" s="136"/>
      <c r="O13" s="136"/>
      <c r="P13" s="136"/>
      <c r="Q13" s="136"/>
      <c r="R13" s="192"/>
    </row>
    <row r="14" spans="1:18" s="61" customFormat="1" ht="20.5" customHeight="1">
      <c r="A14" s="117" t="s">
        <v>211</v>
      </c>
      <c r="C14" s="26"/>
      <c r="D14" s="135"/>
      <c r="E14" s="191"/>
      <c r="F14" s="34"/>
      <c r="G14" s="191"/>
      <c r="H14" s="135"/>
      <c r="I14" s="191"/>
      <c r="J14" s="135"/>
      <c r="K14" s="191"/>
      <c r="L14" s="135"/>
      <c r="M14" s="191"/>
      <c r="N14" s="136"/>
      <c r="O14" s="136"/>
      <c r="P14" s="136"/>
      <c r="Q14" s="136"/>
      <c r="R14" s="192"/>
    </row>
    <row r="15" spans="1:18" s="61" customFormat="1" ht="20.5" customHeight="1">
      <c r="A15" s="175" t="s">
        <v>144</v>
      </c>
      <c r="C15" s="26"/>
      <c r="D15" s="135"/>
      <c r="E15" s="191"/>
      <c r="F15" s="34"/>
      <c r="G15" s="191"/>
      <c r="H15" s="135"/>
      <c r="I15" s="191"/>
      <c r="J15" s="135"/>
      <c r="K15" s="191"/>
      <c r="L15" s="135"/>
      <c r="M15" s="191"/>
      <c r="N15" s="136"/>
      <c r="O15" s="136"/>
      <c r="P15" s="136"/>
      <c r="Q15" s="136"/>
      <c r="R15" s="192"/>
    </row>
    <row r="16" spans="1:18" s="61" customFormat="1" ht="20.5" customHeight="1">
      <c r="A16" s="11" t="s">
        <v>245</v>
      </c>
      <c r="B16" s="151">
        <v>17</v>
      </c>
      <c r="C16" s="26"/>
      <c r="D16" s="211">
        <v>0</v>
      </c>
      <c r="E16" s="221"/>
      <c r="F16" s="130">
        <v>-592533684</v>
      </c>
      <c r="G16" s="221"/>
      <c r="H16" s="211">
        <v>0</v>
      </c>
      <c r="I16" s="221"/>
      <c r="J16" s="224">
        <v>0</v>
      </c>
      <c r="K16" s="221"/>
      <c r="L16" s="224">
        <v>0</v>
      </c>
      <c r="M16" s="221"/>
      <c r="N16" s="252">
        <v>592533684</v>
      </c>
      <c r="O16" s="252"/>
      <c r="P16" s="252">
        <v>-592533684</v>
      </c>
      <c r="Q16" s="252"/>
      <c r="R16" s="252">
        <f>SUM(D16:P16)</f>
        <v>-592533684</v>
      </c>
    </row>
    <row r="17" spans="1:18" s="61" customFormat="1" ht="20.5" customHeight="1">
      <c r="A17" s="11" t="s">
        <v>128</v>
      </c>
      <c r="B17" s="151">
        <v>23</v>
      </c>
      <c r="C17" s="26"/>
      <c r="D17" s="211">
        <v>0</v>
      </c>
      <c r="E17" s="221"/>
      <c r="F17" s="130">
        <v>0</v>
      </c>
      <c r="G17" s="221"/>
      <c r="H17" s="211">
        <v>0</v>
      </c>
      <c r="I17" s="221"/>
      <c r="J17" s="224">
        <v>0</v>
      </c>
      <c r="K17" s="221"/>
      <c r="L17" s="224">
        <v>0</v>
      </c>
      <c r="M17" s="221"/>
      <c r="N17" s="262">
        <v>0</v>
      </c>
      <c r="O17" s="252"/>
      <c r="P17" s="252">
        <v>-688116470</v>
      </c>
      <c r="Q17" s="252"/>
      <c r="R17" s="252">
        <f>SUM(D17:P17)</f>
        <v>-688116470</v>
      </c>
    </row>
    <row r="18" spans="1:18" s="61" customFormat="1" ht="20.5" customHeight="1">
      <c r="A18" s="175" t="s">
        <v>235</v>
      </c>
      <c r="B18" s="151"/>
      <c r="C18" s="26"/>
      <c r="D18" s="212">
        <f>SUM(D13:D17)</f>
        <v>0</v>
      </c>
      <c r="E18" s="222"/>
      <c r="F18" s="28">
        <f>SUM(F13:F17)</f>
        <v>-592533684</v>
      </c>
      <c r="G18" s="222"/>
      <c r="H18" s="212">
        <f>SUM(H13:H17)</f>
        <v>0</v>
      </c>
      <c r="I18" s="222"/>
      <c r="J18" s="228">
        <f>SUM(J13:J17)</f>
        <v>0</v>
      </c>
      <c r="K18" s="222"/>
      <c r="L18" s="212">
        <f>SUM(L13:L17)</f>
        <v>0</v>
      </c>
      <c r="M18" s="222"/>
      <c r="N18" s="213">
        <f>SUM(N13:N17)</f>
        <v>592533684</v>
      </c>
      <c r="O18" s="213"/>
      <c r="P18" s="213">
        <f>SUM(P13:P17)</f>
        <v>-1280650154</v>
      </c>
      <c r="Q18" s="213"/>
      <c r="R18" s="213">
        <f>SUM(R13:R17)</f>
        <v>-1280650154</v>
      </c>
    </row>
    <row r="19" spans="1:18" s="61" customFormat="1" ht="6.5" customHeight="1">
      <c r="A19" s="175"/>
      <c r="B19" s="151"/>
      <c r="C19" s="26"/>
      <c r="D19" s="220"/>
      <c r="E19" s="34"/>
      <c r="F19" s="34"/>
      <c r="G19" s="34"/>
      <c r="H19" s="220"/>
      <c r="I19" s="34"/>
      <c r="J19" s="229"/>
      <c r="K19" s="34"/>
      <c r="L19" s="220"/>
      <c r="M19" s="34"/>
      <c r="N19" s="34"/>
      <c r="O19" s="152"/>
      <c r="P19" s="34"/>
      <c r="Q19" s="152"/>
      <c r="R19" s="34"/>
    </row>
    <row r="20" spans="1:18" s="61" customFormat="1" ht="20.5" customHeight="1">
      <c r="A20" s="176" t="s">
        <v>210</v>
      </c>
      <c r="B20" s="151"/>
      <c r="C20" s="26"/>
      <c r="D20" s="220"/>
      <c r="E20" s="34"/>
      <c r="F20" s="34"/>
      <c r="G20" s="34"/>
      <c r="H20" s="220"/>
      <c r="I20" s="34"/>
      <c r="J20" s="229"/>
      <c r="K20" s="34"/>
      <c r="L20" s="220"/>
      <c r="M20" s="34"/>
      <c r="N20" s="34"/>
      <c r="O20" s="152"/>
      <c r="P20" s="34"/>
      <c r="Q20" s="152"/>
      <c r="R20" s="34"/>
    </row>
    <row r="21" spans="1:18" s="61" customFormat="1" ht="20.5" customHeight="1">
      <c r="A21" s="176" t="s">
        <v>211</v>
      </c>
      <c r="B21" s="151"/>
      <c r="C21" s="26"/>
      <c r="D21" s="227">
        <f>D18</f>
        <v>0</v>
      </c>
      <c r="E21" s="34"/>
      <c r="F21" s="195">
        <f>F18</f>
        <v>-592533684</v>
      </c>
      <c r="G21" s="34"/>
      <c r="H21" s="227">
        <f>H18</f>
        <v>0</v>
      </c>
      <c r="I21" s="34"/>
      <c r="J21" s="230">
        <f>J18</f>
        <v>0</v>
      </c>
      <c r="K21" s="34"/>
      <c r="L21" s="227">
        <f>L18</f>
        <v>0</v>
      </c>
      <c r="M21" s="34"/>
      <c r="N21" s="195">
        <f>N18</f>
        <v>592533684</v>
      </c>
      <c r="O21" s="152"/>
      <c r="P21" s="195">
        <f>P18</f>
        <v>-1280650154</v>
      </c>
      <c r="Q21" s="152"/>
      <c r="R21" s="195">
        <f>R18</f>
        <v>-1280650154</v>
      </c>
    </row>
    <row r="22" spans="1:18" ht="12" customHeight="1">
      <c r="A22" s="176"/>
      <c r="B22" s="151"/>
      <c r="C22" s="26"/>
      <c r="D22" s="202"/>
      <c r="E22" s="34"/>
      <c r="F22" s="202"/>
      <c r="G22" s="34"/>
      <c r="H22" s="202"/>
      <c r="I22" s="34"/>
      <c r="J22" s="202"/>
      <c r="K22" s="34"/>
      <c r="L22" s="202"/>
      <c r="M22" s="34"/>
      <c r="N22" s="202"/>
      <c r="O22" s="152"/>
      <c r="P22" s="202"/>
      <c r="Q22" s="152"/>
      <c r="R22" s="202"/>
    </row>
    <row r="23" spans="1:18" ht="20.5" customHeight="1">
      <c r="A23" s="177" t="s">
        <v>209</v>
      </c>
      <c r="B23" s="177"/>
      <c r="C23" s="10"/>
      <c r="D23" s="196"/>
      <c r="E23" s="196"/>
      <c r="F23" s="258"/>
      <c r="G23" s="12"/>
      <c r="H23" s="12"/>
      <c r="I23" s="12"/>
      <c r="J23" s="12"/>
      <c r="K23" s="12"/>
      <c r="L23" s="197"/>
      <c r="N23" s="178"/>
      <c r="O23" s="178"/>
      <c r="P23" s="178"/>
      <c r="Q23" s="178"/>
      <c r="R23" s="178"/>
    </row>
    <row r="24" spans="1:18" ht="20.5" customHeight="1">
      <c r="A24" s="209" t="s">
        <v>65</v>
      </c>
      <c r="B24" s="71"/>
      <c r="C24" s="10"/>
      <c r="D24" s="224">
        <v>0</v>
      </c>
      <c r="E24" s="225"/>
      <c r="F24" s="259">
        <v>0</v>
      </c>
      <c r="G24" s="225"/>
      <c r="H24" s="224">
        <v>0</v>
      </c>
      <c r="I24" s="225"/>
      <c r="J24" s="224">
        <v>0</v>
      </c>
      <c r="K24" s="225"/>
      <c r="L24" s="224">
        <v>0</v>
      </c>
      <c r="M24" s="225"/>
      <c r="N24" s="203">
        <v>0</v>
      </c>
      <c r="O24" s="203"/>
      <c r="P24" s="203">
        <v>1019452429</v>
      </c>
      <c r="Q24" s="203"/>
      <c r="R24" s="197">
        <f>SUM(D24:P24)</f>
        <v>1019452429</v>
      </c>
    </row>
    <row r="25" spans="1:18" ht="20.5" customHeight="1">
      <c r="A25" s="209" t="s">
        <v>183</v>
      </c>
      <c r="B25" s="181"/>
      <c r="C25" s="10"/>
      <c r="D25" s="226">
        <v>0</v>
      </c>
      <c r="E25" s="225"/>
      <c r="F25" s="260">
        <v>0</v>
      </c>
      <c r="G25" s="225"/>
      <c r="H25" s="226">
        <v>0</v>
      </c>
      <c r="I25" s="225"/>
      <c r="J25" s="226">
        <v>0</v>
      </c>
      <c r="K25" s="225"/>
      <c r="L25" s="226">
        <v>0</v>
      </c>
      <c r="M25" s="225"/>
      <c r="N25" s="204">
        <v>0</v>
      </c>
      <c r="O25" s="203"/>
      <c r="P25" s="204">
        <v>0</v>
      </c>
      <c r="Q25" s="203"/>
      <c r="R25" s="205">
        <f>SUM(D25:P25)</f>
        <v>0</v>
      </c>
    </row>
    <row r="26" spans="1:18" ht="20.5" customHeight="1">
      <c r="A26" s="182" t="s">
        <v>207</v>
      </c>
      <c r="B26" s="182"/>
      <c r="C26" s="10"/>
      <c r="D26" s="198">
        <f>SUM(D24:D25)</f>
        <v>0</v>
      </c>
      <c r="E26" s="199"/>
      <c r="F26" s="261">
        <f>SUM(F24:F25)</f>
        <v>0</v>
      </c>
      <c r="G26" s="199"/>
      <c r="H26" s="198">
        <f>SUM(H24:H25)</f>
        <v>0</v>
      </c>
      <c r="I26" s="199"/>
      <c r="J26" s="198">
        <f>SUM(J24:J25)</f>
        <v>0</v>
      </c>
      <c r="K26" s="199"/>
      <c r="L26" s="198">
        <f>SUM(L24:L25)</f>
        <v>0</v>
      </c>
      <c r="M26" s="199"/>
      <c r="N26" s="198">
        <f>SUM(N24:N25)</f>
        <v>0</v>
      </c>
      <c r="O26" s="199"/>
      <c r="P26" s="198">
        <f>SUM(P24:P25)</f>
        <v>1019452429</v>
      </c>
      <c r="Q26" s="199"/>
      <c r="R26" s="198">
        <f>SUM(D26:Q26)</f>
        <v>1019452429</v>
      </c>
    </row>
    <row r="27" spans="1:18" ht="20.5" customHeight="1" thickBot="1">
      <c r="A27" s="186" t="s">
        <v>267</v>
      </c>
      <c r="B27" s="186"/>
      <c r="C27" s="10"/>
      <c r="D27" s="206">
        <f>SUM(D11,D21,D26)</f>
        <v>2220632743</v>
      </c>
      <c r="E27" s="200"/>
      <c r="F27" s="257">
        <f>SUM(F11,F21,F26)</f>
        <v>-771540698</v>
      </c>
      <c r="G27" s="200"/>
      <c r="H27" s="206">
        <f>SUM(H11,H21,H26)</f>
        <v>5179473454</v>
      </c>
      <c r="I27" s="200"/>
      <c r="J27" s="206">
        <f>SUM(J11,J21,J26)</f>
        <v>121791814</v>
      </c>
      <c r="K27" s="200"/>
      <c r="L27" s="206">
        <f>SUM(L11,L21,L26)</f>
        <v>222559000</v>
      </c>
      <c r="M27" s="200"/>
      <c r="N27" s="206">
        <f>SUM(N11,N21,N26)</f>
        <v>771540698</v>
      </c>
      <c r="O27" s="200"/>
      <c r="P27" s="206">
        <f>SUM(P11,P21,P26)</f>
        <v>2364718622</v>
      </c>
      <c r="Q27" s="200"/>
      <c r="R27" s="206">
        <f>SUM(R11,R21,R26)</f>
        <v>10109175633</v>
      </c>
    </row>
    <row r="28" spans="1:18" ht="20.5" customHeight="1" thickTop="1"/>
  </sheetData>
  <mergeCells count="3">
    <mergeCell ref="D4:R4"/>
    <mergeCell ref="L5:P5"/>
    <mergeCell ref="D9:R9"/>
  </mergeCells>
  <pageMargins left="0.7" right="0.5" top="0.48" bottom="0.5" header="0.5" footer="0.5"/>
  <pageSetup paperSize="9" scale="77" firstPageNumber="15" fitToHeight="0" orientation="landscape" useFirstPageNumber="1" r:id="rId1"/>
  <headerFooter>
    <oddFooter>&amp;L&amp;"Times New Roman,Regular" The accompanying notes form an integral part of these financial statements.
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3"/>
  <sheetViews>
    <sheetView view="pageBreakPreview" zoomScaleNormal="110" zoomScaleSheetLayoutView="100" workbookViewId="0">
      <selection activeCell="L8" sqref="L8"/>
    </sheetView>
  </sheetViews>
  <sheetFormatPr defaultColWidth="9.08203125" defaultRowHeight="19.5" customHeight="1"/>
  <cols>
    <col min="1" max="1" width="60.1640625" style="52" customWidth="1"/>
    <col min="2" max="2" width="2.75" style="52" customWidth="1"/>
    <col min="3" max="3" width="15.6640625" style="52" bestFit="1" customWidth="1"/>
    <col min="4" max="4" width="1.75" style="52" customWidth="1"/>
    <col min="5" max="5" width="15.6640625" style="52" bestFit="1" customWidth="1"/>
    <col min="6" max="6" width="1.75" style="52" customWidth="1"/>
    <col min="7" max="7" width="14.1640625" style="80" bestFit="1" customWidth="1"/>
    <col min="8" max="8" width="1.75" style="52" customWidth="1"/>
    <col min="9" max="9" width="14.1640625" style="80" bestFit="1" customWidth="1"/>
    <col min="10" max="16384" width="9.08203125" style="52"/>
  </cols>
  <sheetData>
    <row r="1" spans="1:9" s="74" customFormat="1" ht="19.5" customHeight="1">
      <c r="A1" s="1" t="s">
        <v>66</v>
      </c>
      <c r="G1" s="75"/>
      <c r="I1" s="75"/>
    </row>
    <row r="2" spans="1:9" s="77" customFormat="1" ht="19.5" customHeight="1">
      <c r="A2" s="231" t="s">
        <v>139</v>
      </c>
      <c r="G2" s="78"/>
      <c r="I2" s="78"/>
    </row>
    <row r="3" spans="1:9" s="77" customFormat="1" ht="15.5">
      <c r="A3" s="76"/>
      <c r="G3" s="78"/>
      <c r="I3" s="78"/>
    </row>
    <row r="4" spans="1:9" s="7" customFormat="1" ht="19" customHeight="1">
      <c r="A4" s="54"/>
      <c r="B4" s="6"/>
      <c r="C4" s="269" t="s">
        <v>1</v>
      </c>
      <c r="D4" s="271"/>
      <c r="E4" s="271"/>
      <c r="F4" s="55"/>
      <c r="G4" s="269" t="s">
        <v>2</v>
      </c>
      <c r="H4" s="271"/>
      <c r="I4" s="271"/>
    </row>
    <row r="5" spans="1:9" s="11" customFormat="1" ht="19" customHeight="1">
      <c r="A5" s="9"/>
      <c r="B5" s="10"/>
      <c r="C5" s="269" t="s">
        <v>3</v>
      </c>
      <c r="D5" s="271"/>
      <c r="E5" s="271"/>
      <c r="G5" s="269" t="s">
        <v>3</v>
      </c>
      <c r="H5" s="271"/>
      <c r="I5" s="271"/>
    </row>
    <row r="6" spans="1:9" ht="19" customHeight="1">
      <c r="C6" s="270" t="s">
        <v>136</v>
      </c>
      <c r="D6" s="270"/>
      <c r="E6" s="270"/>
      <c r="F6" s="57"/>
      <c r="G6" s="270" t="s">
        <v>136</v>
      </c>
      <c r="H6" s="270"/>
      <c r="I6" s="270"/>
    </row>
    <row r="7" spans="1:9" ht="19" customHeight="1">
      <c r="B7" s="10"/>
      <c r="C7" s="13" t="s">
        <v>264</v>
      </c>
      <c r="D7" s="14"/>
      <c r="E7" s="13" t="s">
        <v>236</v>
      </c>
      <c r="F7" s="14"/>
      <c r="G7" s="13" t="s">
        <v>264</v>
      </c>
      <c r="H7" s="14"/>
      <c r="I7" s="13" t="s">
        <v>236</v>
      </c>
    </row>
    <row r="8" spans="1:9" ht="19" customHeight="1">
      <c r="C8" s="276" t="s">
        <v>134</v>
      </c>
      <c r="D8" s="276"/>
      <c r="E8" s="276"/>
      <c r="F8" s="276"/>
      <c r="G8" s="276"/>
      <c r="H8" s="276"/>
      <c r="I8" s="276"/>
    </row>
    <row r="9" spans="1:9" ht="18" customHeight="1">
      <c r="A9" s="81" t="s">
        <v>49</v>
      </c>
      <c r="E9" s="107"/>
    </row>
    <row r="10" spans="1:9" ht="19.5" customHeight="1">
      <c r="A10" s="52" t="s">
        <v>137</v>
      </c>
      <c r="C10" s="80">
        <v>1661077707</v>
      </c>
      <c r="D10" s="80"/>
      <c r="E10" s="80">
        <v>1474892946</v>
      </c>
      <c r="F10" s="80"/>
      <c r="G10" s="80">
        <v>1019452429</v>
      </c>
      <c r="H10" s="80"/>
      <c r="I10" s="80">
        <v>1169305964</v>
      </c>
    </row>
    <row r="11" spans="1:9" ht="19.5" customHeight="1">
      <c r="A11" s="82" t="s">
        <v>132</v>
      </c>
      <c r="C11" s="80"/>
      <c r="E11" s="80"/>
      <c r="I11" s="52"/>
    </row>
    <row r="12" spans="1:9" ht="19.5" customHeight="1">
      <c r="A12" s="52" t="s">
        <v>218</v>
      </c>
      <c r="C12" s="80">
        <v>329935335</v>
      </c>
      <c r="E12" s="80">
        <v>179028132</v>
      </c>
      <c r="F12" s="80"/>
      <c r="G12" s="80">
        <v>4360359</v>
      </c>
      <c r="H12" s="80"/>
      <c r="I12" s="80">
        <v>7106368</v>
      </c>
    </row>
    <row r="13" spans="1:9" ht="19.5" customHeight="1">
      <c r="A13" s="52" t="s">
        <v>33</v>
      </c>
      <c r="C13" s="80">
        <v>716839312</v>
      </c>
      <c r="E13" s="80">
        <v>686839218</v>
      </c>
      <c r="F13" s="80"/>
      <c r="G13" s="80">
        <v>306044838</v>
      </c>
      <c r="H13" s="80"/>
      <c r="I13" s="80">
        <v>246714953</v>
      </c>
    </row>
    <row r="14" spans="1:9" ht="19.5" customHeight="1">
      <c r="A14" s="52" t="s">
        <v>50</v>
      </c>
      <c r="C14" s="80">
        <v>996453465</v>
      </c>
      <c r="E14" s="80">
        <v>1011401140</v>
      </c>
      <c r="F14" s="80"/>
      <c r="G14" s="80">
        <v>16992463</v>
      </c>
      <c r="H14" s="80"/>
      <c r="I14" s="80">
        <v>30042523</v>
      </c>
    </row>
    <row r="15" spans="1:9" ht="19.5" customHeight="1">
      <c r="A15" s="52" t="s">
        <v>116</v>
      </c>
      <c r="C15" s="80">
        <v>17334385</v>
      </c>
      <c r="E15" s="80">
        <v>1676273</v>
      </c>
      <c r="F15" s="80"/>
      <c r="G15" s="80">
        <v>6264442</v>
      </c>
      <c r="H15" s="80"/>
      <c r="I15" s="80">
        <v>-16293423</v>
      </c>
    </row>
    <row r="16" spans="1:9" ht="19.5" customHeight="1">
      <c r="A16" s="83" t="s">
        <v>89</v>
      </c>
      <c r="C16" s="80">
        <v>93519374</v>
      </c>
      <c r="E16" s="80">
        <v>92627104</v>
      </c>
      <c r="F16" s="80"/>
      <c r="G16" s="80">
        <v>-27484</v>
      </c>
      <c r="H16" s="80"/>
      <c r="I16" s="80">
        <v>-521125</v>
      </c>
    </row>
    <row r="17" spans="1:9" ht="19.5" customHeight="1">
      <c r="A17" s="14" t="s">
        <v>256</v>
      </c>
      <c r="C17" s="80">
        <v>-6177607</v>
      </c>
      <c r="E17" s="80">
        <v>39546452</v>
      </c>
      <c r="F17" s="80"/>
      <c r="G17" s="80">
        <v>-10292121</v>
      </c>
      <c r="H17" s="80"/>
      <c r="I17" s="80">
        <v>-14526387</v>
      </c>
    </row>
    <row r="18" spans="1:9" ht="19.5" customHeight="1">
      <c r="A18" s="52" t="s">
        <v>227</v>
      </c>
      <c r="C18" s="80">
        <v>-135134</v>
      </c>
      <c r="E18" s="80">
        <v>298468</v>
      </c>
      <c r="F18" s="80"/>
      <c r="G18" s="80">
        <v>13775</v>
      </c>
      <c r="H18" s="80"/>
      <c r="I18" s="80">
        <v>6516</v>
      </c>
    </row>
    <row r="19" spans="1:9" ht="19" customHeight="1">
      <c r="A19" s="14" t="s">
        <v>199</v>
      </c>
      <c r="C19" s="80"/>
      <c r="E19" s="80"/>
      <c r="F19" s="80"/>
      <c r="H19" s="80"/>
    </row>
    <row r="20" spans="1:9" ht="19.5" customHeight="1">
      <c r="A20" s="14" t="s">
        <v>200</v>
      </c>
      <c r="C20" s="80">
        <v>-807041204</v>
      </c>
      <c r="E20" s="80">
        <v>-1019491852</v>
      </c>
      <c r="F20" s="80"/>
      <c r="G20" s="80">
        <v>0</v>
      </c>
      <c r="H20" s="80"/>
      <c r="I20" s="80">
        <v>0</v>
      </c>
    </row>
    <row r="21" spans="1:9" ht="19.5" customHeight="1">
      <c r="A21" s="14" t="s">
        <v>81</v>
      </c>
      <c r="C21" s="80">
        <v>0</v>
      </c>
      <c r="E21" s="80">
        <v>0</v>
      </c>
      <c r="F21" s="80"/>
      <c r="G21" s="80">
        <v>-1595478391</v>
      </c>
      <c r="H21" s="80"/>
      <c r="I21" s="80">
        <v>-1629761337</v>
      </c>
    </row>
    <row r="22" spans="1:9" ht="19.5" customHeight="1">
      <c r="A22" s="14" t="s">
        <v>253</v>
      </c>
      <c r="C22" s="80">
        <v>1429013</v>
      </c>
      <c r="E22" s="80">
        <v>485299</v>
      </c>
      <c r="F22" s="80"/>
      <c r="G22" s="80">
        <v>0</v>
      </c>
      <c r="H22" s="80"/>
      <c r="I22" s="80">
        <v>0</v>
      </c>
    </row>
    <row r="23" spans="1:9" ht="19.5" customHeight="1">
      <c r="A23" s="14" t="s">
        <v>283</v>
      </c>
      <c r="C23" s="80">
        <v>0</v>
      </c>
      <c r="E23" s="80">
        <v>6100000</v>
      </c>
      <c r="F23" s="80"/>
      <c r="G23" s="80">
        <v>0</v>
      </c>
      <c r="H23" s="80"/>
      <c r="I23" s="80">
        <v>0</v>
      </c>
    </row>
    <row r="24" spans="1:9" ht="19.5" customHeight="1">
      <c r="A24" s="14" t="s">
        <v>222</v>
      </c>
      <c r="C24" s="80">
        <v>0</v>
      </c>
      <c r="E24" s="80">
        <v>0</v>
      </c>
      <c r="F24" s="80"/>
      <c r="G24" s="80">
        <v>99585018</v>
      </c>
      <c r="H24" s="80"/>
      <c r="I24" s="80">
        <v>348008</v>
      </c>
    </row>
    <row r="25" spans="1:9" ht="19.5" customHeight="1">
      <c r="A25" s="14" t="s">
        <v>225</v>
      </c>
      <c r="C25" s="80">
        <v>23097500</v>
      </c>
      <c r="E25" s="80">
        <v>15854534</v>
      </c>
      <c r="F25" s="80"/>
      <c r="G25" s="80">
        <v>-14360848</v>
      </c>
      <c r="H25" s="80"/>
      <c r="I25" s="80">
        <v>99841</v>
      </c>
    </row>
    <row r="26" spans="1:9" ht="19.5" customHeight="1">
      <c r="A26" s="14" t="s">
        <v>278</v>
      </c>
      <c r="C26" s="80">
        <v>37109024</v>
      </c>
      <c r="E26" s="80">
        <v>0</v>
      </c>
      <c r="F26" s="80"/>
      <c r="G26" s="80">
        <v>0</v>
      </c>
      <c r="H26" s="80"/>
      <c r="I26" s="80">
        <v>0</v>
      </c>
    </row>
    <row r="27" spans="1:9" ht="19.5" customHeight="1">
      <c r="A27" s="52" t="s">
        <v>226</v>
      </c>
      <c r="C27" s="80">
        <v>5694085</v>
      </c>
      <c r="E27" s="80">
        <v>933587</v>
      </c>
      <c r="F27" s="80"/>
      <c r="G27" s="80">
        <v>750516</v>
      </c>
      <c r="H27" s="80"/>
      <c r="I27" s="80">
        <v>-2059323</v>
      </c>
    </row>
    <row r="28" spans="1:9" ht="19.5" customHeight="1">
      <c r="A28" s="52" t="s">
        <v>288</v>
      </c>
      <c r="C28" s="80">
        <v>-450271</v>
      </c>
      <c r="E28" s="80">
        <v>78152</v>
      </c>
      <c r="F28" s="80"/>
      <c r="G28" s="80">
        <v>142700</v>
      </c>
      <c r="H28" s="80"/>
      <c r="I28" s="80">
        <v>0</v>
      </c>
    </row>
    <row r="29" spans="1:9" ht="19.5" customHeight="1">
      <c r="A29" s="52" t="s">
        <v>212</v>
      </c>
      <c r="C29" s="80">
        <v>-826450</v>
      </c>
      <c r="E29" s="80">
        <v>-2016254</v>
      </c>
      <c r="F29" s="80"/>
      <c r="G29" s="80">
        <v>-102722</v>
      </c>
      <c r="H29" s="80"/>
      <c r="I29" s="80">
        <v>-474946</v>
      </c>
    </row>
    <row r="30" spans="1:9" ht="19.5" customHeight="1">
      <c r="A30" s="52" t="s">
        <v>250</v>
      </c>
      <c r="C30" s="80">
        <v>0</v>
      </c>
      <c r="E30" s="80">
        <v>29440870</v>
      </c>
      <c r="F30" s="80"/>
      <c r="G30" s="80">
        <v>0</v>
      </c>
      <c r="H30" s="80"/>
      <c r="I30" s="80">
        <v>0</v>
      </c>
    </row>
    <row r="31" spans="1:9" ht="19.5" customHeight="1">
      <c r="A31" s="52" t="s">
        <v>279</v>
      </c>
      <c r="C31" s="80">
        <v>-136836589</v>
      </c>
      <c r="E31" s="80">
        <v>0</v>
      </c>
      <c r="F31" s="80"/>
      <c r="G31" s="80">
        <v>0</v>
      </c>
      <c r="H31" s="80"/>
      <c r="I31" s="80">
        <v>0</v>
      </c>
    </row>
    <row r="32" spans="1:9" ht="19.5" customHeight="1">
      <c r="A32" s="52" t="s">
        <v>217</v>
      </c>
      <c r="C32" s="80">
        <v>0</v>
      </c>
      <c r="E32" s="80">
        <v>4160500</v>
      </c>
      <c r="F32" s="80"/>
      <c r="G32" s="80">
        <v>0</v>
      </c>
      <c r="H32" s="80"/>
      <c r="I32" s="80">
        <v>0</v>
      </c>
    </row>
    <row r="33" spans="1:9" ht="19.5" customHeight="1">
      <c r="A33" s="52" t="s">
        <v>51</v>
      </c>
      <c r="C33" s="80">
        <v>-19621569</v>
      </c>
      <c r="E33" s="80">
        <v>-19636746</v>
      </c>
      <c r="F33" s="80"/>
      <c r="G33" s="80">
        <v>-34952557</v>
      </c>
      <c r="H33" s="80"/>
      <c r="I33" s="80">
        <v>-44251221</v>
      </c>
    </row>
    <row r="34" spans="1:9" ht="19" customHeight="1">
      <c r="C34" s="118">
        <f>SUM(C10:C33)</f>
        <v>2911400376</v>
      </c>
      <c r="E34" s="118">
        <f>SUM(E10:E33)</f>
        <v>2502217823</v>
      </c>
      <c r="F34" s="80"/>
      <c r="G34" s="118">
        <f>SUM(G10:G33)</f>
        <v>-201607583</v>
      </c>
      <c r="H34" s="80"/>
      <c r="I34" s="118">
        <f>SUM(I10:I33)</f>
        <v>-254263589</v>
      </c>
    </row>
    <row r="35" spans="1:9" ht="18" customHeight="1">
      <c r="A35" s="86" t="s">
        <v>52</v>
      </c>
      <c r="C35" s="80"/>
      <c r="E35" s="80"/>
      <c r="F35" s="80"/>
      <c r="H35" s="80"/>
    </row>
    <row r="36" spans="1:9" ht="19" customHeight="1">
      <c r="A36" s="14" t="s">
        <v>67</v>
      </c>
      <c r="C36" s="80"/>
      <c r="E36" s="80"/>
      <c r="F36" s="80"/>
      <c r="H36" s="80"/>
    </row>
    <row r="37" spans="1:9" ht="19.5" customHeight="1">
      <c r="A37" s="14" t="s">
        <v>68</v>
      </c>
      <c r="C37" s="80">
        <v>130923337</v>
      </c>
      <c r="E37" s="80">
        <v>-203927263</v>
      </c>
      <c r="F37" s="80"/>
      <c r="G37" s="80">
        <v>0</v>
      </c>
      <c r="H37" s="80"/>
      <c r="I37" s="80">
        <v>0</v>
      </c>
    </row>
    <row r="38" spans="1:9" ht="19.5" customHeight="1">
      <c r="A38" s="14" t="s">
        <v>160</v>
      </c>
      <c r="C38" s="80">
        <v>-867772732</v>
      </c>
      <c r="E38" s="80">
        <v>-176254881</v>
      </c>
      <c r="F38" s="80"/>
      <c r="G38" s="80">
        <v>-198606584</v>
      </c>
      <c r="H38" s="80"/>
      <c r="I38" s="80">
        <v>-5889242</v>
      </c>
    </row>
    <row r="39" spans="1:9" ht="19.5" customHeight="1">
      <c r="A39" s="87" t="s">
        <v>184</v>
      </c>
      <c r="C39" s="80">
        <v>77635373</v>
      </c>
      <c r="E39" s="80">
        <v>12350421</v>
      </c>
      <c r="F39" s="80"/>
      <c r="G39" s="80">
        <v>0</v>
      </c>
      <c r="H39" s="80"/>
      <c r="I39" s="80">
        <v>0</v>
      </c>
    </row>
    <row r="40" spans="1:9" ht="19.5" customHeight="1">
      <c r="A40" s="14" t="s">
        <v>113</v>
      </c>
      <c r="C40" s="80">
        <v>323406335</v>
      </c>
      <c r="E40" s="80">
        <v>-84087215</v>
      </c>
      <c r="F40" s="80"/>
      <c r="G40" s="80">
        <v>-39862450</v>
      </c>
      <c r="H40" s="80"/>
      <c r="I40" s="80">
        <v>0</v>
      </c>
    </row>
    <row r="41" spans="1:9" ht="19.5" customHeight="1">
      <c r="A41" s="87" t="s">
        <v>69</v>
      </c>
      <c r="C41" s="80">
        <v>-1820173</v>
      </c>
      <c r="E41" s="80">
        <v>-25870870</v>
      </c>
      <c r="F41" s="80"/>
      <c r="G41" s="80">
        <v>-14622110</v>
      </c>
      <c r="H41" s="80"/>
      <c r="I41" s="80">
        <v>2606487</v>
      </c>
    </row>
    <row r="42" spans="1:9" ht="19.5" customHeight="1">
      <c r="A42" s="52" t="s">
        <v>8</v>
      </c>
      <c r="C42" s="80">
        <v>165480114</v>
      </c>
      <c r="E42" s="80">
        <v>-200119696</v>
      </c>
      <c r="F42" s="80"/>
      <c r="G42" s="80">
        <v>124726483</v>
      </c>
      <c r="H42" s="80"/>
      <c r="I42" s="80">
        <v>56732805</v>
      </c>
    </row>
    <row r="43" spans="1:9" ht="19.5" customHeight="1">
      <c r="A43" s="52" t="s">
        <v>163</v>
      </c>
      <c r="C43" s="80">
        <v>47340137</v>
      </c>
      <c r="E43" s="80">
        <v>18744843</v>
      </c>
      <c r="F43" s="80"/>
      <c r="G43" s="80">
        <v>-1364316</v>
      </c>
      <c r="H43" s="80"/>
      <c r="I43" s="80">
        <v>-749286</v>
      </c>
    </row>
    <row r="44" spans="1:9" ht="19.5" customHeight="1">
      <c r="A44" s="52" t="s">
        <v>164</v>
      </c>
      <c r="C44" s="80">
        <v>-40407458</v>
      </c>
      <c r="E44" s="80">
        <v>-33383675</v>
      </c>
      <c r="F44" s="80"/>
      <c r="G44" s="80">
        <v>-25752667</v>
      </c>
      <c r="H44" s="80"/>
      <c r="I44" s="80">
        <v>-510513</v>
      </c>
    </row>
    <row r="45" spans="1:9" ht="19.5" customHeight="1">
      <c r="A45" s="52" t="s">
        <v>168</v>
      </c>
      <c r="C45" s="80">
        <v>-14782174</v>
      </c>
      <c r="E45" s="80">
        <v>26643979</v>
      </c>
      <c r="F45" s="80"/>
      <c r="G45" s="80">
        <v>0</v>
      </c>
      <c r="H45" s="80"/>
      <c r="I45" s="80">
        <v>0</v>
      </c>
    </row>
    <row r="46" spans="1:9" ht="19.5" customHeight="1">
      <c r="A46" s="39" t="s">
        <v>169</v>
      </c>
      <c r="C46" s="80">
        <v>-582644621</v>
      </c>
      <c r="E46" s="80">
        <v>38514775</v>
      </c>
      <c r="F46" s="80"/>
      <c r="G46" s="80">
        <v>-89821484</v>
      </c>
      <c r="H46" s="80"/>
      <c r="I46" s="80">
        <v>26465489</v>
      </c>
    </row>
    <row r="47" spans="1:9" ht="19.5" customHeight="1">
      <c r="A47" s="39" t="s">
        <v>71</v>
      </c>
      <c r="C47" s="80">
        <v>-252234580</v>
      </c>
      <c r="E47" s="80">
        <v>153494924</v>
      </c>
      <c r="F47" s="80"/>
      <c r="G47" s="80">
        <v>-45402885</v>
      </c>
      <c r="H47" s="80"/>
      <c r="I47" s="80">
        <v>73136615</v>
      </c>
    </row>
    <row r="48" spans="1:9" ht="19.5" customHeight="1">
      <c r="A48" s="39" t="s">
        <v>73</v>
      </c>
      <c r="C48" s="80">
        <v>13872223</v>
      </c>
      <c r="E48" s="80">
        <v>2887836</v>
      </c>
      <c r="F48" s="80"/>
      <c r="G48" s="24">
        <v>10197246</v>
      </c>
      <c r="H48" s="80"/>
      <c r="I48" s="24">
        <v>-855809</v>
      </c>
    </row>
    <row r="49" spans="1:9" ht="19.5" customHeight="1">
      <c r="A49" s="87" t="s">
        <v>171</v>
      </c>
      <c r="C49" s="80">
        <v>12557105</v>
      </c>
      <c r="E49" s="80">
        <v>-1811301</v>
      </c>
      <c r="F49" s="80"/>
      <c r="G49" s="80">
        <v>-18689245</v>
      </c>
      <c r="H49" s="80"/>
      <c r="I49" s="80">
        <v>5330688</v>
      </c>
    </row>
    <row r="50" spans="1:9" ht="19.5" customHeight="1">
      <c r="A50" s="87" t="s">
        <v>117</v>
      </c>
      <c r="C50" s="80">
        <v>0</v>
      </c>
      <c r="E50" s="80">
        <v>-2162920</v>
      </c>
      <c r="F50" s="80"/>
      <c r="G50" s="80">
        <v>0</v>
      </c>
      <c r="H50" s="80"/>
      <c r="I50" s="80">
        <v>-2162920</v>
      </c>
    </row>
    <row r="51" spans="1:9" ht="19.5" customHeight="1">
      <c r="A51" s="88" t="s">
        <v>175</v>
      </c>
      <c r="C51" s="80">
        <v>-150000</v>
      </c>
      <c r="E51" s="80">
        <v>250000</v>
      </c>
      <c r="F51" s="80"/>
      <c r="G51" s="80">
        <v>0</v>
      </c>
      <c r="H51" s="80"/>
      <c r="I51" s="80">
        <v>0</v>
      </c>
    </row>
    <row r="52" spans="1:9" ht="19.5" customHeight="1">
      <c r="A52" s="88" t="s">
        <v>90</v>
      </c>
      <c r="C52" s="85">
        <v>6110668</v>
      </c>
      <c r="E52" s="85">
        <v>12524873</v>
      </c>
      <c r="F52" s="80"/>
      <c r="G52" s="85">
        <v>0</v>
      </c>
      <c r="H52" s="80"/>
      <c r="I52" s="85">
        <v>-17616</v>
      </c>
    </row>
    <row r="53" spans="1:9" ht="19.5" customHeight="1">
      <c r="A53" s="112" t="s">
        <v>185</v>
      </c>
      <c r="C53" s="80">
        <f>SUM(C34:C52)</f>
        <v>1928913930</v>
      </c>
      <c r="E53" s="80">
        <f>SUM(E34:E52)</f>
        <v>2040011653</v>
      </c>
      <c r="F53" s="80"/>
      <c r="G53" s="80">
        <f>SUM(G34:G52)</f>
        <v>-500805595</v>
      </c>
      <c r="H53" s="80"/>
      <c r="I53" s="80">
        <f>SUM(I34:I52)</f>
        <v>-100176891</v>
      </c>
    </row>
    <row r="54" spans="1:9" ht="19.5" customHeight="1">
      <c r="A54" s="88" t="s">
        <v>284</v>
      </c>
      <c r="C54" s="80">
        <v>-277902446</v>
      </c>
      <c r="E54" s="80">
        <v>-230974405</v>
      </c>
      <c r="F54" s="89"/>
      <c r="G54" s="80">
        <v>-1466820</v>
      </c>
      <c r="H54" s="89"/>
      <c r="I54" s="80">
        <v>-39663928</v>
      </c>
    </row>
    <row r="55" spans="1:9" ht="19.5" customHeight="1">
      <c r="A55" s="90" t="s">
        <v>186</v>
      </c>
      <c r="B55" s="79"/>
      <c r="C55" s="91">
        <f>SUM(C53:C54)</f>
        <v>1651011484</v>
      </c>
      <c r="D55" s="79"/>
      <c r="E55" s="91">
        <f>SUM(E53:E54)</f>
        <v>1809037248</v>
      </c>
      <c r="F55" s="92"/>
      <c r="G55" s="91">
        <f>SUM(G53:G54)</f>
        <v>-502272415</v>
      </c>
      <c r="H55" s="92"/>
      <c r="I55" s="91">
        <f>SUM(I53:I54)</f>
        <v>-139840819</v>
      </c>
    </row>
    <row r="56" spans="1:9" s="74" customFormat="1" ht="19.5" customHeight="1">
      <c r="A56" s="1" t="s">
        <v>66</v>
      </c>
      <c r="G56" s="75"/>
      <c r="I56" s="75"/>
    </row>
    <row r="57" spans="1:9" s="77" customFormat="1" ht="19.5" customHeight="1">
      <c r="A57" s="76" t="s">
        <v>139</v>
      </c>
      <c r="G57" s="78"/>
      <c r="I57" s="78"/>
    </row>
    <row r="58" spans="1:9" s="77" customFormat="1" ht="12.5" customHeight="1">
      <c r="A58" s="76"/>
      <c r="G58" s="78"/>
      <c r="I58" s="78"/>
    </row>
    <row r="59" spans="1:9" s="7" customFormat="1" ht="19" customHeight="1">
      <c r="A59" s="54"/>
      <c r="B59" s="6"/>
      <c r="C59" s="269" t="s">
        <v>1</v>
      </c>
      <c r="D59" s="271"/>
      <c r="E59" s="271"/>
      <c r="F59" s="55"/>
      <c r="G59" s="269" t="s">
        <v>2</v>
      </c>
      <c r="H59" s="271"/>
      <c r="I59" s="271"/>
    </row>
    <row r="60" spans="1:9" s="11" customFormat="1" ht="19" customHeight="1">
      <c r="A60" s="9"/>
      <c r="B60" s="10"/>
      <c r="C60" s="269" t="s">
        <v>3</v>
      </c>
      <c r="D60" s="271"/>
      <c r="E60" s="271"/>
      <c r="G60" s="269" t="s">
        <v>3</v>
      </c>
      <c r="H60" s="271"/>
      <c r="I60" s="271"/>
    </row>
    <row r="61" spans="1:9" ht="19" customHeight="1">
      <c r="C61" s="270" t="s">
        <v>136</v>
      </c>
      <c r="D61" s="270"/>
      <c r="E61" s="270"/>
      <c r="F61" s="57"/>
      <c r="G61" s="270" t="s">
        <v>136</v>
      </c>
      <c r="H61" s="270"/>
      <c r="I61" s="270"/>
    </row>
    <row r="62" spans="1:9" ht="19" customHeight="1">
      <c r="B62" s="10"/>
      <c r="C62" s="13" t="s">
        <v>264</v>
      </c>
      <c r="D62" s="14"/>
      <c r="E62" s="13" t="s">
        <v>236</v>
      </c>
      <c r="F62" s="14"/>
      <c r="G62" s="13" t="s">
        <v>264</v>
      </c>
      <c r="H62" s="14"/>
      <c r="I62" s="13" t="s">
        <v>236</v>
      </c>
    </row>
    <row r="63" spans="1:9" ht="19" customHeight="1">
      <c r="C63" s="276" t="s">
        <v>134</v>
      </c>
      <c r="D63" s="276"/>
      <c r="E63" s="276"/>
      <c r="F63" s="276"/>
      <c r="G63" s="276"/>
      <c r="H63" s="276"/>
      <c r="I63" s="276"/>
    </row>
    <row r="64" spans="1:9" ht="19.5" customHeight="1">
      <c r="A64" s="94" t="s">
        <v>53</v>
      </c>
      <c r="E64" s="84"/>
      <c r="F64" s="84"/>
      <c r="G64" s="84"/>
      <c r="H64" s="84"/>
      <c r="I64" s="84"/>
    </row>
    <row r="65" spans="1:9" ht="19.5" customHeight="1">
      <c r="A65" s="165" t="s">
        <v>115</v>
      </c>
      <c r="C65" s="84">
        <v>0</v>
      </c>
      <c r="D65" s="107"/>
      <c r="E65" s="84">
        <v>0</v>
      </c>
      <c r="F65" s="84"/>
      <c r="G65" s="80">
        <v>-262959868</v>
      </c>
      <c r="H65" s="84"/>
      <c r="I65" s="84">
        <v>-2115638486</v>
      </c>
    </row>
    <row r="66" spans="1:9" ht="19.5" customHeight="1">
      <c r="A66" s="52" t="s">
        <v>145</v>
      </c>
      <c r="C66" s="84">
        <v>-1600000</v>
      </c>
      <c r="D66" s="107"/>
      <c r="E66" s="84">
        <v>-6500000</v>
      </c>
      <c r="F66" s="84"/>
      <c r="G66" s="80">
        <v>0</v>
      </c>
      <c r="H66" s="84"/>
      <c r="I66" s="84">
        <v>0</v>
      </c>
    </row>
    <row r="67" spans="1:9" ht="19.5" customHeight="1">
      <c r="A67" s="52" t="s">
        <v>280</v>
      </c>
      <c r="C67" s="84">
        <v>-1087409</v>
      </c>
      <c r="D67" s="107"/>
      <c r="E67" s="84">
        <v>0</v>
      </c>
      <c r="F67" s="84"/>
      <c r="G67" s="80">
        <v>-155337009</v>
      </c>
      <c r="H67" s="84"/>
      <c r="I67" s="84">
        <v>0</v>
      </c>
    </row>
    <row r="68" spans="1:9" ht="19.5" customHeight="1">
      <c r="A68" s="52" t="s">
        <v>281</v>
      </c>
      <c r="C68" s="84">
        <v>0</v>
      </c>
      <c r="D68" s="107"/>
      <c r="E68" s="84">
        <v>0</v>
      </c>
      <c r="F68" s="84"/>
      <c r="G68" s="80">
        <v>-611000000</v>
      </c>
      <c r="H68" s="84"/>
      <c r="I68" s="84">
        <v>0</v>
      </c>
    </row>
    <row r="69" spans="1:9" ht="19.5" customHeight="1">
      <c r="A69" s="52" t="s">
        <v>282</v>
      </c>
      <c r="C69" s="84">
        <v>-496642822</v>
      </c>
      <c r="D69" s="107"/>
      <c r="E69" s="84">
        <v>0</v>
      </c>
      <c r="F69" s="84"/>
      <c r="G69" s="80">
        <v>0</v>
      </c>
      <c r="H69" s="84"/>
      <c r="I69" s="84">
        <v>0</v>
      </c>
    </row>
    <row r="70" spans="1:9" s="251" customFormat="1" ht="19.5" customHeight="1">
      <c r="A70" s="52" t="s">
        <v>251</v>
      </c>
      <c r="B70" s="52"/>
      <c r="C70" s="80"/>
      <c r="D70" s="107"/>
      <c r="E70" s="80"/>
      <c r="F70" s="84"/>
      <c r="G70" s="84"/>
      <c r="H70" s="84"/>
      <c r="I70" s="80"/>
    </row>
    <row r="71" spans="1:9" s="251" customFormat="1" ht="19.5" customHeight="1">
      <c r="A71" s="52" t="s">
        <v>252</v>
      </c>
      <c r="B71" s="52"/>
      <c r="C71" s="80">
        <v>0</v>
      </c>
      <c r="D71" s="107"/>
      <c r="E71" s="80">
        <v>5400685</v>
      </c>
      <c r="F71" s="84"/>
      <c r="G71" s="84">
        <v>0</v>
      </c>
      <c r="H71" s="84"/>
      <c r="I71" s="80">
        <v>0</v>
      </c>
    </row>
    <row r="72" spans="1:9" s="251" customFormat="1" ht="19.5" customHeight="1">
      <c r="A72" s="52" t="s">
        <v>254</v>
      </c>
      <c r="B72" s="52"/>
      <c r="C72" s="80">
        <v>0</v>
      </c>
      <c r="D72" s="107"/>
      <c r="E72" s="80">
        <v>10500000</v>
      </c>
      <c r="F72" s="84"/>
      <c r="G72" s="84">
        <v>0</v>
      </c>
      <c r="H72" s="84"/>
      <c r="I72" s="80">
        <v>0</v>
      </c>
    </row>
    <row r="73" spans="1:9" ht="19.5" customHeight="1">
      <c r="A73" s="52" t="s">
        <v>223</v>
      </c>
      <c r="C73" s="84">
        <v>0</v>
      </c>
      <c r="D73" s="107"/>
      <c r="E73" s="84">
        <v>-5029500</v>
      </c>
      <c r="F73" s="84"/>
      <c r="G73" s="80">
        <v>0</v>
      </c>
      <c r="H73" s="84"/>
      <c r="I73" s="84">
        <v>0</v>
      </c>
    </row>
    <row r="74" spans="1:9" ht="19.5" customHeight="1">
      <c r="A74" s="39" t="s">
        <v>187</v>
      </c>
      <c r="C74" s="80">
        <v>461831996</v>
      </c>
      <c r="D74" s="107"/>
      <c r="E74" s="80">
        <v>866365796</v>
      </c>
      <c r="F74" s="84"/>
      <c r="G74" s="80">
        <v>110108332</v>
      </c>
      <c r="H74" s="84"/>
      <c r="I74" s="84">
        <v>497911884</v>
      </c>
    </row>
    <row r="75" spans="1:9" ht="19.5" customHeight="1">
      <c r="A75" s="52" t="s">
        <v>188</v>
      </c>
      <c r="C75" s="84">
        <v>-286000000</v>
      </c>
      <c r="D75" s="107"/>
      <c r="E75" s="84">
        <v>-549000000</v>
      </c>
      <c r="F75" s="84"/>
      <c r="G75" s="84">
        <v>-80000000</v>
      </c>
      <c r="H75" s="84"/>
      <c r="I75" s="84">
        <v>-130000000</v>
      </c>
    </row>
    <row r="76" spans="1:9" ht="19.5" customHeight="1">
      <c r="A76" s="52" t="s">
        <v>224</v>
      </c>
      <c r="C76" s="84">
        <v>-125610080</v>
      </c>
      <c r="D76" s="208"/>
      <c r="E76" s="84">
        <v>0</v>
      </c>
      <c r="F76" s="207"/>
      <c r="G76" s="84">
        <v>-125610080</v>
      </c>
      <c r="H76" s="207"/>
      <c r="I76" s="103">
        <v>0</v>
      </c>
    </row>
    <row r="77" spans="1:9" ht="19.5" customHeight="1">
      <c r="A77" s="115" t="s">
        <v>98</v>
      </c>
      <c r="C77" s="84">
        <v>-506219922</v>
      </c>
      <c r="D77" s="107"/>
      <c r="E77" s="84">
        <v>-2537234846</v>
      </c>
      <c r="F77" s="80"/>
      <c r="G77" s="80">
        <v>-37163586</v>
      </c>
      <c r="H77" s="80"/>
      <c r="I77" s="84">
        <v>-3772223</v>
      </c>
    </row>
    <row r="78" spans="1:9" ht="19.5" customHeight="1">
      <c r="A78" s="115" t="s">
        <v>99</v>
      </c>
      <c r="C78" s="107">
        <v>-80984922</v>
      </c>
      <c r="D78" s="107"/>
      <c r="E78" s="84">
        <v>-52287801</v>
      </c>
      <c r="F78" s="80"/>
      <c r="G78" s="80">
        <v>-2659135</v>
      </c>
      <c r="H78" s="80"/>
      <c r="I78" s="84">
        <v>-7957689</v>
      </c>
    </row>
    <row r="79" spans="1:9" ht="19.5" customHeight="1">
      <c r="A79" s="14" t="s">
        <v>100</v>
      </c>
      <c r="C79" s="84">
        <v>2700623</v>
      </c>
      <c r="D79" s="107"/>
      <c r="E79" s="84">
        <v>5668588</v>
      </c>
      <c r="F79" s="80"/>
      <c r="G79" s="80">
        <v>478219</v>
      </c>
      <c r="H79" s="80"/>
      <c r="I79" s="84">
        <v>4963665</v>
      </c>
    </row>
    <row r="80" spans="1:9" ht="19.5" customHeight="1">
      <c r="A80" s="14" t="s">
        <v>228</v>
      </c>
      <c r="C80" s="84">
        <v>3858</v>
      </c>
      <c r="D80" s="107"/>
      <c r="E80" s="84">
        <v>0</v>
      </c>
      <c r="F80" s="80"/>
      <c r="G80" s="80">
        <v>0</v>
      </c>
      <c r="H80" s="80"/>
      <c r="I80" s="84">
        <v>0</v>
      </c>
    </row>
    <row r="81" spans="1:9" ht="19.5" customHeight="1">
      <c r="A81" s="52" t="s">
        <v>146</v>
      </c>
      <c r="C81" s="84">
        <v>0</v>
      </c>
      <c r="D81" s="107"/>
      <c r="E81" s="80">
        <v>0</v>
      </c>
      <c r="F81" s="84"/>
      <c r="G81" s="84">
        <v>752997028</v>
      </c>
      <c r="H81" s="84"/>
      <c r="I81" s="84">
        <v>1152600450</v>
      </c>
    </row>
    <row r="82" spans="1:9" ht="19.5" customHeight="1">
      <c r="A82" s="52" t="s">
        <v>147</v>
      </c>
      <c r="C82" s="84">
        <v>-95000000</v>
      </c>
      <c r="D82" s="107"/>
      <c r="E82" s="84">
        <v>-6100000</v>
      </c>
      <c r="F82" s="84"/>
      <c r="G82" s="84">
        <v>-470450000</v>
      </c>
      <c r="H82" s="84"/>
      <c r="I82" s="84">
        <v>-816300000</v>
      </c>
    </row>
    <row r="83" spans="1:9" ht="19.5" customHeight="1">
      <c r="A83" s="52" t="s">
        <v>88</v>
      </c>
      <c r="C83" s="84">
        <v>452381182</v>
      </c>
      <c r="D83" s="107"/>
      <c r="E83" s="84">
        <v>841216025</v>
      </c>
      <c r="F83" s="84"/>
      <c r="G83" s="84">
        <v>1608498384</v>
      </c>
      <c r="H83" s="84"/>
      <c r="I83" s="84">
        <v>1646501332</v>
      </c>
    </row>
    <row r="84" spans="1:9" ht="19.5" customHeight="1">
      <c r="A84" s="52" t="s">
        <v>54</v>
      </c>
      <c r="C84" s="80">
        <v>19512414</v>
      </c>
      <c r="D84" s="107"/>
      <c r="E84" s="84">
        <v>19464312</v>
      </c>
      <c r="F84" s="84"/>
      <c r="G84" s="80">
        <v>31827837</v>
      </c>
      <c r="H84" s="84"/>
      <c r="I84" s="84">
        <v>46921420</v>
      </c>
    </row>
    <row r="85" spans="1:9" ht="19.5" customHeight="1">
      <c r="A85" s="93" t="s">
        <v>197</v>
      </c>
      <c r="B85" s="79"/>
      <c r="C85" s="91">
        <f>SUM(C65:C84)</f>
        <v>-656715082</v>
      </c>
      <c r="D85" s="79"/>
      <c r="E85" s="91">
        <f>SUM(E65:E84)</f>
        <v>-1407536741</v>
      </c>
      <c r="F85" s="95"/>
      <c r="G85" s="91">
        <f>SUM(G65:G84)</f>
        <v>758730122</v>
      </c>
      <c r="H85" s="95"/>
      <c r="I85" s="91">
        <f>SUM(I65:I84)</f>
        <v>275230353</v>
      </c>
    </row>
    <row r="86" spans="1:9" ht="19.5" customHeight="1">
      <c r="C86" s="105"/>
      <c r="D86" s="105"/>
      <c r="E86" s="105"/>
      <c r="F86" s="105"/>
      <c r="G86" s="105"/>
      <c r="H86" s="105"/>
      <c r="I86" s="105"/>
    </row>
    <row r="87" spans="1:9" ht="19.5" customHeight="1">
      <c r="A87" s="96" t="s">
        <v>55</v>
      </c>
      <c r="C87" s="80"/>
      <c r="E87" s="80"/>
      <c r="F87" s="80"/>
      <c r="H87" s="80"/>
    </row>
    <row r="88" spans="1:9" ht="19.5" customHeight="1">
      <c r="A88" s="153" t="s">
        <v>268</v>
      </c>
      <c r="C88" s="80">
        <v>0</v>
      </c>
      <c r="E88" s="80">
        <v>597613507</v>
      </c>
      <c r="F88" s="80"/>
      <c r="G88" s="80">
        <v>0</v>
      </c>
      <c r="H88" s="80"/>
      <c r="I88" s="80">
        <v>780600986</v>
      </c>
    </row>
    <row r="89" spans="1:9" ht="19.5" customHeight="1">
      <c r="A89" s="153" t="s">
        <v>269</v>
      </c>
      <c r="C89" s="80">
        <v>-136778813</v>
      </c>
      <c r="E89" s="80">
        <v>0</v>
      </c>
      <c r="F89" s="80"/>
      <c r="G89" s="80">
        <v>-190722147</v>
      </c>
      <c r="H89" s="80"/>
      <c r="I89" s="80">
        <v>0</v>
      </c>
    </row>
    <row r="90" spans="1:9" ht="19.5" customHeight="1">
      <c r="A90" s="153" t="s">
        <v>189</v>
      </c>
      <c r="C90" s="80">
        <v>0</v>
      </c>
      <c r="E90" s="80">
        <v>0</v>
      </c>
      <c r="F90" s="80"/>
      <c r="G90" s="80">
        <v>1044080051</v>
      </c>
      <c r="H90" s="80"/>
      <c r="I90" s="80">
        <v>275000000</v>
      </c>
    </row>
    <row r="91" spans="1:9" ht="19.5" customHeight="1">
      <c r="A91" s="52" t="s">
        <v>190</v>
      </c>
      <c r="C91" s="80">
        <v>0</v>
      </c>
      <c r="E91" s="80">
        <v>0</v>
      </c>
      <c r="F91" s="80"/>
      <c r="G91" s="80">
        <v>-183006377</v>
      </c>
      <c r="H91" s="80"/>
      <c r="I91" s="80">
        <v>-631800000</v>
      </c>
    </row>
    <row r="92" spans="1:9" ht="19.5" customHeight="1">
      <c r="A92" s="52" t="s">
        <v>270</v>
      </c>
      <c r="C92" s="80">
        <v>963132715</v>
      </c>
      <c r="E92" s="80">
        <v>0</v>
      </c>
      <c r="F92" s="80"/>
      <c r="G92" s="80">
        <v>0</v>
      </c>
      <c r="H92" s="80"/>
      <c r="I92" s="80">
        <v>0</v>
      </c>
    </row>
    <row r="93" spans="1:9" ht="19.5" customHeight="1">
      <c r="A93" s="115" t="s">
        <v>191</v>
      </c>
      <c r="C93" s="80">
        <v>2042707293</v>
      </c>
      <c r="E93" s="80">
        <v>421786580</v>
      </c>
      <c r="F93" s="142"/>
      <c r="G93" s="142">
        <v>1500000000</v>
      </c>
      <c r="H93" s="142"/>
      <c r="I93" s="142">
        <v>0</v>
      </c>
    </row>
    <row r="94" spans="1:9" ht="19.5" customHeight="1">
      <c r="A94" s="115" t="s">
        <v>91</v>
      </c>
      <c r="C94" s="80">
        <v>-1001056837</v>
      </c>
      <c r="E94" s="80">
        <v>-829413288</v>
      </c>
      <c r="F94" s="80"/>
      <c r="G94" s="80">
        <v>-28800000</v>
      </c>
      <c r="H94" s="142"/>
      <c r="I94" s="80">
        <v>-28800000</v>
      </c>
    </row>
    <row r="95" spans="1:9" ht="19.5" customHeight="1">
      <c r="A95" s="52" t="s">
        <v>192</v>
      </c>
      <c r="C95" s="80">
        <v>796000000</v>
      </c>
      <c r="E95" s="80">
        <v>1493250000</v>
      </c>
      <c r="F95" s="84"/>
      <c r="G95" s="84">
        <v>796000000</v>
      </c>
      <c r="I95" s="84">
        <v>1493250000</v>
      </c>
    </row>
    <row r="96" spans="1:9" ht="19.5" customHeight="1">
      <c r="A96" s="52" t="s">
        <v>118</v>
      </c>
      <c r="C96" s="80">
        <v>-1800000000</v>
      </c>
      <c r="E96" s="80">
        <v>-907100000</v>
      </c>
      <c r="F96" s="84"/>
      <c r="G96" s="84">
        <v>-1800000000</v>
      </c>
      <c r="I96" s="84">
        <v>-907100000</v>
      </c>
    </row>
    <row r="97" spans="1:9" ht="19.5" customHeight="1">
      <c r="A97" s="52" t="s">
        <v>193</v>
      </c>
      <c r="C97" s="80">
        <v>-51785842</v>
      </c>
      <c r="E97" s="80">
        <v>-68579511</v>
      </c>
      <c r="F97" s="84"/>
      <c r="G97" s="84">
        <v>-9917975</v>
      </c>
      <c r="I97" s="84">
        <v>-21145323</v>
      </c>
    </row>
    <row r="98" spans="1:9" ht="19.5" customHeight="1">
      <c r="A98" s="52" t="s">
        <v>261</v>
      </c>
      <c r="C98" s="80">
        <v>-592533684</v>
      </c>
      <c r="E98" s="80">
        <v>-179007014</v>
      </c>
      <c r="F98" s="84"/>
      <c r="G98" s="84">
        <v>-592533684</v>
      </c>
      <c r="I98" s="84">
        <v>-179007014</v>
      </c>
    </row>
    <row r="99" spans="1:9" ht="19.5" customHeight="1">
      <c r="A99" s="52" t="s">
        <v>194</v>
      </c>
      <c r="C99" s="80">
        <v>-688251960</v>
      </c>
      <c r="E99" s="80">
        <v>-1065759918</v>
      </c>
      <c r="F99" s="84"/>
      <c r="G99" s="84">
        <v>-688251960</v>
      </c>
      <c r="I99" s="84">
        <v>-1065759918</v>
      </c>
    </row>
    <row r="100" spans="1:9" ht="19.5" customHeight="1">
      <c r="A100" s="52" t="s">
        <v>109</v>
      </c>
      <c r="C100" s="80">
        <v>-7702710</v>
      </c>
      <c r="E100" s="80">
        <v>-5498431</v>
      </c>
      <c r="F100" s="84"/>
      <c r="G100" s="84">
        <v>0</v>
      </c>
      <c r="I100" s="84">
        <v>0</v>
      </c>
    </row>
    <row r="101" spans="1:9" ht="19.5" customHeight="1">
      <c r="A101" s="106" t="s">
        <v>56</v>
      </c>
      <c r="C101" s="80">
        <v>-639104276</v>
      </c>
      <c r="E101" s="80">
        <v>-637725987</v>
      </c>
      <c r="F101" s="84"/>
      <c r="G101" s="84">
        <v>-272203311</v>
      </c>
      <c r="I101" s="84">
        <v>-235451670</v>
      </c>
    </row>
    <row r="102" spans="1:9" ht="19.5" customHeight="1">
      <c r="A102" s="97" t="s">
        <v>234</v>
      </c>
      <c r="B102" s="79"/>
      <c r="C102" s="91">
        <f>SUM(C88:C101,)</f>
        <v>-1115374114</v>
      </c>
      <c r="D102" s="79"/>
      <c r="E102" s="91">
        <f>SUM(E88:E101,)</f>
        <v>-1180434062</v>
      </c>
      <c r="F102" s="92"/>
      <c r="G102" s="91">
        <f>SUM(G88:G101,)</f>
        <v>-425355403</v>
      </c>
      <c r="H102" s="92"/>
      <c r="I102" s="91">
        <f>SUM(I88:I101,)</f>
        <v>-520212939</v>
      </c>
    </row>
    <row r="103" spans="1:9" ht="19.5" customHeight="1">
      <c r="A103" s="1" t="s">
        <v>66</v>
      </c>
      <c r="B103" s="74"/>
      <c r="C103" s="74"/>
      <c r="D103" s="74"/>
      <c r="E103" s="74"/>
      <c r="F103" s="74"/>
      <c r="G103" s="75"/>
      <c r="H103" s="74"/>
      <c r="I103" s="75"/>
    </row>
    <row r="104" spans="1:9" ht="19.5" customHeight="1">
      <c r="A104" s="76" t="s">
        <v>139</v>
      </c>
      <c r="B104" s="77"/>
      <c r="C104" s="77"/>
      <c r="D104" s="77"/>
      <c r="E104" s="77"/>
      <c r="F104" s="77"/>
      <c r="G104" s="78"/>
      <c r="H104" s="77"/>
      <c r="I104" s="78"/>
    </row>
    <row r="105" spans="1:9" ht="12.5" customHeight="1">
      <c r="A105" s="76"/>
      <c r="B105" s="77"/>
      <c r="C105" s="77"/>
      <c r="D105" s="77"/>
      <c r="E105" s="77"/>
      <c r="F105" s="77"/>
      <c r="G105" s="78"/>
      <c r="H105" s="77"/>
      <c r="I105" s="78"/>
    </row>
    <row r="106" spans="1:9" ht="19" customHeight="1">
      <c r="A106" s="54"/>
      <c r="B106" s="6"/>
      <c r="C106" s="269" t="s">
        <v>1</v>
      </c>
      <c r="D106" s="271"/>
      <c r="E106" s="271"/>
      <c r="F106" s="55"/>
      <c r="G106" s="269" t="s">
        <v>2</v>
      </c>
      <c r="H106" s="271"/>
      <c r="I106" s="271"/>
    </row>
    <row r="107" spans="1:9" ht="19" customHeight="1">
      <c r="A107" s="9"/>
      <c r="B107" s="10"/>
      <c r="C107" s="269" t="s">
        <v>3</v>
      </c>
      <c r="D107" s="271"/>
      <c r="E107" s="271"/>
      <c r="F107" s="11"/>
      <c r="G107" s="269" t="s">
        <v>3</v>
      </c>
      <c r="H107" s="271"/>
      <c r="I107" s="271"/>
    </row>
    <row r="108" spans="1:9" ht="19" customHeight="1">
      <c r="C108" s="270" t="s">
        <v>136</v>
      </c>
      <c r="D108" s="270"/>
      <c r="E108" s="270"/>
      <c r="F108" s="57"/>
      <c r="G108" s="270" t="s">
        <v>136</v>
      </c>
      <c r="H108" s="270"/>
      <c r="I108" s="270"/>
    </row>
    <row r="109" spans="1:9" ht="19" customHeight="1">
      <c r="B109" s="10"/>
      <c r="C109" s="13" t="s">
        <v>264</v>
      </c>
      <c r="D109" s="14"/>
      <c r="E109" s="13" t="s">
        <v>236</v>
      </c>
      <c r="F109" s="14"/>
      <c r="G109" s="13" t="s">
        <v>264</v>
      </c>
      <c r="H109" s="14"/>
      <c r="I109" s="13" t="s">
        <v>236</v>
      </c>
    </row>
    <row r="110" spans="1:9" ht="19" customHeight="1">
      <c r="C110" s="276" t="s">
        <v>134</v>
      </c>
      <c r="D110" s="276"/>
      <c r="E110" s="276"/>
      <c r="F110" s="276"/>
      <c r="G110" s="276"/>
      <c r="H110" s="276"/>
      <c r="I110" s="276"/>
    </row>
    <row r="111" spans="1:9" ht="19.5" customHeight="1">
      <c r="A111" s="98" t="s">
        <v>285</v>
      </c>
      <c r="B111" s="79"/>
      <c r="C111" s="95">
        <f>C55+C85+C102</f>
        <v>-121077712</v>
      </c>
      <c r="D111" s="79"/>
      <c r="E111" s="95">
        <f>E55+E85+E102</f>
        <v>-778933555</v>
      </c>
      <c r="F111" s="95"/>
      <c r="G111" s="95">
        <f>G55+G85+G102</f>
        <v>-168897696</v>
      </c>
      <c r="H111" s="95"/>
      <c r="I111" s="95">
        <f>I55+I85+I102</f>
        <v>-384823405</v>
      </c>
    </row>
    <row r="112" spans="1:9" ht="19.5" customHeight="1">
      <c r="A112" s="106" t="s">
        <v>213</v>
      </c>
      <c r="B112" s="79"/>
      <c r="C112" s="95"/>
      <c r="D112" s="79"/>
      <c r="E112" s="95"/>
      <c r="F112" s="95"/>
      <c r="G112" s="95"/>
      <c r="H112" s="95"/>
      <c r="I112" s="95"/>
    </row>
    <row r="113" spans="1:9" ht="19.5" customHeight="1">
      <c r="A113" s="71" t="s">
        <v>214</v>
      </c>
      <c r="B113" s="79"/>
      <c r="C113" s="80">
        <v>-58300550</v>
      </c>
      <c r="D113" s="79"/>
      <c r="E113" s="80">
        <v>-36106162</v>
      </c>
      <c r="F113" s="23"/>
      <c r="G113" s="23">
        <v>-166048</v>
      </c>
      <c r="H113" s="144"/>
      <c r="I113" s="23">
        <v>410420</v>
      </c>
    </row>
    <row r="114" spans="1:9" ht="19.5" customHeight="1">
      <c r="A114" s="99" t="s">
        <v>140</v>
      </c>
      <c r="C114" s="80">
        <v>1384112315</v>
      </c>
      <c r="E114" s="80">
        <v>2199152032</v>
      </c>
      <c r="F114" s="145"/>
      <c r="G114" s="134">
        <v>237441592</v>
      </c>
      <c r="H114" s="145"/>
      <c r="I114" s="134">
        <v>621854577</v>
      </c>
    </row>
    <row r="115" spans="1:9" ht="19.5" customHeight="1" thickBot="1">
      <c r="A115" s="100" t="s">
        <v>141</v>
      </c>
      <c r="B115" s="79"/>
      <c r="C115" s="101">
        <f>SUM(C111:C114)</f>
        <v>1204734053</v>
      </c>
      <c r="D115" s="79"/>
      <c r="E115" s="101">
        <f>SUM(E111:E114)</f>
        <v>1384112315</v>
      </c>
      <c r="F115" s="95"/>
      <c r="G115" s="101">
        <f>SUM(G111:G114)</f>
        <v>68377848</v>
      </c>
      <c r="H115" s="92"/>
      <c r="I115" s="101">
        <f>SUM(I111:I114)</f>
        <v>237441592</v>
      </c>
    </row>
    <row r="116" spans="1:9" ht="19.5" customHeight="1" thickTop="1">
      <c r="C116" s="80"/>
      <c r="E116" s="80"/>
      <c r="F116" s="80"/>
      <c r="H116" s="80"/>
    </row>
    <row r="117" spans="1:9" ht="19.5" customHeight="1">
      <c r="A117" s="102" t="s">
        <v>215</v>
      </c>
      <c r="C117" s="80"/>
      <c r="E117" s="80"/>
      <c r="F117" s="103"/>
      <c r="H117" s="103"/>
    </row>
    <row r="118" spans="1:9" ht="19.5" customHeight="1">
      <c r="A118" s="99" t="s">
        <v>231</v>
      </c>
      <c r="C118" s="80">
        <v>25795</v>
      </c>
      <c r="E118" s="80">
        <v>0</v>
      </c>
      <c r="F118" s="103"/>
      <c r="G118" s="80">
        <v>0</v>
      </c>
      <c r="H118" s="103"/>
      <c r="I118" s="80">
        <v>0</v>
      </c>
    </row>
    <row r="119" spans="1:9" ht="19.5" customHeight="1">
      <c r="A119" s="99" t="s">
        <v>92</v>
      </c>
      <c r="C119" s="80">
        <v>29719074</v>
      </c>
      <c r="E119" s="80">
        <v>22013540</v>
      </c>
      <c r="F119" s="145"/>
      <c r="G119" s="130">
        <v>1024546</v>
      </c>
      <c r="H119" s="145"/>
      <c r="I119" s="130">
        <v>294999</v>
      </c>
    </row>
    <row r="120" spans="1:9" ht="19.5" customHeight="1">
      <c r="A120" s="99" t="s">
        <v>119</v>
      </c>
      <c r="C120" s="80">
        <v>3016000</v>
      </c>
      <c r="E120" s="80">
        <v>33833142</v>
      </c>
      <c r="F120" s="145"/>
      <c r="G120" s="130">
        <v>3016000</v>
      </c>
      <c r="H120" s="145"/>
      <c r="I120" s="130">
        <v>2024286</v>
      </c>
    </row>
    <row r="121" spans="1:9" ht="19.5" customHeight="1">
      <c r="A121" s="99" t="s">
        <v>262</v>
      </c>
      <c r="C121" s="80">
        <v>0</v>
      </c>
      <c r="E121" s="80">
        <v>1615289</v>
      </c>
      <c r="F121" s="145"/>
      <c r="G121" s="130">
        <v>0</v>
      </c>
      <c r="H121" s="145"/>
      <c r="I121" s="130">
        <v>0</v>
      </c>
    </row>
    <row r="122" spans="1:9" ht="19.5" customHeight="1">
      <c r="A122" s="99" t="s">
        <v>263</v>
      </c>
      <c r="C122" s="80">
        <v>15507721</v>
      </c>
      <c r="E122" s="80">
        <v>0</v>
      </c>
      <c r="F122" s="145"/>
      <c r="G122" s="130">
        <v>0</v>
      </c>
      <c r="H122" s="145"/>
      <c r="I122" s="130">
        <v>0</v>
      </c>
    </row>
    <row r="123" spans="1:9" ht="19.5" customHeight="1">
      <c r="A123" s="99" t="s">
        <v>108</v>
      </c>
      <c r="C123" s="80">
        <v>0</v>
      </c>
      <c r="E123" s="80">
        <v>82166</v>
      </c>
      <c r="F123" s="145"/>
      <c r="G123" s="130">
        <v>0</v>
      </c>
      <c r="H123" s="145"/>
      <c r="I123" s="130">
        <v>82166</v>
      </c>
    </row>
  </sheetData>
  <mergeCells count="21">
    <mergeCell ref="C8:I8"/>
    <mergeCell ref="C4:E4"/>
    <mergeCell ref="G4:I4"/>
    <mergeCell ref="C5:E5"/>
    <mergeCell ref="G5:I5"/>
    <mergeCell ref="C6:E6"/>
    <mergeCell ref="G6:I6"/>
    <mergeCell ref="G59:I59"/>
    <mergeCell ref="C59:E59"/>
    <mergeCell ref="C63:I63"/>
    <mergeCell ref="C60:E60"/>
    <mergeCell ref="G60:I60"/>
    <mergeCell ref="C61:E61"/>
    <mergeCell ref="G61:I61"/>
    <mergeCell ref="C110:I110"/>
    <mergeCell ref="C106:E106"/>
    <mergeCell ref="G106:I106"/>
    <mergeCell ref="C107:E107"/>
    <mergeCell ref="G107:I107"/>
    <mergeCell ref="C108:E108"/>
    <mergeCell ref="G108:I108"/>
  </mergeCells>
  <pageMargins left="0.7" right="0.5" top="0.48" bottom="0.5" header="0.5" footer="0.5"/>
  <pageSetup paperSize="9" scale="70" firstPageNumber="16" fitToHeight="0" orientation="portrait" useFirstPageNumber="1" r:id="rId1"/>
  <headerFooter>
    <oddFooter>&amp;L&amp;"Times New Roman,Regular"The accompanying notes form an integral part of these financial statements.&amp;"-,Regular"
&amp;C&amp;"Times New Roman,Regular"&amp;P</oddFooter>
  </headerFooter>
  <rowBreaks count="2" manualBreakCount="2">
    <brk id="55" max="16383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schemas.openxmlformats.org/officeDocument/2006/customXml" ds:itemID="{C1E0B55B-D34D-4AA2-9B2B-205C33CA47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49B26B-10E2-49E2-9B57-A60AE38C58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8B6AB-35E3-48F3-BC8F-1F8770B2F92B}">
  <ds:schemaRefs>
    <ds:schemaRef ds:uri="http://schemas.microsoft.com/office/2006/metadata/properties"/>
    <ds:schemaRef ds:uri="4243d5be-521d-4052-81ca-f0f31ea6f2da"/>
    <ds:schemaRef ds:uri="http://purl.org/dc/terms/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SH-Conso 12</vt:lpstr>
      <vt:lpstr>SH-Conso 13</vt:lpstr>
      <vt:lpstr>SH-Company 14</vt:lpstr>
      <vt:lpstr>SH-Company 15</vt:lpstr>
      <vt:lpstr>CF 16-18</vt:lpstr>
      <vt:lpstr>'BS 7-9'!Print_Area</vt:lpstr>
      <vt:lpstr>'CF 16-18'!Print_Area</vt:lpstr>
      <vt:lpstr>'PL 10-11'!Print_Area</vt:lpstr>
      <vt:lpstr>'SH-Company 14'!Print_Area</vt:lpstr>
      <vt:lpstr>'SH-Company 15'!Print_Area</vt:lpstr>
      <vt:lpstr>'SH-Conso 12'!Print_Area</vt:lpstr>
      <vt:lpstr>'SH-Conso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Suttirat Tangnorakul</cp:lastModifiedBy>
  <cp:lastPrinted>2025-02-26T04:30:44Z</cp:lastPrinted>
  <dcterms:created xsi:type="dcterms:W3CDTF">2015-11-09T05:36:32Z</dcterms:created>
  <dcterms:modified xsi:type="dcterms:W3CDTF">2025-02-27T10:36:28Z</dcterms:modified>
</cp:coreProperties>
</file>